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S\SPCG- 1256642-1409742\"/>
    </mc:Choice>
  </mc:AlternateContent>
  <xr:revisionPtr revIDLastSave="0" documentId="13_ncr:1_{531E0383-0C1A-4F8F-8CFE-3108DDCEC5D0}" xr6:coauthVersionLast="47" xr6:coauthVersionMax="47" xr10:uidLastSave="{00000000-0000-0000-0000-000000000000}"/>
  <bookViews>
    <workbookView xWindow="-110" yWindow="-110" windowWidth="19420" windowHeight="10420" tabRatio="637" firstSheet="1" activeTab="9" xr2:uid="{00000000-000D-0000-FFFF-FFFF00000000}"/>
  </bookViews>
  <sheets>
    <sheet name="Recovered_Sheet1" sheetId="1" state="veryHidden" r:id="rId1"/>
    <sheet name="BS-6-8" sheetId="28" r:id="rId2"/>
    <sheet name="PL9" sheetId="39" r:id="rId3"/>
    <sheet name="Sheet1" sheetId="50" state="hidden" r:id="rId4"/>
    <sheet name="Sheet2" sheetId="51" state="hidden" r:id="rId5"/>
    <sheet name="SH10" sheetId="48" r:id="rId6"/>
    <sheet name="SH11" sheetId="49" r:id="rId7"/>
    <sheet name="SH12" sheetId="43" r:id="rId8"/>
    <sheet name="SH13" sheetId="52" r:id="rId9"/>
    <sheet name="CF14-15" sheetId="44" r:id="rId10"/>
  </sheets>
  <definedNames>
    <definedName name="_xlnm.Print_Area" localSheetId="1">'BS-6-8'!$A$1:$I$89</definedName>
    <definedName name="_xlnm.Print_Area" localSheetId="9">'CF14-15'!$A$1:$L$80</definedName>
    <definedName name="_xlnm.Print_Area" localSheetId="2">'PL9'!$A$1:$I$48</definedName>
    <definedName name="_xlnm.Print_Area" localSheetId="5">'SH10'!$A$1:$T$31</definedName>
    <definedName name="_xlnm.Print_Area" localSheetId="6">'SH11'!$A$1:$Z$34</definedName>
    <definedName name="_xlnm.Print_Area" localSheetId="7">'SH12'!$A$1:$K$23</definedName>
    <definedName name="_xlnm.Print_Area" localSheetId="8">'SH13'!$A$1:$M$26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0" i="49" l="1"/>
  <c r="T31" i="49" s="1"/>
  <c r="T33" i="49" s="1"/>
  <c r="T24" i="49"/>
  <c r="T20" i="49"/>
  <c r="R20" i="49"/>
  <c r="R24" i="49"/>
  <c r="R31" i="49"/>
  <c r="R33" i="49" s="1"/>
  <c r="V30" i="49"/>
  <c r="K25" i="52"/>
  <c r="K22" i="52"/>
  <c r="K17" i="52"/>
  <c r="G22" i="52"/>
  <c r="E22" i="52"/>
  <c r="C22" i="52"/>
  <c r="K21" i="52"/>
  <c r="M21" i="52" s="1"/>
  <c r="I20" i="52"/>
  <c r="M20" i="52" s="1"/>
  <c r="G17" i="52"/>
  <c r="G25" i="52" s="1"/>
  <c r="E17" i="52"/>
  <c r="C17" i="52"/>
  <c r="I16" i="52"/>
  <c r="M16" i="52" s="1"/>
  <c r="M17" i="52" s="1"/>
  <c r="M12" i="52"/>
  <c r="I22" i="52" l="1"/>
  <c r="M22" i="52"/>
  <c r="M25" i="52" s="1"/>
  <c r="E25" i="52"/>
  <c r="C25" i="52"/>
  <c r="I17" i="52"/>
  <c r="I25" i="52" l="1"/>
  <c r="I48" i="43" s="1"/>
  <c r="I85" i="28" l="1"/>
  <c r="E85" i="28"/>
  <c r="H28" i="50"/>
  <c r="E11" i="39"/>
  <c r="E13" i="39"/>
  <c r="E14" i="39"/>
  <c r="I14" i="39"/>
  <c r="I11" i="39"/>
  <c r="F11" i="44" l="1"/>
  <c r="D42" i="39"/>
  <c r="F42" i="39"/>
  <c r="J61" i="44"/>
  <c r="L61" i="44"/>
  <c r="H61" i="44"/>
  <c r="F61" i="44"/>
  <c r="G39" i="39" l="1"/>
  <c r="X20" i="49"/>
  <c r="P20" i="49"/>
  <c r="N20" i="49"/>
  <c r="X30" i="49"/>
  <c r="X29" i="49"/>
  <c r="N29" i="49"/>
  <c r="V29" i="49" s="1"/>
  <c r="X24" i="49"/>
  <c r="V24" i="49"/>
  <c r="P24" i="49"/>
  <c r="N24" i="49"/>
  <c r="L24" i="49"/>
  <c r="J24" i="49"/>
  <c r="H24" i="49"/>
  <c r="F24" i="49"/>
  <c r="D24" i="49"/>
  <c r="Z23" i="49"/>
  <c r="Z24" i="49" s="1"/>
  <c r="V19" i="49"/>
  <c r="V18" i="49"/>
  <c r="Z18" i="49" s="1"/>
  <c r="V20" i="49" l="1"/>
  <c r="C27" i="39"/>
  <c r="G85" i="28"/>
  <c r="G87" i="28" s="1"/>
  <c r="G60" i="28"/>
  <c r="I41" i="39"/>
  <c r="G41" i="39"/>
  <c r="C41" i="39"/>
  <c r="E41" i="39"/>
  <c r="J78" i="44"/>
  <c r="F78" i="44"/>
  <c r="L75" i="44"/>
  <c r="J75" i="44"/>
  <c r="H75" i="44"/>
  <c r="F75" i="44"/>
  <c r="M46" i="43"/>
  <c r="X31" i="49"/>
  <c r="N31" i="49"/>
  <c r="L31" i="49"/>
  <c r="J31" i="49"/>
  <c r="H31" i="49"/>
  <c r="F31" i="49"/>
  <c r="D31" i="49"/>
  <c r="Z29" i="49"/>
  <c r="Z19" i="49"/>
  <c r="Z20" i="49" s="1"/>
  <c r="L20" i="49"/>
  <c r="J20" i="49"/>
  <c r="H20" i="49"/>
  <c r="F20" i="49"/>
  <c r="D20" i="49"/>
  <c r="Z14" i="49"/>
  <c r="I46" i="39"/>
  <c r="G46" i="39"/>
  <c r="E46" i="39"/>
  <c r="C46" i="39"/>
  <c r="I34" i="39"/>
  <c r="G34" i="39"/>
  <c r="G35" i="39" s="1"/>
  <c r="E34" i="39"/>
  <c r="C34" i="39"/>
  <c r="C35" i="39" s="1"/>
  <c r="I10" i="39"/>
  <c r="I16" i="39" s="1"/>
  <c r="I18" i="39" s="1"/>
  <c r="I20" i="39" s="1"/>
  <c r="L9" i="44" s="1"/>
  <c r="L23" i="44" s="1"/>
  <c r="L32" i="44" s="1"/>
  <c r="L34" i="44" s="1"/>
  <c r="G10" i="39"/>
  <c r="G16" i="39" s="1"/>
  <c r="G18" i="39" s="1"/>
  <c r="G20" i="39" s="1"/>
  <c r="E10" i="39"/>
  <c r="E16" i="39" s="1"/>
  <c r="E18" i="39" s="1"/>
  <c r="E20" i="39" s="1"/>
  <c r="C10" i="39"/>
  <c r="C16" i="39" s="1"/>
  <c r="C18" i="39" s="1"/>
  <c r="C20" i="39" s="1"/>
  <c r="F9" i="44" s="1"/>
  <c r="I87" i="28"/>
  <c r="E87" i="28"/>
  <c r="E62" i="28"/>
  <c r="I60" i="28"/>
  <c r="E60" i="28"/>
  <c r="C60" i="28"/>
  <c r="I50" i="28"/>
  <c r="G50" i="28"/>
  <c r="E50" i="28"/>
  <c r="C50" i="28"/>
  <c r="I29" i="28"/>
  <c r="G29" i="28"/>
  <c r="E29" i="28"/>
  <c r="C29" i="28"/>
  <c r="I17" i="28"/>
  <c r="I31" i="28" s="1"/>
  <c r="G17" i="28"/>
  <c r="E17" i="28"/>
  <c r="E31" i="28" s="1"/>
  <c r="C17" i="28"/>
  <c r="P31" i="49" l="1"/>
  <c r="P33" i="49" s="1"/>
  <c r="E89" i="28"/>
  <c r="E90" i="28" s="1"/>
  <c r="I62" i="28"/>
  <c r="I89" i="28" s="1"/>
  <c r="I90" i="28" s="1"/>
  <c r="C36" i="39"/>
  <c r="F23" i="44"/>
  <c r="F32" i="44" s="1"/>
  <c r="F34" i="44" s="1"/>
  <c r="F77" i="44" s="1"/>
  <c r="F79" i="44" s="1"/>
  <c r="L77" i="44"/>
  <c r="L79" i="44" s="1"/>
  <c r="G36" i="39"/>
  <c r="J26" i="49"/>
  <c r="J33" i="49" s="1"/>
  <c r="D26" i="49"/>
  <c r="D33" i="49" s="1"/>
  <c r="F26" i="49"/>
  <c r="F33" i="49" s="1"/>
  <c r="H26" i="49"/>
  <c r="H33" i="49" s="1"/>
  <c r="V26" i="49"/>
  <c r="X26" i="49"/>
  <c r="X33" i="49" s="1"/>
  <c r="Z26" i="49"/>
  <c r="L26" i="49"/>
  <c r="L33" i="49" s="1"/>
  <c r="N26" i="49"/>
  <c r="N33" i="49" s="1"/>
  <c r="C83" i="28" s="1"/>
  <c r="E36" i="39"/>
  <c r="H9" i="44"/>
  <c r="H23" i="44" s="1"/>
  <c r="H32" i="44" s="1"/>
  <c r="H34" i="44" s="1"/>
  <c r="H77" i="44" s="1"/>
  <c r="H79" i="44" s="1"/>
  <c r="I36" i="39"/>
  <c r="J9" i="44"/>
  <c r="J23" i="44" s="1"/>
  <c r="J32" i="44" s="1"/>
  <c r="J34" i="44" s="1"/>
  <c r="J77" i="44" s="1"/>
  <c r="J79" i="44" s="1"/>
  <c r="C62" i="28"/>
  <c r="G62" i="28"/>
  <c r="G89" i="28" s="1"/>
  <c r="G31" i="28"/>
  <c r="C31" i="28"/>
  <c r="V31" i="49" l="1"/>
  <c r="Z30" i="49"/>
  <c r="Z31" i="49" s="1"/>
  <c r="Z33" i="49" s="1"/>
  <c r="V33" i="49"/>
  <c r="C85" i="28"/>
  <c r="C87" i="28" s="1"/>
  <c r="C89" i="28" s="1"/>
  <c r="C90" i="28" s="1"/>
  <c r="G90" i="28"/>
  <c r="Z36" i="49" l="1"/>
  <c r="M61" i="44"/>
</calcChain>
</file>

<file path=xl/sharedStrings.xml><?xml version="1.0" encoding="utf-8"?>
<sst xmlns="http://schemas.openxmlformats.org/spreadsheetml/2006/main" count="535" uniqueCount="271">
  <si>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</si>
  <si>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</si>
  <si>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</si>
  <si>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</si>
  <si>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</si>
  <si>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</si>
  <si>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</si>
  <si>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</si>
  <si>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</si>
  <si>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</si>
  <si>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</si>
  <si>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</si>
  <si>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</si>
  <si>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</si>
  <si>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</si>
  <si>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</si>
  <si>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</si>
  <si>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</si>
  <si>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</si>
  <si>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</si>
  <si>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</si>
  <si>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</si>
  <si>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</si>
  <si>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</si>
  <si>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</si>
  <si>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</si>
  <si>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</si>
  <si>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</si>
  <si>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</si>
  <si>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</si>
  <si>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</si>
  <si>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</si>
  <si>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</si>
  <si>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</si>
  <si>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</si>
  <si>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</si>
  <si>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</si>
  <si>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</si>
  <si>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</si>
  <si>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</si>
  <si>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</si>
  <si>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</si>
  <si>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</si>
  <si>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</si>
  <si>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</si>
  <si>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</si>
  <si>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</si>
  <si>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</si>
  <si>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</si>
  <si>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</si>
  <si>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</si>
  <si>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ส่วนเกินมูลค่า</t>
  </si>
  <si>
    <t>หุ้นสามัญ</t>
  </si>
  <si>
    <t>ดอกเบี้ยรับ</t>
  </si>
  <si>
    <t>บริษัท เอสพีซีจี จำกัด (มหาชน) และบริษัทย่อย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</si>
  <si>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</si>
  <si>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</si>
  <si>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</si>
  <si>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</si>
  <si>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</si>
  <si>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</si>
  <si>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</si>
  <si>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</si>
  <si>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</si>
  <si>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</si>
  <si>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</si>
  <si>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</si>
  <si>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</si>
  <si>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</si>
  <si>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ภาษีเงินได้นิติบุคคลค้างจ่าย</t>
  </si>
  <si>
    <t>หนี้สินทางการเงินไม่หมุนเวียนอื่น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</si>
  <si>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</si>
  <si>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</si>
  <si>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</si>
  <si>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</si>
  <si>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</si>
  <si>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</si>
  <si>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</si>
  <si>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</si>
  <si>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</si>
  <si>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</si>
  <si>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</si>
  <si>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</si>
  <si>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</si>
  <si>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</si>
  <si>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    กำไร</t>
  </si>
  <si>
    <t>ส่วนของ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</si>
  <si>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</si>
  <si>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</si>
  <si>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</si>
  <si>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งบแสดงการเปลี่ยนแปลงส่วนของผู้ถือหุ้น</t>
  </si>
  <si>
    <t xml:space="preserve">     กำไร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</si>
  <si>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</si>
  <si>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</si>
  <si>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</si>
  <si>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</si>
  <si>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</si>
  <si>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</si>
  <si>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ผู้ถือหุ้นของ</t>
  </si>
  <si>
    <t>บริษัทใหญ่</t>
  </si>
  <si>
    <t>ภาษีเงินได้จ่ายออก</t>
  </si>
  <si>
    <t>เงินปันผลจ่าย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</si>
  <si>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</si>
  <si>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</si>
  <si>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</si>
  <si>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</si>
  <si>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เงินสดจ่ายเพื่อชำระหุ้นกู้</t>
  </si>
  <si>
    <t>ดอกเบี้ยจ่าย</t>
  </si>
  <si>
    <t xml:space="preserve">การแบ่งปันกำไร </t>
  </si>
  <si>
    <t>ค่าใช้จ่ายในการขายและจัดจำหน่าย</t>
  </si>
  <si>
    <t>กำไรขาดทุนเบ็ดเสร็จรวมสำหรับปี</t>
  </si>
  <si>
    <t>การแบ่งปันกำไรขาดทุนเบ็ดเสร็จรวม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</si>
  <si>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</si>
  <si>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</si>
  <si>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 xml:space="preserve">กระแสเงินสดสุทธิได้มาจากการดำเนินงาน </t>
  </si>
  <si>
    <t>ส่วนของเงินให้กู้ยืมระยะยาวแก่กิจการที่เกี่ยวข้องกัน</t>
  </si>
  <si>
    <t>กำไรขาดทุนเบ็ดเสร็จสำหรับปี</t>
  </si>
  <si>
    <t>รวมกำไรขาดทุนเบ็ดเสร็จสำหรับปี</t>
  </si>
  <si>
    <t>ค่ารับประกันเครื่องแปลงกระแสไฟฟ้าจ่ายล่วงหน้า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</si>
  <si>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</si>
  <si>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</si>
  <si>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</si>
  <si>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</si>
  <si>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</si>
  <si>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</si>
  <si>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เจ้าหนี้การค้าและเจ้าหนี้หมุนเวียนอื่น</t>
  </si>
  <si>
    <t xml:space="preserve">กำไรขาดทุนเบ็ดเสร็จอื่น </t>
  </si>
  <si>
    <t>(กำไร) ขาดทุนจากการวัดมูลค่ายุติธรรม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</si>
  <si>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</si>
  <si>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</si>
  <si>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</si>
  <si>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</si>
  <si>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</si>
  <si>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ขาดทุนจากการจำหน่ายสินทรัพย์ไม่มีตัวตน</t>
  </si>
  <si>
    <t>หนี้สินตามสัญญาเช่า</t>
  </si>
  <si>
    <t>ส่วนต่ำจากการเปลี่ยนแปลงสัดส่วนการถือหุ้นในบริษัทย่อย</t>
  </si>
  <si>
    <t xml:space="preserve">    เงินปันผลจ่าย</t>
  </si>
  <si>
    <t>ส่วนต่ำจากการ</t>
  </si>
  <si>
    <t>เปลี่ยนแปลง</t>
  </si>
  <si>
    <t>สัดส่วนการถือหุ้น</t>
  </si>
  <si>
    <t>ในบริษัทย่อย</t>
  </si>
  <si>
    <t xml:space="preserve">       โดยอำนาจควบคุมไม่เปลี่ยนแปลง</t>
  </si>
  <si>
    <t>เงินสดรับจากการขายอสังหาริมทรัพย์เพื่อการลงทุน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</si>
  <si>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</si>
  <si>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</si>
  <si>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>เงินสดจ่ายชำระค่าหุ้นของบริษัทย่อย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</si>
  <si>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</si>
  <si>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</si>
  <si>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</si>
  <si>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เงินฝากประจำที่มีข้อจำกัดในการใช้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</si>
  <si>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</si>
  <si>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</si>
  <si>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เงินสดจ่ายเพื่อชำระเงินกู้ยืมระยะยาวจากสถาบันการเงิน</t>
  </si>
  <si>
    <t>เงินสดรับจากส่วนได้เสียที่ไม่มีอำนาจควบคุมจากการ</t>
  </si>
  <si>
    <t xml:space="preserve">   เรียกชำระค่าหุ้นของบริษัทย่อย</t>
  </si>
  <si>
    <t>ค่าใช้จ่าย (รายได้) ภาษีเงินได้</t>
  </si>
  <si>
    <t>เงินกู้ยืมระยะยาวจากสถาบันการเงิน</t>
  </si>
  <si>
    <t>รายได้ (ค่าใช้จ่าย) ภาษีเงินได้</t>
  </si>
  <si>
    <t>4, 6</t>
  </si>
  <si>
    <t>ส่วนของเงินกู้ยืมระยะยาวจากสถาบันการเงิน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</si>
  <si>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</si>
  <si>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</si>
  <si>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</si>
  <si>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(หุ้นสามัญจำนวน 1,153,189,000 หุ้น มูลค่า 1 บาทต่อหุ้น)</t>
  </si>
  <si>
    <t xml:space="preserve">    (หุ้นสามัญจำนวน 1,055,790,000 หุ้น มูลค่า 1 บาทต่อหุ้น)</t>
  </si>
  <si>
    <t>รวมรายการกับผู้ถือหุ้นที่บันทึกโดยตรงเข้าส่วนของผู้ถือหุ้น</t>
  </si>
  <si>
    <t>(กลับรายการ) ผลขาดทุนจากการด้อยค่า</t>
  </si>
  <si>
    <t>กำไรจากการจำหน่ายอาคารและอุปกรณ์</t>
  </si>
  <si>
    <t>13, 20</t>
  </si>
  <si>
    <t>4, 15</t>
  </si>
  <si>
    <t>ผลกำไรของสินทรัพย์ทางการเงิน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</si>
  <si>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</si>
  <si>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</si>
  <si>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</si>
  <si>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</si>
  <si>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</si>
  <si>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</si>
  <si>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องค์ประกอบอื่นของส่วนของผู้ถือหุ้น</t>
  </si>
  <si>
    <t>รายการที่อาจถูกจัดประเภทใหม่ไว้ในกำไรหรือขาดทุนในภายหลัง</t>
  </si>
  <si>
    <t>ผลขาดทุนจากการป้องกันความเสี่ยงกระแสเงินสด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</si>
  <si>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</si>
  <si>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</si>
  <si>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</si>
  <si>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การจัดประเภทรายการใหม่</t>
  </si>
  <si>
    <t>องค์ประกอบอื่น</t>
  </si>
  <si>
    <t>ของส่วน</t>
  </si>
  <si>
    <t>ของผู้ถือหุ้น</t>
  </si>
  <si>
    <t>สำรอง</t>
  </si>
  <si>
    <t>การเปลี่ยนแปลง</t>
  </si>
  <si>
    <t>ในมูลค่ายุติธรรม</t>
  </si>
  <si>
    <t xml:space="preserve">    การรับชำระค่าหุ้นเพิ่มเติม</t>
  </si>
  <si>
    <t>กลับรายการการปรับมูลค่าสินค้า</t>
  </si>
  <si>
    <t>เงินฝากประจำกับสถาบันการเงินลดลง</t>
  </si>
  <si>
    <t>เงินสดรับจากการขายสินทรัพย์ไม่มีตัวตน</t>
  </si>
  <si>
    <t>เงินสดรับจากการลดทุนของบริษัทย่อย</t>
  </si>
  <si>
    <t>Ledger statement by Main account</t>
  </si>
  <si>
    <t>Page 1 of 1</t>
  </si>
  <si>
    <t>18/01/2024
10:39</t>
  </si>
  <si>
    <t>SPCG PUBLIC COMPANY LIMITED</t>
  </si>
  <si>
    <t/>
  </si>
  <si>
    <t>ACC</t>
  </si>
  <si>
    <t>Name</t>
  </si>
  <si>
    <t>430-601-001</t>
  </si>
  <si>
    <t>Gain (Loss) on Exchange Rates</t>
  </si>
  <si>
    <t>Date</t>
  </si>
  <si>
    <t>Voucher</t>
  </si>
  <si>
    <t>Description</t>
  </si>
  <si>
    <t>Currency</t>
  </si>
  <si>
    <t>Amount in transaction currency</t>
  </si>
  <si>
    <t>Amount in accounting currency</t>
  </si>
  <si>
    <t>Accumulated</t>
  </si>
  <si>
    <t>Debit</t>
  </si>
  <si>
    <t>Credit</t>
  </si>
  <si>
    <t>Opening balance</t>
  </si>
  <si>
    <t>JV0001795</t>
  </si>
  <si>
    <t>Accrued Income Unrealized Gain (Loss) on Exchange Rates of Dec 2021</t>
  </si>
  <si>
    <t>THB</t>
  </si>
  <si>
    <t>Foreign Currency Loan - BAY (1,000 MB) Unrealized Gain (Loss) on Exchange Rates of Dec 2021</t>
  </si>
  <si>
    <t>PM0010746</t>
  </si>
  <si>
    <t>Currency rate adj. 21321031</t>
  </si>
  <si>
    <t>USS</t>
  </si>
  <si>
    <t>JPV0000119</t>
  </si>
  <si>
    <t>Principle+Interest Expenses - Foreign Currency Loan - BAY (1,000 MB) (30/12/21-30/01/22) (115,397,297.00 JPY x  0.013998)</t>
  </si>
  <si>
    <t>JRV0000114</t>
  </si>
  <si>
    <t>รับเงิน Sale investment EAM 3/3 (JRV0000095)</t>
  </si>
  <si>
    <t>JPV0000122</t>
  </si>
  <si>
    <t>Principle+Interest Expenses - Foreign Currency Loan - BAY (1,000 MB) (31/01-27/02/22) (115,397,297.00 JPY x 0.020294)</t>
  </si>
  <si>
    <t>JPV0000126</t>
  </si>
  <si>
    <t>Principle+Interest Expenses - Foreign Currency Loan - BAY (1,000 MB) (28/02-30/03/22) (115,397,297.00 JPY x 0.031035)</t>
  </si>
  <si>
    <t>JPV0000130</t>
  </si>
  <si>
    <t>Principle+Interest Expenses - Foreign Currency Loan - BAY (1,000 MB) (31/03-27/04/22) (115,397,297.00 JPY x 0.040653)</t>
  </si>
  <si>
    <t>JPV0000137</t>
  </si>
  <si>
    <t>Principle+Interest Expenses - Foreign Currency Loan - BAY (1,000 MB) (28/04-30/05/22) (115,397,297.00 JPY x 0.036753)</t>
  </si>
  <si>
    <t>JPV0000139</t>
  </si>
  <si>
    <t>Principle+Interest Expenses - Foreign Currency Loan - BAY (1,000 MB) (31/05-29/06/22) (115,397,297.00 JPY x 0.045198)</t>
  </si>
  <si>
    <t>JPV0000140</t>
  </si>
  <si>
    <t>Principle+Interest Expenses - Foreign Currency Loan - BAY (1,000 MB) (30/06/22) (2,373,887,236.00 JPY x 0.041531)</t>
  </si>
  <si>
    <t>Ending balance</t>
  </si>
  <si>
    <t>PL</t>
  </si>
  <si>
    <t>ALL</t>
  </si>
  <si>
    <t>Formula</t>
  </si>
  <si>
    <t>Monthly</t>
  </si>
  <si>
    <t>SPCG LEVEL</t>
  </si>
  <si>
    <t>160-101-001</t>
  </si>
  <si>
    <t>Investment in Other Companies - Tottori</t>
  </si>
  <si>
    <t>BS</t>
  </si>
  <si>
    <t>7.บันทึกกำไร(ขาดทุน)จากอัตราแลกเปลี่ยนโครงการ Tottori</t>
  </si>
  <si>
    <t>ภาษีเงินได้ของรายการที่อาจถูกจัดประเภทใหม่</t>
  </si>
  <si>
    <t>(กลับรายการ) ประมาณการหนี้สินสำหรับผลประโยชน์พนักงาน</t>
  </si>
  <si>
    <t>กระแสเงินสดสุทธิได้มาจากกิจกรรมลงทุน</t>
  </si>
  <si>
    <t>เงินฝากประจำที่มีข้อจำกัดในการใช้ลดลง</t>
  </si>
  <si>
    <t>เงินสดและรายการเทียบเท่าเงินสดเพิ่มขึ้นสุทธิ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</si>
  <si>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</si>
  <si>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</si>
  <si>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 (ขาดทุน) ของอนุพันธ์</t>
  </si>
  <si>
    <t>กำไรขาดทุนเบ็ดเสร็จอื่นสำหรับปี - สุทธิจากภาษี</t>
  </si>
  <si>
    <t>ทุน</t>
  </si>
  <si>
    <t>ทุนที่ออก</t>
  </si>
  <si>
    <t>และชำระแล้ว</t>
  </si>
  <si>
    <t xml:space="preserve">     กำไรขาดทุนเบ็ดเสร็จอื่น</t>
  </si>
  <si>
    <t>ขาดทุนจากอัตราแลกเปลี่ยนที่ยังไม่เกิดขึ้น</t>
  </si>
  <si>
    <t xml:space="preserve">    กำไรขาดทุนเบ็ดเสร็จอื่น</t>
  </si>
  <si>
    <t>12, 19</t>
  </si>
  <si>
    <t>4, 14</t>
  </si>
  <si>
    <t xml:space="preserve">กระแสเงินสดสุทธิได้มาจาก (ใช้ไปใน) กิจกรรมดำเนินงาน </t>
  </si>
  <si>
    <t>ปรับรายการที่กระทบกำไรเป็นเงินสดรับ (จ่าย)</t>
  </si>
  <si>
    <t>การป้องกัน</t>
  </si>
  <si>
    <t>ความเสี่ยง</t>
  </si>
  <si>
    <t>กระแสเงินสด</t>
  </si>
  <si>
    <t>รวมองค์</t>
  </si>
  <si>
    <t>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</si>
</sst>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_(* #,##0.0_);_(* \(#,##0.0\);_(* &quot;-&quot;??_);_(@_)"/>
    <numFmt numFmtId="175" formatCode="&quot;฿&quot;#,##0;[Red]\-&quot;฿&quot;#,##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_(&quot;฿&quot;* #,##0.00_);_(&quot;฿&quot;* \(#,##0.00\);_(&quot;฿&quot;* &quot;-&quot;??_);_(@_)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_-[$€]* #,##0.00_-;\-[$€]* #,##0.00_-;_-[$€]* &quot;-&quot;??_-;_-@_-"/>
    <numFmt numFmtId="186" formatCode="&quot;\&quot;#,##0;[Red]&quot;\&quot;\-#,##0"/>
    <numFmt numFmtId="187" formatCode="&quot;\&quot;#,##0.00;[Red]&quot;\&quot;\-#,##0.00"/>
    <numFmt numFmtId="188" formatCode="mmmm\-yy"/>
    <numFmt numFmtId="189" formatCode="_(* #,##0.0_);_(* \(#,##0.0\);_(* &quot;-&quot;?_);@_)"/>
    <numFmt numFmtId="190" formatCode="_(* #,##0.0_);_(* \(#,##0.00\);_(* &quot;-&quot;??_);_(@_)"/>
    <numFmt numFmtId="191" formatCode="d\.m\.yy\ h:mm"/>
    <numFmt numFmtId="192" formatCode="0.000"/>
    <numFmt numFmtId="193" formatCode="#,##0.0_);\(#,##0.0\)"/>
    <numFmt numFmtId="194" formatCode="#,##0.000_);\(#,##0.000\)"/>
    <numFmt numFmtId="195" formatCode="0.00_);\(0.00\)"/>
    <numFmt numFmtId="196" formatCode="&quot;$&quot;#,\);\(&quot;$&quot;#,##0\)"/>
    <numFmt numFmtId="197" formatCode="0.0_);\(0.0\)"/>
    <numFmt numFmtId="198" formatCode="d/mm/yy\ "/>
    <numFmt numFmtId="199" formatCode="\t&quot;£&quot;#,##0_);[Red]\(\t&quot;£&quot;#,##0\)"/>
    <numFmt numFmtId="200" formatCode="_-* #,##0.00_-;\-* #,##0.00_-;_-* \-??_-;_-@_-"/>
    <numFmt numFmtId="201" formatCode="#,##0.00_);[Black]\(#,##0.00\)"/>
    <numFmt numFmtId="202" formatCode="#,##0.00\ ;\-#,##0.00\ ;&quot; -&quot;#\ ;@\ "/>
    <numFmt numFmtId="203" formatCode="_-* #,##0.00\ _€_-;\-* #,##0.00\ _€_-;_-* &quot;-&quot;??\ _€_-;_-@_-"/>
    <numFmt numFmtId="204" formatCode="\t&quot; &quot;#,##0_);[Red]\(\t&quot; &quot;#,##0\)"/>
    <numFmt numFmtId="205" formatCode="_(* #,##0.00_);_(* \(#,##0.00\);_(* &quot;-&quot;&quot;?&quot;&quot;?&quot;_);_(@_)"/>
    <numFmt numFmtId="206" formatCode="&quot; &quot;#,##0.00&quot; &quot;;&quot;-&quot;#,##0.00&quot; &quot;;&quot; -&quot;00&quot; &quot;;&quot; &quot;@&quot; &quot;"/>
    <numFmt numFmtId="207" formatCode="#,##0.00;\(#,##0.00\);\-"/>
    <numFmt numFmtId="208" formatCode="#,##0.00\ ;&quot; (&quot;#,##0.00\);&quot; -&quot;#\ ;@\ "/>
    <numFmt numFmtId="209" formatCode="#,##0;\(#,##0\)"/>
    <numFmt numFmtId="210" formatCode="_-* #,##0.00\ &quot;€&quot;_-;\-* #,##0.00\ &quot;€&quot;_-;_-* &quot;-&quot;??\ &quot;€&quot;_-;_-@_-"/>
    <numFmt numFmtId="211" formatCode="\$#,##0.00;\(\$#,##0.00\)"/>
    <numFmt numFmtId="212" formatCode="mm/dd/yy"/>
    <numFmt numFmtId="213" formatCode="\$#,##0;\(\$#,##0\)"/>
    <numFmt numFmtId="214" formatCode="\t&quot;£&quot;#,##0_);\(\t&quot;£&quot;#,##0\)"/>
    <numFmt numFmtId="215" formatCode="#,##0\ &quot;F&quot;;[Red]\-#,##0\ &quot;F&quot;"/>
    <numFmt numFmtId="216" formatCode="_-[$€-2]* #,##0.00_-;\-[$€-2]* #,##0.00_-;_-[$€-2]* &quot;-&quot;??_-"/>
    <numFmt numFmtId="217" formatCode="_([$€-2]* #,##0.00_);_([$€-2]* \(#,##0.00\);_([$€-2]* &quot;-&quot;??_)"/>
    <numFmt numFmtId="218" formatCode="_(\ #,##0.0_%_);_(\ \(#,##0.0_%\);_(\ &quot; - &quot;_%_);_(@_)"/>
    <numFmt numFmtId="219" formatCode="_(\ #,##0.0%_);_(\ \(#,##0.0%\);_(\ &quot; - &quot;\%_);_(@_)"/>
    <numFmt numFmtId="220" formatCode="#,##0_);\(#,##0\);&quot; - &quot;_);@_)"/>
    <numFmt numFmtId="221" formatCode="\ #,##0.0_);\(#,##0.0\);&quot; - &quot;_);@_)"/>
    <numFmt numFmtId="222" formatCode="\ #,##0.00_);\(#,##0.00\);&quot; - &quot;_);@_)"/>
    <numFmt numFmtId="223" formatCode="\ #,##0.000_);\(#,##0.000\);&quot; - &quot;_);@_)"/>
    <numFmt numFmtId="224" formatCode="#,##0;\(#,##0\);&quot;-&quot;"/>
    <numFmt numFmtId="225" formatCode="d\ mmmm\ yyyy"/>
    <numFmt numFmtId="226" formatCode="#,##0;[Red]\(#,##0\);0"/>
    <numFmt numFmtId="227" formatCode="0_);[Red]\(0\)"/>
    <numFmt numFmtId="228" formatCode="#,##0\ \ ;\(#,##0\)\ ;\—\ \ \ \ 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00"/>
    <numFmt numFmtId="232" formatCode="#,##0\ &quot;FB&quot;;\-#,##0\ &quot;FB&quot;"/>
    <numFmt numFmtId="233" formatCode="0."/>
    <numFmt numFmtId="234" formatCode="\60\4\7\:"/>
    <numFmt numFmtId="235" formatCode="#,##0.0"/>
    <numFmt numFmtId="236" formatCode="#,##0.0_);[Red]\(#,##0.0\)"/>
    <numFmt numFmtId="237" formatCode="0.00;[Red]0.00"/>
    <numFmt numFmtId="238" formatCode="&quot;$&quot;#,\);\(&quot;$&quot;#,\)"/>
    <numFmt numFmtId="239" formatCode="0_);\(0\)"/>
    <numFmt numFmtId="240" formatCode="&quot;$&quot;#,;\(&quot;$&quot;#,\)"/>
    <numFmt numFmtId="241" formatCode="d\ \ด\ด\ด\ด\ &quot;พ.ศ.&quot;\ \_x0000_\_x0000_\_x0000_\_x0000_"/>
    <numFmt numFmtId="242" formatCode="&quot;วันที่&quot;\ \ว\ \ด\ด\ด\ด\ \ป\ป\ป\ป"/>
    <numFmt numFmtId="243" formatCode="#,##0.00\ &quot;FB&quot;;[Red]\-#,##0.00\ &quot;FB&quot;"/>
    <numFmt numFmtId="244" formatCode="_-&quot;$&quot;* #,##0_-;\-&quot;$&quot;* #,##0_-;_-&quot;$&quot;* &quot;-&quot;_-;_-@_-"/>
    <numFmt numFmtId="245" formatCode="00000"/>
    <numFmt numFmtId="246" formatCode="\t#,##0_);[Red]\(\t#,##0\)"/>
    <numFmt numFmtId="247" formatCode="#,##0.00\ &quot;Pts&quot;;\-#,##0.00\ &quot;Pts&quot;"/>
    <numFmt numFmtId="248" formatCode="#,##0.0\ \ \ _);\(#,##0.0\)"/>
    <numFmt numFmtId="249" formatCode="#,##0.00&quot; $&quot;;\-#,##0.00&quot; $&quot;"/>
    <numFmt numFmtId="250" formatCode="0.00_);[Red]\(0.00\)"/>
    <numFmt numFmtId="251" formatCode="#,##0\x_);\(#,##0\x\)"/>
    <numFmt numFmtId="252" formatCode="#,##0%_);\(#,##0%\)"/>
    <numFmt numFmtId="253" formatCode="0%_);\(0%\)"/>
    <numFmt numFmtId="254" formatCode="#,##0.0\%_);\(#,##0.0\%\);#,##0.0\%_);@_)"/>
    <numFmt numFmtId="255" formatCode="0\ \ ;\(0\)\ \ \ "/>
    <numFmt numFmtId="256" formatCode="_-&quot;\&quot;* #,##0.00_-;\-&quot;\&quot;* #,##0.00_-;_-&quot;\&quot;* &quot;-&quot;??_-;_-@_-"/>
    <numFmt numFmtId="257" formatCode="&quot;RD$&quot;#,##0.00_);[Red]\(&quot;RD$&quot;#,##0.00\)"/>
    <numFmt numFmtId="258" formatCode="&quot;RD$&quot;#,##0_);[Red]\(&quot;RD$&quot;#,##0\)"/>
    <numFmt numFmtId="259" formatCode="#,##0.000_);[Red]\(#,##0.000\)"/>
    <numFmt numFmtId="260" formatCode="[$-10809]dd/mm/yyyy"/>
    <numFmt numFmtId="261" formatCode="[$-10809]#,##0.00;\-#,##0.00;0.00"/>
  </numFmts>
  <fonts count="3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11"/>
      <name val="Arial"/>
      <family val="2"/>
      <charset val="177"/>
    </font>
    <font>
      <i/>
      <sz val="10"/>
      <color indexed="12"/>
      <name val="Arial"/>
      <family val="2"/>
      <charset val="177"/>
    </font>
    <font>
      <i/>
      <sz val="10"/>
      <color indexed="10"/>
      <name val="Arial"/>
      <family val="2"/>
      <charset val="177"/>
    </font>
    <font>
      <sz val="10"/>
      <name val="Courier"/>
      <family val="3"/>
    </font>
    <font>
      <sz val="10"/>
      <name val="Helv"/>
      <family val="2"/>
    </font>
    <font>
      <sz val="10"/>
      <color indexed="8"/>
      <name val="Arial"/>
      <family val="2"/>
    </font>
    <font>
      <sz val="11"/>
      <name val="明朝"/>
      <family val="3"/>
      <charset val="128"/>
    </font>
    <font>
      <sz val="11"/>
      <name val="?l?r ?o?S?V?b?N"/>
      <family val="1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8"/>
      <color theme="1"/>
      <name val="Arial"/>
      <family val="2"/>
    </font>
    <font>
      <sz val="8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b/>
      <sz val="10"/>
      <name val="Tms Rmn"/>
      <family val="1"/>
    </font>
    <font>
      <sz val="10"/>
      <color indexed="8"/>
      <name val="MS Sans Serif"/>
      <family val="2"/>
      <charset val="222"/>
    </font>
    <font>
      <b/>
      <sz val="10"/>
      <name val="Helv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Tahoma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32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22"/>
      <name val="Arial"/>
      <family val="2"/>
    </font>
    <font>
      <u/>
      <sz val="10"/>
      <color rgb="FF7A1818"/>
      <name val="Georgia"/>
      <family val="1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family val="2"/>
    </font>
    <font>
      <sz val="28"/>
      <name val="Helvetica-Black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u/>
      <sz val="12.65"/>
      <color theme="10"/>
      <name val="Arial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1.5"/>
      <color theme="10"/>
      <name val="Arial Unicode MS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Calibri"/>
      <family val="2"/>
    </font>
    <font>
      <u/>
      <sz val="9.9"/>
      <color theme="10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2"/>
      <name val="CordiaUPC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1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1"/>
      <color indexed="19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8"/>
      <name val="Courier New"/>
      <family val="3"/>
    </font>
    <font>
      <sz val="14"/>
      <name val="Cordia New"/>
      <family val="2"/>
      <charset val="222"/>
    </font>
    <font>
      <sz val="10"/>
      <name val="ApFont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2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family val="2"/>
    </font>
    <font>
      <b/>
      <u/>
      <sz val="10"/>
      <name val="Arial"/>
      <family val="2"/>
    </font>
    <font>
      <b/>
      <sz val="10"/>
      <name val="MS Sans Serif"/>
      <family val="2"/>
      <charset val="222"/>
    </font>
    <font>
      <sz val="8"/>
      <name val="Helv"/>
    </font>
    <font>
      <sz val="12"/>
      <name val="宋体"/>
      <charset val="134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color indexed="9"/>
      <name val="Arial"/>
      <family val="2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24"/>
      <name val="AngsanaUPC"/>
      <family val="1"/>
    </font>
    <font>
      <b/>
      <sz val="24"/>
      <name val="AngsanaUPC"/>
      <family val="1"/>
      <charset val="222"/>
    </font>
    <font>
      <b/>
      <sz val="10"/>
      <color theme="1"/>
      <name val="Calibri"/>
      <family val="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name val="｣ﾍ｣ﾓ ｣ﾐ･ｴ･ｷ･ﾃ･ｯ"/>
      <family val="1"/>
      <charset val="128"/>
    </font>
    <font>
      <sz val="10"/>
      <color indexed="8"/>
      <name val="ARIAL"/>
      <family val="2"/>
      <charset val="1"/>
    </font>
    <font>
      <u/>
      <sz val="12.6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2.6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  <family val="1"/>
    </font>
    <font>
      <sz val="14"/>
      <name val="BrowalliaUPC"/>
      <family val="2"/>
    </font>
    <font>
      <sz val="11"/>
      <color theme="1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5"/>
      <name val="Cordia New"/>
      <family val="2"/>
    </font>
    <font>
      <b/>
      <i/>
      <sz val="10"/>
      <name val="Helv"/>
    </font>
    <font>
      <b/>
      <sz val="8"/>
      <name val="Helv"/>
    </font>
    <font>
      <sz val="11"/>
      <color theme="0"/>
      <name val="Tahoma"/>
      <family val="2"/>
    </font>
    <font>
      <sz val="10"/>
      <color theme="0"/>
      <name val="Arial Unicode MS"/>
      <family val="2"/>
      <charset val="222"/>
    </font>
    <font>
      <sz val="8"/>
      <name val="Times New Roman"/>
      <family val="1"/>
    </font>
    <font>
      <sz val="11"/>
      <color indexed="16"/>
      <name val="Calibri"/>
      <family val="2"/>
    </font>
    <font>
      <u/>
      <sz val="10"/>
      <name val="Times New Roman"/>
      <family val="1"/>
    </font>
    <font>
      <b/>
      <sz val="11"/>
      <color indexed="53"/>
      <name val="Calibri"/>
      <family val="2"/>
    </font>
    <font>
      <b/>
      <sz val="8"/>
      <name val="Arial"/>
      <family val="2"/>
    </font>
    <font>
      <sz val="12"/>
      <name val="นูลมรผ"/>
      <family val="2"/>
    </font>
    <font>
      <sz val="8"/>
      <name val="Palatino"/>
      <family val="1"/>
    </font>
    <font>
      <sz val="5"/>
      <color indexed="9"/>
      <name val="Arial"/>
      <family val="2"/>
    </font>
    <font>
      <sz val="18"/>
      <name val="Helvetica-Black"/>
      <family val="2"/>
    </font>
    <font>
      <i/>
      <sz val="14"/>
      <name val="Palatino"/>
      <family val="1"/>
      <charset val="222"/>
    </font>
    <font>
      <b/>
      <u/>
      <sz val="14"/>
      <name val="Arial Narrow"/>
      <family val="2"/>
    </font>
    <font>
      <sz val="12"/>
      <color indexed="9"/>
      <name val="Helv"/>
    </font>
    <font>
      <sz val="10"/>
      <color indexed="12"/>
      <name val="Arial"/>
      <family val="2"/>
    </font>
    <font>
      <sz val="12"/>
      <color indexed="37"/>
      <name val="swiss"/>
    </font>
    <font>
      <b/>
      <sz val="10"/>
      <color indexed="37"/>
      <name val="Arial MT"/>
    </font>
    <font>
      <sz val="12"/>
      <color indexed="9"/>
      <name val="Calibri"/>
      <family val="2"/>
    </font>
    <font>
      <sz val="12"/>
      <color indexed="13"/>
      <name val="Helv"/>
    </font>
    <font>
      <sz val="11"/>
      <color indexed="53"/>
      <name val="Calibri"/>
      <family val="2"/>
    </font>
    <font>
      <i/>
      <sz val="2"/>
      <color indexed="9"/>
      <name val="Times"/>
      <family val="1"/>
    </font>
    <font>
      <sz val="12"/>
      <color indexed="17"/>
      <name val="Helv"/>
    </font>
    <font>
      <b/>
      <sz val="26"/>
      <name val="Times New Roman"/>
      <family val="1"/>
    </font>
    <font>
      <b/>
      <sz val="18"/>
      <name val="Times New Roman"/>
      <family val="1"/>
    </font>
    <font>
      <sz val="12"/>
      <color indexed="8"/>
      <name val="Times New Roman"/>
      <family val="1"/>
    </font>
    <font>
      <sz val="10"/>
      <color indexed="55"/>
      <name val="Arial"/>
      <family val="2"/>
    </font>
    <font>
      <sz val="8"/>
      <name val="Arial Narrow"/>
      <family val="2"/>
    </font>
    <font>
      <b/>
      <sz val="12"/>
      <color indexed="9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4"/>
      <color indexed="8"/>
      <name val="Calibri"/>
      <family val="2"/>
    </font>
    <font>
      <b/>
      <sz val="10"/>
      <name val="Palatino"/>
      <family val="1"/>
      <charset val="22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6"/>
      <color indexed="9"/>
      <name val="Calibri"/>
      <family val="2"/>
    </font>
    <font>
      <sz val="9"/>
      <name val="Helvetica-Black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  <font>
      <b/>
      <i/>
      <sz val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  <font>
      <sz val="15"/>
      <color theme="1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  <font>
      <b/>
      <sz val="8"/>
      <color rgb="FF000000"/>
      <name val="Tahoma"/>
      <family val="2"/>
    </font>
    <font>
      <b/>
      <sz val="10"/>
      <name val="Calibri"/>
      <family val="2"/>
    </font>
    <font>
      <sz val="11"/>
      <name val="Calibri"/>
      <family val="2"/>
      <scheme val="minor"/>
    </font>
  </fonts>
  <fills count="10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61038">
    <xf numFmtId="0" fontId="0" fillId="0" borderId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0" fillId="0" borderId="0"/>
    <xf numFmtId="0" fontId="20" fillId="0" borderId="0"/>
    <xf numFmtId="0" fontId="9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7" borderId="13" applyNumberFormat="0" applyAlignment="0" applyProtection="0"/>
    <xf numFmtId="0" fontId="30" fillId="8" borderId="14" applyNumberFormat="0" applyAlignment="0" applyProtection="0"/>
    <xf numFmtId="0" fontId="31" fillId="8" borderId="13" applyNumberFormat="0" applyAlignment="0" applyProtection="0"/>
    <xf numFmtId="0" fontId="32" fillId="0" borderId="15" applyNumberFormat="0" applyFill="0" applyAlignment="0" applyProtection="0"/>
    <xf numFmtId="0" fontId="33" fillId="9" borderId="16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0" fontId="38" fillId="0" borderId="0"/>
    <xf numFmtId="165" fontId="38" fillId="0" borderId="0" applyFont="0" applyFill="0" applyBorder="0" applyAlignment="0" applyProtection="0"/>
    <xf numFmtId="0" fontId="5" fillId="0" borderId="0"/>
    <xf numFmtId="165" fontId="5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" fillId="0" borderId="0"/>
    <xf numFmtId="165" fontId="38" fillId="0" borderId="0" applyFont="0" applyFill="0" applyBorder="0" applyAlignment="0" applyProtection="0"/>
    <xf numFmtId="0" fontId="5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9" fillId="0" borderId="0" applyFont="0" applyFill="0" applyBorder="0" applyAlignment="0" applyProtection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40" fillId="0" borderId="0" applyFont="0" applyFill="0" applyBorder="0" applyAlignment="0" applyProtection="0"/>
    <xf numFmtId="0" fontId="41" fillId="0" borderId="0"/>
    <xf numFmtId="165" fontId="2" fillId="0" borderId="0" applyFont="0" applyFill="0" applyBorder="0" applyAlignment="0" applyProtection="0"/>
    <xf numFmtId="0" fontId="38" fillId="0" borderId="0"/>
    <xf numFmtId="0" fontId="2" fillId="10" borderId="17" applyNumberFormat="0" applyFont="0" applyAlignment="0" applyProtection="0"/>
    <xf numFmtId="0" fontId="42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13" applyNumberFormat="0" applyAlignment="0" applyProtection="0"/>
    <xf numFmtId="0" fontId="52" fillId="8" borderId="14" applyNumberFormat="0" applyAlignment="0" applyProtection="0"/>
    <xf numFmtId="0" fontId="53" fillId="8" borderId="13" applyNumberFormat="0" applyAlignment="0" applyProtection="0"/>
    <xf numFmtId="0" fontId="54" fillId="0" borderId="15" applyNumberFormat="0" applyFill="0" applyAlignment="0" applyProtection="0"/>
    <xf numFmtId="0" fontId="55" fillId="9" borderId="16" applyNumberFormat="0" applyAlignment="0" applyProtection="0"/>
    <xf numFmtId="0" fontId="56" fillId="0" borderId="0" applyNumberFormat="0" applyFill="0" applyBorder="0" applyAlignment="0" applyProtection="0"/>
    <xf numFmtId="0" fontId="40" fillId="10" borderId="17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9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9" fillId="34" borderId="0" applyNumberFormat="0" applyBorder="0" applyAlignment="0" applyProtection="0"/>
    <xf numFmtId="0" fontId="40" fillId="0" borderId="0"/>
    <xf numFmtId="0" fontId="40" fillId="10" borderId="17" applyNumberFormat="0" applyFont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10" borderId="17" applyNumberFormat="0" applyFont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/>
    <xf numFmtId="0" fontId="40" fillId="10" borderId="17" applyNumberFormat="0" applyFont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/>
    <xf numFmtId="0" fontId="40" fillId="10" borderId="17" applyNumberFormat="0" applyFont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/>
    <xf numFmtId="0" fontId="40" fillId="10" borderId="17" applyNumberFormat="0" applyFont="0" applyAlignment="0" applyProtection="0"/>
    <xf numFmtId="165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165" fontId="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4" fillId="0" borderId="0" applyNumberFormat="0"/>
    <xf numFmtId="0" fontId="60" fillId="0" borderId="0" applyNumberFormat="0" applyFill="0" applyBorder="0" applyAlignment="0" applyProtection="0">
      <alignment vertical="top"/>
    </xf>
    <xf numFmtId="0" fontId="61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</xf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63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5" fillId="0" borderId="0"/>
    <xf numFmtId="0" fontId="65" fillId="0" borderId="0">
      <alignment vertical="top"/>
    </xf>
    <xf numFmtId="185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6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19" fillId="0" borderId="0"/>
    <xf numFmtId="0" fontId="38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8" fillId="1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69" fillId="36" borderId="0" applyNumberFormat="0" applyBorder="0" applyAlignment="0" applyProtection="0"/>
    <xf numFmtId="0" fontId="39" fillId="36" borderId="0" applyNumberFormat="0" applyBorder="0" applyAlignment="0" applyProtection="0"/>
    <xf numFmtId="0" fontId="69" fillId="36" borderId="0" applyNumberFormat="0" applyBorder="0" applyAlignment="0" applyProtection="0"/>
    <xf numFmtId="0" fontId="68" fillId="12" borderId="0" applyNumberFormat="0" applyBorder="0" applyAlignment="0" applyProtection="0"/>
    <xf numFmtId="0" fontId="39" fillId="36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9" fillId="36" borderId="0" applyNumberFormat="0" applyBorder="0" applyAlignment="0" applyProtection="0"/>
    <xf numFmtId="0" fontId="68" fillId="12" borderId="0" applyNumberFormat="0" applyBorder="0" applyAlignment="0" applyProtection="0"/>
    <xf numFmtId="0" fontId="69" fillId="36" borderId="0" applyNumberFormat="0" applyBorder="0" applyAlignment="0" applyProtection="0"/>
    <xf numFmtId="0" fontId="70" fillId="37" borderId="0" applyNumberFormat="0" applyBorder="0" applyAlignment="0" applyProtection="0"/>
    <xf numFmtId="0" fontId="40" fillId="12" borderId="0" applyNumberFormat="0" applyBorder="0" applyAlignment="0" applyProtection="0"/>
    <xf numFmtId="0" fontId="39" fillId="36" borderId="0" applyNumberFormat="0" applyBorder="0" applyAlignment="0" applyProtection="0"/>
    <xf numFmtId="0" fontId="68" fillId="1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1" fillId="36" borderId="0" applyNumberFormat="0" applyBorder="0" applyAlignment="0" applyProtection="0"/>
    <xf numFmtId="0" fontId="68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40" fillId="1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9" fillId="35" borderId="0" applyNumberFormat="0" applyBorder="0" applyAlignment="0" applyProtection="0"/>
    <xf numFmtId="0" fontId="68" fillId="12" borderId="0" applyNumberFormat="0" applyBorder="0" applyAlignment="0" applyProtection="0"/>
    <xf numFmtId="0" fontId="2" fillId="36" borderId="0" applyNumberFormat="0" applyBorder="0" applyAlignment="0" applyProtection="0"/>
    <xf numFmtId="0" fontId="68" fillId="12" borderId="0" applyNumberFormat="0" applyBorder="0" applyAlignment="0" applyProtection="0"/>
    <xf numFmtId="0" fontId="40" fillId="12" borderId="0" applyNumberFormat="0" applyBorder="0" applyAlignment="0" applyProtection="0"/>
    <xf numFmtId="0" fontId="2" fillId="3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8" fillId="16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69" fillId="39" borderId="0" applyNumberFormat="0" applyBorder="0" applyAlignment="0" applyProtection="0"/>
    <xf numFmtId="0" fontId="39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16" borderId="0" applyNumberFormat="0" applyBorder="0" applyAlignment="0" applyProtection="0"/>
    <xf numFmtId="0" fontId="39" fillId="39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39" fillId="39" borderId="0" applyNumberFormat="0" applyBorder="0" applyAlignment="0" applyProtection="0"/>
    <xf numFmtId="0" fontId="68" fillId="16" borderId="0" applyNumberFormat="0" applyBorder="0" applyAlignment="0" applyProtection="0"/>
    <xf numFmtId="0" fontId="69" fillId="39" borderId="0" applyNumberFormat="0" applyBorder="0" applyAlignment="0" applyProtection="0"/>
    <xf numFmtId="0" fontId="70" fillId="38" borderId="0" applyNumberFormat="0" applyBorder="0" applyAlignment="0" applyProtection="0"/>
    <xf numFmtId="0" fontId="40" fillId="16" borderId="0" applyNumberFormat="0" applyBorder="0" applyAlignment="0" applyProtection="0"/>
    <xf numFmtId="0" fontId="39" fillId="39" borderId="0" applyNumberFormat="0" applyBorder="0" applyAlignment="0" applyProtection="0"/>
    <xf numFmtId="0" fontId="68" fillId="1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71" fillId="39" borderId="0" applyNumberFormat="0" applyBorder="0" applyAlignment="0" applyProtection="0"/>
    <xf numFmtId="0" fontId="68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40" fillId="1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9" fillId="38" borderId="0" applyNumberFormat="0" applyBorder="0" applyAlignment="0" applyProtection="0"/>
    <xf numFmtId="0" fontId="68" fillId="16" borderId="0" applyNumberFormat="0" applyBorder="0" applyAlignment="0" applyProtection="0"/>
    <xf numFmtId="0" fontId="2" fillId="39" borderId="0" applyNumberFormat="0" applyBorder="0" applyAlignment="0" applyProtection="0"/>
    <xf numFmtId="0" fontId="68" fillId="16" borderId="0" applyNumberFormat="0" applyBorder="0" applyAlignment="0" applyProtection="0"/>
    <xf numFmtId="0" fontId="40" fillId="16" borderId="0" applyNumberFormat="0" applyBorder="0" applyAlignment="0" applyProtection="0"/>
    <xf numFmtId="0" fontId="2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8" fillId="2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69" fillId="41" borderId="0" applyNumberFormat="0" applyBorder="0" applyAlignment="0" applyProtection="0"/>
    <xf numFmtId="0" fontId="3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20" borderId="0" applyNumberFormat="0" applyBorder="0" applyAlignment="0" applyProtection="0"/>
    <xf numFmtId="0" fontId="39" fillId="41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39" fillId="41" borderId="0" applyNumberFormat="0" applyBorder="0" applyAlignment="0" applyProtection="0"/>
    <xf numFmtId="0" fontId="68" fillId="20" borderId="0" applyNumberFormat="0" applyBorder="0" applyAlignment="0" applyProtection="0"/>
    <xf numFmtId="0" fontId="69" fillId="41" borderId="0" applyNumberFormat="0" applyBorder="0" applyAlignment="0" applyProtection="0"/>
    <xf numFmtId="0" fontId="70" fillId="40" borderId="0" applyNumberFormat="0" applyBorder="0" applyAlignment="0" applyProtection="0"/>
    <xf numFmtId="0" fontId="40" fillId="20" borderId="0" applyNumberFormat="0" applyBorder="0" applyAlignment="0" applyProtection="0"/>
    <xf numFmtId="0" fontId="39" fillId="41" borderId="0" applyNumberFormat="0" applyBorder="0" applyAlignment="0" applyProtection="0"/>
    <xf numFmtId="0" fontId="68" fillId="2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71" fillId="41" borderId="0" applyNumberFormat="0" applyBorder="0" applyAlignment="0" applyProtection="0"/>
    <xf numFmtId="0" fontId="68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40" fillId="2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9" fillId="40" borderId="0" applyNumberFormat="0" applyBorder="0" applyAlignment="0" applyProtection="0"/>
    <xf numFmtId="0" fontId="68" fillId="20" borderId="0" applyNumberFormat="0" applyBorder="0" applyAlignment="0" applyProtection="0"/>
    <xf numFmtId="0" fontId="2" fillId="41" borderId="0" applyNumberFormat="0" applyBorder="0" applyAlignment="0" applyProtection="0"/>
    <xf numFmtId="0" fontId="68" fillId="20" borderId="0" applyNumberFormat="0" applyBorder="0" applyAlignment="0" applyProtection="0"/>
    <xf numFmtId="0" fontId="40" fillId="20" borderId="0" applyNumberFormat="0" applyBorder="0" applyAlignment="0" applyProtection="0"/>
    <xf numFmtId="0" fontId="2" fillId="4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8" fillId="24" borderId="0" applyNumberFormat="0" applyBorder="0" applyAlignment="0" applyProtection="0"/>
    <xf numFmtId="0" fontId="39" fillId="37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69" fillId="42" borderId="0" applyNumberFormat="0" applyBorder="0" applyAlignment="0" applyProtection="0"/>
    <xf numFmtId="0" fontId="39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24" borderId="0" applyNumberFormat="0" applyBorder="0" applyAlignment="0" applyProtection="0"/>
    <xf numFmtId="0" fontId="39" fillId="42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39" fillId="42" borderId="0" applyNumberFormat="0" applyBorder="0" applyAlignment="0" applyProtection="0"/>
    <xf numFmtId="0" fontId="68" fillId="24" borderId="0" applyNumberFormat="0" applyBorder="0" applyAlignment="0" applyProtection="0"/>
    <xf numFmtId="0" fontId="69" fillId="42" borderId="0" applyNumberFormat="0" applyBorder="0" applyAlignment="0" applyProtection="0"/>
    <xf numFmtId="0" fontId="70" fillId="37" borderId="0" applyNumberFormat="0" applyBorder="0" applyAlignment="0" applyProtection="0"/>
    <xf numFmtId="0" fontId="40" fillId="24" borderId="0" applyNumberFormat="0" applyBorder="0" applyAlignment="0" applyProtection="0"/>
    <xf numFmtId="0" fontId="39" fillId="42" borderId="0" applyNumberFormat="0" applyBorder="0" applyAlignment="0" applyProtection="0"/>
    <xf numFmtId="0" fontId="68" fillId="2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71" fillId="42" borderId="0" applyNumberFormat="0" applyBorder="0" applyAlignment="0" applyProtection="0"/>
    <xf numFmtId="0" fontId="68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40" fillId="24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9" fillId="37" borderId="0" applyNumberFormat="0" applyBorder="0" applyAlignment="0" applyProtection="0"/>
    <xf numFmtId="0" fontId="68" fillId="24" borderId="0" applyNumberFormat="0" applyBorder="0" applyAlignment="0" applyProtection="0"/>
    <xf numFmtId="0" fontId="2" fillId="42" borderId="0" applyNumberFormat="0" applyBorder="0" applyAlignment="0" applyProtection="0"/>
    <xf numFmtId="0" fontId="68" fillId="24" borderId="0" applyNumberFormat="0" applyBorder="0" applyAlignment="0" applyProtection="0"/>
    <xf numFmtId="0" fontId="40" fillId="24" borderId="0" applyNumberFormat="0" applyBorder="0" applyAlignment="0" applyProtection="0"/>
    <xf numFmtId="0" fontId="2" fillId="4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69" fillId="43" borderId="0" applyNumberFormat="0" applyBorder="0" applyAlignment="0" applyProtection="0"/>
    <xf numFmtId="0" fontId="39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28" borderId="0" applyNumberFormat="0" applyBorder="0" applyAlignment="0" applyProtection="0"/>
    <xf numFmtId="0" fontId="39" fillId="43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39" fillId="43" borderId="0" applyNumberFormat="0" applyBorder="0" applyAlignment="0" applyProtection="0"/>
    <xf numFmtId="0" fontId="68" fillId="28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40" fillId="28" borderId="0" applyNumberFormat="0" applyBorder="0" applyAlignment="0" applyProtection="0"/>
    <xf numFmtId="0" fontId="39" fillId="43" borderId="0" applyNumberFormat="0" applyBorder="0" applyAlignment="0" applyProtection="0"/>
    <xf numFmtId="0" fontId="68" fillId="28" borderId="0" applyNumberFormat="0" applyBorder="0" applyAlignment="0" applyProtection="0"/>
    <xf numFmtId="0" fontId="39" fillId="43" borderId="0" applyNumberFormat="0" applyBorder="0" applyAlignment="0" applyProtection="0"/>
    <xf numFmtId="0" fontId="71" fillId="43" borderId="0" applyNumberFormat="0" applyBorder="0" applyAlignment="0" applyProtection="0"/>
    <xf numFmtId="0" fontId="68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68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4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69" fillId="37" borderId="0" applyNumberFormat="0" applyBorder="0" applyAlignment="0" applyProtection="0"/>
    <xf numFmtId="0" fontId="39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2" borderId="0" applyNumberFormat="0" applyBorder="0" applyAlignment="0" applyProtection="0"/>
    <xf numFmtId="0" fontId="39" fillId="37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9" fillId="37" borderId="0" applyNumberFormat="0" applyBorder="0" applyAlignment="0" applyProtection="0"/>
    <xf numFmtId="0" fontId="68" fillId="32" borderId="0" applyNumberFormat="0" applyBorder="0" applyAlignment="0" applyProtection="0"/>
    <xf numFmtId="0" fontId="69" fillId="37" borderId="0" applyNumberFormat="0" applyBorder="0" applyAlignment="0" applyProtection="0"/>
    <xf numFmtId="0" fontId="70" fillId="40" borderId="0" applyNumberFormat="0" applyBorder="0" applyAlignment="0" applyProtection="0"/>
    <xf numFmtId="0" fontId="40" fillId="32" borderId="0" applyNumberFormat="0" applyBorder="0" applyAlignment="0" applyProtection="0"/>
    <xf numFmtId="0" fontId="39" fillId="37" borderId="0" applyNumberFormat="0" applyBorder="0" applyAlignment="0" applyProtection="0"/>
    <xf numFmtId="0" fontId="68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71" fillId="37" borderId="0" applyNumberFormat="0" applyBorder="0" applyAlignment="0" applyProtection="0"/>
    <xf numFmtId="0" fontId="68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40" fillId="3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68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40" fillId="32" borderId="0" applyNumberFormat="0" applyBorder="0" applyAlignment="0" applyProtection="0"/>
    <xf numFmtId="0" fontId="2" fillId="3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68" fillId="13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69" fillId="35" borderId="0" applyNumberFormat="0" applyBorder="0" applyAlignment="0" applyProtection="0"/>
    <xf numFmtId="0" fontId="39" fillId="35" borderId="0" applyNumberFormat="0" applyBorder="0" applyAlignment="0" applyProtection="0"/>
    <xf numFmtId="0" fontId="69" fillId="35" borderId="0" applyNumberFormat="0" applyBorder="0" applyAlignment="0" applyProtection="0"/>
    <xf numFmtId="0" fontId="68" fillId="13" borderId="0" applyNumberFormat="0" applyBorder="0" applyAlignment="0" applyProtection="0"/>
    <xf numFmtId="0" fontId="39" fillId="35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9" fillId="35" borderId="0" applyNumberFormat="0" applyBorder="0" applyAlignment="0" applyProtection="0"/>
    <xf numFmtId="0" fontId="68" fillId="13" borderId="0" applyNumberFormat="0" applyBorder="0" applyAlignment="0" applyProtection="0"/>
    <xf numFmtId="0" fontId="69" fillId="35" borderId="0" applyNumberFormat="0" applyBorder="0" applyAlignment="0" applyProtection="0"/>
    <xf numFmtId="0" fontId="70" fillId="44" borderId="0" applyNumberFormat="0" applyBorder="0" applyAlignment="0" applyProtection="0"/>
    <xf numFmtId="0" fontId="40" fillId="13" borderId="0" applyNumberFormat="0" applyBorder="0" applyAlignment="0" applyProtection="0"/>
    <xf numFmtId="0" fontId="39" fillId="35" borderId="0" applyNumberFormat="0" applyBorder="0" applyAlignment="0" applyProtection="0"/>
    <xf numFmtId="0" fontId="68" fillId="1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1" fillId="35" borderId="0" applyNumberFormat="0" applyBorder="0" applyAlignment="0" applyProtection="0"/>
    <xf numFmtId="0" fontId="68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40" fillId="1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68" fillId="13" borderId="0" applyNumberFormat="0" applyBorder="0" applyAlignment="0" applyProtection="0"/>
    <xf numFmtId="0" fontId="2" fillId="13" borderId="0" applyNumberFormat="0" applyBorder="0" applyAlignment="0" applyProtection="0"/>
    <xf numFmtId="0" fontId="68" fillId="13" borderId="0" applyNumberFormat="0" applyBorder="0" applyAlignment="0" applyProtection="0"/>
    <xf numFmtId="0" fontId="40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8" fillId="1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69" fillId="38" borderId="0" applyNumberFormat="0" applyBorder="0" applyAlignment="0" applyProtection="0"/>
    <xf numFmtId="0" fontId="39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17" borderId="0" applyNumberFormat="0" applyBorder="0" applyAlignment="0" applyProtection="0"/>
    <xf numFmtId="0" fontId="39" fillId="38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9" fillId="38" borderId="0" applyNumberFormat="0" applyBorder="0" applyAlignment="0" applyProtection="0"/>
    <xf numFmtId="0" fontId="68" fillId="17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40" fillId="17" borderId="0" applyNumberFormat="0" applyBorder="0" applyAlignment="0" applyProtection="0"/>
    <xf numFmtId="0" fontId="39" fillId="38" borderId="0" applyNumberFormat="0" applyBorder="0" applyAlignment="0" applyProtection="0"/>
    <xf numFmtId="0" fontId="68" fillId="17" borderId="0" applyNumberFormat="0" applyBorder="0" applyAlignment="0" applyProtection="0"/>
    <xf numFmtId="0" fontId="39" fillId="38" borderId="0" applyNumberFormat="0" applyBorder="0" applyAlignment="0" applyProtection="0"/>
    <xf numFmtId="0" fontId="71" fillId="38" borderId="0" applyNumberFormat="0" applyBorder="0" applyAlignment="0" applyProtection="0"/>
    <xf numFmtId="0" fontId="68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1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68" fillId="17" borderId="0" applyNumberFormat="0" applyBorder="0" applyAlignment="0" applyProtection="0"/>
    <xf numFmtId="0" fontId="2" fillId="17" borderId="0" applyNumberFormat="0" applyBorder="0" applyAlignment="0" applyProtection="0"/>
    <xf numFmtId="0" fontId="68" fillId="17" borderId="0" applyNumberFormat="0" applyBorder="0" applyAlignment="0" applyProtection="0"/>
    <xf numFmtId="0" fontId="40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68" fillId="21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69" fillId="46" borderId="0" applyNumberFormat="0" applyBorder="0" applyAlignment="0" applyProtection="0"/>
    <xf numFmtId="0" fontId="39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21" borderId="0" applyNumberFormat="0" applyBorder="0" applyAlignment="0" applyProtection="0"/>
    <xf numFmtId="0" fontId="39" fillId="46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39" fillId="46" borderId="0" applyNumberFormat="0" applyBorder="0" applyAlignment="0" applyProtection="0"/>
    <xf numFmtId="0" fontId="68" fillId="21" borderId="0" applyNumberFormat="0" applyBorder="0" applyAlignment="0" applyProtection="0"/>
    <xf numFmtId="0" fontId="69" fillId="46" borderId="0" applyNumberFormat="0" applyBorder="0" applyAlignment="0" applyProtection="0"/>
    <xf numFmtId="0" fontId="70" fillId="45" borderId="0" applyNumberFormat="0" applyBorder="0" applyAlignment="0" applyProtection="0"/>
    <xf numFmtId="0" fontId="40" fillId="21" borderId="0" applyNumberFormat="0" applyBorder="0" applyAlignment="0" applyProtection="0"/>
    <xf numFmtId="0" fontId="39" fillId="46" borderId="0" applyNumberFormat="0" applyBorder="0" applyAlignment="0" applyProtection="0"/>
    <xf numFmtId="0" fontId="68" fillId="2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71" fillId="46" borderId="0" applyNumberFormat="0" applyBorder="0" applyAlignment="0" applyProtection="0"/>
    <xf numFmtId="0" fontId="68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40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9" fillId="45" borderId="0" applyNumberFormat="0" applyBorder="0" applyAlignment="0" applyProtection="0"/>
    <xf numFmtId="0" fontId="68" fillId="21" borderId="0" applyNumberFormat="0" applyBorder="0" applyAlignment="0" applyProtection="0"/>
    <xf numFmtId="0" fontId="2" fillId="46" borderId="0" applyNumberFormat="0" applyBorder="0" applyAlignment="0" applyProtection="0"/>
    <xf numFmtId="0" fontId="68" fillId="21" borderId="0" applyNumberFormat="0" applyBorder="0" applyAlignment="0" applyProtection="0"/>
    <xf numFmtId="0" fontId="40" fillId="21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68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69" fillId="42" borderId="0" applyNumberFormat="0" applyBorder="0" applyAlignment="0" applyProtection="0"/>
    <xf numFmtId="0" fontId="39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25" borderId="0" applyNumberFormat="0" applyBorder="0" applyAlignment="0" applyProtection="0"/>
    <xf numFmtId="0" fontId="39" fillId="42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39" fillId="42" borderId="0" applyNumberFormat="0" applyBorder="0" applyAlignment="0" applyProtection="0"/>
    <xf numFmtId="0" fontId="68" fillId="25" borderId="0" applyNumberFormat="0" applyBorder="0" applyAlignment="0" applyProtection="0"/>
    <xf numFmtId="0" fontId="69" fillId="42" borderId="0" applyNumberFormat="0" applyBorder="0" applyAlignment="0" applyProtection="0"/>
    <xf numFmtId="0" fontId="70" fillId="44" borderId="0" applyNumberFormat="0" applyBorder="0" applyAlignment="0" applyProtection="0"/>
    <xf numFmtId="0" fontId="40" fillId="25" borderId="0" applyNumberFormat="0" applyBorder="0" applyAlignment="0" applyProtection="0"/>
    <xf numFmtId="0" fontId="39" fillId="42" borderId="0" applyNumberFormat="0" applyBorder="0" applyAlignment="0" applyProtection="0"/>
    <xf numFmtId="0" fontId="68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71" fillId="42" borderId="0" applyNumberFormat="0" applyBorder="0" applyAlignment="0" applyProtection="0"/>
    <xf numFmtId="0" fontId="68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40" fillId="2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68" fillId="25" borderId="0" applyNumberFormat="0" applyBorder="0" applyAlignment="0" applyProtection="0"/>
    <xf numFmtId="0" fontId="2" fillId="25" borderId="0" applyNumberFormat="0" applyBorder="0" applyAlignment="0" applyProtection="0"/>
    <xf numFmtId="0" fontId="68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8" fillId="29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69" fillId="35" borderId="0" applyNumberFormat="0" applyBorder="0" applyAlignment="0" applyProtection="0"/>
    <xf numFmtId="0" fontId="39" fillId="35" borderId="0" applyNumberFormat="0" applyBorder="0" applyAlignment="0" applyProtection="0"/>
    <xf numFmtId="0" fontId="69" fillId="35" borderId="0" applyNumberFormat="0" applyBorder="0" applyAlignment="0" applyProtection="0"/>
    <xf numFmtId="0" fontId="68" fillId="29" borderId="0" applyNumberFormat="0" applyBorder="0" applyAlignment="0" applyProtection="0"/>
    <xf numFmtId="0" fontId="39" fillId="3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39" fillId="35" borderId="0" applyNumberFormat="0" applyBorder="0" applyAlignment="0" applyProtection="0"/>
    <xf numFmtId="0" fontId="68" fillId="29" borderId="0" applyNumberFormat="0" applyBorder="0" applyAlignment="0" applyProtection="0"/>
    <xf numFmtId="0" fontId="69" fillId="35" borderId="0" applyNumberFormat="0" applyBorder="0" applyAlignment="0" applyProtection="0"/>
    <xf numFmtId="0" fontId="70" fillId="35" borderId="0" applyNumberFormat="0" applyBorder="0" applyAlignment="0" applyProtection="0"/>
    <xf numFmtId="0" fontId="40" fillId="29" borderId="0" applyNumberFormat="0" applyBorder="0" applyAlignment="0" applyProtection="0"/>
    <xf numFmtId="0" fontId="39" fillId="35" borderId="0" applyNumberFormat="0" applyBorder="0" applyAlignment="0" applyProtection="0"/>
    <xf numFmtId="0" fontId="68" fillId="2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1" fillId="35" borderId="0" applyNumberFormat="0" applyBorder="0" applyAlignment="0" applyProtection="0"/>
    <xf numFmtId="0" fontId="68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40" fillId="29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68" fillId="29" borderId="0" applyNumberFormat="0" applyBorder="0" applyAlignment="0" applyProtection="0"/>
    <xf numFmtId="0" fontId="2" fillId="29" borderId="0" applyNumberFormat="0" applyBorder="0" applyAlignment="0" applyProtection="0"/>
    <xf numFmtId="0" fontId="68" fillId="29" borderId="0" applyNumberFormat="0" applyBorder="0" applyAlignment="0" applyProtection="0"/>
    <xf numFmtId="0" fontId="40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68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69" fillId="47" borderId="0" applyNumberFormat="0" applyBorder="0" applyAlignment="0" applyProtection="0"/>
    <xf numFmtId="0" fontId="39" fillId="47" borderId="0" applyNumberFormat="0" applyBorder="0" applyAlignment="0" applyProtection="0"/>
    <xf numFmtId="0" fontId="69" fillId="47" borderId="0" applyNumberFormat="0" applyBorder="0" applyAlignment="0" applyProtection="0"/>
    <xf numFmtId="0" fontId="68" fillId="33" borderId="0" applyNumberFormat="0" applyBorder="0" applyAlignment="0" applyProtection="0"/>
    <xf numFmtId="0" fontId="39" fillId="47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9" fillId="47" borderId="0" applyNumberFormat="0" applyBorder="0" applyAlignment="0" applyProtection="0"/>
    <xf numFmtId="0" fontId="68" fillId="33" borderId="0" applyNumberFormat="0" applyBorder="0" applyAlignment="0" applyProtection="0"/>
    <xf numFmtId="0" fontId="69" fillId="47" borderId="0" applyNumberFormat="0" applyBorder="0" applyAlignment="0" applyProtection="0"/>
    <xf numFmtId="0" fontId="70" fillId="45" borderId="0" applyNumberFormat="0" applyBorder="0" applyAlignment="0" applyProtection="0"/>
    <xf numFmtId="0" fontId="40" fillId="33" borderId="0" applyNumberFormat="0" applyBorder="0" applyAlignment="0" applyProtection="0"/>
    <xf numFmtId="0" fontId="39" fillId="47" borderId="0" applyNumberFormat="0" applyBorder="0" applyAlignment="0" applyProtection="0"/>
    <xf numFmtId="0" fontId="68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71" fillId="47" borderId="0" applyNumberFormat="0" applyBorder="0" applyAlignment="0" applyProtection="0"/>
    <xf numFmtId="0" fontId="6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40" fillId="3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68" fillId="33" borderId="0" applyNumberFormat="0" applyBorder="0" applyAlignment="0" applyProtection="0"/>
    <xf numFmtId="0" fontId="2" fillId="33" borderId="0" applyNumberFormat="0" applyBorder="0" applyAlignment="0" applyProtection="0"/>
    <xf numFmtId="0" fontId="68" fillId="33" borderId="0" applyNumberFormat="0" applyBorder="0" applyAlignment="0" applyProtection="0"/>
    <xf numFmtId="0" fontId="40" fillId="33" borderId="0" applyNumberFormat="0" applyBorder="0" applyAlignment="0" applyProtection="0"/>
    <xf numFmtId="0" fontId="2" fillId="33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69" fillId="47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3" fillId="48" borderId="0" applyNumberFormat="0" applyBorder="0" applyAlignment="0" applyProtection="0"/>
    <xf numFmtId="0" fontId="74" fillId="14" borderId="0" applyNumberFormat="0" applyBorder="0" applyAlignment="0" applyProtection="0"/>
    <xf numFmtId="0" fontId="73" fillId="48" borderId="0" applyNumberFormat="0" applyBorder="0" applyAlignment="0" applyProtection="0"/>
    <xf numFmtId="0" fontId="59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3" borderId="0" applyNumberFormat="0" applyBorder="0" applyAlignment="0" applyProtection="0"/>
    <xf numFmtId="0" fontId="75" fillId="48" borderId="0" applyNumberFormat="0" applyBorder="0" applyAlignment="0" applyProtection="0"/>
    <xf numFmtId="0" fontId="74" fillId="14" borderId="0" applyNumberFormat="0" applyBorder="0" applyAlignment="0" applyProtection="0"/>
    <xf numFmtId="0" fontId="72" fillId="43" borderId="0" applyNumberFormat="0" applyBorder="0" applyAlignment="0" applyProtection="0"/>
    <xf numFmtId="0" fontId="72" fillId="48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59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38" borderId="0" applyNumberFormat="0" applyBorder="0" applyAlignment="0" applyProtection="0"/>
    <xf numFmtId="0" fontId="74" fillId="18" borderId="0" applyNumberFormat="0" applyBorder="0" applyAlignment="0" applyProtection="0"/>
    <xf numFmtId="0" fontId="73" fillId="38" borderId="0" applyNumberFormat="0" applyBorder="0" applyAlignment="0" applyProtection="0"/>
    <xf numFmtId="0" fontId="59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9" borderId="0" applyNumberFormat="0" applyBorder="0" applyAlignment="0" applyProtection="0"/>
    <xf numFmtId="0" fontId="75" fillId="38" borderId="0" applyNumberFormat="0" applyBorder="0" applyAlignment="0" applyProtection="0"/>
    <xf numFmtId="0" fontId="74" fillId="18" borderId="0" applyNumberFormat="0" applyBorder="0" applyAlignment="0" applyProtection="0"/>
    <xf numFmtId="0" fontId="72" fillId="49" borderId="0" applyNumberFormat="0" applyBorder="0" applyAlignment="0" applyProtection="0"/>
    <xf numFmtId="0" fontId="72" fillId="38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59" fillId="18" borderId="0" applyNumberFormat="0" applyBorder="0" applyAlignment="0" applyProtection="0"/>
    <xf numFmtId="0" fontId="74" fillId="22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3" fillId="46" borderId="0" applyNumberFormat="0" applyBorder="0" applyAlignment="0" applyProtection="0"/>
    <xf numFmtId="0" fontId="74" fillId="22" borderId="0" applyNumberFormat="0" applyBorder="0" applyAlignment="0" applyProtection="0"/>
    <xf numFmtId="0" fontId="73" fillId="46" borderId="0" applyNumberFormat="0" applyBorder="0" applyAlignment="0" applyProtection="0"/>
    <xf numFmtId="0" fontId="59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2" fillId="47" borderId="0" applyNumberFormat="0" applyBorder="0" applyAlignment="0" applyProtection="0"/>
    <xf numFmtId="0" fontId="75" fillId="46" borderId="0" applyNumberFormat="0" applyBorder="0" applyAlignment="0" applyProtection="0"/>
    <xf numFmtId="0" fontId="74" fillId="22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7" fillId="46" borderId="0" applyNumberFormat="0" applyBorder="0" applyAlignment="0" applyProtection="0"/>
    <xf numFmtId="0" fontId="72" fillId="47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59" fillId="22" borderId="0" applyNumberFormat="0" applyBorder="0" applyAlignment="0" applyProtection="0"/>
    <xf numFmtId="0" fontId="74" fillId="26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3" fillId="50" borderId="0" applyNumberFormat="0" applyBorder="0" applyAlignment="0" applyProtection="0"/>
    <xf numFmtId="0" fontId="74" fillId="26" borderId="0" applyNumberFormat="0" applyBorder="0" applyAlignment="0" applyProtection="0"/>
    <xf numFmtId="0" fontId="73" fillId="50" borderId="0" applyNumberFormat="0" applyBorder="0" applyAlignment="0" applyProtection="0"/>
    <xf numFmtId="0" fontId="59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2" fillId="39" borderId="0" applyNumberFormat="0" applyBorder="0" applyAlignment="0" applyProtection="0"/>
    <xf numFmtId="0" fontId="75" fillId="50" borderId="0" applyNumberFormat="0" applyBorder="0" applyAlignment="0" applyProtection="0"/>
    <xf numFmtId="0" fontId="74" fillId="26" borderId="0" applyNumberFormat="0" applyBorder="0" applyAlignment="0" applyProtection="0"/>
    <xf numFmtId="0" fontId="72" fillId="39" borderId="0" applyNumberFormat="0" applyBorder="0" applyAlignment="0" applyProtection="0"/>
    <xf numFmtId="0" fontId="72" fillId="5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7" fillId="50" borderId="0" applyNumberFormat="0" applyBorder="0" applyAlignment="0" applyProtection="0"/>
    <xf numFmtId="0" fontId="72" fillId="39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59" fillId="26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3" fillId="51" borderId="0" applyNumberFormat="0" applyBorder="0" applyAlignment="0" applyProtection="0"/>
    <xf numFmtId="0" fontId="74" fillId="30" borderId="0" applyNumberFormat="0" applyBorder="0" applyAlignment="0" applyProtection="0"/>
    <xf numFmtId="0" fontId="73" fillId="51" borderId="0" applyNumberFormat="0" applyBorder="0" applyAlignment="0" applyProtection="0"/>
    <xf numFmtId="0" fontId="59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2" fillId="43" borderId="0" applyNumberFormat="0" applyBorder="0" applyAlignment="0" applyProtection="0"/>
    <xf numFmtId="0" fontId="75" fillId="51" borderId="0" applyNumberFormat="0" applyBorder="0" applyAlignment="0" applyProtection="0"/>
    <xf numFmtId="0" fontId="74" fillId="30" borderId="0" applyNumberFormat="0" applyBorder="0" applyAlignment="0" applyProtection="0"/>
    <xf numFmtId="0" fontId="72" fillId="43" borderId="0" applyNumberFormat="0" applyBorder="0" applyAlignment="0" applyProtection="0"/>
    <xf numFmtId="0" fontId="72" fillId="51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59" fillId="30" borderId="0" applyNumberFormat="0" applyBorder="0" applyAlignment="0" applyProtection="0"/>
    <xf numFmtId="0" fontId="74" fillId="34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3" fillId="52" borderId="0" applyNumberFormat="0" applyBorder="0" applyAlignment="0" applyProtection="0"/>
    <xf numFmtId="0" fontId="74" fillId="34" borderId="0" applyNumberFormat="0" applyBorder="0" applyAlignment="0" applyProtection="0"/>
    <xf numFmtId="0" fontId="73" fillId="52" borderId="0" applyNumberFormat="0" applyBorder="0" applyAlignment="0" applyProtection="0"/>
    <xf numFmtId="0" fontId="59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2" fillId="38" borderId="0" applyNumberFormat="0" applyBorder="0" applyAlignment="0" applyProtection="0"/>
    <xf numFmtId="0" fontId="75" fillId="52" borderId="0" applyNumberFormat="0" applyBorder="0" applyAlignment="0" applyProtection="0"/>
    <xf numFmtId="0" fontId="74" fillId="34" borderId="0" applyNumberFormat="0" applyBorder="0" applyAlignment="0" applyProtection="0"/>
    <xf numFmtId="0" fontId="72" fillId="38" borderId="0" applyNumberFormat="0" applyBorder="0" applyAlignment="0" applyProtection="0"/>
    <xf numFmtId="0" fontId="72" fillId="5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37" fillId="52" borderId="0" applyNumberFormat="0" applyBorder="0" applyAlignment="0" applyProtection="0"/>
    <xf numFmtId="0" fontId="72" fillId="38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59" fillId="34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6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6" fillId="38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6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6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6" fillId="52" borderId="0" applyNumberFormat="0" applyBorder="0" applyAlignment="0" applyProtection="0"/>
    <xf numFmtId="0" fontId="73" fillId="52" borderId="0" applyNumberFormat="0" applyBorder="0" applyAlignment="0" applyProtection="0"/>
    <xf numFmtId="9" fontId="77" fillId="0" borderId="0"/>
    <xf numFmtId="9" fontId="4" fillId="0" borderId="0"/>
    <xf numFmtId="0" fontId="63" fillId="0" borderId="27"/>
    <xf numFmtId="0" fontId="63" fillId="0" borderId="27"/>
    <xf numFmtId="0" fontId="63" fillId="0" borderId="27"/>
    <xf numFmtId="0" fontId="63" fillId="0" borderId="27"/>
    <xf numFmtId="0" fontId="63" fillId="0" borderId="27"/>
    <xf numFmtId="185" fontId="63" fillId="0" borderId="27"/>
    <xf numFmtId="185" fontId="63" fillId="0" borderId="27"/>
    <xf numFmtId="0" fontId="63" fillId="0" borderId="27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9" fillId="11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59" fillId="11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2" fillId="57" borderId="0" applyNumberFormat="0" applyBorder="0" applyAlignment="0" applyProtection="0"/>
    <xf numFmtId="0" fontId="75" fillId="56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37" fillId="11" borderId="0" applyNumberFormat="0" applyBorder="0" applyAlignment="0" applyProtection="0"/>
    <xf numFmtId="0" fontId="72" fillId="5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72" fillId="57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59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59" fillId="15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49" borderId="0" applyNumberFormat="0" applyBorder="0" applyAlignment="0" applyProtection="0"/>
    <xf numFmtId="0" fontId="75" fillId="60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37" fillId="15" borderId="0" applyNumberFormat="0" applyBorder="0" applyAlignment="0" applyProtection="0"/>
    <xf numFmtId="0" fontId="72" fillId="6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72" fillId="49" borderId="0" applyNumberFormat="0" applyBorder="0" applyAlignment="0" applyProtection="0"/>
    <xf numFmtId="0" fontId="72" fillId="60" borderId="0" applyNumberFormat="0" applyBorder="0" applyAlignment="0" applyProtection="0"/>
    <xf numFmtId="0" fontId="72" fillId="49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59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59" fillId="19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47" borderId="0" applyNumberFormat="0" applyBorder="0" applyAlignment="0" applyProtection="0"/>
    <xf numFmtId="0" fontId="75" fillId="63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37" fillId="19" borderId="0" applyNumberFormat="0" applyBorder="0" applyAlignment="0" applyProtection="0"/>
    <xf numFmtId="0" fontId="72" fillId="6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72" fillId="47" borderId="0" applyNumberFormat="0" applyBorder="0" applyAlignment="0" applyProtection="0"/>
    <xf numFmtId="0" fontId="72" fillId="63" borderId="0" applyNumberFormat="0" applyBorder="0" applyAlignment="0" applyProtection="0"/>
    <xf numFmtId="0" fontId="72" fillId="47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59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59" fillId="23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2" fillId="66" borderId="0" applyNumberFormat="0" applyBorder="0" applyAlignment="0" applyProtection="0"/>
    <xf numFmtId="0" fontId="75" fillId="50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37" fillId="23" borderId="0" applyNumberFormat="0" applyBorder="0" applyAlignment="0" applyProtection="0"/>
    <xf numFmtId="0" fontId="72" fillId="5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72" fillId="66" borderId="0" applyNumberFormat="0" applyBorder="0" applyAlignment="0" applyProtection="0"/>
    <xf numFmtId="0" fontId="72" fillId="50" borderId="0" applyNumberFormat="0" applyBorder="0" applyAlignment="0" applyProtection="0"/>
    <xf numFmtId="0" fontId="72" fillId="6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59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59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37" fillId="27" borderId="0" applyNumberFormat="0" applyBorder="0" applyAlignment="0" applyProtection="0"/>
    <xf numFmtId="0" fontId="72" fillId="5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39" fillId="69" borderId="0" applyNumberFormat="0" applyBorder="0" applyAlignment="0" applyProtection="0"/>
    <xf numFmtId="0" fontId="39" fillId="69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59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59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2" fillId="60" borderId="0" applyNumberFormat="0" applyBorder="0" applyAlignment="0" applyProtection="0"/>
    <xf numFmtId="0" fontId="75" fillId="49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37" fillId="31" borderId="0" applyNumberFormat="0" applyBorder="0" applyAlignment="0" applyProtection="0"/>
    <xf numFmtId="0" fontId="72" fillId="4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72" fillId="60" borderId="0" applyNumberFormat="0" applyBorder="0" applyAlignment="0" applyProtection="0"/>
    <xf numFmtId="0" fontId="72" fillId="49" borderId="0" applyNumberFormat="0" applyBorder="0" applyAlignment="0" applyProtection="0"/>
    <xf numFmtId="0" fontId="72" fillId="60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174" fontId="38" fillId="0" borderId="0" applyFont="0" applyFill="0" applyBorder="0" applyAlignment="0" applyProtection="0">
      <protection hidden="1"/>
    </xf>
    <xf numFmtId="0" fontId="5" fillId="72" borderId="0" applyBorder="0">
      <alignment horizontal="left"/>
      <protection locked="0"/>
    </xf>
    <xf numFmtId="188" fontId="5" fillId="0" borderId="0">
      <alignment horizontal="centerContinuous"/>
    </xf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79" fillId="39" borderId="0" applyNumberFormat="0" applyBorder="0" applyAlignment="0" applyProtection="0"/>
    <xf numFmtId="0" fontId="80" fillId="5" borderId="0" applyNumberFormat="0" applyBorder="0" applyAlignment="0" applyProtection="0"/>
    <xf numFmtId="0" fontId="79" fillId="39" borderId="0" applyNumberFormat="0" applyBorder="0" applyAlignment="0" applyProtection="0"/>
    <xf numFmtId="0" fontId="49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78" fillId="42" borderId="0" applyNumberFormat="0" applyBorder="0" applyAlignment="0" applyProtection="0"/>
    <xf numFmtId="0" fontId="81" fillId="39" borderId="0" applyNumberFormat="0" applyBorder="0" applyAlignment="0" applyProtection="0"/>
    <xf numFmtId="0" fontId="80" fillId="5" borderId="0" applyNumberFormat="0" applyBorder="0" applyAlignment="0" applyProtection="0"/>
    <xf numFmtId="0" fontId="78" fillId="42" borderId="0" applyNumberFormat="0" applyBorder="0" applyAlignment="0" applyProtection="0"/>
    <xf numFmtId="0" fontId="78" fillId="39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49" fillId="5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5" fontId="82" fillId="0" borderId="0" applyNumberFormat="0" applyFill="0" applyBorder="0" applyAlignment="0" applyProtection="0"/>
    <xf numFmtId="0" fontId="83" fillId="0" borderId="0" applyFont="0"/>
    <xf numFmtId="49" fontId="84" fillId="0" borderId="0" applyFont="0" applyFill="0" applyBorder="0" applyAlignment="0" applyProtection="0">
      <alignment horizontal="left"/>
    </xf>
    <xf numFmtId="189" fontId="85" fillId="0" borderId="0" applyAlignment="0" applyProtection="0"/>
    <xf numFmtId="167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86" fillId="0" borderId="28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190" fontId="88" fillId="0" borderId="0" applyFill="0" applyBorder="0" applyAlignment="0"/>
    <xf numFmtId="191" fontId="89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2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2" fontId="88" fillId="0" borderId="0" applyFill="0" applyBorder="0" applyAlignment="0"/>
    <xf numFmtId="0" fontId="5" fillId="0" borderId="0" applyFill="0" applyBorder="0" applyAlignment="0"/>
    <xf numFmtId="193" fontId="6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3" fontId="63" fillId="0" borderId="0" applyFill="0" applyBorder="0" applyAlignment="0"/>
    <xf numFmtId="0" fontId="5" fillId="0" borderId="0" applyFill="0" applyBorder="0" applyAlignment="0"/>
    <xf numFmtId="194" fontId="63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4" fontId="63" fillId="0" borderId="0" applyFill="0" applyBorder="0" applyAlignment="0"/>
    <xf numFmtId="195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53" fillId="8" borderId="13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4" fillId="8" borderId="13" applyNumberFormat="0" applyAlignment="0" applyProtection="0"/>
    <xf numFmtId="0" fontId="94" fillId="8" borderId="13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4" fillId="8" borderId="13" applyNumberFormat="0" applyAlignment="0" applyProtection="0"/>
    <xf numFmtId="0" fontId="53" fillId="8" borderId="13" applyNumberFormat="0" applyAlignment="0" applyProtection="0"/>
    <xf numFmtId="0" fontId="96" fillId="0" borderId="0"/>
    <xf numFmtId="0" fontId="97" fillId="73" borderId="30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99" fillId="9" borderId="16" applyNumberFormat="0" applyAlignment="0" applyProtection="0"/>
    <xf numFmtId="0" fontId="99" fillId="9" borderId="16" applyNumberFormat="0" applyAlignment="0" applyProtection="0"/>
    <xf numFmtId="0" fontId="99" fillId="9" borderId="16" applyNumberFormat="0" applyAlignment="0" applyProtection="0"/>
    <xf numFmtId="0" fontId="98" fillId="73" borderId="30" applyNumberFormat="0" applyAlignment="0" applyProtection="0"/>
    <xf numFmtId="0" fontId="99" fillId="9" borderId="16" applyNumberFormat="0" applyAlignment="0" applyProtection="0"/>
    <xf numFmtId="0" fontId="98" fillId="73" borderId="30" applyNumberFormat="0" applyAlignment="0" applyProtection="0"/>
    <xf numFmtId="0" fontId="55" fillId="9" borderId="16" applyNumberFormat="0" applyAlignment="0" applyProtection="0"/>
    <xf numFmtId="0" fontId="99" fillId="9" borderId="16" applyNumberFormat="0" applyAlignment="0" applyProtection="0"/>
    <xf numFmtId="0" fontId="99" fillId="9" borderId="16" applyNumberFormat="0" applyAlignment="0" applyProtection="0"/>
    <xf numFmtId="0" fontId="97" fillId="73" borderId="30" applyNumberFormat="0" applyAlignment="0" applyProtection="0"/>
    <xf numFmtId="0" fontId="100" fillId="73" borderId="30" applyNumberFormat="0" applyAlignment="0" applyProtection="0"/>
    <xf numFmtId="0" fontId="99" fillId="9" borderId="16" applyNumberFormat="0" applyAlignment="0" applyProtection="0"/>
    <xf numFmtId="0" fontId="97" fillId="73" borderId="30" applyNumberFormat="0" applyAlignment="0" applyProtection="0"/>
    <xf numFmtId="0" fontId="97" fillId="73" borderId="30" applyNumberFormat="0" applyAlignment="0" applyProtection="0"/>
    <xf numFmtId="0" fontId="97" fillId="73" borderId="30" applyNumberFormat="0" applyAlignment="0" applyProtection="0"/>
    <xf numFmtId="0" fontId="97" fillId="73" borderId="30" applyNumberFormat="0" applyAlignment="0" applyProtection="0"/>
    <xf numFmtId="0" fontId="97" fillId="73" borderId="30" applyNumberFormat="0" applyAlignment="0" applyProtection="0"/>
    <xf numFmtId="0" fontId="99" fillId="9" borderId="16" applyNumberFormat="0" applyAlignment="0" applyProtection="0"/>
    <xf numFmtId="0" fontId="99" fillId="9" borderId="16" applyNumberFormat="0" applyAlignment="0" applyProtection="0"/>
    <xf numFmtId="0" fontId="55" fillId="9" borderId="16" applyNumberFormat="0" applyAlignment="0" applyProtection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8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0" fontId="10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2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203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4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03" fontId="5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6" fontId="10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202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0" fontId="102" fillId="0" borderId="0" applyFill="0" applyBorder="0" applyAlignment="0" applyProtection="0"/>
    <xf numFmtId="200" fontId="10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200" fontId="102" fillId="0" borderId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07" fontId="5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208" fontId="102" fillId="0" borderId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99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9" fontId="111" fillId="0" borderId="0"/>
    <xf numFmtId="209" fontId="111" fillId="0" borderId="0"/>
    <xf numFmtId="0" fontId="4" fillId="0" borderId="0"/>
    <xf numFmtId="209" fontId="1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5" fillId="0" borderId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0" fontId="116" fillId="0" borderId="0"/>
    <xf numFmtId="0" fontId="116" fillId="0" borderId="0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117" fillId="0" borderId="0"/>
    <xf numFmtId="0" fontId="117" fillId="0" borderId="0"/>
    <xf numFmtId="0" fontId="117" fillId="0" borderId="0"/>
    <xf numFmtId="184" fontId="8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4" fontId="8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40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211" fontId="111" fillId="0" borderId="0"/>
    <xf numFmtId="211" fontId="111" fillId="0" borderId="0"/>
    <xf numFmtId="211" fontId="111" fillId="0" borderId="0"/>
    <xf numFmtId="0" fontId="4" fillId="0" borderId="0"/>
    <xf numFmtId="211" fontId="111" fillId="0" borderId="0"/>
    <xf numFmtId="211" fontId="111" fillId="0" borderId="0"/>
    <xf numFmtId="0" fontId="4" fillId="0" borderId="0"/>
    <xf numFmtId="168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5" fillId="0" borderId="0"/>
    <xf numFmtId="212" fontId="5" fillId="0" borderId="0" applyFont="0" applyFill="0" applyBorder="0" applyAlignment="0" applyProtection="0"/>
    <xf numFmtId="14" fontId="65" fillId="0" borderId="0" applyFill="0" applyBorder="0" applyAlignment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83" fillId="0" borderId="31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3" fontId="111" fillId="0" borderId="0"/>
    <xf numFmtId="214" fontId="77" fillId="0" borderId="0"/>
    <xf numFmtId="213" fontId="111" fillId="0" borderId="0"/>
    <xf numFmtId="213" fontId="111" fillId="0" borderId="0"/>
    <xf numFmtId="214" fontId="4" fillId="0" borderId="0"/>
    <xf numFmtId="213" fontId="111" fillId="0" borderId="0"/>
    <xf numFmtId="213" fontId="111" fillId="0" borderId="0"/>
    <xf numFmtId="214" fontId="4" fillId="0" borderId="0"/>
    <xf numFmtId="215" fontId="77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167" fontId="4" fillId="0" borderId="0"/>
    <xf numFmtId="167" fontId="77" fillId="0" borderId="0"/>
    <xf numFmtId="0" fontId="5" fillId="0" borderId="0"/>
    <xf numFmtId="164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" fontId="118" fillId="0" borderId="0">
      <alignment horizontal="center"/>
    </xf>
    <xf numFmtId="0" fontId="119" fillId="74" borderId="0" applyNumberFormat="0" applyBorder="0" applyAlignment="0" applyProtection="0"/>
    <xf numFmtId="0" fontId="119" fillId="74" borderId="0" applyNumberFormat="0" applyBorder="0" applyAlignment="0" applyProtection="0"/>
    <xf numFmtId="0" fontId="119" fillId="75" borderId="0" applyNumberFormat="0" applyBorder="0" applyAlignment="0" applyProtection="0"/>
    <xf numFmtId="0" fontId="119" fillId="75" borderId="0" applyNumberFormat="0" applyBorder="0" applyAlignment="0" applyProtection="0"/>
    <xf numFmtId="0" fontId="119" fillId="76" borderId="0" applyNumberFormat="0" applyBorder="0" applyAlignment="0" applyProtection="0"/>
    <xf numFmtId="0" fontId="119" fillId="76" borderId="0" applyNumberFormat="0" applyBorder="0" applyAlignment="0" applyProtection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120" fillId="0" borderId="0" applyNumberFormat="0" applyAlignment="0">
      <alignment horizontal="left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185" fontId="5" fillId="0" borderId="0" applyFont="0" applyFill="0" applyBorder="0" applyAlignment="0" applyProtection="0"/>
    <xf numFmtId="216" fontId="110" fillId="0" borderId="0" applyFont="0" applyFill="0" applyBorder="0" applyAlignment="0" applyProtection="0"/>
    <xf numFmtId="217" fontId="5" fillId="0" borderId="0" applyFont="0" applyFill="0" applyBorder="0" applyAlignment="0" applyProtection="0"/>
    <xf numFmtId="216" fontId="110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22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6" fontId="122" fillId="0" borderId="0" applyFont="0" applyFill="0" applyBorder="0" applyAlignment="0" applyProtection="0"/>
    <xf numFmtId="200" fontId="102" fillId="0" borderId="0"/>
    <xf numFmtId="208" fontId="102" fillId="0" borderId="0"/>
    <xf numFmtId="200" fontId="70" fillId="0" borderId="0"/>
    <xf numFmtId="0" fontId="123" fillId="0" borderId="0"/>
    <xf numFmtId="0" fontId="102" fillId="0" borderId="0"/>
    <xf numFmtId="0" fontId="70" fillId="0" borderId="0"/>
    <xf numFmtId="200" fontId="102" fillId="0" borderId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9" fontId="128" fillId="0" borderId="0" applyNumberFormat="0" applyFill="0" applyBorder="0" applyProtection="0">
      <alignment horizontal="center" vertical="top"/>
    </xf>
    <xf numFmtId="218" fontId="129" fillId="0" borderId="0" applyBorder="0">
      <alignment horizontal="right" vertical="top"/>
    </xf>
    <xf numFmtId="219" fontId="128" fillId="0" borderId="0" applyBorder="0">
      <alignment horizontal="right" vertical="top"/>
    </xf>
    <xf numFmtId="219" fontId="129" fillId="0" borderId="0" applyBorder="0">
      <alignment horizontal="right" vertical="top"/>
    </xf>
    <xf numFmtId="220" fontId="128" fillId="0" borderId="0" applyFill="0" applyBorder="0">
      <alignment horizontal="right" vertical="top"/>
    </xf>
    <xf numFmtId="221" fontId="128" fillId="0" borderId="0" applyFill="0" applyBorder="0">
      <alignment horizontal="right" vertical="top"/>
    </xf>
    <xf numFmtId="222" fontId="128" fillId="0" borderId="0" applyFill="0" applyBorder="0">
      <alignment horizontal="right" vertical="top"/>
    </xf>
    <xf numFmtId="223" fontId="128" fillId="0" borderId="0" applyFill="0" applyBorder="0">
      <alignment horizontal="right" vertical="top"/>
    </xf>
    <xf numFmtId="0" fontId="130" fillId="0" borderId="0">
      <alignment horizontal="left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0" fontId="132" fillId="0" borderId="0">
      <alignment vertical="center"/>
    </xf>
    <xf numFmtId="225" fontId="132" fillId="0" borderId="0">
      <alignment horizontal="left" vertical="center"/>
    </xf>
    <xf numFmtId="226" fontId="133" fillId="0" borderId="0">
      <alignment vertical="center"/>
    </xf>
    <xf numFmtId="0" fontId="134" fillId="0" borderId="0">
      <alignment vertical="center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28" fillId="0" borderId="0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225" fontId="136" fillId="0" borderId="0">
      <alignment horizontal="left" vertical="center"/>
    </xf>
    <xf numFmtId="224" fontId="136" fillId="0" borderId="0"/>
    <xf numFmtId="224" fontId="137" fillId="0" borderId="0"/>
    <xf numFmtId="224" fontId="138" fillId="0" borderId="0"/>
    <xf numFmtId="224" fontId="5" fillId="0" borderId="0"/>
    <xf numFmtId="224" fontId="5" fillId="0" borderId="0"/>
    <xf numFmtId="224" fontId="139" fillId="0" borderId="0">
      <alignment horizontal="left" vertical="top"/>
    </xf>
    <xf numFmtId="0" fontId="128" fillId="0" borderId="0" applyFill="0" applyBorder="0">
      <alignment horizontal="left" vertical="top" wrapText="1"/>
    </xf>
    <xf numFmtId="0" fontId="140" fillId="0" borderId="0">
      <alignment horizontal="left" vertical="top" wrapText="1"/>
    </xf>
    <xf numFmtId="0" fontId="141" fillId="0" borderId="0">
      <alignment horizontal="left" vertical="top" wrapText="1"/>
    </xf>
    <xf numFmtId="0" fontId="129" fillId="0" borderId="0">
      <alignment horizontal="left" vertical="top" wrapText="1"/>
    </xf>
    <xf numFmtId="2" fontId="142" fillId="0" borderId="0" applyFont="0" applyFill="0" applyBorder="0" applyAlignment="0" applyProtection="0"/>
    <xf numFmtId="227" fontId="5" fillId="0" borderId="0" applyFont="0" applyFill="0" applyBorder="0" applyAlignment="0" applyProtection="0"/>
    <xf numFmtId="2" fontId="14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7" fillId="0" borderId="0">
      <alignment horizontal="left"/>
    </xf>
    <xf numFmtId="228" fontId="148" fillId="0" borderId="0">
      <alignment horizontal="right"/>
    </xf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50" fillId="41" borderId="0" applyNumberFormat="0" applyBorder="0" applyAlignment="0" applyProtection="0"/>
    <xf numFmtId="0" fontId="150" fillId="4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0" fillId="41" borderId="0" applyNumberFormat="0" applyBorder="0" applyAlignment="0" applyProtection="0"/>
    <xf numFmtId="0" fontId="151" fillId="4" borderId="0" applyNumberFormat="0" applyBorder="0" applyAlignment="0" applyProtection="0"/>
    <xf numFmtId="0" fontId="150" fillId="41" borderId="0" applyNumberFormat="0" applyBorder="0" applyAlignment="0" applyProtection="0"/>
    <xf numFmtId="0" fontId="48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49" fillId="43" borderId="0" applyNumberFormat="0" applyBorder="0" applyAlignment="0" applyProtection="0"/>
    <xf numFmtId="0" fontId="152" fillId="41" borderId="0" applyNumberFormat="0" applyBorder="0" applyAlignment="0" applyProtection="0"/>
    <xf numFmtId="0" fontId="151" fillId="4" borderId="0" applyNumberFormat="0" applyBorder="0" applyAlignment="0" applyProtection="0"/>
    <xf numFmtId="0" fontId="153" fillId="41" borderId="0" applyNumberFormat="0" applyBorder="0" applyAlignment="0" applyProtection="0"/>
    <xf numFmtId="0" fontId="151" fillId="4" borderId="0" applyNumberFormat="0" applyBorder="0" applyAlignment="0" applyProtection="0"/>
    <xf numFmtId="0" fontId="152" fillId="41" borderId="0" applyNumberFormat="0" applyBorder="0" applyAlignment="0" applyProtection="0"/>
    <xf numFmtId="0" fontId="149" fillId="43" borderId="0" applyNumberFormat="0" applyBorder="0" applyAlignment="0" applyProtection="0"/>
    <xf numFmtId="0" fontId="149" fillId="41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48" fillId="4" borderId="0" applyNumberFormat="0" applyBorder="0" applyAlignment="0" applyProtection="0"/>
    <xf numFmtId="38" fontId="6" fillId="2" borderId="0" applyNumberFormat="0" applyBorder="0" applyAlignment="0" applyProtection="0"/>
    <xf numFmtId="38" fontId="154" fillId="2" borderId="0" applyNumberFormat="0" applyBorder="0" applyAlignment="0" applyProtection="0"/>
    <xf numFmtId="38" fontId="6" fillId="2" borderId="0" applyNumberFormat="0" applyBorder="0" applyAlignment="0" applyProtection="0"/>
    <xf numFmtId="0" fontId="155" fillId="0" borderId="0">
      <alignment horizontal="left"/>
    </xf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7" fillId="0" borderId="0">
      <alignment horizontal="left"/>
    </xf>
    <xf numFmtId="0" fontId="158" fillId="0" borderId="0">
      <alignment horizontal="left"/>
    </xf>
    <xf numFmtId="0" fontId="159" fillId="0" borderId="21" applyNumberFormat="0" applyAlignment="0" applyProtection="0">
      <alignment horizontal="left" vertical="center"/>
    </xf>
    <xf numFmtId="185" fontId="159" fillId="0" borderId="21" applyNumberFormat="0" applyAlignment="0" applyProtection="0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185" fontId="159" fillId="0" borderId="5">
      <alignment horizontal="left" vertical="center"/>
    </xf>
    <xf numFmtId="185" fontId="159" fillId="0" borderId="5">
      <alignment horizontal="left" vertical="center"/>
    </xf>
    <xf numFmtId="185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60" fillId="78" borderId="25">
      <alignment vertical="center" wrapText="1"/>
    </xf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2" fillId="0" borderId="35" applyNumberFormat="0" applyFill="0" applyAlignment="0" applyProtection="0"/>
    <xf numFmtId="0" fontId="163" fillId="0" borderId="10" applyNumberFormat="0" applyFill="0" applyAlignment="0" applyProtection="0"/>
    <xf numFmtId="0" fontId="162" fillId="0" borderId="35" applyNumberFormat="0" applyFill="0" applyAlignment="0" applyProtection="0"/>
    <xf numFmtId="0" fontId="45" fillId="0" borderId="10" applyNumberFormat="0" applyFill="0" applyAlignment="0" applyProtection="0"/>
    <xf numFmtId="0" fontId="164" fillId="0" borderId="35" applyNumberFormat="0" applyFill="0" applyAlignment="0" applyProtection="0"/>
    <xf numFmtId="0" fontId="161" fillId="0" borderId="34" applyNumberFormat="0" applyFill="0" applyAlignment="0" applyProtection="0"/>
    <xf numFmtId="0" fontId="164" fillId="0" borderId="35" applyNumberFormat="0" applyFill="0" applyAlignment="0" applyProtection="0"/>
    <xf numFmtId="0" fontId="161" fillId="0" borderId="34" applyNumberFormat="0" applyFill="0" applyAlignment="0" applyProtection="0"/>
    <xf numFmtId="0" fontId="165" fillId="0" borderId="35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45" fillId="0" borderId="10" applyNumberFormat="0" applyFill="0" applyAlignment="0" applyProtection="0"/>
    <xf numFmtId="0" fontId="166" fillId="0" borderId="0">
      <alignment horizontal="left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9" fillId="0" borderId="37" applyNumberFormat="0" applyFill="0" applyAlignment="0" applyProtection="0"/>
    <xf numFmtId="0" fontId="170" fillId="0" borderId="11" applyNumberFormat="0" applyFill="0" applyAlignment="0" applyProtection="0"/>
    <xf numFmtId="0" fontId="169" fillId="0" borderId="37" applyNumberFormat="0" applyFill="0" applyAlignment="0" applyProtection="0"/>
    <xf numFmtId="0" fontId="46" fillId="0" borderId="11" applyNumberFormat="0" applyFill="0" applyAlignment="0" applyProtection="0"/>
    <xf numFmtId="0" fontId="171" fillId="0" borderId="37" applyNumberFormat="0" applyFill="0" applyAlignment="0" applyProtection="0"/>
    <xf numFmtId="0" fontId="168" fillId="0" borderId="36" applyNumberFormat="0" applyFill="0" applyAlignment="0" applyProtection="0"/>
    <xf numFmtId="0" fontId="171" fillId="0" borderId="37" applyNumberFormat="0" applyFill="0" applyAlignment="0" applyProtection="0"/>
    <xf numFmtId="0" fontId="168" fillId="0" borderId="36" applyNumberFormat="0" applyFill="0" applyAlignment="0" applyProtection="0"/>
    <xf numFmtId="0" fontId="172" fillId="0" borderId="37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46" fillId="0" borderId="11" applyNumberFormat="0" applyFill="0" applyAlignment="0" applyProtection="0"/>
    <xf numFmtId="0" fontId="173" fillId="0" borderId="0">
      <alignment horizontal="left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7" fillId="0" borderId="12" applyNumberFormat="0" applyFill="0" applyAlignment="0" applyProtection="0"/>
    <xf numFmtId="0" fontId="177" fillId="0" borderId="12" applyNumberFormat="0" applyFill="0" applyAlignment="0" applyProtection="0"/>
    <xf numFmtId="0" fontId="177" fillId="0" borderId="12" applyNumberFormat="0" applyFill="0" applyAlignment="0" applyProtection="0"/>
    <xf numFmtId="0" fontId="176" fillId="0" borderId="39" applyNumberFormat="0" applyFill="0" applyAlignment="0" applyProtection="0"/>
    <xf numFmtId="0" fontId="177" fillId="0" borderId="12" applyNumberFormat="0" applyFill="0" applyAlignment="0" applyProtection="0"/>
    <xf numFmtId="0" fontId="176" fillId="0" borderId="39" applyNumberFormat="0" applyFill="0" applyAlignment="0" applyProtection="0"/>
    <xf numFmtId="0" fontId="47" fillId="0" borderId="12" applyNumberFormat="0" applyFill="0" applyAlignment="0" applyProtection="0"/>
    <xf numFmtId="0" fontId="178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8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9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47" fillId="0" borderId="12" applyNumberFormat="0" applyFill="0" applyAlignment="0" applyProtection="0"/>
    <xf numFmtId="0" fontId="180" fillId="0" borderId="0">
      <alignment horizontal="left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85" fontId="19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85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1" fontId="195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54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0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0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51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51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1" fontId="5" fillId="0" borderId="0" applyFont="0" applyFill="0" applyBorder="0" applyAlignment="0" applyProtection="0"/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202" fillId="0" borderId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4" fillId="0" borderId="41" applyNumberFormat="0" applyFill="0" applyAlignment="0" applyProtection="0"/>
    <xf numFmtId="0" fontId="205" fillId="0" borderId="15" applyNumberFormat="0" applyFill="0" applyAlignment="0" applyProtection="0"/>
    <xf numFmtId="0" fontId="204" fillId="0" borderId="41" applyNumberFormat="0" applyFill="0" applyAlignment="0" applyProtection="0"/>
    <xf numFmtId="0" fontId="54" fillId="0" borderId="15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3" fillId="0" borderId="40" applyNumberFormat="0" applyFill="0" applyAlignment="0" applyProtection="0"/>
    <xf numFmtId="0" fontId="206" fillId="0" borderId="41" applyNumberFormat="0" applyFill="0" applyAlignment="0" applyProtection="0"/>
    <xf numFmtId="0" fontId="205" fillId="0" borderId="15" applyNumberFormat="0" applyFill="0" applyAlignment="0" applyProtection="0"/>
    <xf numFmtId="0" fontId="203" fillId="0" borderId="40" applyNumberFormat="0" applyFill="0" applyAlignment="0" applyProtection="0"/>
    <xf numFmtId="0" fontId="207" fillId="0" borderId="41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54" fillId="0" borderId="15" applyNumberFormat="0" applyFill="0" applyAlignment="0" applyProtection="0"/>
    <xf numFmtId="0" fontId="208" fillId="0" borderId="0"/>
    <xf numFmtId="0" fontId="209" fillId="0" borderId="0"/>
    <xf numFmtId="0" fontId="208" fillId="0" borderId="0"/>
    <xf numFmtId="0" fontId="209" fillId="0" borderId="0"/>
    <xf numFmtId="0" fontId="210" fillId="0" borderId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0" fontId="212" fillId="0" borderId="19"/>
    <xf numFmtId="0" fontId="212" fillId="0" borderId="19"/>
    <xf numFmtId="175" fontId="211" fillId="0" borderId="0" applyFont="0" applyFill="0" applyBorder="0" applyAlignment="0" applyProtection="0"/>
    <xf numFmtId="176" fontId="211" fillId="0" borderId="0" applyFont="0" applyFill="0" applyBorder="0" applyAlignment="0" applyProtection="0"/>
    <xf numFmtId="229" fontId="89" fillId="0" borderId="0" applyFont="0" applyFill="0" applyBorder="0" applyAlignment="0" applyProtection="0"/>
    <xf numFmtId="230" fontId="8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5" fillId="6" borderId="0" applyNumberFormat="0" applyBorder="0" applyAlignment="0" applyProtection="0"/>
    <xf numFmtId="0" fontId="215" fillId="6" borderId="0" applyNumberFormat="0" applyBorder="0" applyAlignment="0" applyProtection="0"/>
    <xf numFmtId="0" fontId="215" fillId="6" borderId="0" applyNumberFormat="0" applyBorder="0" applyAlignment="0" applyProtection="0"/>
    <xf numFmtId="0" fontId="214" fillId="45" borderId="0" applyNumberFormat="0" applyBorder="0" applyAlignment="0" applyProtection="0"/>
    <xf numFmtId="0" fontId="215" fillId="6" borderId="0" applyNumberFormat="0" applyBorder="0" applyAlignment="0" applyProtection="0"/>
    <xf numFmtId="0" fontId="214" fillId="45" borderId="0" applyNumberFormat="0" applyBorder="0" applyAlignment="0" applyProtection="0"/>
    <xf numFmtId="0" fontId="50" fillId="6" borderId="0" applyNumberFormat="0" applyBorder="0" applyAlignment="0" applyProtection="0"/>
    <xf numFmtId="0" fontId="215" fillId="6" borderId="0" applyNumberFormat="0" applyBorder="0" applyAlignment="0" applyProtection="0"/>
    <xf numFmtId="0" fontId="215" fillId="6" borderId="0" applyNumberFormat="0" applyBorder="0" applyAlignment="0" applyProtection="0"/>
    <xf numFmtId="0" fontId="213" fillId="45" borderId="0" applyNumberFormat="0" applyBorder="0" applyAlignment="0" applyProtection="0"/>
    <xf numFmtId="0" fontId="216" fillId="45" borderId="0" applyNumberFormat="0" applyBorder="0" applyAlignment="0" applyProtection="0"/>
    <xf numFmtId="0" fontId="215" fillId="6" borderId="0" applyNumberFormat="0" applyBorder="0" applyAlignment="0" applyProtection="0"/>
    <xf numFmtId="0" fontId="213" fillId="45" borderId="0" applyNumberFormat="0" applyBorder="0" applyAlignment="0" applyProtection="0"/>
    <xf numFmtId="0" fontId="217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5" fillId="6" borderId="0" applyNumberFormat="0" applyBorder="0" applyAlignment="0" applyProtection="0"/>
    <xf numFmtId="0" fontId="215" fillId="6" borderId="0" applyNumberFormat="0" applyBorder="0" applyAlignment="0" applyProtection="0"/>
    <xf numFmtId="0" fontId="50" fillId="6" borderId="0" applyNumberFormat="0" applyBorder="0" applyAlignment="0" applyProtection="0"/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0" fontId="5" fillId="0" borderId="0"/>
    <xf numFmtId="0" fontId="117" fillId="0" borderId="0"/>
    <xf numFmtId="0" fontId="208" fillId="0" borderId="0"/>
    <xf numFmtId="0" fontId="209" fillId="0" borderId="0"/>
    <xf numFmtId="0" fontId="209" fillId="0" borderId="0"/>
    <xf numFmtId="39" fontId="8" fillId="0" borderId="0"/>
    <xf numFmtId="168" fontId="8" fillId="0" borderId="0"/>
    <xf numFmtId="168" fontId="8" fillId="0" borderId="0"/>
    <xf numFmtId="232" fontId="77" fillId="0" borderId="0"/>
    <xf numFmtId="232" fontId="77" fillId="0" borderId="0"/>
    <xf numFmtId="0" fontId="8" fillId="0" borderId="0"/>
    <xf numFmtId="0" fontId="5" fillId="0" borderId="0"/>
    <xf numFmtId="0" fontId="5" fillId="0" borderId="0"/>
    <xf numFmtId="39" fontId="8" fillId="0" borderId="0"/>
    <xf numFmtId="0" fontId="5" fillId="0" borderId="0"/>
    <xf numFmtId="39" fontId="8" fillId="0" borderId="0"/>
    <xf numFmtId="185" fontId="5" fillId="0" borderId="0"/>
    <xf numFmtId="0" fontId="8" fillId="0" borderId="0"/>
    <xf numFmtId="0" fontId="116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5" fillId="0" borderId="0"/>
    <xf numFmtId="0" fontId="10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1" fillId="0" borderId="0"/>
    <xf numFmtId="185" fontId="2" fillId="0" borderId="0"/>
    <xf numFmtId="0" fontId="41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40" fillId="0" borderId="0"/>
    <xf numFmtId="0" fontId="5" fillId="0" borderId="0"/>
    <xf numFmtId="0" fontId="5" fillId="0" borderId="0"/>
    <xf numFmtId="0" fontId="68" fillId="0" borderId="0"/>
    <xf numFmtId="0" fontId="2" fillId="0" borderId="0"/>
    <xf numFmtId="0" fontId="10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68" fillId="0" borderId="0"/>
    <xf numFmtId="0" fontId="68" fillId="0" borderId="0"/>
    <xf numFmtId="0" fontId="101" fillId="0" borderId="0"/>
    <xf numFmtId="0" fontId="101" fillId="0" borderId="0"/>
    <xf numFmtId="0" fontId="41" fillId="0" borderId="0"/>
    <xf numFmtId="0" fontId="41" fillId="0" borderId="0"/>
    <xf numFmtId="0" fontId="41" fillId="0" borderId="0"/>
    <xf numFmtId="0" fontId="69" fillId="0" borderId="0"/>
    <xf numFmtId="0" fontId="103" fillId="0" borderId="0"/>
    <xf numFmtId="0" fontId="41" fillId="0" borderId="0"/>
    <xf numFmtId="185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01" fillId="0" borderId="0"/>
    <xf numFmtId="0" fontId="40" fillId="0" borderId="0"/>
    <xf numFmtId="0" fontId="69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41" fillId="0" borderId="0"/>
    <xf numFmtId="185" fontId="41" fillId="0" borderId="0"/>
    <xf numFmtId="0" fontId="69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41" fillId="0" borderId="0"/>
    <xf numFmtId="0" fontId="2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70" fillId="0" borderId="0"/>
    <xf numFmtId="0" fontId="5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101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0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84" fontId="5" fillId="0" borderId="0"/>
    <xf numFmtId="184" fontId="5" fillId="0" borderId="0"/>
    <xf numFmtId="0" fontId="5" fillId="0" borderId="0"/>
    <xf numFmtId="185" fontId="5" fillId="0" borderId="0"/>
    <xf numFmtId="0" fontId="5" fillId="0" borderId="0"/>
    <xf numFmtId="0" fontId="103" fillId="0" borderId="0"/>
    <xf numFmtId="0" fontId="69" fillId="0" borderId="0"/>
    <xf numFmtId="0" fontId="5" fillId="0" borderId="0"/>
    <xf numFmtId="0" fontId="41" fillId="0" borderId="0"/>
    <xf numFmtId="0" fontId="10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1" fillId="0" borderId="0"/>
    <xf numFmtId="184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83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185" fontId="5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101" fillId="0" borderId="0"/>
    <xf numFmtId="0" fontId="5" fillId="0" borderId="0"/>
    <xf numFmtId="184" fontId="5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185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185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3" fillId="0" borderId="0"/>
    <xf numFmtId="0" fontId="5" fillId="0" borderId="0"/>
    <xf numFmtId="185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106" fillId="0" borderId="0"/>
    <xf numFmtId="0" fontId="40" fillId="0" borderId="0"/>
    <xf numFmtId="0" fontId="5" fillId="0" borderId="0"/>
    <xf numFmtId="0" fontId="5" fillId="0" borderId="0"/>
    <xf numFmtId="37" fontId="38" fillId="0" borderId="0"/>
    <xf numFmtId="37" fontId="38" fillId="0" borderId="0"/>
    <xf numFmtId="0" fontId="5" fillId="0" borderId="0"/>
    <xf numFmtId="37" fontId="38" fillId="0" borderId="0"/>
    <xf numFmtId="0" fontId="103" fillId="0" borderId="0"/>
    <xf numFmtId="0" fontId="5" fillId="0" borderId="0"/>
    <xf numFmtId="0" fontId="2" fillId="0" borderId="0"/>
    <xf numFmtId="0" fontId="108" fillId="0" borderId="0"/>
    <xf numFmtId="0" fontId="104" fillId="0" borderId="0"/>
    <xf numFmtId="0" fontId="104" fillId="0" borderId="0"/>
    <xf numFmtId="0" fontId="104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0" fontId="104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01" fillId="0" borderId="0"/>
    <xf numFmtId="0" fontId="106" fillId="0" borderId="0"/>
    <xf numFmtId="0" fontId="5" fillId="0" borderId="0"/>
    <xf numFmtId="0" fontId="38" fillId="0" borderId="0"/>
    <xf numFmtId="0" fontId="219" fillId="0" borderId="0"/>
    <xf numFmtId="0" fontId="219" fillId="0" borderId="0"/>
    <xf numFmtId="0" fontId="38" fillId="0" borderId="0"/>
    <xf numFmtId="0" fontId="2" fillId="0" borderId="0"/>
    <xf numFmtId="0" fontId="106" fillId="0" borderId="0"/>
    <xf numFmtId="0" fontId="40" fillId="0" borderId="0"/>
    <xf numFmtId="0" fontId="40" fillId="0" borderId="0"/>
    <xf numFmtId="0" fontId="38" fillId="0" borderId="0"/>
    <xf numFmtId="0" fontId="106" fillId="0" borderId="0"/>
    <xf numFmtId="185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1" fillId="0" borderId="0"/>
    <xf numFmtId="0" fontId="5" fillId="0" borderId="0"/>
    <xf numFmtId="0" fontId="106" fillId="0" borderId="0"/>
    <xf numFmtId="0" fontId="2" fillId="0" borderId="0"/>
    <xf numFmtId="0" fontId="106" fillId="0" borderId="0"/>
    <xf numFmtId="0" fontId="5" fillId="0" borderId="0"/>
    <xf numFmtId="0" fontId="106" fillId="0" borderId="0"/>
    <xf numFmtId="0" fontId="10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5" fillId="0" borderId="0"/>
    <xf numFmtId="0" fontId="39" fillId="0" borderId="0"/>
    <xf numFmtId="0" fontId="102" fillId="0" borderId="0"/>
    <xf numFmtId="0" fontId="220" fillId="0" borderId="0"/>
    <xf numFmtId="0" fontId="221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40" fillId="0" borderId="0"/>
    <xf numFmtId="0" fontId="38" fillId="0" borderId="0"/>
    <xf numFmtId="0" fontId="2" fillId="0" borderId="0"/>
    <xf numFmtId="0" fontId="101" fillId="0" borderId="0"/>
    <xf numFmtId="0" fontId="10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01" fillId="0" borderId="0"/>
    <xf numFmtId="0" fontId="38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9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102" fillId="0" borderId="0"/>
    <xf numFmtId="0" fontId="38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39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104" fillId="0" borderId="0"/>
    <xf numFmtId="0" fontId="41" fillId="0" borderId="0"/>
    <xf numFmtId="0" fontId="101" fillId="0" borderId="0"/>
    <xf numFmtId="0" fontId="101" fillId="0" borderId="0"/>
    <xf numFmtId="0" fontId="41" fillId="0" borderId="0"/>
    <xf numFmtId="0" fontId="38" fillId="0" borderId="0"/>
    <xf numFmtId="0" fontId="41" fillId="0" borderId="0"/>
    <xf numFmtId="0" fontId="107" fillId="0" borderId="0"/>
    <xf numFmtId="0" fontId="41" fillId="0" borderId="0"/>
    <xf numFmtId="0" fontId="38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102" fillId="0" borderId="0"/>
    <xf numFmtId="0" fontId="101" fillId="0" borderId="0"/>
    <xf numFmtId="0" fontId="69" fillId="0" borderId="0"/>
    <xf numFmtId="0" fontId="101" fillId="0" borderId="0"/>
    <xf numFmtId="0" fontId="102" fillId="0" borderId="0"/>
    <xf numFmtId="0" fontId="38" fillId="0" borderId="0"/>
    <xf numFmtId="0" fontId="102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103" fillId="0" borderId="0"/>
    <xf numFmtId="0" fontId="41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3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38" fillId="0" borderId="0"/>
    <xf numFmtId="0" fontId="103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106" fillId="0" borderId="0"/>
    <xf numFmtId="0" fontId="106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5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5" fillId="0" borderId="0"/>
    <xf numFmtId="0" fontId="68" fillId="0" borderId="0"/>
    <xf numFmtId="0" fontId="103" fillId="0" borderId="0"/>
    <xf numFmtId="0" fontId="41" fillId="0" borderId="0"/>
    <xf numFmtId="0" fontId="106" fillId="0" borderId="0"/>
    <xf numFmtId="0" fontId="106" fillId="0" borderId="0"/>
    <xf numFmtId="0" fontId="5" fillId="0" borderId="0"/>
    <xf numFmtId="0" fontId="106" fillId="0" borderId="0"/>
    <xf numFmtId="0" fontId="41" fillId="0" borderId="0"/>
    <xf numFmtId="0" fontId="102" fillId="0" borderId="0"/>
    <xf numFmtId="0" fontId="5" fillId="0" borderId="0"/>
    <xf numFmtId="0" fontId="102" fillId="0" borderId="0"/>
    <xf numFmtId="0" fontId="40" fillId="0" borderId="0"/>
    <xf numFmtId="0" fontId="5" fillId="0" borderId="0"/>
    <xf numFmtId="0" fontId="2" fillId="0" borderId="0"/>
    <xf numFmtId="0" fontId="40" fillId="0" borderId="0"/>
    <xf numFmtId="0" fontId="5" fillId="0" borderId="0"/>
    <xf numFmtId="0" fontId="39" fillId="0" borderId="0"/>
    <xf numFmtId="182" fontId="5" fillId="0" borderId="0"/>
    <xf numFmtId="182" fontId="5" fillId="0" borderId="0"/>
    <xf numFmtId="0" fontId="5" fillId="0" borderId="0"/>
    <xf numFmtId="217" fontId="5" fillId="0" borderId="0"/>
    <xf numFmtId="217" fontId="5" fillId="0" borderId="0"/>
    <xf numFmtId="184" fontId="5" fillId="0" borderId="0"/>
    <xf numFmtId="0" fontId="38" fillId="0" borderId="0"/>
    <xf numFmtId="0" fontId="222" fillId="0" borderId="0"/>
    <xf numFmtId="184" fontId="5" fillId="0" borderId="0"/>
    <xf numFmtId="0" fontId="41" fillId="0" borderId="0"/>
    <xf numFmtId="0" fontId="103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106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185" fontId="106" fillId="0" borderId="0"/>
    <xf numFmtId="0" fontId="38" fillId="0" borderId="0"/>
    <xf numFmtId="0" fontId="5" fillId="0" borderId="0"/>
    <xf numFmtId="0" fontId="5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83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103" fillId="0" borderId="0"/>
    <xf numFmtId="0" fontId="103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8" fillId="0" borderId="0"/>
    <xf numFmtId="0" fontId="41" fillId="0" borderId="0"/>
    <xf numFmtId="0" fontId="41" fillId="0" borderId="0"/>
    <xf numFmtId="0" fontId="15" fillId="0" borderId="0"/>
    <xf numFmtId="0" fontId="68" fillId="0" borderId="0"/>
    <xf numFmtId="0" fontId="10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106" fillId="0" borderId="0"/>
    <xf numFmtId="0" fontId="106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41" fillId="0" borderId="0"/>
    <xf numFmtId="0" fontId="5" fillId="0" borderId="0"/>
    <xf numFmtId="0" fontId="41" fillId="0" borderId="0"/>
    <xf numFmtId="0" fontId="101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103" fillId="0" borderId="0"/>
    <xf numFmtId="0" fontId="101" fillId="0" borderId="0"/>
    <xf numFmtId="0" fontId="38" fillId="0" borderId="0"/>
    <xf numFmtId="0" fontId="101" fillId="0" borderId="0"/>
    <xf numFmtId="0" fontId="38" fillId="0" borderId="0"/>
    <xf numFmtId="0" fontId="103" fillId="0" borderId="0"/>
    <xf numFmtId="0" fontId="101" fillId="0" borderId="0"/>
    <xf numFmtId="0" fontId="38" fillId="0" borderId="0"/>
    <xf numFmtId="0" fontId="101" fillId="0" borderId="0"/>
    <xf numFmtId="0" fontId="38" fillId="0" borderId="0"/>
    <xf numFmtId="0" fontId="103" fillId="0" borderId="0"/>
    <xf numFmtId="0" fontId="101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185" fontId="104" fillId="0" borderId="0"/>
    <xf numFmtId="0" fontId="102" fillId="0" borderId="0"/>
    <xf numFmtId="0" fontId="106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9" fillId="0" borderId="0"/>
    <xf numFmtId="0" fontId="110" fillId="0" borderId="0"/>
    <xf numFmtId="0" fontId="68" fillId="0" borderId="0"/>
    <xf numFmtId="0" fontId="106" fillId="0" borderId="0"/>
    <xf numFmtId="0" fontId="40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01" fillId="0" borderId="0"/>
    <xf numFmtId="0" fontId="41" fillId="0" borderId="0"/>
    <xf numFmtId="0" fontId="3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03" fillId="0" borderId="0"/>
    <xf numFmtId="0" fontId="41" fillId="0" borderId="0"/>
    <xf numFmtId="0" fontId="5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8" fillId="0" borderId="0"/>
    <xf numFmtId="0" fontId="40" fillId="0" borderId="0"/>
    <xf numFmtId="182" fontId="5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41" fillId="0" borderId="0"/>
    <xf numFmtId="0" fontId="103" fillId="0" borderId="0"/>
    <xf numFmtId="0" fontId="103" fillId="0" borderId="0"/>
    <xf numFmtId="0" fontId="41" fillId="0" borderId="0"/>
    <xf numFmtId="0" fontId="106" fillId="0" borderId="0"/>
    <xf numFmtId="0" fontId="41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68" fillId="0" borderId="0"/>
    <xf numFmtId="0" fontId="106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68" fillId="0" borderId="0"/>
    <xf numFmtId="0" fontId="2" fillId="0" borderId="0"/>
    <xf numFmtId="0" fontId="2" fillId="0" borderId="0"/>
    <xf numFmtId="0" fontId="5" fillId="0" borderId="0"/>
    <xf numFmtId="0" fontId="68" fillId="0" borderId="0"/>
    <xf numFmtId="0" fontId="103" fillId="0" borderId="0"/>
    <xf numFmtId="0" fontId="106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6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03" fillId="0" borderId="0"/>
    <xf numFmtId="0" fontId="41" fillId="0" borderId="0"/>
    <xf numFmtId="0" fontId="68" fillId="0" borderId="0"/>
    <xf numFmtId="0" fontId="41" fillId="0" borderId="0"/>
    <xf numFmtId="0" fontId="2" fillId="0" borderId="0"/>
    <xf numFmtId="0" fontId="68" fillId="0" borderId="0"/>
    <xf numFmtId="0" fontId="39" fillId="0" borderId="0"/>
    <xf numFmtId="0" fontId="68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41" fillId="0" borderId="0"/>
    <xf numFmtId="0" fontId="68" fillId="0" borderId="0"/>
    <xf numFmtId="0" fontId="41" fillId="0" borderId="0"/>
    <xf numFmtId="0" fontId="2" fillId="0" borderId="0"/>
    <xf numFmtId="0" fontId="68" fillId="0" borderId="0"/>
    <xf numFmtId="0" fontId="39" fillId="0" borderId="0"/>
    <xf numFmtId="0" fontId="68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2" fillId="0" borderId="0"/>
    <xf numFmtId="184" fontId="5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3" fillId="0" borderId="0"/>
    <xf numFmtId="0" fontId="106" fillId="0" borderId="0"/>
    <xf numFmtId="0" fontId="2" fillId="0" borderId="0"/>
    <xf numFmtId="0" fontId="106" fillId="0" borderId="0"/>
    <xf numFmtId="0" fontId="71" fillId="0" borderId="0"/>
    <xf numFmtId="0" fontId="2" fillId="0" borderId="0"/>
    <xf numFmtId="0" fontId="2" fillId="0" borderId="0"/>
    <xf numFmtId="185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185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03" fillId="0" borderId="0"/>
    <xf numFmtId="0" fontId="41" fillId="0" borderId="0"/>
    <xf numFmtId="184" fontId="5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68" fillId="0" borderId="0"/>
    <xf numFmtId="0" fontId="5" fillId="0" borderId="0"/>
    <xf numFmtId="0" fontId="68" fillId="0" borderId="0"/>
    <xf numFmtId="0" fontId="41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68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65" fillId="0" borderId="0"/>
    <xf numFmtId="0" fontId="110" fillId="0" borderId="0"/>
    <xf numFmtId="0" fontId="110" fillId="0" borderId="0"/>
    <xf numFmtId="0" fontId="65" fillId="0" borderId="0"/>
    <xf numFmtId="0" fontId="101" fillId="0" borderId="0"/>
    <xf numFmtId="0" fontId="101" fillId="0" borderId="0"/>
    <xf numFmtId="0" fontId="102" fillId="0" borderId="0"/>
    <xf numFmtId="0" fontId="5" fillId="0" borderId="0"/>
    <xf numFmtId="0" fontId="102" fillId="0" borderId="0"/>
    <xf numFmtId="0" fontId="103" fillId="0" borderId="0"/>
    <xf numFmtId="0" fontId="5" fillId="0" borderId="0"/>
    <xf numFmtId="0" fontId="102" fillId="0" borderId="0"/>
    <xf numFmtId="0" fontId="39" fillId="0" borderId="0"/>
    <xf numFmtId="209" fontId="5" fillId="0" borderId="0"/>
    <xf numFmtId="209" fontId="5" fillId="0" borderId="0"/>
    <xf numFmtId="0" fontId="102" fillId="0" borderId="0"/>
    <xf numFmtId="0" fontId="2" fillId="0" borderId="0"/>
    <xf numFmtId="180" fontId="5" fillId="0" borderId="0"/>
    <xf numFmtId="180" fontId="5" fillId="0" borderId="0"/>
    <xf numFmtId="0" fontId="40" fillId="0" borderId="0"/>
    <xf numFmtId="0" fontId="102" fillId="0" borderId="0"/>
    <xf numFmtId="185" fontId="38" fillId="0" borderId="0"/>
    <xf numFmtId="0" fontId="39" fillId="0" borderId="0"/>
    <xf numFmtId="0" fontId="41" fillId="0" borderId="0"/>
    <xf numFmtId="0" fontId="5" fillId="0" borderId="0"/>
    <xf numFmtId="0" fontId="2" fillId="0" borderId="0"/>
    <xf numFmtId="184" fontId="5" fillId="0" borderId="0"/>
    <xf numFmtId="0" fontId="2" fillId="0" borderId="0"/>
    <xf numFmtId="0" fontId="2" fillId="0" borderId="0"/>
    <xf numFmtId="0" fontId="41" fillId="0" borderId="0"/>
    <xf numFmtId="184" fontId="5" fillId="0" borderId="0"/>
    <xf numFmtId="0" fontId="41" fillId="0" borderId="0"/>
    <xf numFmtId="0" fontId="5" fillId="0" borderId="0"/>
    <xf numFmtId="184" fontId="5" fillId="0" borderId="0"/>
    <xf numFmtId="0" fontId="41" fillId="0" borderId="0"/>
    <xf numFmtId="184" fontId="5" fillId="0" borderId="0"/>
    <xf numFmtId="0" fontId="41" fillId="0" borderId="0"/>
    <xf numFmtId="0" fontId="5" fillId="0" borderId="0"/>
    <xf numFmtId="184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68" fillId="0" borderId="0"/>
    <xf numFmtId="0" fontId="68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68" fillId="0" borderId="0"/>
    <xf numFmtId="184" fontId="5" fillId="0" borderId="0"/>
    <xf numFmtId="0" fontId="68" fillId="0" borderId="0"/>
    <xf numFmtId="0" fontId="101" fillId="0" borderId="0"/>
    <xf numFmtId="0" fontId="101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68" fillId="0" borderId="0"/>
    <xf numFmtId="185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5" fillId="0" borderId="0"/>
    <xf numFmtId="180" fontId="5" fillId="0" borderId="0"/>
    <xf numFmtId="184" fontId="5" fillId="0" borderId="0"/>
    <xf numFmtId="0" fontId="39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223" fillId="0" borderId="0"/>
    <xf numFmtId="184" fontId="5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02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68" fillId="0" borderId="0"/>
    <xf numFmtId="0" fontId="4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5" fillId="0" borderId="0"/>
    <xf numFmtId="0" fontId="104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83" fillId="0" borderId="0"/>
    <xf numFmtId="0" fontId="173" fillId="0" borderId="0"/>
    <xf numFmtId="3" fontId="224" fillId="0" borderId="0"/>
    <xf numFmtId="0" fontId="39" fillId="10" borderId="17" applyNumberFormat="0" applyFont="0" applyAlignment="0" applyProtection="0"/>
    <xf numFmtId="0" fontId="39" fillId="10" borderId="17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185" fontId="106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6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102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102" fillId="40" borderId="42" applyNumberFormat="0" applyFont="0" applyAlignment="0" applyProtection="0"/>
    <xf numFmtId="0" fontId="6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40" fillId="10" borderId="17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6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6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6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6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2" fillId="10" borderId="17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8" fillId="40" borderId="42" applyNumberFormat="0" applyFont="0" applyAlignment="0" applyProtection="0"/>
    <xf numFmtId="0" fontId="40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40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40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2" fillId="10" borderId="17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9" fillId="10" borderId="17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10" borderId="17" applyNumberFormat="0" applyFont="0" applyAlignment="0" applyProtection="0"/>
    <xf numFmtId="0" fontId="5" fillId="40" borderId="42" applyNumberFormat="0" applyFont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52" fillId="8" borderId="14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8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8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8" fillId="8" borderId="14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8" fillId="8" borderId="14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8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8" fillId="8" borderId="14" applyNumberFormat="0" applyAlignment="0" applyProtection="0"/>
    <xf numFmtId="0" fontId="228" fillId="8" borderId="14" applyNumberFormat="0" applyAlignment="0" applyProtection="0"/>
    <xf numFmtId="0" fontId="52" fillId="8" borderId="14" applyNumberFormat="0" applyAlignment="0" applyProtection="0"/>
    <xf numFmtId="40" fontId="65" fillId="79" borderId="0">
      <alignment horizontal="right"/>
    </xf>
    <xf numFmtId="40" fontId="230" fillId="79" borderId="0">
      <alignment horizontal="right"/>
    </xf>
    <xf numFmtId="40" fontId="65" fillId="79" borderId="0">
      <alignment horizontal="right"/>
    </xf>
    <xf numFmtId="0" fontId="231" fillId="3" borderId="0">
      <alignment horizontal="center"/>
    </xf>
    <xf numFmtId="185" fontId="231" fillId="3" borderId="0">
      <alignment horizontal="center"/>
    </xf>
    <xf numFmtId="0" fontId="232" fillId="80" borderId="22"/>
    <xf numFmtId="0" fontId="233" fillId="79" borderId="22"/>
    <xf numFmtId="185" fontId="232" fillId="80" borderId="22"/>
    <xf numFmtId="0" fontId="234" fillId="0" borderId="0" applyBorder="0">
      <alignment horizontal="centerContinuous"/>
    </xf>
    <xf numFmtId="185" fontId="234" fillId="0" borderId="0" applyBorder="0">
      <alignment horizontal="centerContinuous"/>
    </xf>
    <xf numFmtId="0" fontId="235" fillId="0" borderId="0" applyBorder="0">
      <alignment horizontal="centerContinuous"/>
    </xf>
    <xf numFmtId="185" fontId="235" fillId="0" borderId="0" applyBorder="0">
      <alignment horizontal="centerContinuous"/>
    </xf>
    <xf numFmtId="0" fontId="236" fillId="0" borderId="0">
      <alignment horizontal="left"/>
    </xf>
    <xf numFmtId="194" fontId="63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63" fillId="0" borderId="0" applyFont="0" applyFill="0" applyBorder="0" applyAlignment="0" applyProtection="0"/>
    <xf numFmtId="234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4" fontId="88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2" fillId="0" borderId="0" applyFill="0" applyBorder="0" applyAlignment="0" applyProtection="0"/>
    <xf numFmtId="9" fontId="6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2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2" fillId="0" borderId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2" fillId="0" borderId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2" fillId="0" borderId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2" fillId="0" borderId="0" applyFill="0" applyBorder="0" applyAlignment="0" applyProtection="0"/>
    <xf numFmtId="9" fontId="8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ill="0" applyBorder="0" applyAlignment="0" applyProtection="0"/>
    <xf numFmtId="9" fontId="10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1" fillId="0" borderId="26" applyNumberFormat="0" applyBorder="0"/>
    <xf numFmtId="0" fontId="5" fillId="0" borderId="0">
      <protection locked="0"/>
    </xf>
    <xf numFmtId="0" fontId="5" fillId="0" borderId="0">
      <protection locked="0"/>
    </xf>
    <xf numFmtId="0" fontId="2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235" fontId="160" fillId="0" borderId="0">
      <protection locked="0"/>
    </xf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83" fillId="0" borderId="0" applyNumberFormat="0" applyFont="0" applyFill="0" applyBorder="0" applyAlignment="0" applyProtection="0">
      <alignment horizontal="left"/>
    </xf>
    <xf numFmtId="185" fontId="211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211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238" fillId="0" borderId="19">
      <alignment horizontal="center"/>
    </xf>
    <xf numFmtId="3" fontId="83" fillId="0" borderId="0" applyFont="0" applyFill="0" applyBorder="0" applyAlignment="0" applyProtection="0"/>
    <xf numFmtId="0" fontId="83" fillId="81" borderId="0" applyNumberFormat="0" applyFont="0" applyBorder="0" applyAlignment="0" applyProtection="0"/>
    <xf numFmtId="209" fontId="5" fillId="0" borderId="0"/>
    <xf numFmtId="37" fontId="19" fillId="0" borderId="0"/>
    <xf numFmtId="0" fontId="85" fillId="3" borderId="0" applyNumberFormat="0" applyBorder="0">
      <alignment horizontal="right"/>
      <protection locked="0"/>
    </xf>
    <xf numFmtId="0" fontId="5" fillId="82" borderId="0" applyNumberFormat="0" applyFont="0" applyBorder="0" applyAlignment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212" fontId="239" fillId="0" borderId="0" applyNumberFormat="0" applyFill="0" applyBorder="0" applyAlignment="0" applyProtection="0">
      <alignment horizontal="left"/>
    </xf>
    <xf numFmtId="236" fontId="5" fillId="0" borderId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240" fillId="0" borderId="0"/>
    <xf numFmtId="0" fontId="145" fillId="0" borderId="44">
      <alignment vertical="center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0" fontId="241" fillId="0" borderId="46"/>
    <xf numFmtId="0" fontId="241" fillId="0" borderId="46"/>
    <xf numFmtId="0" fontId="241" fillId="0" borderId="46"/>
    <xf numFmtId="0" fontId="241" fillId="0" borderId="46"/>
    <xf numFmtId="0" fontId="241" fillId="0" borderId="46"/>
    <xf numFmtId="0" fontId="241" fillId="0" borderId="46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5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43" fillId="56" borderId="0" applyNumberFormat="0" applyBorder="0" applyAlignment="0" applyProtection="0"/>
    <xf numFmtId="0" fontId="5" fillId="40" borderId="0" applyNumberFormat="0" applyAlignment="0" applyProtection="0"/>
    <xf numFmtId="0" fontId="5" fillId="40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243" fillId="56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43" fillId="48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243" fillId="85" borderId="0" applyNumberFormat="0" applyBorder="0" applyAlignment="0" applyProtection="0"/>
    <xf numFmtId="3" fontId="243" fillId="85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243" fillId="38" borderId="0" applyNumberFormat="0" applyBorder="0" applyAlignment="0" applyProtection="0"/>
    <xf numFmtId="3" fontId="243" fillId="38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0" fontId="5" fillId="0" borderId="0"/>
    <xf numFmtId="0" fontId="5" fillId="0" borderId="0"/>
    <xf numFmtId="0" fontId="244" fillId="0" borderId="0" applyNumberFormat="0" applyFill="0" applyBorder="0" applyAlignment="0" applyProtection="0"/>
    <xf numFmtId="0" fontId="65" fillId="0" borderId="0">
      <alignment vertical="top"/>
    </xf>
    <xf numFmtId="0" fontId="5" fillId="0" borderId="0"/>
    <xf numFmtId="0" fontId="5" fillId="0" borderId="0"/>
    <xf numFmtId="0" fontId="65" fillId="0" borderId="0">
      <alignment vertical="top"/>
    </xf>
    <xf numFmtId="0" fontId="5" fillId="0" borderId="0" applyNumberFormat="0" applyFill="0" applyBorder="0" applyAlignment="0" applyProtection="0"/>
    <xf numFmtId="0" fontId="65" fillId="0" borderId="0">
      <alignment vertical="top"/>
    </xf>
    <xf numFmtId="0" fontId="5" fillId="0" borderId="0" applyNumberFormat="0" applyFill="0" applyBorder="0" applyAlignment="0" applyProtection="0"/>
    <xf numFmtId="0" fontId="64" fillId="0" borderId="0"/>
    <xf numFmtId="0" fontId="65" fillId="0" borderId="0">
      <alignment vertical="top"/>
    </xf>
    <xf numFmtId="185" fontId="65" fillId="0" borderId="0">
      <alignment vertical="top"/>
    </xf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66" fontId="63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5" fillId="0" borderId="0" applyNumberFormat="0" applyBorder="0" applyAlignment="0"/>
    <xf numFmtId="0" fontId="245" fillId="0" borderId="0" applyNumberFormat="0" applyBorder="0" applyAlignment="0"/>
    <xf numFmtId="0" fontId="245" fillId="0" borderId="0" applyNumberFormat="0" applyBorder="0" applyAlignment="0"/>
    <xf numFmtId="0" fontId="212" fillId="0" borderId="0"/>
    <xf numFmtId="0" fontId="246" fillId="0" borderId="47"/>
    <xf numFmtId="40" fontId="247" fillId="0" borderId="0" applyBorder="0">
      <alignment horizontal="right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248" fillId="0" borderId="0">
      <alignment horizontal="left"/>
    </xf>
    <xf numFmtId="0" fontId="146" fillId="0" borderId="0">
      <alignment horizontal="left"/>
    </xf>
    <xf numFmtId="0" fontId="173" fillId="0" borderId="0"/>
    <xf numFmtId="0" fontId="166" fillId="0" borderId="0"/>
    <xf numFmtId="0" fontId="146" fillId="0" borderId="0"/>
    <xf numFmtId="49" fontId="5" fillId="0" borderId="0" applyFont="0" applyFill="0" applyBorder="0" applyAlignment="0" applyProtection="0"/>
    <xf numFmtId="0" fontId="249" fillId="0" borderId="0"/>
    <xf numFmtId="0" fontId="249" fillId="0" borderId="0"/>
    <xf numFmtId="0" fontId="250" fillId="0" borderId="0"/>
    <xf numFmtId="0" fontId="250" fillId="0" borderId="0"/>
    <xf numFmtId="0" fontId="249" fillId="0" borderId="0"/>
    <xf numFmtId="0" fontId="249" fillId="0" borderId="0"/>
    <xf numFmtId="49" fontId="65" fillId="0" borderId="0" applyFill="0" applyBorder="0" applyAlignment="0"/>
    <xf numFmtId="238" fontId="63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8" fontId="63" fillId="0" borderId="0" applyFill="0" applyBorder="0" applyAlignment="0"/>
    <xf numFmtId="239" fontId="5" fillId="0" borderId="0" applyFill="0" applyBorder="0" applyAlignment="0"/>
    <xf numFmtId="240" fontId="6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40" fontId="63" fillId="0" borderId="0" applyFill="0" applyBorder="0" applyAlignment="0"/>
    <xf numFmtId="0" fontId="5" fillId="0" borderId="0" applyFill="0" applyBorder="0" applyAlignment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51" fillId="0" borderId="0">
      <alignment horizontal="center" vertical="top"/>
    </xf>
    <xf numFmtId="40" fontId="5" fillId="0" borderId="0"/>
    <xf numFmtId="40" fontId="252" fillId="0" borderId="0"/>
    <xf numFmtId="40" fontId="5" fillId="0" borderId="0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0" fillId="0" borderId="0"/>
    <xf numFmtId="0" fontId="249" fillId="0" borderId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58" fillId="0" borderId="18" applyNumberFormat="0" applyFill="0" applyAlignment="0" applyProtection="0"/>
    <xf numFmtId="3" fontId="261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1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58" fillId="0" borderId="18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241" fontId="77" fillId="0" borderId="0" applyFont="0" applyFill="0" applyBorder="0" applyAlignment="0" applyProtection="0"/>
    <xf numFmtId="242" fontId="7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9" fillId="0" borderId="50"/>
    <xf numFmtId="0" fontId="209" fillId="0" borderId="50"/>
    <xf numFmtId="0" fontId="209" fillId="0" borderId="50"/>
    <xf numFmtId="0" fontId="209" fillId="0" borderId="50"/>
    <xf numFmtId="0" fontId="5" fillId="0" borderId="0" applyNumberForma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8" fillId="0" borderId="0"/>
    <xf numFmtId="164" fontId="38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209" fontId="269" fillId="0" borderId="0" applyFill="0" applyBorder="0" applyProtection="0">
      <alignment vertical="top"/>
    </xf>
    <xf numFmtId="165" fontId="38" fillId="0" borderId="0" applyFont="0" applyFill="0" applyBorder="0" applyAlignment="0" applyProtection="0"/>
    <xf numFmtId="209" fontId="269" fillId="0" borderId="0" applyFill="0" applyBorder="0" applyProtection="0">
      <alignment vertical="top"/>
    </xf>
    <xf numFmtId="209" fontId="269" fillId="0" borderId="0" applyFill="0" applyBorder="0" applyProtection="0">
      <alignment vertical="top"/>
    </xf>
    <xf numFmtId="16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98" fillId="73" borderId="30" applyNumberFormat="0" applyAlignment="0" applyProtection="0"/>
    <xf numFmtId="0" fontId="98" fillId="73" borderId="30" applyNumberFormat="0" applyAlignment="0" applyProtection="0"/>
    <xf numFmtId="0" fontId="272" fillId="73" borderId="30" applyNumberFormat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73" fillId="0" borderId="41" applyNumberFormat="0" applyFill="0" applyAlignment="0" applyProtection="0"/>
    <xf numFmtId="9" fontId="3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274" fillId="39" borderId="0" applyNumberFormat="0" applyBorder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5" fillId="44" borderId="43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0" fillId="44" borderId="29" applyNumberFormat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50" fillId="41" borderId="0" applyNumberFormat="0" applyBorder="0" applyAlignment="0" applyProtection="0"/>
    <xf numFmtId="0" fontId="150" fillId="41" borderId="0" applyNumberFormat="0" applyBorder="0" applyAlignment="0" applyProtection="0"/>
    <xf numFmtId="0" fontId="153" fillId="41" borderId="0" applyNumberFormat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9" fontId="27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71" fillId="0" borderId="0"/>
    <xf numFmtId="0" fontId="15" fillId="0" borderId="0"/>
    <xf numFmtId="0" fontId="15" fillId="0" borderId="0"/>
    <xf numFmtId="0" fontId="103" fillId="0" borderId="0"/>
    <xf numFmtId="0" fontId="15" fillId="0" borderId="0"/>
    <xf numFmtId="0" fontId="40" fillId="0" borderId="0"/>
    <xf numFmtId="0" fontId="38" fillId="0" borderId="0"/>
    <xf numFmtId="0" fontId="103" fillId="0" borderId="0"/>
    <xf numFmtId="0" fontId="5" fillId="0" borderId="0"/>
    <xf numFmtId="0" fontId="40" fillId="0" borderId="0"/>
    <xf numFmtId="185" fontId="5" fillId="0" borderId="0"/>
    <xf numFmtId="0" fontId="280" fillId="0" borderId="0"/>
    <xf numFmtId="0" fontId="5" fillId="0" borderId="0"/>
    <xf numFmtId="0" fontId="281" fillId="0" borderId="0"/>
    <xf numFmtId="0" fontId="69" fillId="0" borderId="0"/>
    <xf numFmtId="0" fontId="69" fillId="0" borderId="0"/>
    <xf numFmtId="0" fontId="2" fillId="0" borderId="0"/>
    <xf numFmtId="0" fontId="223" fillId="0" borderId="0"/>
    <xf numFmtId="0" fontId="281" fillId="0" borderId="0"/>
    <xf numFmtId="0" fontId="281" fillId="0" borderId="0"/>
    <xf numFmtId="0" fontId="5" fillId="0" borderId="0"/>
    <xf numFmtId="0" fontId="2" fillId="0" borderId="0"/>
    <xf numFmtId="0" fontId="70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82" fillId="45" borderId="0" applyNumberFormat="0" applyBorder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8" fillId="0" borderId="48" applyNumberFormat="0" applyFill="0" applyAlignment="0" applyProtection="0"/>
    <xf numFmtId="243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5" fillId="0" borderId="0">
      <alignment vertical="top"/>
    </xf>
    <xf numFmtId="0" fontId="283" fillId="0" borderId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6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6" fillId="60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6" fillId="6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6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6" fillId="49" borderId="0" applyNumberFormat="0" applyBorder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284" fillId="0" borderId="35" applyNumberFormat="0" applyFill="0" applyAlignment="0" applyProtection="0"/>
    <xf numFmtId="0" fontId="162" fillId="0" borderId="35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285" fillId="0" borderId="37" applyNumberFormat="0" applyFill="0" applyAlignment="0" applyProtection="0"/>
    <xf numFmtId="0" fontId="169" fillId="0" borderId="37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28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5" fontId="287" fillId="0" borderId="0"/>
    <xf numFmtId="0" fontId="288" fillId="0" borderId="0" applyFont="0" applyFill="0" applyBorder="0" applyAlignment="0" applyProtection="0">
      <alignment vertical="center"/>
    </xf>
    <xf numFmtId="164" fontId="19" fillId="0" borderId="0" applyFont="0" applyFill="0" applyBorder="0" applyAlignment="0" applyProtection="0"/>
    <xf numFmtId="0" fontId="240" fillId="0" borderId="0"/>
    <xf numFmtId="244" fontId="19" fillId="0" borderId="0" applyFont="0" applyFill="0" applyBorder="0" applyAlignment="0" applyProtection="0"/>
    <xf numFmtId="244" fontId="288" fillId="0" borderId="0" applyFont="0" applyFill="0" applyBorder="0" applyAlignment="0" applyProtection="0"/>
    <xf numFmtId="0" fontId="5" fillId="0" borderId="0" applyFont="0"/>
    <xf numFmtId="245" fontId="38" fillId="0" borderId="0" applyFont="0" applyFill="0" applyBorder="0" applyAlignment="0" applyProtection="0">
      <alignment vertical="center"/>
    </xf>
    <xf numFmtId="0" fontId="5" fillId="0" borderId="0"/>
    <xf numFmtId="165" fontId="289" fillId="0" borderId="0" applyBorder="0"/>
    <xf numFmtId="246" fontId="38" fillId="0" borderId="0" applyFont="0" applyFill="0" applyBorder="0" applyAlignment="0" applyProtection="0">
      <alignment vertical="center"/>
    </xf>
    <xf numFmtId="246" fontId="38" fillId="0" borderId="0" applyFont="0" applyFill="0" applyBorder="0" applyAlignment="0" applyProtection="0">
      <alignment vertical="center"/>
    </xf>
    <xf numFmtId="246" fontId="38" fillId="0" borderId="0" applyFont="0" applyFill="0" applyBorder="0" applyAlignment="0" applyProtection="0">
      <alignment vertical="center"/>
    </xf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56" fillId="0" borderId="0">
      <alignment horizontal="center"/>
    </xf>
    <xf numFmtId="0" fontId="156" fillId="0" borderId="0">
      <alignment horizontal="center"/>
    </xf>
    <xf numFmtId="0" fontId="156" fillId="0" borderId="0">
      <alignment horizontal="center"/>
    </xf>
    <xf numFmtId="0" fontId="290" fillId="0" borderId="0">
      <alignment horizontal="center"/>
    </xf>
    <xf numFmtId="0" fontId="290" fillId="0" borderId="0">
      <alignment horizontal="center"/>
    </xf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39" fontId="291" fillId="0" borderId="0">
      <alignment horizontal="center"/>
    </xf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292" fillId="19" borderId="0" applyNumberFormat="0" applyBorder="0" applyAlignment="0" applyProtection="0"/>
    <xf numFmtId="0" fontId="292" fillId="1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247" fontId="5" fillId="90" borderId="51">
      <alignment horizontal="center" vertical="center"/>
    </xf>
    <xf numFmtId="248" fontId="294" fillId="0" borderId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4" fillId="0" borderId="19" applyNumberFormat="0" applyFont="0" applyFill="0" applyAlignment="0" applyProtection="0"/>
    <xf numFmtId="0" fontId="294" fillId="0" borderId="52" applyNumberFormat="0" applyFont="0" applyFill="0" applyAlignment="0" applyProtection="0"/>
    <xf numFmtId="0" fontId="296" fillId="0" borderId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298" fillId="0" borderId="4">
      <alignment horizontal="center"/>
    </xf>
    <xf numFmtId="0" fontId="299" fillId="0" borderId="0" applyFont="0" applyFill="0" applyBorder="0" applyAlignment="0" applyProtection="0"/>
    <xf numFmtId="40" fontId="5" fillId="0" borderId="0" applyBorder="0" applyProtection="0"/>
    <xf numFmtId="0" fontId="300" fillId="0" borderId="0" applyFont="0" applyFill="0" applyBorder="0" applyAlignment="0" applyProtection="0">
      <alignment horizontal="right"/>
    </xf>
    <xf numFmtId="37" fontId="6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01" fillId="0" borderId="0" applyNumberFormat="0">
      <alignment horizontal="left"/>
    </xf>
    <xf numFmtId="0" fontId="300" fillId="0" borderId="0" applyFont="0" applyFill="0" applyBorder="0" applyAlignment="0" applyProtection="0">
      <alignment horizontal="right"/>
    </xf>
    <xf numFmtId="5" fontId="5" fillId="0" borderId="0" applyFont="0" applyFill="0" applyBorder="0" applyAlignment="0" applyProtection="0"/>
    <xf numFmtId="0" fontId="300" fillId="0" borderId="0" applyFont="0" applyFill="0" applyBorder="0" applyAlignment="0" applyProtection="0"/>
    <xf numFmtId="184" fontId="294" fillId="0" borderId="0" applyFont="0" applyFill="0" applyBorder="0" applyProtection="0">
      <alignment horizontal="right"/>
    </xf>
    <xf numFmtId="38" fontId="111" fillId="0" borderId="0"/>
    <xf numFmtId="0" fontId="300" fillId="0" borderId="53" applyNumberFormat="0" applyFon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7" fillId="0" borderId="0">
      <alignment horizontal="left"/>
    </xf>
    <xf numFmtId="0" fontId="111" fillId="0" borderId="23" applyNumberFormat="0" applyFill="0" applyBorder="0" applyAlignment="0" applyProtection="0">
      <protection locked="0"/>
    </xf>
    <xf numFmtId="38" fontId="209" fillId="0" borderId="0" applyFill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300" fillId="0" borderId="0" applyFont="0" applyFill="0" applyBorder="0" applyAlignment="0" applyProtection="0">
      <alignment horizontal="right"/>
    </xf>
    <xf numFmtId="0" fontId="160" fillId="0" borderId="0"/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249" fontId="5" fillId="0" borderId="0">
      <protection locked="0"/>
    </xf>
    <xf numFmtId="249" fontId="5" fillId="0" borderId="0">
      <protection locked="0"/>
    </xf>
    <xf numFmtId="0" fontId="304" fillId="0" borderId="0"/>
    <xf numFmtId="250" fontId="305" fillId="0" borderId="0" applyFill="0" applyBorder="0" applyAlignment="0" applyProtection="0">
      <alignment horizontal="right"/>
    </xf>
    <xf numFmtId="0" fontId="306" fillId="0" borderId="54" applyNumberFormat="0" applyFill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307" fillId="93" borderId="55" applyNumberFormat="0" applyBorder="0" applyAlignment="0" applyProtection="0"/>
    <xf numFmtId="0" fontId="308" fillId="94" borderId="0" applyNumberFormat="0"/>
    <xf numFmtId="0" fontId="160" fillId="0" borderId="0"/>
    <xf numFmtId="181" fontId="5" fillId="0" borderId="0" applyFont="0" applyFill="0" applyBorder="0" applyAlignment="0" applyProtection="0"/>
    <xf numFmtId="0" fontId="309" fillId="95" borderId="56">
      <alignment horizontal="center" vertical="center"/>
    </xf>
    <xf numFmtId="37" fontId="310" fillId="0" borderId="57" applyNumberFormat="0" applyFont="0" applyFill="0" applyAlignment="0" applyProtection="0">
      <alignment horizontal="center" vertical="center"/>
    </xf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3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6" fontId="211" fillId="0" borderId="0" applyFont="0" applyFill="0" applyBorder="0" applyAlignment="0" applyProtection="0"/>
    <xf numFmtId="8" fontId="211" fillId="0" borderId="0" applyFont="0" applyFill="0" applyBorder="0" applyAlignment="0" applyProtection="0"/>
    <xf numFmtId="0" fontId="300" fillId="0" borderId="0" applyFont="0" applyFill="0" applyBorder="0" applyAlignment="0" applyProtection="0">
      <alignment horizontal="right"/>
    </xf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5" fillId="0" borderId="0"/>
    <xf numFmtId="0" fontId="5" fillId="0" borderId="0"/>
    <xf numFmtId="40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312" fillId="0" borderId="0" applyNumberFormat="0" applyFill="0" applyBorder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37" fontId="313" fillId="0" borderId="0" applyFill="0" applyBorder="0" applyAlignment="0" applyProtection="0"/>
    <xf numFmtId="0" fontId="314" fillId="0" borderId="0" applyFill="0" applyBorder="0" applyProtection="0">
      <alignment horizontal="left"/>
    </xf>
    <xf numFmtId="0" fontId="315" fillId="0" borderId="0" applyFill="0" applyBorder="0" applyProtection="0">
      <alignment horizontal="left"/>
    </xf>
    <xf numFmtId="0" fontId="236" fillId="0" borderId="0">
      <alignment horizontal="left"/>
    </xf>
    <xf numFmtId="0" fontId="316" fillId="79" borderId="0"/>
    <xf numFmtId="253" fontId="5" fillId="0" borderId="0" applyFont="0" applyFill="0" applyBorder="0" applyAlignment="0" applyProtection="0"/>
    <xf numFmtId="167" fontId="31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54" fontId="294" fillId="0" borderId="0" applyFont="0" applyFill="0" applyBorder="0" applyProtection="0">
      <alignment horizontal="right"/>
    </xf>
    <xf numFmtId="38" fontId="5" fillId="98" borderId="1"/>
    <xf numFmtId="0" fontId="111" fillId="99" borderId="0" applyNumberFormat="0" applyFont="0" applyBorder="0" applyAlignment="0" applyProtection="0"/>
    <xf numFmtId="0" fontId="318" fillId="100" borderId="0" applyNumberFormat="0" applyFont="0" applyBorder="0" applyAlignment="0" applyProtection="0">
      <alignment horizontal="center"/>
    </xf>
    <xf numFmtId="0" fontId="319" fillId="101" borderId="0"/>
    <xf numFmtId="0" fontId="319" fillId="98" borderId="0"/>
    <xf numFmtId="0" fontId="320" fillId="0" borderId="0"/>
    <xf numFmtId="0" fontId="321" fillId="0" borderId="0"/>
    <xf numFmtId="0" fontId="322" fillId="2" borderId="56">
      <alignment horizontal="center" vertical="center"/>
    </xf>
    <xf numFmtId="0" fontId="246" fillId="0" borderId="0" applyFill="0" applyBorder="0" applyProtection="0">
      <alignment horizontal="center" vertical="center"/>
    </xf>
    <xf numFmtId="0" fontId="323" fillId="0" borderId="0">
      <alignment horizontal="left"/>
    </xf>
    <xf numFmtId="0" fontId="324" fillId="0" borderId="6" applyBorder="0" applyProtection="0">
      <alignment horizontal="right" vertical="center"/>
    </xf>
    <xf numFmtId="0" fontId="325" fillId="102" borderId="0" applyBorder="0" applyProtection="0">
      <alignment horizontal="centerContinuous" vertical="center"/>
    </xf>
    <xf numFmtId="0" fontId="325" fillId="103" borderId="6" applyBorder="0" applyProtection="0">
      <alignment horizontal="centerContinuous" vertical="center"/>
    </xf>
    <xf numFmtId="0" fontId="326" fillId="95" borderId="56">
      <alignment horizontal="center" vertical="center"/>
    </xf>
    <xf numFmtId="0" fontId="298" fillId="0" borderId="0" applyBorder="0" applyProtection="0">
      <alignment horizontal="left"/>
    </xf>
    <xf numFmtId="0" fontId="246" fillId="0" borderId="0" applyFill="0" applyBorder="0" applyProtection="0"/>
    <xf numFmtId="0" fontId="327" fillId="0" borderId="0" applyFill="0" applyBorder="0" applyProtection="0">
      <alignment horizontal="left"/>
    </xf>
    <xf numFmtId="0" fontId="147" fillId="0" borderId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184" fontId="328" fillId="0" borderId="0">
      <alignment horizontal="left"/>
      <protection locked="0"/>
    </xf>
    <xf numFmtId="0" fontId="136" fillId="0" borderId="0"/>
    <xf numFmtId="0" fontId="142" fillId="0" borderId="0" applyNumberFormat="0"/>
    <xf numFmtId="0" fontId="329" fillId="0" borderId="0" applyNumberFormat="0" applyFont="0" applyFill="0"/>
    <xf numFmtId="37" fontId="6" fillId="78" borderId="0" applyNumberFormat="0" applyBorder="0" applyAlignment="0" applyProtection="0"/>
    <xf numFmtId="37" fontId="6" fillId="0" borderId="0"/>
    <xf numFmtId="3" fontId="330" fillId="0" borderId="54" applyProtection="0"/>
    <xf numFmtId="14" fontId="318" fillId="0" borderId="0" applyNumberFormat="0" applyFont="0" applyBorder="0" applyAlignment="0" applyProtection="0">
      <alignment horizontal="center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55" fontId="331" fillId="0" borderId="6" applyBorder="0" applyProtection="0">
      <alignment horizontal="right"/>
    </xf>
    <xf numFmtId="9" fontId="38" fillId="0" borderId="0" applyFont="0" applyFill="0" applyBorder="0" applyAlignment="0" applyProtection="0"/>
    <xf numFmtId="0" fontId="332" fillId="0" borderId="0"/>
    <xf numFmtId="164" fontId="332" fillId="0" borderId="0" applyFont="0" applyFill="0" applyBorder="0" applyAlignment="0" applyProtection="0"/>
    <xf numFmtId="165" fontId="332" fillId="0" borderId="0" applyFont="0" applyFill="0" applyBorder="0" applyAlignment="0" applyProtection="0"/>
    <xf numFmtId="42" fontId="333" fillId="0" borderId="0" applyFont="0" applyFill="0" applyBorder="0" applyAlignment="0" applyProtection="0"/>
    <xf numFmtId="44" fontId="333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>
      <protection hidden="1"/>
    </xf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65" fontId="288" fillId="0" borderId="0" applyFont="0" applyFill="0" applyBorder="0" applyAlignment="0" applyProtection="0">
      <alignment vertical="center"/>
    </xf>
    <xf numFmtId="40" fontId="335" fillId="0" borderId="0" applyFont="0" applyFill="0" applyBorder="0" applyAlignment="0" applyProtection="0"/>
    <xf numFmtId="38" fontId="336" fillId="0" borderId="0" applyFont="0" applyFill="0" applyBorder="0" applyAlignment="0" applyProtection="0"/>
    <xf numFmtId="0" fontId="337" fillId="0" borderId="0"/>
    <xf numFmtId="256" fontId="338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0" fontId="221" fillId="0" borderId="0"/>
    <xf numFmtId="9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0" fillId="0" borderId="0" applyFon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1" fillId="0" borderId="0"/>
    <xf numFmtId="0" fontId="1" fillId="0" borderId="0"/>
  </cellStyleXfs>
  <cellXfs count="403">
    <xf numFmtId="0" fontId="0" fillId="0" borderId="0" xfId="0"/>
    <xf numFmtId="0" fontId="11" fillId="0" borderId="0" xfId="14" applyFont="1" applyFill="1" applyAlignment="1"/>
    <xf numFmtId="0" fontId="9" fillId="0" borderId="0" xfId="14" applyFont="1" applyFill="1"/>
    <xf numFmtId="0" fontId="11" fillId="0" borderId="0" xfId="14" applyFont="1" applyFill="1" applyAlignment="1">
      <alignment horizontal="left"/>
    </xf>
    <xf numFmtId="37" fontId="9" fillId="0" borderId="0" xfId="14" applyNumberFormat="1" applyFont="1" applyFill="1" applyBorder="1" applyAlignment="1">
      <alignment horizontal="right"/>
    </xf>
    <xf numFmtId="172" fontId="9" fillId="0" borderId="0" xfId="3" applyNumberFormat="1" applyFont="1" applyFill="1" applyBorder="1" applyAlignment="1">
      <alignment horizontal="right"/>
    </xf>
    <xf numFmtId="0" fontId="11" fillId="0" borderId="0" xfId="13" applyFont="1" applyFill="1"/>
    <xf numFmtId="172" fontId="11" fillId="0" borderId="0" xfId="3" applyNumberFormat="1" applyFont="1" applyFill="1" applyBorder="1" applyAlignment="1">
      <alignment horizontal="right"/>
    </xf>
    <xf numFmtId="0" fontId="15" fillId="0" borderId="0" xfId="14" applyFont="1" applyFill="1" applyBorder="1" applyAlignment="1"/>
    <xf numFmtId="0" fontId="15" fillId="0" borderId="0" xfId="14" applyFont="1" applyFill="1" applyAlignment="1"/>
    <xf numFmtId="0" fontId="9" fillId="0" borderId="0" xfId="14" applyFont="1" applyFill="1" applyAlignment="1"/>
    <xf numFmtId="0" fontId="9" fillId="0" borderId="0" xfId="14" applyFont="1" applyFill="1" applyAlignment="1">
      <alignment horizontal="left"/>
    </xf>
    <xf numFmtId="0" fontId="13" fillId="0" borderId="0" xfId="14" applyFont="1" applyFill="1" applyAlignment="1"/>
    <xf numFmtId="0" fontId="9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center"/>
    </xf>
    <xf numFmtId="0" fontId="9" fillId="0" borderId="0" xfId="14" applyFont="1" applyFill="1" applyBorder="1"/>
    <xf numFmtId="173" fontId="9" fillId="0" borderId="0" xfId="5" applyNumberFormat="1" applyFont="1" applyFill="1" applyBorder="1" applyAlignment="1">
      <alignment horizontal="right"/>
    </xf>
    <xf numFmtId="172" fontId="9" fillId="0" borderId="0" xfId="5" applyNumberFormat="1" applyFont="1" applyFill="1" applyBorder="1" applyAlignment="1">
      <alignment horizontal="right"/>
    </xf>
    <xf numFmtId="173" fontId="11" fillId="0" borderId="0" xfId="5" applyNumberFormat="1" applyFont="1" applyFill="1" applyBorder="1" applyAlignment="1">
      <alignment horizontal="right"/>
    </xf>
    <xf numFmtId="172" fontId="11" fillId="0" borderId="0" xfId="5" applyNumberFormat="1" applyFont="1" applyFill="1" applyBorder="1" applyAlignment="1">
      <alignment horizontal="right"/>
    </xf>
    <xf numFmtId="37" fontId="11" fillId="0" borderId="0" xfId="14" applyNumberFormat="1" applyFont="1" applyFill="1" applyBorder="1" applyAlignment="1">
      <alignment horizontal="right"/>
    </xf>
    <xf numFmtId="173" fontId="9" fillId="0" borderId="6" xfId="5" applyNumberFormat="1" applyFont="1" applyFill="1" applyBorder="1" applyAlignment="1">
      <alignment horizontal="right"/>
    </xf>
    <xf numFmtId="172" fontId="11" fillId="0" borderId="6" xfId="5" applyNumberFormat="1" applyFont="1" applyFill="1" applyBorder="1" applyAlignment="1">
      <alignment horizontal="right"/>
    </xf>
    <xf numFmtId="43" fontId="11" fillId="0" borderId="0" xfId="5" applyFont="1" applyFill="1" applyAlignment="1">
      <alignment horizontal="center"/>
    </xf>
    <xf numFmtId="0" fontId="14" fillId="0" borderId="0" xfId="13" applyFont="1" applyFill="1" applyAlignment="1">
      <alignment horizontal="left"/>
    </xf>
    <xf numFmtId="0" fontId="9" fillId="0" borderId="0" xfId="13" applyFont="1" applyFill="1" applyAlignment="1">
      <alignment vertical="center"/>
    </xf>
    <xf numFmtId="0" fontId="11" fillId="0" borderId="0" xfId="13" applyFont="1" applyFill="1" applyAlignment="1">
      <alignment horizontal="left" vertical="center"/>
    </xf>
    <xf numFmtId="0" fontId="9" fillId="0" borderId="0" xfId="13" applyFont="1" applyFill="1" applyBorder="1" applyAlignment="1">
      <alignment vertical="center"/>
    </xf>
    <xf numFmtId="0" fontId="11" fillId="0" borderId="0" xfId="13" applyFont="1" applyFill="1" applyAlignment="1">
      <alignment vertical="center"/>
    </xf>
    <xf numFmtId="49" fontId="9" fillId="0" borderId="0" xfId="13" applyNumberFormat="1" applyFont="1" applyFill="1" applyBorder="1" applyAlignment="1">
      <alignment horizontal="center" vertical="center"/>
    </xf>
    <xf numFmtId="0" fontId="9" fillId="0" borderId="0" xfId="13" applyFont="1" applyFill="1" applyAlignment="1">
      <alignment horizontal="center" vertical="center"/>
    </xf>
    <xf numFmtId="0" fontId="9" fillId="0" borderId="0" xfId="13" applyFont="1" applyFill="1" applyBorder="1" applyAlignment="1">
      <alignment horizontal="center" vertical="center"/>
    </xf>
    <xf numFmtId="0" fontId="14" fillId="0" borderId="0" xfId="13" applyFont="1" applyFill="1" applyAlignment="1">
      <alignment vertical="center"/>
    </xf>
    <xf numFmtId="43" fontId="10" fillId="0" borderId="0" xfId="13" applyNumberFormat="1" applyFont="1" applyFill="1" applyBorder="1" applyAlignment="1">
      <alignment horizontal="center" vertical="center"/>
    </xf>
    <xf numFmtId="0" fontId="21" fillId="0" borderId="0" xfId="13" quotePrefix="1" applyFont="1" applyFill="1" applyAlignment="1">
      <alignment horizontal="left" vertical="center"/>
    </xf>
    <xf numFmtId="172" fontId="9" fillId="0" borderId="0" xfId="3" applyNumberFormat="1" applyFont="1" applyFill="1" applyAlignment="1">
      <alignment horizontal="right" vertical="center"/>
    </xf>
    <xf numFmtId="37" fontId="9" fillId="0" borderId="0" xfId="13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13" quotePrefix="1" applyFont="1" applyFill="1" applyAlignment="1">
      <alignment horizontal="left" vertical="center"/>
    </xf>
    <xf numFmtId="172" fontId="11" fillId="0" borderId="5" xfId="3" applyNumberFormat="1" applyFont="1" applyFill="1" applyBorder="1" applyAlignment="1">
      <alignment vertical="center"/>
    </xf>
    <xf numFmtId="172" fontId="11" fillId="0" borderId="0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0" fontId="9" fillId="0" borderId="0" xfId="13" applyFont="1" applyFill="1" applyAlignment="1">
      <alignment horizontal="left" vertical="center"/>
    </xf>
    <xf numFmtId="172" fontId="21" fillId="0" borderId="0" xfId="3" applyNumberFormat="1" applyFont="1" applyFill="1" applyBorder="1" applyAlignment="1">
      <alignment horizontal="center" vertical="center"/>
    </xf>
    <xf numFmtId="43" fontId="21" fillId="0" borderId="0" xfId="3" applyNumberFormat="1" applyFont="1" applyFill="1" applyBorder="1" applyAlignment="1">
      <alignment horizontal="center" vertical="center"/>
    </xf>
    <xf numFmtId="43" fontId="9" fillId="0" borderId="0" xfId="3" applyNumberFormat="1" applyFont="1" applyFill="1" applyBorder="1" applyAlignment="1">
      <alignment vertical="center"/>
    </xf>
    <xf numFmtId="0" fontId="21" fillId="0" borderId="0" xfId="13" applyFont="1" applyFill="1" applyAlignment="1">
      <alignment horizontal="left" vertical="center"/>
    </xf>
    <xf numFmtId="37" fontId="9" fillId="0" borderId="0" xfId="13" applyNumberFormat="1" applyFont="1" applyFill="1" applyBorder="1" applyAlignment="1">
      <alignment vertical="center"/>
    </xf>
    <xf numFmtId="37" fontId="11" fillId="0" borderId="5" xfId="13" applyNumberFormat="1" applyFont="1" applyFill="1" applyBorder="1" applyAlignment="1">
      <alignment vertical="center"/>
    </xf>
    <xf numFmtId="37" fontId="11" fillId="0" borderId="0" xfId="13" applyNumberFormat="1" applyFont="1" applyFill="1" applyBorder="1" applyAlignment="1">
      <alignment vertical="center"/>
    </xf>
    <xf numFmtId="0" fontId="11" fillId="0" borderId="0" xfId="13" applyFont="1" applyFill="1" applyBorder="1" applyAlignment="1">
      <alignment vertical="center"/>
    </xf>
    <xf numFmtId="172" fontId="11" fillId="0" borderId="7" xfId="3" applyNumberFormat="1" applyFont="1" applyFill="1" applyBorder="1" applyAlignment="1">
      <alignment vertical="center"/>
    </xf>
    <xf numFmtId="43" fontId="11" fillId="0" borderId="0" xfId="13" applyNumberFormat="1" applyFont="1" applyFill="1" applyAlignment="1">
      <alignment horizontal="left" vertical="center"/>
    </xf>
    <xf numFmtId="39" fontId="9" fillId="0" borderId="0" xfId="13" applyNumberFormat="1" applyFont="1" applyFill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0" fontId="21" fillId="0" borderId="0" xfId="13" applyFont="1" applyFill="1" applyAlignment="1">
      <alignment vertical="center"/>
    </xf>
    <xf numFmtId="172" fontId="9" fillId="0" borderId="0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11" fillId="0" borderId="6" xfId="3" applyNumberFormat="1" applyFont="1" applyFill="1" applyBorder="1" applyAlignment="1">
      <alignment vertical="center"/>
    </xf>
    <xf numFmtId="172" fontId="21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37" fontId="11" fillId="0" borderId="8" xfId="13" applyNumberFormat="1" applyFont="1" applyFill="1" applyBorder="1" applyAlignment="1">
      <alignment vertical="center"/>
    </xf>
    <xf numFmtId="37" fontId="11" fillId="0" borderId="7" xfId="13" applyNumberFormat="1" applyFont="1" applyFill="1" applyBorder="1" applyAlignment="1">
      <alignment vertical="center"/>
    </xf>
    <xf numFmtId="40" fontId="9" fillId="0" borderId="0" xfId="13" applyNumberFormat="1" applyFont="1" applyFill="1" applyAlignment="1">
      <alignment vertical="center"/>
    </xf>
    <xf numFmtId="40" fontId="9" fillId="0" borderId="0" xfId="13" applyNumberFormat="1" applyFont="1" applyFill="1" applyBorder="1" applyAlignment="1">
      <alignment vertical="center"/>
    </xf>
    <xf numFmtId="37" fontId="9" fillId="0" borderId="0" xfId="13" applyNumberFormat="1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12" fillId="0" borderId="0" xfId="14" applyFont="1" applyFill="1" applyAlignment="1"/>
    <xf numFmtId="0" fontId="21" fillId="0" borderId="0" xfId="14" applyFont="1" applyFill="1"/>
    <xf numFmtId="0" fontId="21" fillId="0" borderId="0" xfId="14" applyFont="1" applyFill="1" applyAlignment="1">
      <alignment horizontal="left"/>
    </xf>
    <xf numFmtId="172" fontId="9" fillId="0" borderId="0" xfId="3" applyNumberFormat="1" applyFont="1" applyFill="1" applyBorder="1"/>
    <xf numFmtId="39" fontId="9" fillId="0" borderId="0" xfId="14" applyNumberFormat="1" applyFont="1" applyFill="1"/>
    <xf numFmtId="172" fontId="9" fillId="0" borderId="0" xfId="3" applyNumberFormat="1" applyFont="1" applyFill="1"/>
    <xf numFmtId="172" fontId="9" fillId="0" borderId="6" xfId="3" applyNumberFormat="1" applyFont="1" applyFill="1" applyBorder="1"/>
    <xf numFmtId="172" fontId="11" fillId="0" borderId="0" xfId="3" applyNumberFormat="1" applyFont="1" applyFill="1" applyBorder="1"/>
    <xf numFmtId="39" fontId="11" fillId="0" borderId="0" xfId="14" applyNumberFormat="1" applyFont="1" applyFill="1"/>
    <xf numFmtId="172" fontId="11" fillId="0" borderId="0" xfId="3" applyNumberFormat="1" applyFont="1" applyFill="1"/>
    <xf numFmtId="172" fontId="9" fillId="0" borderId="0" xfId="3" applyNumberFormat="1" applyFont="1" applyFill="1" applyAlignment="1">
      <alignment horizontal="center"/>
    </xf>
    <xf numFmtId="172" fontId="21" fillId="0" borderId="0" xfId="3" applyNumberFormat="1" applyFont="1" applyFill="1" applyAlignment="1">
      <alignment horizontal="right"/>
    </xf>
    <xf numFmtId="0" fontId="21" fillId="0" borderId="0" xfId="14" applyFont="1" applyFill="1" applyBorder="1" applyAlignment="1">
      <alignment horizontal="left"/>
    </xf>
    <xf numFmtId="172" fontId="21" fillId="0" borderId="0" xfId="3" applyNumberFormat="1" applyFont="1" applyFill="1" applyBorder="1"/>
    <xf numFmtId="39" fontId="21" fillId="0" borderId="0" xfId="14" applyNumberFormat="1" applyFont="1" applyFill="1" applyBorder="1"/>
    <xf numFmtId="172" fontId="9" fillId="0" borderId="0" xfId="14" applyNumberFormat="1" applyFont="1" applyFill="1" applyAlignment="1">
      <alignment horizontal="right"/>
    </xf>
    <xf numFmtId="37" fontId="9" fillId="0" borderId="0" xfId="14" applyNumberFormat="1" applyFont="1" applyFill="1" applyAlignment="1">
      <alignment horizontal="right"/>
    </xf>
    <xf numFmtId="172" fontId="0" fillId="0" borderId="0" xfId="3" applyNumberFormat="1" applyFont="1" applyFill="1" applyAlignment="1">
      <alignment horizontal="center"/>
    </xf>
    <xf numFmtId="43" fontId="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right"/>
    </xf>
    <xf numFmtId="172" fontId="11" fillId="0" borderId="5" xfId="3" applyNumberFormat="1" applyFont="1" applyFill="1" applyBorder="1" applyAlignment="1">
      <alignment horizontal="center"/>
    </xf>
    <xf numFmtId="43" fontId="9" fillId="0" borderId="0" xfId="5" applyFont="1" applyFill="1" applyAlignment="1">
      <alignment horizontal="right"/>
    </xf>
    <xf numFmtId="172" fontId="9" fillId="0" borderId="6" xfId="14" applyNumberFormat="1" applyFont="1" applyFill="1" applyBorder="1" applyAlignment="1">
      <alignment horizontal="right"/>
    </xf>
    <xf numFmtId="43" fontId="9" fillId="0" borderId="6" xfId="5" applyFont="1" applyFill="1" applyBorder="1" applyAlignment="1">
      <alignment horizontal="right"/>
    </xf>
    <xf numFmtId="172" fontId="9" fillId="0" borderId="0" xfId="3" applyNumberFormat="1" applyFont="1" applyFill="1" applyAlignment="1">
      <alignment horizontal="right"/>
    </xf>
    <xf numFmtId="172" fontId="21" fillId="0" borderId="0" xfId="3" applyNumberFormat="1" applyFont="1" applyFill="1"/>
    <xf numFmtId="0" fontId="11" fillId="0" borderId="0" xfId="13" applyFont="1" applyFill="1" applyAlignment="1"/>
    <xf numFmtId="40" fontId="9" fillId="0" borderId="0" xfId="14" applyNumberFormat="1" applyFont="1" applyFill="1"/>
    <xf numFmtId="37" fontId="9" fillId="0" borderId="0" xfId="14" applyNumberFormat="1" applyFont="1" applyFill="1"/>
    <xf numFmtId="0" fontId="17" fillId="0" borderId="0" xfId="14" quotePrefix="1" applyFont="1" applyFill="1" applyAlignment="1"/>
    <xf numFmtId="0" fontId="18" fillId="0" borderId="0" xfId="14" applyFont="1" applyFill="1" applyBorder="1" applyAlignment="1"/>
    <xf numFmtId="0" fontId="18" fillId="0" borderId="0" xfId="14" applyFont="1" applyFill="1" applyAlignment="1"/>
    <xf numFmtId="0" fontId="20" fillId="0" borderId="0" xfId="14" applyFill="1"/>
    <xf numFmtId="0" fontId="19" fillId="0" borderId="0" xfId="14" applyFont="1" applyFill="1" applyAlignment="1"/>
    <xf numFmtId="166" fontId="9" fillId="0" borderId="0" xfId="14" applyNumberFormat="1" applyFont="1" applyFill="1"/>
    <xf numFmtId="0" fontId="14" fillId="0" borderId="0" xfId="14" applyFont="1" applyFill="1" applyAlignment="1"/>
    <xf numFmtId="43" fontId="9" fillId="0" borderId="0" xfId="14" applyNumberFormat="1" applyFont="1" applyFill="1" applyAlignment="1"/>
    <xf numFmtId="37" fontId="9" fillId="0" borderId="0" xfId="14" applyNumberFormat="1" applyFont="1" applyFill="1" applyAlignment="1"/>
    <xf numFmtId="172" fontId="9" fillId="0" borderId="0" xfId="5" applyNumberFormat="1" applyFont="1" applyFill="1" applyAlignment="1"/>
    <xf numFmtId="172" fontId="9" fillId="0" borderId="0" xfId="14" applyNumberFormat="1" applyFont="1" applyFill="1" applyAlignment="1">
      <alignment horizontal="center"/>
    </xf>
    <xf numFmtId="172" fontId="9" fillId="0" borderId="0" xfId="5" applyNumberFormat="1" applyFont="1" applyFill="1" applyAlignment="1">
      <alignment horizontal="right"/>
    </xf>
    <xf numFmtId="172" fontId="9" fillId="0" borderId="0" xfId="5" applyNumberFormat="1" applyFont="1" applyFill="1" applyBorder="1" applyAlignment="1"/>
    <xf numFmtId="172" fontId="9" fillId="0" borderId="0" xfId="5" applyNumberFormat="1" applyFont="1" applyFill="1" applyBorder="1"/>
    <xf numFmtId="172" fontId="11" fillId="0" borderId="5" xfId="5" applyNumberFormat="1" applyFont="1" applyFill="1" applyBorder="1" applyAlignment="1"/>
    <xf numFmtId="172" fontId="11" fillId="0" borderId="0" xfId="5" applyNumberFormat="1" applyFont="1" applyFill="1" applyAlignment="1"/>
    <xf numFmtId="39" fontId="9" fillId="0" borderId="0" xfId="14" applyNumberFormat="1" applyFont="1" applyFill="1" applyAlignment="1"/>
    <xf numFmtId="172" fontId="21" fillId="0" borderId="0" xfId="14" applyNumberFormat="1" applyFont="1" applyFill="1" applyAlignment="1">
      <alignment horizontal="center"/>
    </xf>
    <xf numFmtId="0" fontId="9" fillId="0" borderId="0" xfId="13" applyFont="1" applyFill="1" applyAlignment="1"/>
    <xf numFmtId="172" fontId="11" fillId="0" borderId="0" xfId="3" applyNumberFormat="1" applyFont="1" applyFill="1" applyAlignment="1"/>
    <xf numFmtId="43" fontId="11" fillId="0" borderId="0" xfId="3" applyFont="1" applyFill="1" applyAlignment="1"/>
    <xf numFmtId="171" fontId="9" fillId="0" borderId="6" xfId="5" applyNumberFormat="1" applyFont="1" applyFill="1" applyBorder="1" applyAlignment="1">
      <alignment horizontal="right"/>
    </xf>
    <xf numFmtId="172" fontId="11" fillId="0" borderId="7" xfId="5" applyNumberFormat="1" applyFont="1" applyFill="1" applyBorder="1" applyAlignment="1"/>
    <xf numFmtId="172" fontId="11" fillId="0" borderId="0" xfId="5" applyNumberFormat="1" applyFont="1" applyFill="1" applyBorder="1" applyAlignment="1"/>
    <xf numFmtId="0" fontId="0" fillId="0" borderId="0" xfId="14" applyFont="1" applyFill="1" applyAlignment="1">
      <alignment horizontal="left"/>
    </xf>
    <xf numFmtId="172" fontId="11" fillId="0" borderId="9" xfId="3" applyNumberFormat="1" applyFont="1" applyFill="1" applyBorder="1" applyAlignment="1">
      <alignment horizontal="center"/>
    </xf>
    <xf numFmtId="172" fontId="11" fillId="0" borderId="9" xfId="14" applyNumberFormat="1" applyFont="1" applyFill="1" applyBorder="1" applyAlignment="1">
      <alignment horizontal="right"/>
    </xf>
    <xf numFmtId="43" fontId="11" fillId="0" borderId="7" xfId="3" applyNumberFormat="1" applyFont="1" applyFill="1" applyBorder="1"/>
    <xf numFmtId="0" fontId="0" fillId="0" borderId="0" xfId="13" applyFont="1" applyFill="1"/>
    <xf numFmtId="0" fontId="21" fillId="0" borderId="0" xfId="14" applyFont="1" applyFill="1" applyAlignment="1"/>
    <xf numFmtId="0" fontId="14" fillId="0" borderId="0" xfId="13" applyNumberFormat="1" applyFont="1" applyFill="1" applyBorder="1" applyAlignment="1">
      <alignment horizontal="center" vertical="center"/>
    </xf>
    <xf numFmtId="0" fontId="14" fillId="0" borderId="0" xfId="13" applyNumberFormat="1" applyFont="1" applyFill="1" applyAlignment="1">
      <alignment horizontal="center" vertical="center"/>
    </xf>
    <xf numFmtId="0" fontId="13" fillId="0" borderId="0" xfId="13" applyNumberFormat="1" applyFont="1" applyFill="1" applyAlignment="1">
      <alignment horizontal="center" vertical="center"/>
    </xf>
    <xf numFmtId="0" fontId="13" fillId="0" borderId="0" xfId="13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horizontal="center" vertical="center"/>
    </xf>
    <xf numFmtId="0" fontId="14" fillId="0" borderId="0" xfId="13" applyFont="1" applyFill="1" applyAlignment="1">
      <alignment horizontal="center" vertical="center"/>
    </xf>
    <xf numFmtId="0" fontId="14" fillId="0" borderId="0" xfId="14" applyNumberFormat="1" applyFont="1" applyFill="1" applyAlignment="1">
      <alignment horizontal="center"/>
    </xf>
    <xf numFmtId="0" fontId="13" fillId="0" borderId="0" xfId="14" applyNumberFormat="1" applyFont="1" applyFill="1" applyBorder="1" applyAlignment="1">
      <alignment horizontal="center"/>
    </xf>
    <xf numFmtId="0" fontId="13" fillId="0" borderId="0" xfId="14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0" fontId="13" fillId="0" borderId="0" xfId="13" applyFont="1" applyFill="1" applyAlignment="1">
      <alignment horizontal="center"/>
    </xf>
    <xf numFmtId="0" fontId="16" fillId="0" borderId="0" xfId="14" applyFont="1" applyFill="1" applyAlignment="1"/>
    <xf numFmtId="0" fontId="11" fillId="0" borderId="0" xfId="0" applyFont="1" applyFill="1" applyAlignment="1">
      <alignment horizontal="left"/>
    </xf>
    <xf numFmtId="0" fontId="11" fillId="0" borderId="0" xfId="13" applyFont="1" applyFill="1" applyAlignment="1">
      <alignment horizontal="left"/>
    </xf>
    <xf numFmtId="0" fontId="21" fillId="0" borderId="0" xfId="13" applyFont="1" applyFill="1" applyBorder="1" applyAlignment="1">
      <alignment vertical="center"/>
    </xf>
    <xf numFmtId="172" fontId="11" fillId="0" borderId="7" xfId="3" applyNumberFormat="1" applyFont="1" applyFill="1" applyBorder="1" applyAlignment="1">
      <alignment horizontal="right"/>
    </xf>
    <xf numFmtId="172" fontId="9" fillId="0" borderId="0" xfId="3" applyNumberFormat="1" applyFont="1" applyFill="1" applyAlignment="1"/>
    <xf numFmtId="0" fontId="0" fillId="0" borderId="0" xfId="14" applyFont="1" applyFill="1" applyAlignment="1"/>
    <xf numFmtId="0" fontId="0" fillId="0" borderId="0" xfId="13" applyFont="1" applyFill="1" applyAlignment="1">
      <alignment vertical="center"/>
    </xf>
    <xf numFmtId="172" fontId="11" fillId="0" borderId="0" xfId="3" applyNumberFormat="1" applyFont="1" applyFill="1" applyBorder="1" applyAlignment="1">
      <alignment horizontal="center"/>
    </xf>
    <xf numFmtId="43" fontId="11" fillId="0" borderId="0" xfId="5" applyFont="1" applyFill="1" applyBorder="1" applyAlignment="1">
      <alignment horizontal="center"/>
    </xf>
    <xf numFmtId="172" fontId="9" fillId="0" borderId="0" xfId="13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172" fontId="9" fillId="0" borderId="0" xfId="1" applyNumberFormat="1" applyFont="1" applyFill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vertical="center"/>
    </xf>
    <xf numFmtId="0" fontId="0" fillId="0" borderId="0" xfId="13" quotePrefix="1" applyFont="1" applyFill="1" applyAlignment="1">
      <alignment horizontal="left" vertical="center"/>
    </xf>
    <xf numFmtId="0" fontId="11" fillId="0" borderId="0" xfId="14" applyFont="1" applyFill="1" applyAlignment="1">
      <alignment horizontal="left" vertical="center"/>
    </xf>
    <xf numFmtId="0" fontId="13" fillId="0" borderId="0" xfId="14" applyFont="1" applyFill="1" applyAlignment="1">
      <alignment horizontal="center" vertical="center"/>
    </xf>
    <xf numFmtId="39" fontId="11" fillId="0" borderId="0" xfId="14" applyNumberFormat="1" applyFont="1" applyFill="1" applyAlignment="1">
      <alignment vertical="center"/>
    </xf>
    <xf numFmtId="173" fontId="11" fillId="0" borderId="0" xfId="5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horizontal="center" vertical="center"/>
    </xf>
    <xf numFmtId="172" fontId="11" fillId="0" borderId="0" xfId="5" applyNumberFormat="1" applyFont="1" applyFill="1" applyBorder="1" applyAlignment="1">
      <alignment horizontal="right" vertical="center"/>
    </xf>
    <xf numFmtId="37" fontId="11" fillId="0" borderId="0" xfId="14" applyNumberFormat="1" applyFont="1" applyFill="1" applyBorder="1" applyAlignment="1">
      <alignment horizontal="right" vertical="center"/>
    </xf>
    <xf numFmtId="173" fontId="9" fillId="0" borderId="0" xfId="5" applyNumberFormat="1" applyFont="1" applyFill="1" applyBorder="1" applyAlignment="1">
      <alignment horizontal="right" vertical="center"/>
    </xf>
    <xf numFmtId="0" fontId="9" fillId="0" borderId="0" xfId="14" applyFont="1" applyFill="1" applyAlignment="1">
      <alignment horizontal="center" vertical="center"/>
    </xf>
    <xf numFmtId="172" fontId="9" fillId="0" borderId="0" xfId="5" applyNumberFormat="1" applyFont="1" applyFill="1" applyBorder="1" applyAlignment="1">
      <alignment horizontal="right" vertical="center"/>
    </xf>
    <xf numFmtId="0" fontId="14" fillId="0" borderId="0" xfId="14" applyFont="1" applyFill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21" fillId="0" borderId="0" xfId="13" applyNumberFormat="1" applyFont="1" applyFill="1" applyBorder="1" applyAlignment="1">
      <alignment vertical="center"/>
    </xf>
    <xf numFmtId="172" fontId="9" fillId="0" borderId="0" xfId="1" applyNumberFormat="1" applyFont="1" applyFill="1"/>
    <xf numFmtId="172" fontId="9" fillId="0" borderId="6" xfId="3" applyNumberFormat="1" applyFont="1" applyFill="1" applyBorder="1" applyAlignment="1"/>
    <xf numFmtId="172" fontId="11" fillId="0" borderId="5" xfId="3" applyNumberFormat="1" applyFont="1" applyFill="1" applyBorder="1" applyAlignment="1"/>
    <xf numFmtId="0" fontId="22" fillId="0" borderId="0" xfId="14" applyFont="1" applyFill="1" applyAlignment="1">
      <alignment horizontal="left"/>
    </xf>
    <xf numFmtId="172" fontId="9" fillId="0" borderId="6" xfId="3" applyNumberFormat="1" applyFont="1" applyFill="1" applyBorder="1" applyAlignment="1">
      <alignment horizontal="center"/>
    </xf>
    <xf numFmtId="172" fontId="21" fillId="0" borderId="6" xfId="3" applyNumberFormat="1" applyFont="1" applyFill="1" applyBorder="1"/>
    <xf numFmtId="172" fontId="9" fillId="0" borderId="0" xfId="3" applyNumberFormat="1" applyFont="1" applyFill="1" applyBorder="1" applyAlignment="1"/>
    <xf numFmtId="172" fontId="9" fillId="0" borderId="0" xfId="0" applyNumberFormat="1" applyFont="1" applyFill="1" applyBorder="1" applyAlignment="1">
      <alignment vertical="center"/>
    </xf>
    <xf numFmtId="43" fontId="9" fillId="0" borderId="0" xfId="14" applyNumberFormat="1" applyFont="1" applyFill="1"/>
    <xf numFmtId="43" fontId="9" fillId="0" borderId="0" xfId="13" applyNumberFormat="1" applyFont="1" applyFill="1" applyAlignment="1">
      <alignment vertical="center"/>
    </xf>
    <xf numFmtId="172" fontId="0" fillId="0" borderId="0" xfId="5" applyNumberFormat="1" applyFont="1" applyFill="1" applyAlignment="1"/>
    <xf numFmtId="3" fontId="9" fillId="0" borderId="0" xfId="14" applyNumberFormat="1" applyFont="1" applyFill="1"/>
    <xf numFmtId="172" fontId="11" fillId="0" borderId="9" xfId="3" applyNumberFormat="1" applyFont="1" applyFill="1" applyBorder="1"/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21" fillId="0" borderId="0" xfId="1" applyNumberFormat="1" applyFont="1" applyFill="1" applyAlignment="1">
      <alignment vertical="center"/>
    </xf>
    <xf numFmtId="172" fontId="21" fillId="0" borderId="0" xfId="1" applyNumberFormat="1" applyFont="1" applyFill="1" applyBorder="1" applyAlignment="1">
      <alignment vertical="center"/>
    </xf>
    <xf numFmtId="172" fontId="0" fillId="0" borderId="0" xfId="14" applyNumberFormat="1" applyFont="1" applyFill="1" applyAlignment="1">
      <alignment horizontal="right"/>
    </xf>
    <xf numFmtId="0" fontId="23" fillId="0" borderId="0" xfId="14" applyFont="1" applyFill="1"/>
    <xf numFmtId="0" fontId="0" fillId="0" borderId="0" xfId="14" applyFont="1" applyFill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9" fillId="0" borderId="6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horizontal="center" vertical="center"/>
    </xf>
    <xf numFmtId="172" fontId="11" fillId="0" borderId="7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172" fontId="11" fillId="0" borderId="0" xfId="13" applyNumberFormat="1" applyFont="1" applyFill="1" applyBorder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172" fontId="9" fillId="0" borderId="7" xfId="13" applyNumberFormat="1" applyFont="1" applyFill="1" applyBorder="1" applyAlignment="1">
      <alignment vertical="center"/>
    </xf>
    <xf numFmtId="172" fontId="9" fillId="0" borderId="0" xfId="13" applyNumberFormat="1" applyFont="1" applyFill="1" applyBorder="1" applyAlignment="1">
      <alignment vertical="center"/>
    </xf>
    <xf numFmtId="172" fontId="21" fillId="0" borderId="6" xfId="13" applyNumberFormat="1" applyFont="1" applyFill="1" applyBorder="1" applyAlignment="1">
      <alignment vertical="center"/>
    </xf>
    <xf numFmtId="172" fontId="0" fillId="0" borderId="0" xfId="1" applyNumberFormat="1" applyFont="1" applyFill="1" applyAlignment="1">
      <alignment vertical="center"/>
    </xf>
    <xf numFmtId="172" fontId="0" fillId="0" borderId="0" xfId="1" applyNumberFormat="1" applyFont="1" applyFill="1" applyBorder="1" applyAlignment="1">
      <alignment vertical="center"/>
    </xf>
    <xf numFmtId="0" fontId="14" fillId="0" borderId="0" xfId="14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11" fillId="0" borderId="0" xfId="1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37" fontId="9" fillId="0" borderId="0" xfId="14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right"/>
    </xf>
    <xf numFmtId="37" fontId="9" fillId="0" borderId="0" xfId="3" applyNumberFormat="1" applyFont="1" applyFill="1" applyAlignment="1"/>
    <xf numFmtId="172" fontId="0" fillId="0" borderId="0" xfId="5" applyNumberFormat="1" applyFont="1" applyFill="1" applyAlignment="1">
      <alignment horizontal="right"/>
    </xf>
    <xf numFmtId="0" fontId="21" fillId="0" borderId="0" xfId="13" applyFont="1" applyFill="1" applyBorder="1" applyAlignment="1">
      <alignment horizontal="center" vertical="center"/>
    </xf>
    <xf numFmtId="172" fontId="9" fillId="0" borderId="0" xfId="14" applyNumberFormat="1" applyFont="1" applyFill="1"/>
    <xf numFmtId="172" fontId="0" fillId="0" borderId="0" xfId="3" applyNumberFormat="1" applyFont="1" applyFill="1" applyAlignment="1"/>
    <xf numFmtId="43" fontId="9" fillId="0" borderId="6" xfId="1" applyFont="1" applyFill="1" applyBorder="1" applyAlignment="1">
      <alignment horizontal="right" vertical="center"/>
    </xf>
    <xf numFmtId="37" fontId="20" fillId="0" borderId="0" xfId="14" applyNumberFormat="1" applyFill="1"/>
    <xf numFmtId="0" fontId="12" fillId="0" borderId="0" xfId="61037" applyFont="1" applyFill="1" applyAlignment="1">
      <alignment vertical="center"/>
    </xf>
    <xf numFmtId="0" fontId="11" fillId="0" borderId="0" xfId="61037" quotePrefix="1" applyFont="1" applyFill="1" applyAlignment="1">
      <alignment vertical="center"/>
    </xf>
    <xf numFmtId="0" fontId="9" fillId="0" borderId="0" xfId="61037" applyFont="1" applyFill="1" applyAlignment="1">
      <alignment vertical="center"/>
    </xf>
    <xf numFmtId="0" fontId="21" fillId="0" borderId="0" xfId="61037" applyFont="1" applyFill="1" applyAlignment="1">
      <alignment vertical="center"/>
    </xf>
    <xf numFmtId="0" fontId="16" fillId="0" borderId="0" xfId="61037" applyFont="1" applyFill="1" applyAlignment="1">
      <alignment vertical="center"/>
    </xf>
    <xf numFmtId="0" fontId="15" fillId="0" borderId="0" xfId="61037" applyFont="1" applyFill="1" applyAlignment="1">
      <alignment vertical="center"/>
    </xf>
    <xf numFmtId="0" fontId="11" fillId="0" borderId="0" xfId="61037" applyFont="1" applyFill="1" applyAlignment="1">
      <alignment vertical="center"/>
    </xf>
    <xf numFmtId="0" fontId="9" fillId="0" borderId="0" xfId="61037" applyFont="1" applyFill="1" applyAlignment="1">
      <alignment horizontal="left" vertical="center"/>
    </xf>
    <xf numFmtId="0" fontId="13" fillId="0" borderId="0" xfId="61037" applyFont="1" applyFill="1" applyAlignment="1">
      <alignment vertical="center"/>
    </xf>
    <xf numFmtId="0" fontId="9" fillId="0" borderId="0" xfId="61037" applyFont="1" applyFill="1" applyAlignment="1">
      <alignment horizontal="center" vertical="center"/>
    </xf>
    <xf numFmtId="0" fontId="0" fillId="0" borderId="0" xfId="61037" applyFont="1" applyFill="1" applyAlignment="1">
      <alignment horizontal="center" vertical="center"/>
    </xf>
    <xf numFmtId="0" fontId="9" fillId="0" borderId="0" xfId="61037" applyFont="1" applyFill="1" applyBorder="1" applyAlignment="1">
      <alignment horizontal="center" vertical="center"/>
    </xf>
    <xf numFmtId="0" fontId="21" fillId="0" borderId="0" xfId="61037" applyFont="1" applyFill="1" applyAlignment="1">
      <alignment horizontal="center" vertical="center"/>
    </xf>
    <xf numFmtId="0" fontId="14" fillId="0" borderId="0" xfId="61037" applyFont="1" applyFill="1" applyAlignment="1">
      <alignment horizontal="center" vertical="center"/>
    </xf>
    <xf numFmtId="0" fontId="339" fillId="0" borderId="0" xfId="61037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4" fillId="0" borderId="0" xfId="61037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61037" applyFont="1" applyFill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2" fontId="9" fillId="0" borderId="0" xfId="1" applyNumberFormat="1" applyFont="1" applyFill="1" applyAlignment="1">
      <alignment horizontal="center" vertical="center"/>
    </xf>
    <xf numFmtId="172" fontId="9" fillId="0" borderId="6" xfId="1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172" fontId="11" fillId="0" borderId="6" xfId="1" applyNumberFormat="1" applyFont="1" applyFill="1" applyBorder="1" applyAlignment="1">
      <alignment horizontal="right" vertical="center"/>
    </xf>
    <xf numFmtId="172" fontId="21" fillId="0" borderId="0" xfId="61037" applyNumberFormat="1" applyFont="1" applyFill="1" applyAlignment="1">
      <alignment vertical="center"/>
    </xf>
    <xf numFmtId="172" fontId="339" fillId="0" borderId="0" xfId="61037" applyNumberFormat="1" applyFont="1" applyFill="1" applyAlignment="1">
      <alignment vertical="center"/>
    </xf>
    <xf numFmtId="43" fontId="21" fillId="0" borderId="6" xfId="1" applyFont="1" applyFill="1" applyBorder="1" applyAlignment="1">
      <alignment vertical="center"/>
    </xf>
    <xf numFmtId="0" fontId="1" fillId="0" borderId="0" xfId="61037" applyFill="1" applyAlignment="1">
      <alignment vertical="center"/>
    </xf>
    <xf numFmtId="172" fontId="11" fillId="0" borderId="0" xfId="1" applyNumberFormat="1" applyFont="1" applyFill="1" applyAlignment="1">
      <alignment horizontal="center" vertical="center"/>
    </xf>
    <xf numFmtId="172" fontId="0" fillId="0" borderId="6" xfId="3" applyNumberFormat="1" applyFont="1" applyFill="1" applyBorder="1" applyAlignment="1">
      <alignment horizontal="right" vertical="center"/>
    </xf>
    <xf numFmtId="259" fontId="9" fillId="0" borderId="0" xfId="14" applyNumberFormat="1" applyFont="1" applyFill="1"/>
    <xf numFmtId="41" fontId="10" fillId="0" borderId="0" xfId="13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3" applyNumberFormat="1" applyFont="1" applyFill="1" applyAlignment="1">
      <alignment vertical="center"/>
    </xf>
    <xf numFmtId="41" fontId="11" fillId="0" borderId="5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horizontal="center" vertical="center"/>
    </xf>
    <xf numFmtId="41" fontId="11" fillId="0" borderId="6" xfId="3" applyNumberFormat="1" applyFont="1" applyFill="1" applyBorder="1" applyAlignment="1">
      <alignment vertical="center"/>
    </xf>
    <xf numFmtId="41" fontId="11" fillId="0" borderId="0" xfId="13" applyNumberFormat="1" applyFont="1" applyFill="1" applyAlignment="1">
      <alignment horizontal="left" vertical="center"/>
    </xf>
    <xf numFmtId="41" fontId="9" fillId="0" borderId="0" xfId="3" applyNumberFormat="1" applyFont="1" applyFill="1" applyAlignment="1">
      <alignment vertical="center"/>
    </xf>
    <xf numFmtId="41" fontId="9" fillId="0" borderId="7" xfId="13" applyNumberFormat="1" applyFont="1" applyFill="1" applyBorder="1" applyAlignment="1">
      <alignment vertical="center"/>
    </xf>
    <xf numFmtId="41" fontId="9" fillId="0" borderId="0" xfId="13" applyNumberFormat="1" applyFont="1" applyFill="1" applyBorder="1" applyAlignment="1">
      <alignment vertical="center"/>
    </xf>
    <xf numFmtId="41" fontId="11" fillId="0" borderId="8" xfId="13" applyNumberFormat="1" applyFont="1" applyFill="1" applyBorder="1" applyAlignment="1">
      <alignment vertical="center"/>
    </xf>
    <xf numFmtId="41" fontId="11" fillId="0" borderId="7" xfId="13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1" fillId="0" borderId="5" xfId="13" applyNumberFormat="1" applyFont="1" applyFill="1" applyBorder="1" applyAlignment="1">
      <alignment vertical="center"/>
    </xf>
    <xf numFmtId="41" fontId="11" fillId="0" borderId="7" xfId="3" applyNumberFormat="1" applyFont="1" applyFill="1" applyBorder="1" applyAlignment="1">
      <alignment vertical="center"/>
    </xf>
    <xf numFmtId="41" fontId="9" fillId="0" borderId="0" xfId="13" applyNumberFormat="1" applyFont="1" applyFill="1" applyBorder="1" applyAlignment="1">
      <alignment horizontal="right" vertical="center"/>
    </xf>
    <xf numFmtId="41" fontId="21" fillId="0" borderId="0" xfId="3" applyNumberFormat="1" applyFont="1" applyFill="1" applyBorder="1" applyAlignment="1">
      <alignment vertical="center"/>
    </xf>
    <xf numFmtId="41" fontId="9" fillId="0" borderId="0" xfId="14" applyNumberFormat="1" applyFont="1" applyFill="1" applyBorder="1" applyAlignment="1">
      <alignment horizontal="right" vertical="center"/>
    </xf>
    <xf numFmtId="41" fontId="9" fillId="0" borderId="6" xfId="14" applyNumberFormat="1" applyFont="1" applyFill="1" applyBorder="1" applyAlignment="1">
      <alignment horizontal="right" vertical="center"/>
    </xf>
    <xf numFmtId="41" fontId="9" fillId="0" borderId="0" xfId="14" applyNumberFormat="1" applyFont="1" applyFill="1" applyAlignment="1"/>
    <xf numFmtId="172" fontId="11" fillId="0" borderId="5" xfId="1" applyNumberFormat="1" applyFont="1" applyFill="1" applyBorder="1" applyAlignment="1">
      <alignment horizontal="right" vertical="center"/>
    </xf>
    <xf numFmtId="172" fontId="11" fillId="0" borderId="8" xfId="1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center" vertical="center"/>
    </xf>
    <xf numFmtId="43" fontId="0" fillId="0" borderId="0" xfId="5" applyFont="1" applyFill="1" applyAlignment="1">
      <alignment horizontal="right"/>
    </xf>
    <xf numFmtId="0" fontId="340" fillId="0" borderId="0" xfId="0" applyFont="1"/>
    <xf numFmtId="0" fontId="342" fillId="0" borderId="0" xfId="0" applyFont="1" applyAlignment="1">
      <alignment horizontal="right" vertical="top" wrapText="1" readingOrder="1"/>
    </xf>
    <xf numFmtId="0" fontId="344" fillId="0" borderId="59" xfId="0" applyFont="1" applyBorder="1" applyAlignment="1">
      <alignment wrapText="1" readingOrder="1"/>
    </xf>
    <xf numFmtId="0" fontId="342" fillId="0" borderId="59" xfId="0" applyFont="1" applyBorder="1" applyAlignment="1">
      <alignment wrapText="1" readingOrder="1"/>
    </xf>
    <xf numFmtId="0" fontId="344" fillId="0" borderId="0" xfId="0" applyFont="1" applyAlignment="1">
      <alignment horizontal="left" wrapText="1" readingOrder="1"/>
    </xf>
    <xf numFmtId="0" fontId="344" fillId="0" borderId="0" xfId="0" applyFont="1" applyAlignment="1">
      <alignment wrapText="1" readingOrder="1"/>
    </xf>
    <xf numFmtId="0" fontId="344" fillId="0" borderId="0" xfId="0" applyFont="1" applyAlignment="1">
      <alignment horizontal="right" wrapText="1" readingOrder="1"/>
    </xf>
    <xf numFmtId="0" fontId="342" fillId="0" borderId="0" xfId="0" applyFont="1" applyAlignment="1">
      <alignment vertical="center" wrapText="1" readingOrder="1"/>
    </xf>
    <xf numFmtId="0" fontId="342" fillId="0" borderId="0" xfId="0" applyFont="1" applyAlignment="1">
      <alignment horizontal="left" vertical="center" wrapText="1" readingOrder="1"/>
    </xf>
    <xf numFmtId="0" fontId="342" fillId="0" borderId="0" xfId="0" applyFont="1" applyAlignment="1">
      <alignment horizontal="right" vertical="center" wrapText="1" readingOrder="1"/>
    </xf>
    <xf numFmtId="0" fontId="342" fillId="0" borderId="0" xfId="0" applyFont="1" applyAlignment="1">
      <alignment horizontal="left" vertical="top" wrapText="1" readingOrder="1"/>
    </xf>
    <xf numFmtId="261" fontId="342" fillId="0" borderId="0" xfId="0" applyNumberFormat="1" applyFont="1" applyAlignment="1">
      <alignment horizontal="right" vertical="top" wrapText="1" readingOrder="1"/>
    </xf>
    <xf numFmtId="261" fontId="342" fillId="104" borderId="0" xfId="0" applyNumberFormat="1" applyFont="1" applyFill="1" applyAlignment="1">
      <alignment horizontal="right" vertical="top" wrapText="1" readingOrder="1"/>
    </xf>
    <xf numFmtId="0" fontId="342" fillId="0" borderId="0" xfId="0" applyFont="1" applyAlignment="1">
      <alignment vertical="top" wrapText="1" readingOrder="1"/>
    </xf>
    <xf numFmtId="0" fontId="343" fillId="0" borderId="0" xfId="0" applyFont="1" applyAlignment="1">
      <alignment vertical="top" wrapText="1" readingOrder="1"/>
    </xf>
    <xf numFmtId="0" fontId="346" fillId="105" borderId="60" xfId="0" applyFont="1" applyFill="1" applyBorder="1" applyAlignment="1">
      <alignment horizontal="center"/>
    </xf>
    <xf numFmtId="0" fontId="0" fillId="105" borderId="60" xfId="0" applyFill="1" applyBorder="1" applyAlignment="1">
      <alignment horizontal="center"/>
    </xf>
    <xf numFmtId="0" fontId="346" fillId="105" borderId="60" xfId="0" applyFont="1" applyFill="1" applyBorder="1"/>
    <xf numFmtId="43" fontId="346" fillId="105" borderId="60" xfId="1" applyFont="1" applyFill="1" applyBorder="1"/>
    <xf numFmtId="43" fontId="346" fillId="105" borderId="60" xfId="1" applyFont="1" applyFill="1" applyBorder="1" applyAlignment="1">
      <alignment horizontal="center"/>
    </xf>
    <xf numFmtId="43" fontId="0" fillId="105" borderId="60" xfId="1" applyFont="1" applyFill="1" applyBorder="1" applyAlignment="1">
      <alignment horizontal="center"/>
    </xf>
    <xf numFmtId="43" fontId="346" fillId="105" borderId="0" xfId="1" applyFont="1" applyFill="1" applyBorder="1" applyAlignment="1">
      <alignment horizontal="center"/>
    </xf>
    <xf numFmtId="0" fontId="34" fillId="0" borderId="0" xfId="0" applyFont="1" applyAlignment="1">
      <alignment horizontal="left"/>
    </xf>
    <xf numFmtId="0" fontId="346" fillId="0" borderId="0" xfId="0" applyFont="1"/>
    <xf numFmtId="43" fontId="346" fillId="0" borderId="0" xfId="1" applyFont="1"/>
    <xf numFmtId="0" fontId="0" fillId="105" borderId="60" xfId="0" applyFill="1" applyBorder="1"/>
    <xf numFmtId="43" fontId="0" fillId="105" borderId="60" xfId="1" applyFont="1" applyFill="1" applyBorder="1"/>
    <xf numFmtId="43" fontId="0" fillId="105" borderId="0" xfId="1" applyFont="1" applyFill="1" applyBorder="1" applyAlignment="1">
      <alignment horizontal="center"/>
    </xf>
    <xf numFmtId="43" fontId="0" fillId="0" borderId="0" xfId="1" applyFont="1"/>
    <xf numFmtId="3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72" fontId="21" fillId="0" borderId="0" xfId="14" applyNumberFormat="1" applyFont="1" applyFill="1"/>
    <xf numFmtId="172" fontId="0" fillId="0" borderId="6" xfId="1" applyNumberFormat="1" applyFont="1" applyFill="1" applyBorder="1" applyAlignment="1">
      <alignment horizontal="right" vertical="center"/>
    </xf>
    <xf numFmtId="172" fontId="0" fillId="0" borderId="6" xfId="1" applyNumberFormat="1" applyFont="1" applyFill="1" applyBorder="1" applyAlignment="1">
      <alignment horizontal="center" vertical="center"/>
    </xf>
    <xf numFmtId="172" fontId="0" fillId="0" borderId="0" xfId="1" applyNumberFormat="1" applyFont="1" applyFill="1" applyAlignment="1">
      <alignment horizontal="center" vertical="center"/>
    </xf>
    <xf numFmtId="172" fontId="11" fillId="0" borderId="0" xfId="1" applyNumberFormat="1" applyFont="1" applyFill="1" applyAlignment="1">
      <alignment horizontal="right" vertical="center"/>
    </xf>
    <xf numFmtId="0" fontId="13" fillId="0" borderId="0" xfId="14" quotePrefix="1" applyFont="1" applyFill="1" applyAlignment="1">
      <alignment horizontal="center"/>
    </xf>
    <xf numFmtId="0" fontId="13" fillId="0" borderId="0" xfId="0" applyFont="1" applyFill="1" applyAlignment="1">
      <alignment horizontal="left" vertical="center"/>
    </xf>
    <xf numFmtId="41" fontId="21" fillId="0" borderId="6" xfId="13" applyNumberFormat="1" applyFont="1" applyFill="1" applyBorder="1" applyAlignment="1">
      <alignment vertical="center"/>
    </xf>
    <xf numFmtId="172" fontId="20" fillId="0" borderId="0" xfId="14" applyNumberFormat="1" applyFill="1"/>
    <xf numFmtId="0" fontId="0" fillId="0" borderId="0" xfId="14" applyFont="1" applyFill="1" applyAlignment="1">
      <alignment horizontal="center"/>
    </xf>
    <xf numFmtId="0" fontId="18" fillId="0" borderId="0" xfId="14" applyFont="1" applyFill="1"/>
    <xf numFmtId="0" fontId="18" fillId="0" borderId="0" xfId="13" applyFont="1" applyFill="1" applyAlignment="1">
      <alignment vertical="center"/>
    </xf>
    <xf numFmtId="0" fontId="0" fillId="0" borderId="0" xfId="0" applyFill="1"/>
    <xf numFmtId="0" fontId="19" fillId="0" borderId="0" xfId="14" applyFont="1" applyFill="1"/>
    <xf numFmtId="0" fontId="19" fillId="0" borderId="0" xfId="13" applyFont="1" applyFill="1" applyAlignment="1">
      <alignment vertical="center"/>
    </xf>
    <xf numFmtId="0" fontId="0" fillId="0" borderId="6" xfId="13" applyFont="1" applyFill="1" applyBorder="1" applyAlignment="1">
      <alignment horizontal="center" vertical="center"/>
    </xf>
    <xf numFmtId="0" fontId="0" fillId="0" borderId="0" xfId="14" applyFont="1" applyFill="1"/>
    <xf numFmtId="172" fontId="11" fillId="0" borderId="0" xfId="5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172" fontId="11" fillId="0" borderId="0" xfId="5" applyNumberFormat="1" applyFont="1" applyFill="1" applyAlignment="1">
      <alignment horizontal="right"/>
    </xf>
    <xf numFmtId="173" fontId="11" fillId="0" borderId="0" xfId="5" applyNumberFormat="1" applyFont="1" applyFill="1" applyAlignment="1">
      <alignment horizontal="right" vertical="center"/>
    </xf>
    <xf numFmtId="172" fontId="0" fillId="0" borderId="0" xfId="5" applyNumberFormat="1" applyFont="1" applyFill="1" applyAlignment="1">
      <alignment horizontal="right" vertical="center"/>
    </xf>
    <xf numFmtId="173" fontId="0" fillId="0" borderId="0" xfId="5" applyNumberFormat="1" applyFont="1" applyFill="1" applyAlignment="1">
      <alignment horizontal="right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0" xfId="3" applyNumberFormat="1" applyFont="1" applyFill="1" applyAlignment="1">
      <alignment horizontal="right"/>
    </xf>
    <xf numFmtId="172" fontId="0" fillId="0" borderId="0" xfId="5" applyNumberFormat="1" applyFont="1" applyFill="1" applyBorder="1" applyAlignment="1">
      <alignment horizontal="right" vertical="center"/>
    </xf>
    <xf numFmtId="173" fontId="0" fillId="0" borderId="6" xfId="5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0" fillId="0" borderId="0" xfId="3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172" fontId="9" fillId="0" borderId="0" xfId="1" applyNumberFormat="1" applyFont="1" applyFill="1" applyAlignment="1">
      <alignment horizontal="right" vertical="center"/>
    </xf>
    <xf numFmtId="0" fontId="11" fillId="0" borderId="0" xfId="13" applyFont="1" applyFill="1" applyAlignment="1">
      <alignment horizontal="center" vertical="center"/>
    </xf>
    <xf numFmtId="0" fontId="21" fillId="0" borderId="0" xfId="13" applyFont="1" applyFill="1" applyAlignment="1">
      <alignment horizontal="center" vertical="center"/>
    </xf>
    <xf numFmtId="0" fontId="12" fillId="0" borderId="0" xfId="13" applyFont="1" applyFill="1" applyAlignment="1">
      <alignment horizontal="left"/>
    </xf>
    <xf numFmtId="0" fontId="11" fillId="0" borderId="0" xfId="14" applyFont="1" applyFill="1" applyAlignment="1">
      <alignment horizontal="center"/>
    </xf>
    <xf numFmtId="0" fontId="21" fillId="0" borderId="0" xfId="14" applyFont="1" applyFill="1" applyAlignment="1">
      <alignment horizontal="center"/>
    </xf>
    <xf numFmtId="0" fontId="11" fillId="0" borderId="0" xfId="61037" applyFont="1" applyFill="1" applyAlignment="1">
      <alignment horizontal="center" vertical="center"/>
    </xf>
    <xf numFmtId="0" fontId="13" fillId="0" borderId="0" xfId="61037" applyFont="1" applyFill="1" applyAlignment="1">
      <alignment horizontal="center" vertical="center"/>
    </xf>
    <xf numFmtId="0" fontId="0" fillId="0" borderId="0" xfId="13" applyFont="1" applyFill="1" applyAlignment="1">
      <alignment horizontal="center" vertical="center"/>
    </xf>
    <xf numFmtId="0" fontId="11" fillId="0" borderId="0" xfId="14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0" fontId="13" fillId="0" borderId="0" xfId="14" applyFont="1" applyFill="1" applyBorder="1" applyAlignment="1">
      <alignment horizontal="center"/>
    </xf>
    <xf numFmtId="0" fontId="12" fillId="0" borderId="0" xfId="14" applyFont="1" applyFill="1" applyAlignment="1">
      <alignment horizontal="left"/>
    </xf>
    <xf numFmtId="0" fontId="21" fillId="0" borderId="0" xfId="13" applyFont="1" applyFill="1" applyAlignment="1">
      <alignment horizontal="center" vertical="center"/>
    </xf>
    <xf numFmtId="0" fontId="0" fillId="0" borderId="0" xfId="13" applyFont="1" applyFill="1" applyAlignment="1">
      <alignment horizontal="center" vertical="center"/>
    </xf>
    <xf numFmtId="0" fontId="21" fillId="0" borderId="0" xfId="13" applyFont="1" applyFill="1" applyAlignment="1">
      <alignment horizontal="center" vertical="center"/>
    </xf>
    <xf numFmtId="172" fontId="0" fillId="0" borderId="0" xfId="1" applyNumberFormat="1" applyFont="1" applyFill="1" applyBorder="1" applyAlignment="1">
      <alignment horizontal="right" vertical="center"/>
    </xf>
    <xf numFmtId="0" fontId="0" fillId="0" borderId="0" xfId="13" applyFont="1" applyFill="1" applyBorder="1" applyAlignment="1">
      <alignment wrapText="1"/>
    </xf>
    <xf numFmtId="41" fontId="13" fillId="0" borderId="0" xfId="13" applyNumberFormat="1" applyFont="1" applyFill="1" applyBorder="1" applyAlignment="1">
      <alignment horizontal="center" vertical="center"/>
    </xf>
    <xf numFmtId="0" fontId="13" fillId="0" borderId="0" xfId="13" applyFont="1" applyFill="1" applyBorder="1" applyAlignment="1">
      <alignment horizontal="center" vertical="center"/>
    </xf>
    <xf numFmtId="41" fontId="11" fillId="0" borderId="0" xfId="13" applyNumberFormat="1" applyFont="1" applyFill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12" fillId="0" borderId="0" xfId="13" applyFont="1" applyFill="1" applyAlignment="1">
      <alignment horizontal="left" vertical="center"/>
    </xf>
    <xf numFmtId="41" fontId="12" fillId="0" borderId="0" xfId="13" applyNumberFormat="1" applyFont="1" applyFill="1" applyAlignment="1">
      <alignment horizontal="left" vertical="center"/>
    </xf>
    <xf numFmtId="41" fontId="21" fillId="0" borderId="0" xfId="13" applyNumberFormat="1" applyFont="1" applyFill="1" applyAlignment="1">
      <alignment horizontal="center" vertical="center"/>
    </xf>
    <xf numFmtId="0" fontId="21" fillId="0" borderId="0" xfId="13" applyFont="1" applyFill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3" applyFont="1" applyFill="1" applyAlignment="1">
      <alignment horizontal="left"/>
    </xf>
    <xf numFmtId="0" fontId="11" fillId="0" borderId="0" xfId="14" applyFont="1" applyFill="1" applyAlignment="1">
      <alignment horizontal="center"/>
    </xf>
    <xf numFmtId="0" fontId="21" fillId="0" borderId="0" xfId="14" applyFont="1" applyFill="1" applyAlignment="1">
      <alignment horizontal="center"/>
    </xf>
    <xf numFmtId="39" fontId="345" fillId="104" borderId="9" xfId="0" applyNumberFormat="1" applyFont="1" applyFill="1" applyBorder="1" applyAlignment="1">
      <alignment horizontal="center"/>
    </xf>
    <xf numFmtId="260" fontId="342" fillId="0" borderId="0" xfId="0" applyNumberFormat="1" applyFont="1" applyAlignment="1">
      <alignment horizontal="left" vertical="center" wrapText="1" readingOrder="1"/>
    </xf>
    <xf numFmtId="0" fontId="340" fillId="0" borderId="0" xfId="0" applyFont="1"/>
    <xf numFmtId="0" fontId="342" fillId="0" borderId="0" xfId="0" applyFont="1" applyAlignment="1">
      <alignment horizontal="right" vertical="center" wrapText="1" readingOrder="1"/>
    </xf>
    <xf numFmtId="0" fontId="342" fillId="0" borderId="0" xfId="0" applyFont="1" applyAlignment="1">
      <alignment vertical="center" wrapText="1" readingOrder="1"/>
    </xf>
    <xf numFmtId="261" fontId="342" fillId="0" borderId="0" xfId="0" applyNumberFormat="1" applyFont="1" applyAlignment="1">
      <alignment horizontal="right" vertical="center" wrapText="1" readingOrder="1"/>
    </xf>
    <xf numFmtId="0" fontId="343" fillId="0" borderId="0" xfId="0" applyFont="1" applyAlignment="1">
      <alignment vertical="top" wrapText="1" readingOrder="1"/>
    </xf>
    <xf numFmtId="260" fontId="342" fillId="0" borderId="0" xfId="0" applyNumberFormat="1" applyFont="1" applyAlignment="1">
      <alignment horizontal="left" vertical="top" wrapText="1" readingOrder="1"/>
    </xf>
    <xf numFmtId="261" fontId="342" fillId="104" borderId="0" xfId="0" applyNumberFormat="1" applyFont="1" applyFill="1" applyAlignment="1">
      <alignment horizontal="right" vertical="top" wrapText="1" readingOrder="1"/>
    </xf>
    <xf numFmtId="0" fontId="340" fillId="104" borderId="0" xfId="0" applyFont="1" applyFill="1"/>
    <xf numFmtId="261" fontId="342" fillId="0" borderId="0" xfId="0" applyNumberFormat="1" applyFont="1" applyAlignment="1">
      <alignment horizontal="right" vertical="top" wrapText="1" readingOrder="1"/>
    </xf>
    <xf numFmtId="0" fontId="344" fillId="0" borderId="0" xfId="0" applyFont="1" applyAlignment="1">
      <alignment horizontal="left" wrapText="1" readingOrder="1"/>
    </xf>
    <xf numFmtId="0" fontId="344" fillId="0" borderId="0" xfId="0" applyFont="1" applyAlignment="1">
      <alignment horizontal="right" wrapText="1" readingOrder="1"/>
    </xf>
    <xf numFmtId="0" fontId="344" fillId="0" borderId="59" xfId="0" applyFont="1" applyBorder="1" applyAlignment="1">
      <alignment horizontal="left" wrapText="1" readingOrder="1"/>
    </xf>
    <xf numFmtId="0" fontId="340" fillId="0" borderId="59" xfId="0" applyFont="1" applyBorder="1" applyAlignment="1">
      <alignment vertical="top" wrapText="1"/>
    </xf>
    <xf numFmtId="0" fontId="341" fillId="0" borderId="0" xfId="0" applyFont="1" applyAlignment="1">
      <alignment horizontal="left" vertical="top" wrapText="1" readingOrder="1"/>
    </xf>
    <xf numFmtId="0" fontId="342" fillId="0" borderId="0" xfId="0" applyFont="1" applyAlignment="1">
      <alignment horizontal="right" vertical="top" wrapText="1" readingOrder="1"/>
    </xf>
    <xf numFmtId="0" fontId="342" fillId="0" borderId="0" xfId="0" applyFont="1" applyAlignment="1">
      <alignment horizontal="left" vertical="top" wrapText="1" readingOrder="1"/>
    </xf>
    <xf numFmtId="0" fontId="344" fillId="0" borderId="59" xfId="0" applyFont="1" applyBorder="1" applyAlignment="1">
      <alignment wrapText="1" readingOrder="1"/>
    </xf>
    <xf numFmtId="0" fontId="11" fillId="0" borderId="0" xfId="61037" applyFont="1" applyFill="1" applyAlignment="1">
      <alignment horizontal="center" vertical="center"/>
    </xf>
    <xf numFmtId="0" fontId="9" fillId="0" borderId="6" xfId="61037" applyFont="1" applyFill="1" applyBorder="1" applyAlignment="1">
      <alignment horizontal="center" vertical="center"/>
    </xf>
    <xf numFmtId="0" fontId="13" fillId="0" borderId="0" xfId="61037" applyFont="1" applyFill="1" applyAlignment="1">
      <alignment horizontal="center" vertical="center"/>
    </xf>
    <xf numFmtId="0" fontId="0" fillId="0" borderId="6" xfId="13" applyFont="1" applyFill="1" applyBorder="1" applyAlignment="1">
      <alignment horizontal="center" wrapText="1"/>
    </xf>
    <xf numFmtId="0" fontId="11" fillId="0" borderId="0" xfId="14" applyFont="1" applyFill="1" applyBorder="1" applyAlignment="1">
      <alignment horizontal="center"/>
    </xf>
    <xf numFmtId="0" fontId="9" fillId="0" borderId="6" xfId="14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0" fontId="13" fillId="0" borderId="0" xfId="14" applyFont="1" applyFill="1" applyBorder="1" applyAlignment="1">
      <alignment horizontal="center"/>
    </xf>
    <xf numFmtId="0" fontId="12" fillId="0" borderId="0" xfId="14" applyFont="1" applyFill="1" applyAlignment="1">
      <alignment horizontal="left"/>
    </xf>
  </cellXfs>
  <cellStyles count="61038">
    <cellStyle name="_x0013_" xfId="53088" xr:uid="{EF660FD7-FBF0-4CC4-980E-D90DC09B79AC}"/>
    <cellStyle name="-" xfId="53089" xr:uid="{AC2D2F62-A53C-4E12-91F9-EF5EE4BAA613}"/>
    <cellStyle name=" a specified number of montd" xfId="242" xr:uid="{D20A2D96-89E1-42C6-9F89-F038E445E8F3}"/>
    <cellStyle name=" a specified number of montd 2" xfId="243" xr:uid="{07F73D86-7ED1-4436-910B-A4FEFBAD6F5A}"/>
    <cellStyle name=" a specified number of montd 2 2" xfId="244" xr:uid="{39CA32BC-061A-4302-9D60-738EA9EE1DFE}"/>
    <cellStyle name=" a specified number of montd 3" xfId="245" xr:uid="{B92C5340-7F97-40B6-82D1-16B3B848AABB}"/>
    <cellStyle name=" before or after a specified number of montd" xfId="246" xr:uid="{3C227DEF-ED4B-491D-B2C9-09EC704F28D4}"/>
    <cellStyle name=" before or after a specified number of montd 2" xfId="247" xr:uid="{7214F779-06B1-4F9D-8F68-DE3112519E54}"/>
    <cellStyle name=" before or after a specified number of montd 2 2" xfId="248" xr:uid="{C7FE478E-6A3F-406B-86BC-E19F91B288F9}"/>
    <cellStyle name=" before or after a specified number of montd 3" xfId="249" xr:uid="{34D6AFC7-1BF1-405B-94AA-0AF6BB20B6E5}"/>
    <cellStyle name=" between two dateœ" xfId="250" xr:uid="{C6FAA4F9-D116-4B3F-AC95-10698CEA47B0}"/>
    <cellStyle name=" between two dateœ 2" xfId="251" xr:uid="{D9A68567-D8C7-48C4-A5FA-B8976D01309E}"/>
    <cellStyle name=" between two dateœ 2 2" xfId="252" xr:uid="{F9C39282-4420-4A43-ACE4-A7A2C66D7379}"/>
    <cellStyle name=" between two dateœ 3" xfId="253" xr:uid="{4D6106A1-FAE8-458D-A510-97F9C4F232AB}"/>
    <cellStyle name=" of whole workdays between two dateœ" xfId="254" xr:uid="{AB8746C0-85D5-4843-9340-4CAF386CF3F7}"/>
    <cellStyle name=" of whole workdays between two dateœ 2" xfId="255" xr:uid="{7BD03047-0734-423F-BEFB-886775BB4ED2}"/>
    <cellStyle name=" of whole workdays between two dateœ 2 2" xfId="256" xr:uid="{F7EE40E5-76F4-4DF6-820E-855C446099A0}"/>
    <cellStyle name=" of whole workdays between two dateœ 3" xfId="257" xr:uid="{5C8C5C5F-DE1A-4F9F-B566-5810138C5087}"/>
    <cellStyle name="%" xfId="53090" xr:uid="{33B7EE83-8728-4EA2-806A-C5043FC89CC3}"/>
    <cellStyle name="(Normal)" xfId="258" xr:uid="{E9AE74F2-C3E3-47EB-A1E0-DDA03F91F5E9}"/>
    <cellStyle name="*MB Hardwired" xfId="259" xr:uid="{CE45CFF8-59B1-4870-9D7E-1BF7AC924A67}"/>
    <cellStyle name="*MB Input Table Calc" xfId="260" xr:uid="{C8CBAE7E-39D8-494D-BC3A-D553BDE7C832}"/>
    <cellStyle name="*MB Normal" xfId="261" xr:uid="{DDD8E554-6E71-489A-BD89-C9176D7A2E5B}"/>
    <cellStyle name="*MB Normal 2" xfId="262" xr:uid="{0D30B17E-BCB4-499A-8FA9-5F63A8CF057C}"/>
    <cellStyle name="*MB Normal 2 2" xfId="263" xr:uid="{DE420E84-0AAB-45BD-BDFF-CA5795034222}"/>
    <cellStyle name="*MB Normal 3" xfId="264" xr:uid="{8F72119D-ADB2-467B-9460-7A38FAC0A56C}"/>
    <cellStyle name="*MB Normal 3 2" xfId="265" xr:uid="{62670576-D8A4-46E5-825C-6D81808B0C97}"/>
    <cellStyle name="*MB Normal 4" xfId="266" xr:uid="{38DB74F8-19E4-4FA7-8CD4-C31EA975AF94}"/>
    <cellStyle name="*MB Normal_Book1" xfId="267" xr:uid="{1FC82C70-A7EA-4A78-9C34-AEF00C1793BA}"/>
    <cellStyle name="*MB Placeholder" xfId="268" xr:uid="{D6262307-02F2-452C-9A42-DB5F96D8374F}"/>
    <cellStyle name="??" xfId="269" xr:uid="{BA3CBF25-02F8-41D9-BE47-C509E2D89886}"/>
    <cellStyle name="?? [0.00]_ADMAG" xfId="270" xr:uid="{33B9D77F-DF40-49C3-AB13-967C0A4046E1}"/>
    <cellStyle name="?? 2" xfId="271" xr:uid="{ED0B50F0-7012-4451-8A80-E530CD1B5BAC}"/>
    <cellStyle name="?? 3" xfId="272" xr:uid="{8A62CB9D-830A-4DD0-BFD1-49E392E32BF4}"/>
    <cellStyle name="?? 4" xfId="273" xr:uid="{85215D42-CFB8-440F-AC9E-282B0C5BE9E7}"/>
    <cellStyle name="???? [0.00]_ADMAG" xfId="274" xr:uid="{26E4C68D-6B71-40B4-A005-5F680E093B3D}"/>
    <cellStyle name="????_ADMAG" xfId="275" xr:uid="{D401DF1F-2B66-4E84-9629-4CB75DB6568B}"/>
    <cellStyle name="??_ADMAG" xfId="276" xr:uid="{AF09A292-3118-40CF-9E74-5F552E89882D}"/>
    <cellStyle name="_(*#,##0.00_);_(*(#,##0.00);_(*&quot;-&quot;??_);_(@_)" xfId="53091" xr:uid="{66392AC4-FD52-4650-B616-CB38E93EF55C}"/>
    <cellStyle name="_08Q1-Conso_S2Y_EA_MM_TTPM_TP" xfId="277" xr:uid="{DE5B7959-88EA-48FA-8269-1F5EBD6C2C9F}"/>
    <cellStyle name="_1.RBL Related Transactions &amp; note 2010-Q2" xfId="278" xr:uid="{33CE4B3D-1532-494A-B040-9A94C1F119CB}"/>
    <cellStyle name="_3.PS_Related Transactions &amp; note 2010-Q2" xfId="279" xr:uid="{D8D8A8A5-74CE-4573-B0D2-769DD43D262C}"/>
    <cellStyle name="-_7-13 เขาเสริม" xfId="53092" xr:uid="{3B2C407F-3954-4DCE-9A73-6D4968856F5E}"/>
    <cellStyle name="-_7-13 เขาเสริม_ประชุม 21-9-48 ศร.เขาเสริม" xfId="53093" xr:uid="{4E6129BF-1478-476E-BA70-7044BFDC73B6}"/>
    <cellStyle name="-_7-13 เขาเสริม_ประชุม 21-9-48 ศร.เขาเสริม_1" xfId="53094" xr:uid="{C1962333-7ADA-4F43-87D1-5799F6F5A0EE}"/>
    <cellStyle name="_Accrued other_300608" xfId="280" xr:uid="{9B6838D9-B7CA-4718-BD4A-24A804AB424B}"/>
    <cellStyle name="_Accrued other_300608 2" xfId="281" xr:uid="{817DE77E-988C-4141-924B-2D7F71C41D9A}"/>
    <cellStyle name="_Accrued other_300608 2 2" xfId="282" xr:uid="{C39D6B81-F809-4BE7-BFE1-8AC631A1212F}"/>
    <cellStyle name="_Accrued other_300608 3" xfId="283" xr:uid="{CEE0C0E8-09FA-4929-AA8E-A5C582564EDD}"/>
    <cellStyle name="_ADDAX_wp_pum 30.12.07" xfId="284" xr:uid="{8AF96D76-1D38-4109-AE61-E3D7D8410ACA}"/>
    <cellStyle name="_ADDAX_wp_pum 30.12.07_Conso worksheet Evolution Q2-08 - Final" xfId="285" xr:uid="{FCF103E8-7246-4155-B00B-D54FF5BC2005}"/>
    <cellStyle name="_ADDAX_wp_pum 30.12.07_Conso worksheet Evolution YE2008_Revised after discussion_17.02.09" xfId="286" xr:uid="{812B1274-F0E5-4854-9402-9C874E59DA44}"/>
    <cellStyle name="_ADDAX_wp_pum 30.12.07_SAMC_B_pum 30.9.08_" xfId="287" xr:uid="{AD478D00-081C-4299-9810-AB601FBCDD22}"/>
    <cellStyle name="_ADDAX_wp_pum 30.12.07_SAMC_B_pum 30.9.08_ 2" xfId="288" xr:uid="{E0652B1E-979E-452D-B8B6-D395E67585C8}"/>
    <cellStyle name="_ADDAX_wp_pum 30.12.07_SAMC_B_pum 30.9.08__Book1" xfId="289" xr:uid="{7C8C9BF7-6398-419C-AFB9-22AC65B242B2}"/>
    <cellStyle name="_ADDAX_wp_pum 30.12.07_SAMC_B_pum 30.9.08__Conso worksheet_Lead Evlolution Q209" xfId="290" xr:uid="{5D6E57D5-59C9-453F-B04C-53D777578DF8}"/>
    <cellStyle name="_ADDAX_wp_pum 30.12.07_SAMC_B_pum 30.9.08__Conso worksheet_Lead Evlolution Q209 pwc 260709" xfId="291" xr:uid="{87BE1AEC-CBD9-4663-8B85-26E4D48CD57F}"/>
    <cellStyle name="_ADDAX_wp_pum 30.12.07_SAMC_B_pum 30.9.08__Cost allocation_Q309" xfId="292" xr:uid="{D75EC300-4D76-4387-8C23-3DDBAF31E942}"/>
    <cellStyle name="_ADDAX_wp_pum 30.12.07_SAMC_B_pum 30.9.08__Lead Evolution Capital_Q209 pwc" xfId="293" xr:uid="{766398C4-0C2E-45FC-89E6-7A37680C32E1}"/>
    <cellStyle name="_ADDAX_wp_pum 30.12.07_SAMC_B_pum 30.9.08__Lead Evolution Capital_Q209 pwc 270709" xfId="294" xr:uid="{A0F187C9-97DD-4248-AE34-8A31EEA7716B}"/>
    <cellStyle name="_ADDAX_wp_pum 30.12.07_SAMC_B_pum 30.9.08__segment geographical Q209" xfId="295" xr:uid="{63A16240-5A88-43EB-A14F-D296DBA8B0DA}"/>
    <cellStyle name="_AnalyPL" xfId="296" xr:uid="{AC269AF7-E765-4B6A-A3B9-CAAAE61733A1}"/>
    <cellStyle name="_AnalyPL 2" xfId="297" xr:uid="{7B393659-FDC3-4BB2-B0E5-52DF74AFEC51}"/>
    <cellStyle name="_AnalyPL_Book2" xfId="298" xr:uid="{5174C15C-5707-4B0A-9301-EF139263B4E2}"/>
    <cellStyle name="_AnalyPL_Book2 2" xfId="299" xr:uid="{8AB497E6-76D5-4708-848C-D1C3F9199C47}"/>
    <cellStyle name="_AnalyPL_Book2_Conso worksheet_Lead Evlolution Q209" xfId="300" xr:uid="{82E56DE2-EC9D-4CC8-848C-5F2BE13405B3}"/>
    <cellStyle name="_AnalyPL_Book2_Conso worksheet_Lead Evlolution Q209 2" xfId="301" xr:uid="{DFBB8DCF-F982-4968-86A4-27AA11A271A8}"/>
    <cellStyle name="_AnalyPL_Book2_Lead Evolution Capital_Q209 pwc" xfId="302" xr:uid="{274532D6-6F86-4702-A7CE-25544CB39EBF}"/>
    <cellStyle name="_AnalyPL_Book2_Lead Evolution Capital_Q209 pwc 2" xfId="303" xr:uid="{12CCE958-AF6F-4122-A144-5519B9D212E3}"/>
    <cellStyle name="_AnalyPL_Conso worksheet_Lead Evlolution Q209" xfId="304" xr:uid="{D2444E9F-D3F6-4DE1-81E3-9A42F0199A79}"/>
    <cellStyle name="_AnalyPL_Conso worksheet_Lead Evlolution Q209 2" xfId="305" xr:uid="{41E3DEC9-8E83-4E77-96B3-20A92E9A9138}"/>
    <cellStyle name="_AnalyPL_Lead Evolution Capital_Q209 pwc" xfId="306" xr:uid="{43DC90A0-9AA1-420D-AB55-2F39167E084E}"/>
    <cellStyle name="_AnalyPL_Lead Evolution Capital_Q209 pwc 2" xfId="307" xr:uid="{B4867FF5-24CD-453D-A3B4-317F37FE5CF9}"/>
    <cellStyle name="_AWP_JVT_Feb07_PHO_up" xfId="308" xr:uid="{71AE8790-B9C1-4549-AD67-0A49848001C0}"/>
    <cellStyle name="_AWP_JVT_Feb07_PHO_up 2" xfId="309" xr:uid="{4FA1B833-B8E4-48D1-9CC5-963FBFB599E1}"/>
    <cellStyle name="_AWP_JVT_Feb07_PHO_up_Conso worksheet_Lead Evlolution Q209" xfId="310" xr:uid="{8C9559AF-1928-4D00-8123-EF0A6E7FF9FD}"/>
    <cellStyle name="_AWP_JVT_Feb07_PHO_up_Conso worksheet_Lead Evlolution Q209 2" xfId="311" xr:uid="{0E1132D2-4E19-415E-9AF5-F6CFAB8D1380}"/>
    <cellStyle name="_AWP_JVT_Feb07_PHO_up_Lead Evolution Capital_Q209 pwc" xfId="312" xr:uid="{672D2E7C-949F-4084-A1D5-B715275868C5}"/>
    <cellStyle name="_AWP_JVT_Feb07_PHO_up_Lead Evolution Capital_Q209 pwc 2" xfId="313" xr:uid="{765E63F2-32A8-4368-B8C8-6CAC2B0D7D57}"/>
    <cellStyle name="_AWP_Siam2You 07_neng 1" xfId="314" xr:uid="{355AB9AE-AEB2-4648-87A3-2D9C54685B0D}"/>
    <cellStyle name="_AWP_Siam2You 07_neng 1_Conso worksheet Evolution YE2008_Revised after discussion_17.02.09" xfId="315" xr:uid="{F84242F7-1605-46B7-9B3D-46EDCF59F23A}"/>
    <cellStyle name="_AWP_Siam2You 07_neng 1_Copy of EC_Note Mar 09_SCT" xfId="316" xr:uid="{86691997-E6EC-41DA-B5EE-04756D477DBA}"/>
    <cellStyle name="_AWP_Siam2You 07_neng 1_Copy of EC_Note Mar 09_SCT_Copy of EC_Detail Q2_May_FY10" xfId="317" xr:uid="{896545FB-E8F2-4FC9-A622-AF0964BA538B}"/>
    <cellStyle name="_AWP_Siam2You 07_neng 1_Copy of EC_Note Mar 09_SCT_EC_Detail Q2_Jun_FY10" xfId="318" xr:uid="{B4F2A73D-A1CA-479D-B3B9-2C9A5C5169F9}"/>
    <cellStyle name="_AWP_Siam2You 07_neng 1_Copy of EC_Note Mar 09_SCT_EC_Note to FS Aug 09" xfId="319" xr:uid="{549AF784-1F20-4FFC-8C79-0C8085DAE08A}"/>
    <cellStyle name="_AWP_Siam2You 07_neng 1_Copy of EC_Note Mar 09_SCT_EC_Note to FS Jun 09_SCT" xfId="320" xr:uid="{59522BFE-B4FD-4AE5-B3F5-8AC7FF5498A9}"/>
    <cellStyle name="_AWP_Siam2You 07_neng 1_Copy of EC_Note Mar 09_SCT_EC_Note to FS Nov 09" xfId="321" xr:uid="{9E742BEC-4C3D-4B6B-81A4-9F4ADBF6124F}"/>
    <cellStyle name="_AWP_Siam2You 07_neng 1_Copy of EC_Note Mar 09_SCT_EC_Note to FS Sep 09" xfId="322" xr:uid="{9F6A0E33-26F8-406E-8628-D3795966012F}"/>
    <cellStyle name="_AWP_Siam2You 07_neng 1_Copy of EC_Note Mar 09_SCT_MM_Detail Q1_Feb_FY10" xfId="323" xr:uid="{3A894D0F-ABE6-480F-B40C-2B63CF5BDB8C}"/>
    <cellStyle name="_AWP_Siam2You 07_neng 1_Copy of EC_Note Mar 09_SCT_MM_Detail Q1_Jan_FY10" xfId="324" xr:uid="{BDD8875F-7890-42DF-A22A-07D9CAA4657B}"/>
    <cellStyle name="_AWP_Siam2You 07_neng 1_Copy of EC_Note Mar 09_SCT_MM_Detail Q1_Mar_FY10" xfId="325" xr:uid="{05D72EFF-DFF6-4AA6-BC3D-C419117B734E}"/>
    <cellStyle name="_AWP_Siam2You 07_neng 1_Copy of EC_Note Mar 09_SCT_MM_Detail Q2_Apr_FY10" xfId="326" xr:uid="{64BA2B97-61C9-4ADD-BA0A-A1D0F3E58246}"/>
    <cellStyle name="_AWP_Siam2You 07_neng 1_Copy of EC_Note Mar 09_SCT_MM_Detail Q2_May_FY10" xfId="327" xr:uid="{602F014C-0171-48A4-A102-9E293C48EAAE}"/>
    <cellStyle name="_AWP_Siam2You 07_neng 1_Copy of EC_Note Mar 09_SCT_MM_Detail Q2_May_FY10.1" xfId="328" xr:uid="{523EAE83-BEDD-4EE8-807A-CD9C31F62707}"/>
    <cellStyle name="_AWP_Siam2You 07_neng 1_Copy of EC_Note Mar 09_SCT_MM_Detail Q4_Nov_FY09" xfId="329" xr:uid="{12CC8A32-B89F-4EF9-9BA6-B1039D1EA5F0}"/>
    <cellStyle name="_AWP_Siam2You 07_neng 1_Copy of EC_Note Mar 09_SCT_New Microsoft Excel Worksheet" xfId="330" xr:uid="{F49C48F4-E7A5-4E6C-81A9-5C84DB962B57}"/>
    <cellStyle name="_AWP_Siam2You 07_neng 1_Copy of EC_Note Mar 09_SCT_New Microsoft Excel Worksheet_Copy of EC_Detail Q2_May_FY10" xfId="331" xr:uid="{84FFFBE6-BEFD-4C41-8C5E-8CD251A9B673}"/>
    <cellStyle name="_AWP_Siam2You 07_neng 1_Copy of EC_Note Mar 09_SCT_New Microsoft Excel Worksheet_EC_Detail Q2_Jun_FY10" xfId="332" xr:uid="{2344EE7A-03C5-4BE9-A3C0-902CF7D57887}"/>
    <cellStyle name="_AWP_Siam2You 07_neng 1_Copy of EC_Note Mar 09_SCT_New Microsoft Excel Worksheet_EC_Note to FS Nov 09" xfId="333" xr:uid="{84F8054E-04E0-4196-A3D3-C5D905153BC3}"/>
    <cellStyle name="_AWP_Siam2You 07_neng 1_Copy of EC_Note to FS Feb 09" xfId="334" xr:uid="{846A8171-D506-4DD0-9D9D-20970C8285F7}"/>
    <cellStyle name="_AWP_Siam2You 07_neng 1_Copy of EC_Note to FS Feb 09_Copy of EC_Detail Q2_May_FY10" xfId="335" xr:uid="{D4572835-BA75-4849-93E7-5E5475FBCCE1}"/>
    <cellStyle name="_AWP_Siam2You 07_neng 1_Copy of EC_Note to FS Feb 09_Copy of EC_Note Mar 09_SCT" xfId="336" xr:uid="{438B3184-D35A-4B38-9994-1D6B3BF11F82}"/>
    <cellStyle name="_AWP_Siam2You 07_neng 1_Copy of EC_Note to FS Feb 09_EC_Detail Q2_Jun_FY10" xfId="337" xr:uid="{B27461E4-32D7-494D-AFBF-8A5D325253FD}"/>
    <cellStyle name="_AWP_Siam2You 07_neng 1_Copy of EC_Note to FS Feb 09_EC_Note to FS Apr 09_SCT" xfId="338" xr:uid="{DC064658-0DBA-413B-81EF-CEC6AA9BB30D}"/>
    <cellStyle name="_AWP_Siam2You 07_neng 1_Copy of EC_Note to FS Feb 09_EC_Note to FS Aug 09" xfId="339" xr:uid="{51BED4F5-15DD-4727-ADBA-FA15131A9AF6}"/>
    <cellStyle name="_AWP_Siam2You 07_neng 1_Copy of EC_Note to FS Feb 09_EC_Note to FS Jul 09" xfId="340" xr:uid="{20A070F5-0A8A-4EDF-A3CD-BFE3DDC05E70}"/>
    <cellStyle name="_AWP_Siam2You 07_neng 1_Copy of EC_Note to FS Feb 09_EC_Note to FS Jun 09" xfId="341" xr:uid="{A0881B25-4079-4832-A303-52F7D5A60E05}"/>
    <cellStyle name="_AWP_Siam2You 07_neng 1_Copy of EC_Note to FS Feb 09_EC_Note to FS Jun 09_SCT" xfId="342" xr:uid="{E7A583A0-03F1-437E-B8DB-BDA02C2E89F5}"/>
    <cellStyle name="_AWP_Siam2You 07_neng 1_Copy of EC_Note to FS Feb 09_EC_Note to FS Mar 09" xfId="343" xr:uid="{8078BA68-FFDD-4CD6-8FA8-41690B61613B}"/>
    <cellStyle name="_AWP_Siam2You 07_neng 1_Copy of EC_Note to FS Feb 09_EC_Note to FS May 09" xfId="344" xr:uid="{378D4D4E-5BC8-40F6-9B26-3346E0C5F5C7}"/>
    <cellStyle name="_AWP_Siam2You 07_neng 1_Copy of EC_Note to FS Feb 09_EC_Note to FS Nov 09" xfId="345" xr:uid="{4A5148C6-C47D-4E7F-81C7-FB7A6D97C91C}"/>
    <cellStyle name="_AWP_Siam2You 07_neng 1_Copy of EC_Note to FS Feb 09_EC_Note to FS Sep 09" xfId="346" xr:uid="{381654DC-3008-48F1-A10E-38910F42944A}"/>
    <cellStyle name="_AWP_Siam2You 07_neng 1_Copy of EC_Note to FS Feb 09_New Microsoft Excel Worksheet" xfId="347" xr:uid="{8FEDD9B2-AE66-4468-A31C-6077508DAF1F}"/>
    <cellStyle name="_AWP_Siam2You 07_neng 1_EC_Note to FS Mar 09" xfId="348" xr:uid="{FB4EC05E-62D9-44AE-A46F-26742E4E1631}"/>
    <cellStyle name="_AWP_Siam2You 07_neng 1_TB in each quarter of 2008" xfId="349" xr:uid="{373A333E-1AD4-4D71-8008-2B94699381CE}"/>
    <cellStyle name="_AWP_Siam2You 07_neng 1_TB in each quarter of 2008 2" xfId="350" xr:uid="{BDD4B036-487B-4C47-9E5B-BFD4E236801A}"/>
    <cellStyle name="_AWP_Siam2You 07_neng 1_TB in each quarter of 2008_2." xfId="351" xr:uid="{E854A63C-A778-42FF-8C32-BA9404AFB399}"/>
    <cellStyle name="_AWP_Siam2You 07_neng 1_TB in each quarter of 2008_2. 2" xfId="352" xr:uid="{B35C8C79-ACD4-4456-B34F-0E0C3BD1D56A}"/>
    <cellStyle name="_AWP_Siam2You 07_neng 1_TB in each quarter of 2008_2._Book1" xfId="353" xr:uid="{E5C88D0C-A9E5-479B-966A-40B087924145}"/>
    <cellStyle name="_AWP_Siam2You 07_neng 1_TB in each quarter of 2008_2._Conso worksheet_Lead Evlolution Q209 pwc 260709" xfId="354" xr:uid="{92AFDA9A-296F-4DDC-95C3-93A162EC5F7D}"/>
    <cellStyle name="_AWP_Siam2You 07_neng 1_TB in each quarter of 2008_2._Cost allocation_Q309" xfId="355" xr:uid="{BCA2741D-C05D-4D89-B2BE-A30DDFDCD160}"/>
    <cellStyle name="_AWP_Siam2You 07_neng 1_TB in each quarter of 2008_2._Lead Evolution Capital_Q209 pwc 270709" xfId="356" xr:uid="{256952E1-90DA-4CA1-BAFC-D1DCA3EE257D}"/>
    <cellStyle name="_AWP_Siam2You 07_neng 1_TB in each quarter of 2008_2._segment geographical Q209" xfId="357" xr:uid="{971F5B6E-7EA0-4238-99A3-F6D91671962E}"/>
    <cellStyle name="_AWP_Siam2You 07_neng 1_TB in each quarter of 2008_Book1" xfId="358" xr:uid="{48DF2A4B-AC9F-4A90-A5B9-6F5E9549D063}"/>
    <cellStyle name="_AWP_Siam2You 07_neng 1_TB in each quarter of 2008_Conso worksheet_Lead Evlolution Q209 pwc 260709" xfId="359" xr:uid="{72BA195A-0029-4B35-8530-F6B9BD066C12}"/>
    <cellStyle name="_AWP_Siam2You 07_neng 1_TB in each quarter of 2008_Cost allocation_Q309" xfId="360" xr:uid="{6AE70348-7E7A-4D60-A989-4D41832E6DD2}"/>
    <cellStyle name="_AWP_Siam2You 07_neng 1_TB in each quarter of 2008_Lead Evolution Capital_Q209 pwc 270709" xfId="361" xr:uid="{4C291DFE-42C6-43C4-B56B-7D720A8E9C42}"/>
    <cellStyle name="_AWP_Siam2You 07_neng 1_TB in each quarter of 2008_segment geographical Q209" xfId="362" xr:uid="{3F3E8690-E250-4977-8A3A-C89491F7589D}"/>
    <cellStyle name="_AWP_Siam2You 07_neng 1_WP_Kor asia_31.12.08_Tomm" xfId="363" xr:uid="{D821C227-541B-4893-B8E2-D5C3F81DBD10}"/>
    <cellStyle name="_AWP_Siam2You 07_neng 1_WP_Kor asia_31.12.08_Tomm_Conso worksheet_Lead Evlolution Q209" xfId="364" xr:uid="{5B4B07D9-6CAA-4B3C-AB90-7CDEFB79BC0F}"/>
    <cellStyle name="_AWP_Siam2You 07_neng 1_WP_Kor asia_31.12.08_Tomm_Lead Evolution Capital_Q209 pwc" xfId="365" xr:uid="{3CD8DAA1-33A9-4E6D-A415-3B952C5E717E}"/>
    <cellStyle name="_AWP-Revenue-PT Jeab" xfId="366" xr:uid="{A93A59E2-8008-4C4F-BA56-DC86C1EAF539}"/>
    <cellStyle name="_AWP-Revenue-PT Jeab_Conso worksheet Evolution YE2008_Revised after discussion_17.02.09" xfId="367" xr:uid="{2E1251CB-AEC7-40B9-9E57-A5626CAD2BD5}"/>
    <cellStyle name="_AWP-Revenue-PT Jeab_Copy of EC_Note Mar 09_SCT" xfId="368" xr:uid="{0131F226-3738-424A-B0AF-14C50A9A4224}"/>
    <cellStyle name="_AWP-Revenue-PT Jeab_Copy of EC_Note Mar 09_SCT_Copy of EC_Detail Q2_May_FY10" xfId="369" xr:uid="{C469A366-89E9-4473-8561-898FE12BE355}"/>
    <cellStyle name="_AWP-Revenue-PT Jeab_Copy of EC_Note Mar 09_SCT_EC_Detail Q2_Jun_FY10" xfId="370" xr:uid="{0E7F3614-634F-4182-B4CF-655FC8ACD9C3}"/>
    <cellStyle name="_AWP-Revenue-PT Jeab_Copy of EC_Note Mar 09_SCT_EC_Note to FS Aug 09" xfId="371" xr:uid="{6AB78655-AFE2-4DC2-BD6C-D861CD13EEA9}"/>
    <cellStyle name="_AWP-Revenue-PT Jeab_Copy of EC_Note Mar 09_SCT_EC_Note to FS Jun 09_SCT" xfId="372" xr:uid="{BAD1A502-7FA4-4DB6-8F8B-0D8D836250A6}"/>
    <cellStyle name="_AWP-Revenue-PT Jeab_Copy of EC_Note Mar 09_SCT_EC_Note to FS Nov 09" xfId="373" xr:uid="{A250D380-6DB1-4233-87C3-DF0005607D73}"/>
    <cellStyle name="_AWP-Revenue-PT Jeab_Copy of EC_Note Mar 09_SCT_EC_Note to FS Sep 09" xfId="374" xr:uid="{CE9166E6-86A2-469A-A283-1C9ECE720BBC}"/>
    <cellStyle name="_AWP-Revenue-PT Jeab_Copy of EC_Note Mar 09_SCT_MM_Detail Q1_Feb_FY10" xfId="375" xr:uid="{11F46F95-1885-49CA-AE67-98B4AEC551BC}"/>
    <cellStyle name="_AWP-Revenue-PT Jeab_Copy of EC_Note Mar 09_SCT_MM_Detail Q1_Jan_FY10" xfId="376" xr:uid="{91AAFC9B-70CA-4811-922E-ED0BB55A3860}"/>
    <cellStyle name="_AWP-Revenue-PT Jeab_Copy of EC_Note Mar 09_SCT_MM_Detail Q1_Mar_FY10" xfId="377" xr:uid="{873D228C-64D2-4B6A-BEFA-E6B626016995}"/>
    <cellStyle name="_AWP-Revenue-PT Jeab_Copy of EC_Note Mar 09_SCT_MM_Detail Q2_Apr_FY10" xfId="378" xr:uid="{EC0DB829-C2E3-4624-9A5E-57305861FDE6}"/>
    <cellStyle name="_AWP-Revenue-PT Jeab_Copy of EC_Note Mar 09_SCT_MM_Detail Q2_May_FY10" xfId="379" xr:uid="{F0E02BA9-123C-4BD3-8B2C-6948535FB106}"/>
    <cellStyle name="_AWP-Revenue-PT Jeab_Copy of EC_Note Mar 09_SCT_MM_Detail Q2_May_FY10.1" xfId="380" xr:uid="{C990AE75-DBB1-45DB-B8BA-882F818C6810}"/>
    <cellStyle name="_AWP-Revenue-PT Jeab_Copy of EC_Note Mar 09_SCT_MM_Detail Q4_Nov_FY09" xfId="381" xr:uid="{91904793-A818-4486-87D6-F6CBDD5BBB2C}"/>
    <cellStyle name="_AWP-Revenue-PT Jeab_Copy of EC_Note Mar 09_SCT_New Microsoft Excel Worksheet" xfId="382" xr:uid="{710E939D-93AC-44F7-A0D8-4340A40EACBA}"/>
    <cellStyle name="_AWP-Revenue-PT Jeab_Copy of EC_Note Mar 09_SCT_New Microsoft Excel Worksheet_Copy of EC_Detail Q2_May_FY10" xfId="383" xr:uid="{000DCB0B-414F-4917-BD9C-166E1BBCBB2F}"/>
    <cellStyle name="_AWP-Revenue-PT Jeab_Copy of EC_Note Mar 09_SCT_New Microsoft Excel Worksheet_EC_Detail Q2_Jun_FY10" xfId="384" xr:uid="{91EA10D7-686B-45B0-9EE3-26C6D49ED21F}"/>
    <cellStyle name="_AWP-Revenue-PT Jeab_Copy of EC_Note Mar 09_SCT_New Microsoft Excel Worksheet_EC_Note to FS Nov 09" xfId="385" xr:uid="{0D0F204D-B9DB-4A55-991F-0874FB19EDF2}"/>
    <cellStyle name="_AWP-Revenue-PT Jeab_Copy of EC_Note to FS Feb 09" xfId="386" xr:uid="{21B2A2B2-4C81-4BD5-B7E2-6E1E2BD9C652}"/>
    <cellStyle name="_AWP-Revenue-PT Jeab_Copy of EC_Note to FS Feb 09_Copy of EC_Detail Q2_May_FY10" xfId="387" xr:uid="{7B5B5177-F060-471D-B093-3BE08084DF92}"/>
    <cellStyle name="_AWP-Revenue-PT Jeab_Copy of EC_Note to FS Feb 09_Copy of EC_Note Mar 09_SCT" xfId="388" xr:uid="{9E09F395-CB88-41AB-947A-A6C9E4CB139D}"/>
    <cellStyle name="_AWP-Revenue-PT Jeab_Copy of EC_Note to FS Feb 09_EC_Detail Q2_Jun_FY10" xfId="389" xr:uid="{40A2D7D9-9958-455B-9FF7-121DB051F368}"/>
    <cellStyle name="_AWP-Revenue-PT Jeab_Copy of EC_Note to FS Feb 09_EC_Note to FS Apr 09_SCT" xfId="390" xr:uid="{FBCDD4D7-DA09-448F-AF4A-4EE82168E45F}"/>
    <cellStyle name="_AWP-Revenue-PT Jeab_Copy of EC_Note to FS Feb 09_EC_Note to FS Aug 09" xfId="391" xr:uid="{AC7E70E6-969F-4933-88A7-AC8153594F78}"/>
    <cellStyle name="_AWP-Revenue-PT Jeab_Copy of EC_Note to FS Feb 09_EC_Note to FS Jul 09" xfId="392" xr:uid="{F81F3809-FEF4-4C1C-93C1-219C41263882}"/>
    <cellStyle name="_AWP-Revenue-PT Jeab_Copy of EC_Note to FS Feb 09_EC_Note to FS Jun 09" xfId="393" xr:uid="{E113E88B-D077-41F0-9ECB-B0614BD8FC1E}"/>
    <cellStyle name="_AWP-Revenue-PT Jeab_Copy of EC_Note to FS Feb 09_EC_Note to FS Jun 09_SCT" xfId="394" xr:uid="{8E73BC9D-E6EA-49A4-BD75-ED699573CE97}"/>
    <cellStyle name="_AWP-Revenue-PT Jeab_Copy of EC_Note to FS Feb 09_EC_Note to FS Mar 09" xfId="395" xr:uid="{64DBF453-DA22-4998-95ED-7C8FFFD35300}"/>
    <cellStyle name="_AWP-Revenue-PT Jeab_Copy of EC_Note to FS Feb 09_EC_Note to FS May 09" xfId="396" xr:uid="{A19E5AC9-E728-40D4-BAEC-CFBA9AF371E7}"/>
    <cellStyle name="_AWP-Revenue-PT Jeab_Copy of EC_Note to FS Feb 09_EC_Note to FS Nov 09" xfId="397" xr:uid="{0F0938D6-EA15-4E7A-BA20-7B1AD3537DEE}"/>
    <cellStyle name="_AWP-Revenue-PT Jeab_Copy of EC_Note to FS Feb 09_EC_Note to FS Sep 09" xfId="398" xr:uid="{BC585C09-F800-4660-85E4-3C01DEC78058}"/>
    <cellStyle name="_AWP-Revenue-PT Jeab_Copy of EC_Note to FS Feb 09_New Microsoft Excel Worksheet" xfId="399" xr:uid="{A7C5995A-275B-463F-90B0-C8CEFFA9A8A4}"/>
    <cellStyle name="_AWP-Revenue-PT Jeab_EC_Note to FS Mar 09" xfId="400" xr:uid="{1B39385F-6CCF-4768-A626-4A227A27FA22}"/>
    <cellStyle name="_AWP-Revenue-PT Jeab_TB in each quarter of 2008" xfId="401" xr:uid="{B57FF807-97D7-48F3-A32B-279790A37896}"/>
    <cellStyle name="_AWP-Revenue-PT Jeab_TB in each quarter of 2008 2" xfId="402" xr:uid="{E3EEF42E-79AF-4AD2-B760-5403B84372BE}"/>
    <cellStyle name="_AWP-Revenue-PT Jeab_TB in each quarter of 2008_2." xfId="403" xr:uid="{FCC710A6-1389-4BBA-AC04-5ADC110BC6B4}"/>
    <cellStyle name="_AWP-Revenue-PT Jeab_TB in each quarter of 2008_2. 2" xfId="404" xr:uid="{9F9C36CF-911B-4FA8-84AC-64EDD635B82B}"/>
    <cellStyle name="_AWP-Revenue-PT Jeab_TB in each quarter of 2008_2._Book1" xfId="405" xr:uid="{B1ECFC77-F4A5-43FC-A96A-0F9943C976E7}"/>
    <cellStyle name="_AWP-Revenue-PT Jeab_TB in each quarter of 2008_2._Conso worksheet_Lead Evlolution Q209 pwc 260709" xfId="406" xr:uid="{6F572FD5-20AD-46EE-9712-22E565DEB911}"/>
    <cellStyle name="_AWP-Revenue-PT Jeab_TB in each quarter of 2008_2._Cost allocation_Q309" xfId="407" xr:uid="{019D3461-25FE-41C3-A9A4-1E474E006884}"/>
    <cellStyle name="_AWP-Revenue-PT Jeab_TB in each quarter of 2008_2._Lead Evolution Capital_Q209 pwc 270709" xfId="408" xr:uid="{286A7E31-291E-43A0-9C20-29CDD1F41597}"/>
    <cellStyle name="_AWP-Revenue-PT Jeab_TB in each quarter of 2008_2._segment geographical Q209" xfId="409" xr:uid="{53479C00-BDEA-4224-86AF-461FF259BEDA}"/>
    <cellStyle name="_AWP-Revenue-PT Jeab_TB in each quarter of 2008_Book1" xfId="410" xr:uid="{DF4A1DCE-86B9-45BC-AABA-8119067065A0}"/>
    <cellStyle name="_AWP-Revenue-PT Jeab_TB in each quarter of 2008_Conso worksheet_Lead Evlolution Q209 pwc 260709" xfId="411" xr:uid="{74294D74-59BC-4F01-B8B6-6620B38EB0DC}"/>
    <cellStyle name="_AWP-Revenue-PT Jeab_TB in each quarter of 2008_Cost allocation_Q309" xfId="412" xr:uid="{FE274A58-43B0-4BCB-9A2D-A3711C0B292E}"/>
    <cellStyle name="_AWP-Revenue-PT Jeab_TB in each quarter of 2008_Lead Evolution Capital_Q209 pwc 270709" xfId="413" xr:uid="{D3D4A9A5-7944-455A-825B-452E7D82A9F1}"/>
    <cellStyle name="_AWP-Revenue-PT Jeab_TB in each quarter of 2008_segment geographical Q209" xfId="414" xr:uid="{67526D26-3CE9-4855-AE59-C190A38A617E}"/>
    <cellStyle name="_AWP-Revenue-PT Jeab_WP_Kor asia_31.12.08_Tomm" xfId="415" xr:uid="{091EFEF1-D5BE-48A0-B203-40D287E2316C}"/>
    <cellStyle name="_AWP-Revenue-PT Jeab_WP_Kor asia_31.12.08_Tomm_Conso worksheet_Lead Evlolution Q209" xfId="416" xr:uid="{6B3990D2-68A5-47CA-9C56-DA3BC2AA4F1D}"/>
    <cellStyle name="_AWP-Revenue-PT Jeab_WP_Kor asia_31.12.08_Tomm_Lead Evolution Capital_Q209 pwc" xfId="417" xr:uid="{54901101-0414-45C9-BD4F-3D7EA0E48BA3}"/>
    <cellStyle name="_BO4_Lead­_31.12.07 (version reverse deposit)" xfId="418" xr:uid="{0CD0B1A4-A88D-4EBB-9E04-4483C1D52A6F}"/>
    <cellStyle name="_BO4_Lead­_31.12.07 (version reverse deposit) 2" xfId="419" xr:uid="{AF97086A-8D54-4673-84DD-1F6305721F2C}"/>
    <cellStyle name="_BO4_Lead­_31.12.07 (version reverse deposit)_Book2" xfId="420" xr:uid="{76913AE7-5430-4D00-85D5-B83F2C03B4F7}"/>
    <cellStyle name="_BO4_Lead­_31.12.07 (version reverse deposit)_Book2 2" xfId="421" xr:uid="{B7E56BFE-46B7-493F-B572-0E198E386882}"/>
    <cellStyle name="_BO4_Lead­_31.12.07 (version reverse deposit)_Book2_Conso worksheet_Lead Evlolution Q209" xfId="422" xr:uid="{C80994C5-9E4D-40A9-BB99-83408B5913D8}"/>
    <cellStyle name="_BO4_Lead­_31.12.07 (version reverse deposit)_Book2_Conso worksheet_Lead Evlolution Q209 2" xfId="423" xr:uid="{B8199245-3680-4B42-BE5D-B9ECB0B91EB2}"/>
    <cellStyle name="_BO4_Lead­_31.12.07 (version reverse deposit)_Book2_Lead Evolution Capital_Q209 pwc" xfId="424" xr:uid="{FAC69271-6A76-46ED-AC46-D83B32384687}"/>
    <cellStyle name="_BO4_Lead­_31.12.07 (version reverse deposit)_Book2_Lead Evolution Capital_Q209 pwc 2" xfId="425" xr:uid="{BAD55585-A98B-4A62-88A3-576EEBE5FBBF}"/>
    <cellStyle name="_BO4_Lead­_31.12.07 (version reverse deposit)_Conso worksheet_Lead Evlolution Q209" xfId="426" xr:uid="{E7704F12-8CAC-4B61-971B-B571DB75D8C3}"/>
    <cellStyle name="_BO4_Lead­_31.12.07 (version reverse deposit)_Conso worksheet_Lead Evlolution Q209 2" xfId="427" xr:uid="{7CADAAEA-3223-4290-B1EF-C1B2C9BE3CC9}"/>
    <cellStyle name="_BO4_Lead­_31.12.07 (version reverse deposit)_Lead Evolution Capital_Q209 pwc" xfId="428" xr:uid="{51EF4201-FCCA-404F-ABDD-BF7F4B251DF2}"/>
    <cellStyle name="_BO4_Lead­_31.12.07 (version reverse deposit)_Lead Evolution Capital_Q209 pwc 2" xfId="429" xr:uid="{EDFD931B-0808-4D7F-B484-909FB7B579B9}"/>
    <cellStyle name="_board" xfId="53095" xr:uid="{A7B81CD8-68FD-4E1E-BD79-09B9BF32C94E}"/>
    <cellStyle name="_board เดือน มิถุนายน 2549" xfId="53096" xr:uid="{8615ED0D-DAA5-461A-9147-56D1B5E18F7A}"/>
    <cellStyle name="_Book5" xfId="430" xr:uid="{26560669-7A57-4453-A1A1-58B17200052B}"/>
    <cellStyle name="_Book5_Conso worksheet Evolution YE2008_Revised after discussion_17.02.09" xfId="431" xr:uid="{15866A29-E7A3-4D6C-9283-84F137F648A9}"/>
    <cellStyle name="_BS" xfId="432" xr:uid="{E478A417-6907-40AD-A50F-839ED7D6A70E}"/>
    <cellStyle name="_BS 2" xfId="433" xr:uid="{671E30B2-8D5F-4876-8349-88612CBB1232}"/>
    <cellStyle name="_BS 2 2" xfId="434" xr:uid="{FEE8D42E-A8DF-4013-9F39-D8B4842C5852}"/>
    <cellStyle name="_BS 3" xfId="435" xr:uid="{3A9A71DA-CA05-4F4A-A8F2-B9FE1CBFA48C}"/>
    <cellStyle name="_BSPL 2006" xfId="436" xr:uid="{6E6C5DC8-613A-42F4-8CB8-39FA42A6CD32}"/>
    <cellStyle name="_BSPL 2006 2" xfId="437" xr:uid="{1E839430-28E0-4F78-B13F-79A1DCCED8C0}"/>
    <cellStyle name="_BSPL_Jun2006 Management_Working" xfId="438" xr:uid="{1B489E90-4A4B-409E-8000-99399B2B0B19}"/>
    <cellStyle name="_BSPL_Jun2006 Management_Working 2" xfId="439" xr:uid="{96407703-F977-4AA3-85CB-35F19CCA3D7F}"/>
    <cellStyle name="_cash and_equipment" xfId="440" xr:uid="{2214AB1E-1BDE-41A2-A0DB-4004E935B2DF}"/>
    <cellStyle name="_cash and_equipment_Conso worksheet Evolution YE2008_Revised after discussion_17.02.09" xfId="441" xr:uid="{E1DD9FAC-4FD5-419D-AEBB-1172521E0C2B}"/>
    <cellStyle name="_commitment_ecap" xfId="442" xr:uid="{1588CCD7-9CFC-44EC-B537-92356BF4A711}"/>
    <cellStyle name="_commitment_ecap_Conso worksheet Evolution YE2008_Revised after discussion_17.02.09" xfId="443" xr:uid="{2C70ABA0-4FF9-4A18-8C33-EC5AC21BCDEB}"/>
    <cellStyle name="_Conso worksheet Evolution Q2-08 - Final" xfId="444" xr:uid="{26E1678D-6025-4625-B26A-D242FEFCE86F}"/>
    <cellStyle name="_Conso worksheet Evolution Q2-08 - Final 2" xfId="445" xr:uid="{89C9030E-EF5D-44F1-B465-521EA76A4EB3}"/>
    <cellStyle name="_Conso worksheet Evolution YE2008_Revised after discussion_17.02.09" xfId="446" xr:uid="{39B180A7-FD09-495E-B06A-D0D1A067A381}"/>
    <cellStyle name="_Conso worksheet Evolution YE2008_Revised after discussion_17.02.09 2" xfId="447" xr:uid="{EF1D6A9B-BE5C-454E-A120-17F0CA0876A2}"/>
    <cellStyle name="_CORT_wp_final_pum 31.3.08" xfId="448" xr:uid="{E7786EBA-56F5-4745-ABFC-BF477BDEBBBF}"/>
    <cellStyle name="_CORT_wp_final_pum 31.3.08_Conso worksheet Evolution YE2008_Revised after discussion_17.02.09" xfId="449" xr:uid="{D8D73973-7F98-4745-BC3D-E3316BB3AA5E}"/>
    <cellStyle name="_Eliminate entries_310708" xfId="450" xr:uid="{D5B8E956-C40C-4D7E-94DC-7D56D349F245}"/>
    <cellStyle name="_Eliminate entries_310708 2" xfId="451" xr:uid="{41F4176C-6751-47AC-BBD0-AD9B0E982B6C}"/>
    <cellStyle name="_Export Pulp Sales Budget 2006-2007-1st draft (2)" xfId="53097" xr:uid="{315EFCCF-4AC8-4759-ABB7-054CBB37C7CC}"/>
    <cellStyle name="_FA_Note" xfId="452" xr:uid="{4AC89BBF-F24B-4B36-B59D-A619B2D282B0}"/>
    <cellStyle name="_FA_Note_Conso worksheet Evolution YE2008_Revised after discussion_17.02.09" xfId="453" xr:uid="{C8E0A79B-A505-48F0-BBD3-109F6FC20476}"/>
    <cellStyle name="_intangible_assets" xfId="454" xr:uid="{2C4C6265-1F60-4A38-851E-43DFD0CEF449}"/>
    <cellStyle name="_intangible_assets_Conso worksheet Evolution YE2008_Revised after discussion_17.02.09" xfId="455" xr:uid="{5BEBB5B6-EA18-4C17-8EBD-807265B7FDCE}"/>
    <cellStyle name="_JV adjustment Q2 08" xfId="456" xr:uid="{39CF7D30-21EB-4C20-8E73-D51E6517679D}"/>
    <cellStyle name="_JV adjustment Q2 08 2" xfId="457" xr:uid="{0F45FD69-2E6E-4A87-B0DF-D2C8A169715C}"/>
    <cellStyle name="_JV adjustment Q2 08 2 2" xfId="458" xr:uid="{6B410FD3-A5F0-40C7-8E97-874E9572FAB1}"/>
    <cellStyle name="_JV adjustment Q2 08 3" xfId="459" xr:uid="{F02C849B-7454-4FED-B154-628EBF805C05}"/>
    <cellStyle name="_Lead CASA FICO  31.12.07_DT" xfId="460" xr:uid="{BD127F7B-5B01-4A6F-98D6-1695191F17CB}"/>
    <cellStyle name="_Lead CASA FICO  31.12.07_DT_Conso worksheet Evolution YE2008_Revised after discussion_17.02.09" xfId="461" xr:uid="{A0A891C3-4E43-4AC1-B6CD-648A4B52A1A4}"/>
    <cellStyle name="_Lead Evolution Advisor 30 Sep 08_PM" xfId="462" xr:uid="{E8813F25-B658-4750-8B81-355536391205}"/>
    <cellStyle name="_Lead Evolution Advisor 30 Sep 08_PM_Conso worksheet Evolution YE2008_Revised after discussion_17.02.09" xfId="463" xr:uid="{4823E82A-6E15-431A-B0BC-806D76C85B41}"/>
    <cellStyle name="_Lead S2Y Q4'07 Center_DT" xfId="464" xr:uid="{45B3E5B4-8160-42B4-ABFB-AA51A33B6ACD}"/>
    <cellStyle name="_Lead S2Y Q4'07 Center_DT_Conso worksheet Evolution YE2008_Revised after discussion_17.02.09" xfId="465" xr:uid="{B88D9507-2292-4E88-ADDC-263167B4C6B2}"/>
    <cellStyle name="_Lead Tirra Pod" xfId="466" xr:uid="{AC3B63AA-B9E0-4FAA-8B0C-5377D1255BC6}"/>
    <cellStyle name="_Lead Tirra Pod_101231_FS RPH TH" xfId="467" xr:uid="{2F066F22-F73C-4ECE-A207-9AA3A67BB7C1}"/>
    <cellStyle name="_Lead Tirra Pod_110131_FS RPH TH1" xfId="468" xr:uid="{01B7EFAA-2910-4193-8FF9-ECF70B198BF9}"/>
    <cellStyle name="_Lead Tirra Pod_110228_FS RPH TH1 (USE)" xfId="469" xr:uid="{4A3863B6-3E4B-456B-B475-59373E9CA7A3}"/>
    <cellStyle name="_Lead Tirra Pod_110328_FS RPH TH1 (USE)" xfId="470" xr:uid="{9607E1A2-77E6-4CA9-BBF6-AE07468D49FF}"/>
    <cellStyle name="_Lead Tirra Pod_110331_FS RPH TH1 (USE)" xfId="471" xr:uid="{002C6353-5C0F-446F-8318-1977423EAB69}"/>
    <cellStyle name="_Lead Tirra Pod_110430_FS RPH TH1 (USE)" xfId="472" xr:uid="{74D4F0BD-15BF-4EE6-B310-C1E1B8A966AE}"/>
    <cellStyle name="_Lead Tirra Pod_Conso worksheet Evolution YE2008_Revised after discussion_17.02.09" xfId="473" xr:uid="{A4858D5C-2C3F-4C59-9D39-EC0295D3A698}"/>
    <cellStyle name="_Lead Tirra Pod_investment in abailable" xfId="474" xr:uid="{C89A70F2-787D-411B-932A-2B5A6C042D8E}"/>
    <cellStyle name="_Lead Titan_31.3.08 for client" xfId="475" xr:uid="{19B9C39E-599D-4AC3-A99E-CA0892C99A7A}"/>
    <cellStyle name="_Lead Titan_31.3.08 for client 2" xfId="476" xr:uid="{5556C964-49FC-49F1-BC1A-B55DDAEBBD95}"/>
    <cellStyle name="_Lead Titan_31.3.08 for client_Conso worksheet_Lead Evlolution Q209" xfId="477" xr:uid="{A6BFF5D8-FAFC-4F04-81CB-F1455E3C3183}"/>
    <cellStyle name="_Lead Titan_31.3.08 for client_Conso worksheet_Lead Evlolution Q209 2" xfId="478" xr:uid="{C9F833C5-F7B0-4022-BA59-3B0626D2D241}"/>
    <cellStyle name="_Lead Titan_31.3.08 for client_Lead Evolution Capital_Q209 pwc" xfId="479" xr:uid="{0881064B-1B79-4F39-B4AD-C5EB8D5A952C}"/>
    <cellStyle name="_Lead Titan_31.3.08 for client_Lead Evolution Capital_Q209 pwc 2" xfId="480" xr:uid="{5D19D065-1556-4D34-858F-8929EBEA1F88}"/>
    <cellStyle name="_Lead_Addax_31.12.07" xfId="481" xr:uid="{998F4A0A-775B-42DB-82D8-1AA58BD0766F}"/>
    <cellStyle name="_Lead_Addax_31.12.07 2" xfId="482" xr:uid="{201764C9-B28C-4DCF-80C8-9B5B1CF22429}"/>
    <cellStyle name="_Lead_Addax_31.12.07_Book2" xfId="483" xr:uid="{350A1C30-0C6E-4575-BADB-663B696C7E54}"/>
    <cellStyle name="_Lead_Addax_31.12.07_Book2 2" xfId="484" xr:uid="{758F6568-53FC-4E28-B8F1-A8542EC85B9D}"/>
    <cellStyle name="_Lead_Addax_31.12.07_Book2_Conso worksheet_Lead Evlolution Q209" xfId="485" xr:uid="{A1F24C26-1CFE-41D2-AB69-51ACC6AD0E4F}"/>
    <cellStyle name="_Lead_Addax_31.12.07_Book2_Conso worksheet_Lead Evlolution Q209 2" xfId="486" xr:uid="{B846F616-F59D-4D6A-B4E0-880FF2A83A73}"/>
    <cellStyle name="_Lead_Addax_31.12.07_Book2_Lead Evolution Capital_Q209 pwc" xfId="487" xr:uid="{C77B3677-3B4A-4457-A656-98680193C955}"/>
    <cellStyle name="_Lead_Addax_31.12.07_Book2_Lead Evolution Capital_Q209 pwc 2" xfId="488" xr:uid="{33B2D87C-9D29-427C-8447-60551E0CACFF}"/>
    <cellStyle name="_Lead_Addax_31.12.07_Conso worksheet_Lead Evlolution Q209" xfId="489" xr:uid="{7BCCA0F0-5F06-4DAA-ABA6-92D3418DD71C}"/>
    <cellStyle name="_Lead_Addax_31.12.07_Conso worksheet_Lead Evlolution Q209 2" xfId="490" xr:uid="{216B4CE1-146D-435D-917B-B10D0DB946BB}"/>
    <cellStyle name="_Lead_Addax_31.12.07_Lead Evolution Capital_Q209 pwc" xfId="491" xr:uid="{488E4DAB-0B16-4895-9C47-FD4E93C3B4C9}"/>
    <cellStyle name="_Lead_Addax_31.12.07_Lead Evolution Capital_Q209 pwc 2" xfId="492" xr:uid="{B62885EB-1D1D-4D28-8B4A-0E1F97B2791E}"/>
    <cellStyle name="_lead_EMPF_2007_fund-Ny-new" xfId="493" xr:uid="{5B3DEE96-D794-4F3D-A5BC-583DFF040052}"/>
    <cellStyle name="_lead_EMPF_2007_fund-Ny-new_Conso worksheet Evolution YE2008_Revised after discussion_17.02.09" xfId="494" xr:uid="{7B56CF3F-76D7-4678-855D-BBD604C31668}"/>
    <cellStyle name="_lead_EMPF_2007_fund-Ny-new_WP_SAMC_31.12.08_TOMMY" xfId="495" xr:uid="{123F4319-24B8-4875-AD01-1426E66AA06E}"/>
    <cellStyle name="_lead_EMPF_2007_fund-Ny-new_WP_SAMC_31.12.08_TOMMY 2" xfId="496" xr:uid="{5934BDD0-04B6-4D95-8674-E324C51EA7DF}"/>
    <cellStyle name="_lead_EMPF_2007_fund-Ny-new_WP_SAMC_31.12.08_TOMMY_Book1" xfId="497" xr:uid="{D9717AC9-5A1A-4149-9329-3E48CDAAE5ED}"/>
    <cellStyle name="_lead_EMPF_2007_fund-Ny-new_WP_SAMC_31.12.08_TOMMY_Conso worksheet_Lead Evlolution Q209" xfId="498" xr:uid="{EF8E0094-9E94-417E-9A82-81C7C19F5F50}"/>
    <cellStyle name="_lead_EMPF_2007_fund-Ny-new_WP_SAMC_31.12.08_TOMMY_Conso worksheet_Lead Evlolution Q209 pwc 260709" xfId="499" xr:uid="{45B51B9F-25CC-43E3-8525-4C60A9BB4887}"/>
    <cellStyle name="_lead_EMPF_2007_fund-Ny-new_WP_SAMC_31.12.08_TOMMY_Cost allocation_Q309" xfId="500" xr:uid="{5E3A09CE-AD1C-4E4B-B1C5-F63E074B9CF6}"/>
    <cellStyle name="_lead_EMPF_2007_fund-Ny-new_WP_SAMC_31.12.08_TOMMY_Lead Evolution Capital_Q209 pwc" xfId="501" xr:uid="{75A45E79-315A-4A2F-B0B1-BE9AA1EDA601}"/>
    <cellStyle name="_lead_EMPF_2007_fund-Ny-new_WP_SAMC_31.12.08_TOMMY_Lead Evolution Capital_Q209 pwc 270709" xfId="502" xr:uid="{F2D000D8-2D86-46DE-9D06-093D25DEE537}"/>
    <cellStyle name="_lead_EMPF_2007_fund-Ny-new_WP_SAMC_31.12.08_TOMMY_segment geographical Q209" xfId="503" xr:uid="{C6CA10D7-0602-43A9-A5D9-562720C54448}"/>
    <cellStyle name="_Lead_JV_28.2.08_combine" xfId="504" xr:uid="{2ECBBEC5-83F9-4E74-8E89-11BF1D51740F}"/>
    <cellStyle name="_Lead_JV_28.2.08_combine 2" xfId="505" xr:uid="{67C3A2CE-762A-4DD2-AFB0-1B8E33A4DBC8}"/>
    <cellStyle name="_Lead_JV_28.2.08_combine_Conso worksheet_Lead Evlolution Q209" xfId="506" xr:uid="{C57C4103-5378-450C-98AE-263C3EDB6952}"/>
    <cellStyle name="_Lead_JV_28.2.08_combine_Conso worksheet_Lead Evlolution Q209 2" xfId="507" xr:uid="{61E3BBD0-0807-403F-9D27-4E05298C0DF9}"/>
    <cellStyle name="_Lead_JV_28.2.08_combine_Lead Evolution Capital_Q209 pwc" xfId="508" xr:uid="{0DD2E50F-8795-43EA-9065-28F94BAF67E6}"/>
    <cellStyle name="_Lead_JV_28.2.08_combine_Lead Evolution Capital_Q209 pwc 2" xfId="509" xr:uid="{6BB09417-0B3D-4214-A738-A765295F66CB}"/>
    <cellStyle name="_Lead_Tierra POD_31.3.08 for client" xfId="510" xr:uid="{A167D360-6181-4A8C-993E-BE3E2313A542}"/>
    <cellStyle name="_Lead_Tierra POD_31.3.08 for client 2" xfId="511" xr:uid="{256FF9FA-B8E2-4550-97D8-2DB57C7ACC79}"/>
    <cellStyle name="_Lead_Tierra POD_31.3.08 for client_Conso worksheet_Lead Evlolution Q209" xfId="512" xr:uid="{DF254A98-9C84-4B78-80E3-2AA0261F3387}"/>
    <cellStyle name="_Lead_Tierra POD_31.3.08 for client_Conso worksheet_Lead Evlolution Q209 2" xfId="513" xr:uid="{2BB33580-58EE-4A7F-BFBE-B9512A9CAA8C}"/>
    <cellStyle name="_Lead_Tierra POD_31.3.08 for client_Lead Evolution Capital_Q209 pwc" xfId="514" xr:uid="{9A3A4C0B-E1A6-4560-82E5-09030A846F77}"/>
    <cellStyle name="_Lead_Tierra POD_31.3.08 for client_Lead Evolution Capital_Q209 pwc 2" xfId="515" xr:uid="{15CD78F7-0B68-42FB-A8C5-7B60D3591EDF}"/>
    <cellStyle name="_MB II SBL 999-24      พ(1).ค ( ปรับ )-K.xlพ(1).ค (      ปรับ )-K" xfId="53098" xr:uid="{6EEEB4ED-F161-4258-AAF0-84BE2A8C8829}"/>
    <cellStyle name="_MB II SBL 999-24 พ(1).ค ( ปรับ )" xfId="53099" xr:uid="{3EFA3F53-BEC3-4FEA-B26D-A162839095D7}"/>
    <cellStyle name="_MB II SBL 999-24 พ.ค" xfId="53100" xr:uid="{BE36F802-B6F8-47CA-A182-8452817534E2}"/>
    <cellStyle name="_MB2 วราพร ไตรมาส 3 แก้ไข" xfId="53101" xr:uid="{01CC1212-208D-47DE-AC01-290DD1C383C0}"/>
    <cellStyle name="_MBII SBL 2548 ( 24 พ.ค.)" xfId="53102" xr:uid="{A28D08B6-506F-414B-959C-392353CEB555}"/>
    <cellStyle name="_MBO และ MIB เดือนมิ.ย" xfId="53103" xr:uid="{5035F1AA-3D9E-4951-B0BB-6161A0B46F19}"/>
    <cellStyle name="_Media Oct07-Dec07" xfId="516" xr:uid="{C2D1A767-001B-4BF2-BAC3-6CAFFC34EC15}"/>
    <cellStyle name="_MGT Report To CEO 0702" xfId="517" xr:uid="{F7F8F5B5-9DD9-446B-941F-C3638B580E9B}"/>
    <cellStyle name="_MGT Report To CEO 0702 2" xfId="518" xr:uid="{C0682234-00F8-4BAE-8C62-56F77D546251}"/>
    <cellStyle name="_MGT Report To CEO 0702_Book2" xfId="519" xr:uid="{F30DB227-FDAF-4235-B9C2-D91AC2511AB5}"/>
    <cellStyle name="_MGT Report To CEO 0702_Book2 2" xfId="520" xr:uid="{160BAACD-C83E-47E7-835E-7247365511B9}"/>
    <cellStyle name="_MGT Report To CEO 0702_Book2_Conso worksheet_Lead Evlolution Q209" xfId="521" xr:uid="{2475171D-AFFA-4B82-8359-A44CE75A0756}"/>
    <cellStyle name="_MGT Report To CEO 0702_Book2_Conso worksheet_Lead Evlolution Q209 2" xfId="522" xr:uid="{658F4826-E35C-42C1-94F1-C4AAE3732CDD}"/>
    <cellStyle name="_MGT Report To CEO 0702_Book2_Lead Evolution Capital_Q209 pwc" xfId="523" xr:uid="{A82D17C0-5592-44EC-A2BF-53AF0804AC12}"/>
    <cellStyle name="_MGT Report To CEO 0702_Book2_Lead Evolution Capital_Q209 pwc 2" xfId="524" xr:uid="{37650B68-506A-41C5-8DD1-5734CFF2FF2B}"/>
    <cellStyle name="_MGT Report To CEO 0702_Conso worksheet_Lead Evlolution Q209" xfId="525" xr:uid="{A47B38A8-B1AE-4DE1-9810-B4761C781279}"/>
    <cellStyle name="_MGT Report To CEO 0702_Conso worksheet_Lead Evlolution Q209 2" xfId="526" xr:uid="{E89D37C8-CFEB-4D44-8A83-95EDB0F710F0}"/>
    <cellStyle name="_MGT Report To CEO 0702_Lead Evolution Capital_Q209 pwc" xfId="527" xr:uid="{4E77EA78-ED0A-4D24-B1F3-F22378B9BDF3}"/>
    <cellStyle name="_MGT Report To CEO 0702_Lead Evolution Capital_Q209 pwc 2" xfId="528" xr:uid="{854C0758-9DB4-4178-9160-45E36C8941C0}"/>
    <cellStyle name="_MGT Report To CEO 0702_WP_SAMC_30.09.08_TOM" xfId="529" xr:uid="{4CAFDC36-99C5-4816-9986-05D678CB6766}"/>
    <cellStyle name="_MGT Report To CEO 0702_WP_SAMC_30.09.08_TOM 2" xfId="530" xr:uid="{9AFE71BC-E3D7-4D36-84B9-799C245CE417}"/>
    <cellStyle name="_MGT Report To CEO 0702_WP_SAMC_30.09.08_TOM_Conso worksheet_Lead Evlolution Q209" xfId="531" xr:uid="{E1018A99-C473-4820-B417-305034F39396}"/>
    <cellStyle name="_MGT Report To CEO 0702_WP_SAMC_30.09.08_TOM_Conso worksheet_Lead Evlolution Q209 2" xfId="532" xr:uid="{0A6545EE-6A4B-413C-A6E6-6F95543688D0}"/>
    <cellStyle name="_MGT Report To CEO 0702_WP_SAMC_30.09.08_TOM_Lead Evolution Capital_Q209 pwc" xfId="533" xr:uid="{0AF3C19F-CF12-43B6-AF5C-F9604CB76655}"/>
    <cellStyle name="_MGT Report To CEO 0702_WP_SAMC_30.09.08_TOM_Lead Evolution Capital_Q209 pwc 2" xfId="534" xr:uid="{CCF7498A-3B5C-44B6-97F7-27DB2027E483}"/>
    <cellStyle name="_movement" xfId="535" xr:uid="{396C5CDF-B97B-4CBB-9BEB-6F548A3B1025}"/>
    <cellStyle name="_movement 2" xfId="536" xr:uid="{71C82F46-1887-4622-9AD5-C5B188C3CB90}"/>
    <cellStyle name="_movement_Book2" xfId="537" xr:uid="{786EE095-1A9E-4B44-9270-15F4C1E7B01F}"/>
    <cellStyle name="_movement_Book2 2" xfId="538" xr:uid="{65149CAB-29D5-4F09-A6FC-D32EC560CE61}"/>
    <cellStyle name="_movement_Book2_Conso worksheet_Lead Evlolution Q209" xfId="539" xr:uid="{3A5F7DDD-9E1A-4DA9-999B-9BE73FB0B84A}"/>
    <cellStyle name="_movement_Book2_Conso worksheet_Lead Evlolution Q209 2" xfId="540" xr:uid="{74B38242-ACBA-4013-8F25-5C79DD7A6D97}"/>
    <cellStyle name="_movement_Book2_Lead Evolution Capital_Q209 pwc" xfId="541" xr:uid="{0E5D8E9B-27A9-46EF-9371-0106B0A5F5A2}"/>
    <cellStyle name="_movement_Book2_Lead Evolution Capital_Q209 pwc 2" xfId="542" xr:uid="{1B9F948A-8DEE-4044-B6FD-66D824FE6E1F}"/>
    <cellStyle name="_movement_Conso worksheet_Lead Evlolution Q209" xfId="543" xr:uid="{5E55DF01-A196-43CA-BF91-7E7E74EAD062}"/>
    <cellStyle name="_movement_Conso worksheet_Lead Evlolution Q209 2" xfId="544" xr:uid="{1FC4DD40-8C05-4ED5-97E9-823298AE98BB}"/>
    <cellStyle name="_movement_Lead Evolution Capital_Q209 pwc" xfId="545" xr:uid="{D9BBB418-C5B6-488A-B632-3E0C53FBCCE9}"/>
    <cellStyle name="_movement_Lead Evolution Capital_Q209 pwc 2" xfId="546" xr:uid="{F0279587-A7A7-40EA-B599-F6C4464FCF36}"/>
    <cellStyle name="_NC_SKP Q1-49 (20-05-06)" xfId="53104" xr:uid="{B630DB44-6C43-4D32-9680-615AAABE2CE4}"/>
    <cellStyle name="_OC - 4" xfId="53105" xr:uid="{E9CE5565-BF16-4E29-9FCB-7808D9156141}"/>
    <cellStyle name="_OC (1)" xfId="53106" xr:uid="{EC2B8718-DF87-4421-8AC4-52C5E758C648}"/>
    <cellStyle name="_OC เดือนพฤศจิกายน" xfId="53107" xr:uid="{B69DB624-05CF-4D2B-BD47-EEAAFAE7B0C5}"/>
    <cellStyle name="_OC ปรับใหม่  15  มกราคม 2550" xfId="53108" xr:uid="{1D7197D7-DD7D-49F5-8167-58BFCF6B41FC}"/>
    <cellStyle name="_present Q4-48_SBP (up 11-4-49)" xfId="53109" xr:uid="{DECAC9D4-3DC6-4BB8-9AF8-D63F48CF6603}"/>
    <cellStyle name="_Pulp Sales Budget 2006" xfId="53110" xr:uid="{8D7BEFFF-450B-4188-B656-ACCD7BC1CFA1}"/>
    <cellStyle name="_Pulp Sales Budget 2007-1st draft (4)" xfId="53111" xr:uid="{EB70EE22-FEA7-4A2C-8D4C-3E2E5B5A3BF9}"/>
    <cellStyle name="_Pulp Sales Budget 2007-1st draft (6)" xfId="53112" xr:uid="{0394813C-A3E2-4C0E-A443-8D020F0B1802}"/>
    <cellStyle name="_Pulp Sales Budget 2007-1st draft 060719" xfId="53113" xr:uid="{C451A8F8-5008-42BC-8229-3BDC42010BF8}"/>
    <cellStyle name="_Salary subsidiary" xfId="547" xr:uid="{D7251414-C8E9-48DD-AA3D-7B2970FC7B82}"/>
    <cellStyle name="_Salary subsidiary 2" xfId="548" xr:uid="{91C03404-50A9-42F1-8401-E6057E33EA97}"/>
    <cellStyle name="_Salary subsidiary_Conso worksheet_Lead Evlolution Q209" xfId="549" xr:uid="{637AA6A2-6D97-4746-A20F-91D98AF7D4B7}"/>
    <cellStyle name="_Salary subsidiary_Conso worksheet_Lead Evlolution Q209 2" xfId="550" xr:uid="{CD3A25B5-3F0F-4B28-B3DC-D930368619FB}"/>
    <cellStyle name="_Salary subsidiary_Lead Evolution Capital_Q209 pwc" xfId="551" xr:uid="{4E243875-EE5C-4C24-B0F8-F73D8BEF5E2F}"/>
    <cellStyle name="_Salary subsidiary_Lead Evolution Capital_Q209 pwc 2" xfId="552" xr:uid="{458325D7-17DF-478D-B6BD-0455438B5B97}"/>
    <cellStyle name="_Sam click B June" xfId="553" xr:uid="{F49A3028-AAF2-4F68-913C-F11DA0208444}"/>
    <cellStyle name="_Sam click B June 2" xfId="554" xr:uid="{3B23C2A6-0253-404B-B50C-159E7C614720}"/>
    <cellStyle name="_Sam click B June_Book1" xfId="555" xr:uid="{DD5073E4-9FE1-47D9-85E0-D46F1A833603}"/>
    <cellStyle name="_Sam click B June_Conso worksheet_Lead Evlolution Q209" xfId="556" xr:uid="{BECE036F-10C8-492C-AD1B-1E3A330BB3B6}"/>
    <cellStyle name="_Sam click B June_Conso worksheet_Lead Evlolution Q209 pwc 260709" xfId="557" xr:uid="{47E074E0-CA28-4065-9831-C7449A790350}"/>
    <cellStyle name="_Sam click B June_Cost allocation_Q309" xfId="558" xr:uid="{E88C5718-1D1F-4C62-80D1-69633A835E87}"/>
    <cellStyle name="_Sam click B June_Lead Evolution Capital_Q209 pwc" xfId="559" xr:uid="{147ECF80-1A49-49D8-A961-F2A99CA66045}"/>
    <cellStyle name="_Sam click B June_Lead Evolution Capital_Q209 pwc 270709" xfId="560" xr:uid="{EA9471BF-0674-4BEC-B52B-B60F43B4AC08}"/>
    <cellStyle name="_Sam click B June_segment geographical Q209" xfId="561" xr:uid="{119C6686-E537-4B00-8B97-3FDB81FBD92C}"/>
    <cellStyle name="_SAMC_B_pum 30.6.08" xfId="562" xr:uid="{59822D12-2502-4EF6-A802-214ADB767869}"/>
    <cellStyle name="_SAMC_B_pum 30.6.08 2" xfId="563" xr:uid="{05C87BFB-D573-4AD8-AD31-BF68A9AD2E53}"/>
    <cellStyle name="_SAMC_B_pum 30.6.08_Book1" xfId="564" xr:uid="{C78A5F35-74AB-49D4-AFBF-4892204FAED4}"/>
    <cellStyle name="_SAMC_B_pum 30.6.08_Conso worksheet_Lead Evlolution Q209" xfId="565" xr:uid="{9313827C-D8C6-4942-8004-E170A3030581}"/>
    <cellStyle name="_SAMC_B_pum 30.6.08_Conso worksheet_Lead Evlolution Q209 pwc 260709" xfId="566" xr:uid="{E4F9A32E-156A-4846-B7BB-D9118D7D976C}"/>
    <cellStyle name="_SAMC_B_pum 30.6.08_Cost allocation_Q309" xfId="567" xr:uid="{2709960C-A6D6-4A46-B950-B852D02619EF}"/>
    <cellStyle name="_SAMC_B_pum 30.6.08_Lead Evolution Capital_Q209 pwc" xfId="568" xr:uid="{D6EDC626-A1D3-42B2-A210-4680CE36EF70}"/>
    <cellStyle name="_SAMC_B_pum 30.6.08_Lead Evolution Capital_Q209 pwc 270709" xfId="569" xr:uid="{6277DEC8-1B61-40C6-AD09-B3A2C507A90D}"/>
    <cellStyle name="_SAMC_B_pum 30.6.08_segment geographical Q209" xfId="570" xr:uid="{073D719D-3024-4490-A1C2-B1ED7A43554C}"/>
    <cellStyle name="_SAMC_WP_30.6.08_Prim" xfId="571" xr:uid="{513B1516-93CC-4D3A-A077-C1F47A02B758}"/>
    <cellStyle name="_Sheet1" xfId="572" xr:uid="{8DEC5AC0-5AA9-455C-9FED-FE2ECE0EEF94}"/>
    <cellStyle name="_Sheet1_Conso worksheet Evolution Q2-08 - Final" xfId="573" xr:uid="{5C5C0D72-2298-40D7-836F-0EB38F01E279}"/>
    <cellStyle name="_Sheet1_Conso worksheet Evolution YE2008_Revised after discussion_17.02.09" xfId="574" xr:uid="{9738E12B-6E6A-4DE6-9F08-289C4BA85F1D}"/>
    <cellStyle name="_Sheet2" xfId="575" xr:uid="{05378CD0-7794-4C04-9F38-B12414780F52}"/>
    <cellStyle name="_Sheet2_Conso worksheet Evolution Q2-08 - Final" xfId="576" xr:uid="{78D8130A-9893-4912-9379-9833B60E182D}"/>
    <cellStyle name="_Sheet2_Conso worksheet Evolution YE2008_Revised after discussion_17.02.09" xfId="577" xr:uid="{17E92E58-0C66-4900-BA04-5A68F95A9A2B}"/>
    <cellStyle name="_TB in each quarter of 2008" xfId="578" xr:uid="{BE4ED37E-B6BA-437E-9CC7-B9F32B2223B5}"/>
    <cellStyle name="_TB in each quarter of 2008 2" xfId="579" xr:uid="{E351662E-9977-47E8-84EB-7D64B60BDAF4}"/>
    <cellStyle name="_TB in each quarter of 2008_2." xfId="580" xr:uid="{641846DB-1E91-4933-A778-462F0619337C}"/>
    <cellStyle name="_TB in each quarter of 2008_2. 2" xfId="581" xr:uid="{1C77EEE8-8680-40C7-BCE7-31FDB5556BA4}"/>
    <cellStyle name="_Test controls salary_TOM" xfId="582" xr:uid="{3A8D0375-3D42-40A0-92B0-71D28F07679E}"/>
    <cellStyle name="_Variance  BS" xfId="583" xr:uid="{2F698710-AF47-4E33-BB71-C82A93702556}"/>
    <cellStyle name="_Variance  BS 2" xfId="584" xr:uid="{AD4C968E-4398-49F9-BD57-BDF801E7D713}"/>
    <cellStyle name="_Variance  BS_Book2" xfId="585" xr:uid="{E41A68E7-C16E-4048-BE7C-48223DD0DACA}"/>
    <cellStyle name="_Variance  BS_Book2 2" xfId="586" xr:uid="{BE3D6AB4-2CB9-4A09-A16A-54EB3F33AE7D}"/>
    <cellStyle name="_Variance  BS_Book2_Conso worksheet_Lead Evlolution Q209" xfId="587" xr:uid="{FD214CB3-42EE-46B0-B657-2FF9B16DC6A1}"/>
    <cellStyle name="_Variance  BS_Book2_Conso worksheet_Lead Evlolution Q209 2" xfId="588" xr:uid="{1C26DFE1-6FD1-4C16-A1CF-261C7AA9F6BC}"/>
    <cellStyle name="_Variance  BS_Book2_Lead Evolution Capital_Q209 pwc" xfId="589" xr:uid="{C5F54B3E-9E59-4B79-9226-6405DA1CE7D8}"/>
    <cellStyle name="_Variance  BS_Book2_Lead Evolution Capital_Q209 pwc 2" xfId="590" xr:uid="{3B0D1482-E876-45A1-970C-781D336424E7}"/>
    <cellStyle name="_Variance  BS_Conso worksheet_Lead Evlolution Q209" xfId="591" xr:uid="{56771FB9-1412-4DEB-818F-04F57EC6A184}"/>
    <cellStyle name="_Variance  BS_Conso worksheet_Lead Evlolution Q209 2" xfId="592" xr:uid="{B494E2DF-568F-4634-94EA-ED01DA428D9B}"/>
    <cellStyle name="_Variance  BS_Lead Evolution Capital_Q209 pwc" xfId="593" xr:uid="{1B6B2293-2DF7-48BC-AA6D-5315945599EE}"/>
    <cellStyle name="_Variance  BS_Lead Evolution Capital_Q209 pwc 2" xfId="594" xr:uid="{54EAFA3E-C6D7-482F-9792-6990B640A585}"/>
    <cellStyle name="_Work Program-2007_PIS" xfId="595" xr:uid="{E0F332E8-4540-46D8-A26F-7DA23E22776D}"/>
    <cellStyle name="_Work Program-2007_PIS 2" xfId="596" xr:uid="{E8B5747E-342F-4B24-8D02-C032F95AE42B}"/>
    <cellStyle name="_Work Program-2007_PIS_Conso worksheet_Lead Evlolution Q209" xfId="597" xr:uid="{6BD3DCD4-067E-4570-A261-65F220DD0660}"/>
    <cellStyle name="_Work Program-2007_PIS_Conso worksheet_Lead Evlolution Q209 2" xfId="598" xr:uid="{CC4688C4-4ACE-45A0-A890-8F7D6EB10F6F}"/>
    <cellStyle name="_Work Program-2007_PIS_Lead Evolution Capital_Q209 pwc" xfId="599" xr:uid="{DA319562-96FC-4B3F-900F-8E4E33A88117}"/>
    <cellStyle name="_Work Program-2007_PIS_Lead Evolution Capital_Q209 pwc 2" xfId="600" xr:uid="{6AD45EF8-38A9-4A1B-8711-57EE0FA1EC56}"/>
    <cellStyle name="_WP B+PA S2Y Q4'07 chompoo" xfId="601" xr:uid="{81E4FA93-51F3-445C-BEB4-5AA4F62F28BB}"/>
    <cellStyle name="_WP B+PA S2Y Q4'07 chompoo 2" xfId="602" xr:uid="{5DA672A4-7426-4BFC-B6B9-5428D7682B28}"/>
    <cellStyle name="_WP B+PA S2Y Q4'07 chompoo_Book2" xfId="603" xr:uid="{F76BAF6E-87CB-4C6A-ABC6-5FEEEA48ECBB}"/>
    <cellStyle name="_WP B+PA S2Y Q4'07 chompoo_Book2 2" xfId="604" xr:uid="{5EC2A6A6-F1F0-4852-A14F-0FE16C422BEF}"/>
    <cellStyle name="_WP B+PA S2Y Q4'07 chompoo_Book2_Conso worksheet_Lead Evlolution Q209" xfId="605" xr:uid="{51ED44D9-94DC-4F77-A8E9-AD676B775E78}"/>
    <cellStyle name="_WP B+PA S2Y Q4'07 chompoo_Book2_Conso worksheet_Lead Evlolution Q209 2" xfId="606" xr:uid="{92493713-ABB1-456B-9018-84980979C707}"/>
    <cellStyle name="_WP B+PA S2Y Q4'07 chompoo_Book2_Lead Evolution Capital_Q209 pwc" xfId="607" xr:uid="{239A8570-4E89-419D-8D66-BC23B3663AD5}"/>
    <cellStyle name="_WP B+PA S2Y Q4'07 chompoo_Book2_Lead Evolution Capital_Q209 pwc 2" xfId="608" xr:uid="{F1E905CD-B577-4AE0-986A-C2527547426D}"/>
    <cellStyle name="_WP B+PA S2Y Q4'07 chompoo_Conso worksheet_Lead Evlolution Q209" xfId="609" xr:uid="{93525A2C-77A2-47F5-BFC1-08735AEF90B7}"/>
    <cellStyle name="_WP B+PA S2Y Q4'07 chompoo_Conso worksheet_Lead Evlolution Q209 2" xfId="610" xr:uid="{734A3366-BC4F-4300-8A56-7F72B04B702F}"/>
    <cellStyle name="_WP B+PA S2Y Q4'07 chompoo_Lead Evolution Capital_Q209 pwc" xfId="611" xr:uid="{87CEB104-F1FB-4BC2-9491-85A01C3033E9}"/>
    <cellStyle name="_WP B+PA S2Y Q4'07 chompoo_Lead Evolution Capital_Q209 pwc 2" xfId="612" xr:uid="{89487866-9AF4-4C0E-8CC7-3DD6C37D3638}"/>
    <cellStyle name="_WP H+G S2Y Q4'07 chompoo" xfId="613" xr:uid="{E51C6D09-03CC-415F-8D47-DB3213CD5B6B}"/>
    <cellStyle name="_WP H+G S2Y Q4'07 chompoo 2" xfId="614" xr:uid="{F385D23F-C1CE-4631-88AE-E48F9593A7C4}"/>
    <cellStyle name="_WP H+G S2Y Q4'07 chompoo_Book2" xfId="615" xr:uid="{2574BA39-36C0-4055-B7E3-EB840A263F2E}"/>
    <cellStyle name="_WP H+G S2Y Q4'07 chompoo_Book2 2" xfId="616" xr:uid="{A4D91867-23D6-45AA-9E3B-A0BBD9B6C001}"/>
    <cellStyle name="_WP H+G S2Y Q4'07 chompoo_Book2_Conso worksheet_Lead Evlolution Q209" xfId="617" xr:uid="{62D87788-F304-42A3-865A-E1336E408AD1}"/>
    <cellStyle name="_WP H+G S2Y Q4'07 chompoo_Book2_Conso worksheet_Lead Evlolution Q209 2" xfId="618" xr:uid="{752B05CA-7DDE-46F1-83FE-3D9B0A2049FF}"/>
    <cellStyle name="_WP H+G S2Y Q4'07 chompoo_Book2_Lead Evolution Capital_Q209 pwc" xfId="619" xr:uid="{0EA8A300-2A6D-496D-9462-32EB79A5238D}"/>
    <cellStyle name="_WP H+G S2Y Q4'07 chompoo_Book2_Lead Evolution Capital_Q209 pwc 2" xfId="620" xr:uid="{8E592806-C650-41EF-8D1A-0186B8F3CB6C}"/>
    <cellStyle name="_WP H+G S2Y Q4'07 chompoo_Conso worksheet_Lead Evlolution Q209" xfId="621" xr:uid="{098AE52C-D187-462C-A048-3D16F26B147A}"/>
    <cellStyle name="_WP H+G S2Y Q4'07 chompoo_Conso worksheet_Lead Evlolution Q209 2" xfId="622" xr:uid="{CBE39354-6F44-4C7A-A450-1BF47F4EDA87}"/>
    <cellStyle name="_WP H+G S2Y Q4'07 chompoo_Lead Evolution Capital_Q209 pwc" xfId="623" xr:uid="{82D44DD1-D3E9-4502-99AA-221C565FFD17}"/>
    <cellStyle name="_WP H+G S2Y Q4'07 chompoo_Lead Evolution Capital_Q209 pwc 2" xfId="624" xr:uid="{C25992DF-C288-4386-95AF-A0D233E3F88C}"/>
    <cellStyle name="_WP_ADDAX_30.12.07_TOM" xfId="625" xr:uid="{3DB02A30-1C66-44A4-840A-AF1D8BE4C095}"/>
    <cellStyle name="_WP_ADDAX_30.12.07_TOM_Conso worksheet Evolution YE2008_Revised after discussion_17.02.09" xfId="626" xr:uid="{51EAC066-B90D-4BE4-9946-2227B4A1A974}"/>
    <cellStyle name="_WP_ADDAX_30.12.07_TOM_SAMC_B_pum 30.9.08_" xfId="627" xr:uid="{11B68A84-59D9-4447-A257-B9A429E08E37}"/>
    <cellStyle name="_WP_ADDAX_30.12.07_TOM_SAMC_B_pum 30.9.08_ 2" xfId="628" xr:uid="{4D07E325-B024-49EC-AA4C-71A22C290B31}"/>
    <cellStyle name="_WP_ADDAX_30.12.07_TOM_SAMC_B_pum 30.9.08__Book1" xfId="629" xr:uid="{12E2AE91-E262-484A-BEAA-B502E966F50A}"/>
    <cellStyle name="_WP_ADDAX_30.12.07_TOM_SAMC_B_pum 30.9.08__Conso worksheet_Lead Evlolution Q209" xfId="630" xr:uid="{7B8080C5-1B2D-4146-9D1B-D7A0BF79D9D9}"/>
    <cellStyle name="_WP_ADDAX_30.12.07_TOM_SAMC_B_pum 30.9.08__Conso worksheet_Lead Evlolution Q209 pwc 260709" xfId="631" xr:uid="{C3B8A2F9-CE7B-48CC-BFF5-4CAB11D94022}"/>
    <cellStyle name="_WP_ADDAX_30.12.07_TOM_SAMC_B_pum 30.9.08__Cost allocation_Q309" xfId="632" xr:uid="{091A9598-1046-4A2B-A1A5-2577B9FCC316}"/>
    <cellStyle name="_WP_ADDAX_30.12.07_TOM_SAMC_B_pum 30.9.08__Lead Evolution Capital_Q209 pwc" xfId="633" xr:uid="{DA3FCEFA-AA20-484F-865D-5352E8627845}"/>
    <cellStyle name="_WP_ADDAX_30.12.07_TOM_SAMC_B_pum 30.9.08__Lead Evolution Capital_Q209 pwc 270709" xfId="634" xr:uid="{AD3F0AC4-65A5-4C36-BF2E-187B9C7A1B94}"/>
    <cellStyle name="_WP_ADDAX_30.12.07_TOM_SAMC_B_pum 30.9.08__segment geographical Q209" xfId="635" xr:uid="{463F06D9-3403-4DA0-BDDD-68B952AF9C5D}"/>
    <cellStyle name="_WP_ASIA_31.12.07_TOM" xfId="636" xr:uid="{40D93726-ABC9-4165-A8E6-CD4A6DC860EE}"/>
    <cellStyle name="_WP_ASIA_31.12.07_TOM_101231_FS RPH TH" xfId="637" xr:uid="{F95B0634-8B31-4EB9-BEFD-13CC5050698F}"/>
    <cellStyle name="_WP_ASIA_31.12.07_TOM_110131_FS RPH TH1" xfId="638" xr:uid="{9F09D26C-C1CE-4A3D-9D87-71A296DA8D18}"/>
    <cellStyle name="_WP_ASIA_31.12.07_TOM_110228_FS RPH TH1 (USE)" xfId="639" xr:uid="{EE739FA0-1D02-45E7-8E74-EE44C25751E5}"/>
    <cellStyle name="_WP_ASIA_31.12.07_TOM_110328_FS RPH TH1 (USE)" xfId="640" xr:uid="{022E2FCC-F964-4C2D-AA79-59942F893BC5}"/>
    <cellStyle name="_WP_ASIA_31.12.07_TOM_110331_FS RPH TH1 (USE)" xfId="641" xr:uid="{FF217C8E-469D-49A0-A601-54A70B0FE8AC}"/>
    <cellStyle name="_WP_ASIA_31.12.07_TOM_110430_FS RPH TH1 (USE)" xfId="642" xr:uid="{9B963427-459B-44CA-89EE-8C23A77D40CB}"/>
    <cellStyle name="_WP_ASIA_31.12.07_TOM_Conso worksheet Evolution YE2008_Revised after discussion_17.02.09" xfId="643" xr:uid="{4358911E-3A38-4C84-991D-1D75F72E0038}"/>
    <cellStyle name="_WP_ASIA_31.12.07_TOM_investment in abailable" xfId="644" xr:uid="{200E666F-DC55-44E7-9B13-DD59E258844D}"/>
    <cellStyle name="_WP_DWP_31.12.07_TOM" xfId="645" xr:uid="{2BAE3F03-5395-43D6-A854-531B814B97DF}"/>
    <cellStyle name="_WP_DWP_31.12.07_TOM_Conso worksheet Evolution YE2008_Revised after discussion_17.02.09" xfId="646" xr:uid="{AD910193-0C98-4054-866D-DF249BA75227}"/>
    <cellStyle name="_WP_EMPO_31.12.07_TOM (updated)" xfId="647" xr:uid="{90D8DEB2-DF22-409C-B1B2-CDE448F925A5}"/>
    <cellStyle name="_WP_EMPO_31.12.07_TOM (updated)_Conso worksheet Evolution YE2008_Revised after discussion_17.02.09" xfId="648" xr:uid="{95C87F43-63E4-476E-A974-5433A1114E09}"/>
    <cellStyle name="_WP_Kor asia_31.12.08_Tomm" xfId="649" xr:uid="{6174787F-5088-40DC-BB3C-DADA7D055CC5}"/>
    <cellStyle name="_WP_Kor asia_31.12.08_Tomm 2" xfId="650" xr:uid="{943310F3-D28E-46F8-9C5C-2DA4C153B775}"/>
    <cellStyle name="_WP_Kor asia_31.12.08_Tomm_Conso worksheet_Lead Evlolution Q209" xfId="651" xr:uid="{4331B6A2-FF69-41FE-AF21-728D2D0C2663}"/>
    <cellStyle name="_WP_Kor asia_31.12.08_Tomm_Conso worksheet_Lead Evlolution Q209 2" xfId="652" xr:uid="{86EB5862-3BD3-416E-AF3E-9521F779D4A7}"/>
    <cellStyle name="_WP_Kor asia_31.12.08_Tomm_Lead Evolution Capital_Q209 pwc" xfId="653" xr:uid="{222075BC-348E-4E80-BF8C-589CEB10A5E0}"/>
    <cellStyle name="_WP_Kor asia_31.12.08_Tomm_Lead Evolution Capital_Q209 pwc 2" xfId="654" xr:uid="{D099F6C0-F1B0-4A5B-BEB2-D1C53906B9C0}"/>
    <cellStyle name="_WP_MERD_30.09.07_TOMup" xfId="655" xr:uid="{9CB257D3-3ED4-4940-A3C5-3A175C4A1F69}"/>
    <cellStyle name="_WP_MERD_30.09.07_TOMup_Conso worksheet Evolution YE2008_Revised after discussion_17.02.09" xfId="656" xr:uid="{D41DAA47-17FC-4A33-A1C9-72577EB1B6C5}"/>
    <cellStyle name="_WP_MERD_30.09.07_TOMup_SAMC_B_pum 30.9.08_" xfId="657" xr:uid="{D73A21D8-C36F-43DD-9543-F3F1FD1D8D75}"/>
    <cellStyle name="_WP_MERD_30.09.07_TOMup_SAMC_B_pum 30.9.08_ 2" xfId="658" xr:uid="{32649AE2-239D-4C0B-A10B-5422C3EED9DC}"/>
    <cellStyle name="_WP_MERD_30.09.07_TOMup_SAMC_B_pum 30.9.08__Book1" xfId="659" xr:uid="{88937C7E-F01B-4656-87EB-6EAE5B6BB8EC}"/>
    <cellStyle name="_WP_MERD_30.09.07_TOMup_SAMC_B_pum 30.9.08__Conso worksheet_Lead Evlolution Q209" xfId="660" xr:uid="{9663DD13-7D61-40EB-955D-D5EA42B70B10}"/>
    <cellStyle name="_WP_MERD_30.09.07_TOMup_SAMC_B_pum 30.9.08__Conso worksheet_Lead Evlolution Q209 pwc 260709" xfId="661" xr:uid="{7D3C20D1-3A97-48C0-8E5D-BCEE5EAA6CD2}"/>
    <cellStyle name="_WP_MERD_30.09.07_TOMup_SAMC_B_pum 30.9.08__Cost allocation_Q309" xfId="662" xr:uid="{692D62D3-44A8-42FF-AB55-4EADDA9AF59B}"/>
    <cellStyle name="_WP_MERD_30.09.07_TOMup_SAMC_B_pum 30.9.08__Lead Evolution Capital_Q209 pwc" xfId="663" xr:uid="{3C2FF586-E6A6-42D0-A42D-0043E7E32371}"/>
    <cellStyle name="_WP_MERD_30.09.07_TOMup_SAMC_B_pum 30.9.08__Lead Evolution Capital_Q209 pwc 270709" xfId="664" xr:uid="{54951AD8-7E1C-4CE2-8532-2D5EC5E44E49}"/>
    <cellStyle name="_WP_MERD_30.09.07_TOMup_SAMC_B_pum 30.9.08__segment geographical Q209" xfId="665" xr:uid="{80728F5A-4E06-46BF-9DA3-55159DFCCA60}"/>
    <cellStyle name="_WP_SAMC_30.06.08_TOMMY" xfId="666" xr:uid="{DB1C15E0-1594-4C89-BB63-972E110AB45A}"/>
    <cellStyle name="_WP_SAMC_30.06.08_TOMMY 2" xfId="667" xr:uid="{2F750D46-ED43-4721-A52E-7B74472B4858}"/>
    <cellStyle name="_WP_SAMC_30.06.08_TOMMY_Book1" xfId="668" xr:uid="{AEDD18B1-0E2A-4A52-80B6-1EA7810BBFDD}"/>
    <cellStyle name="_WP_SAMC_30.06.08_TOMMY_Conso worksheet Evolution YE2008_Revised after discussion_17.02.09" xfId="669" xr:uid="{0C30A53A-D787-41EA-B0AD-AA879D3EF0AF}"/>
    <cellStyle name="_WP_SAMC_30.06.08_TOMMY_Conso worksheet_Lead Evlolution Q209" xfId="670" xr:uid="{F2A216E9-75E3-4A91-873A-AFA817C7E60E}"/>
    <cellStyle name="_WP_SAMC_30.06.08_TOMMY_Conso worksheet_Lead Evlolution Q209 pwc 260709" xfId="671" xr:uid="{11CF5A2A-2728-4CBC-BDB5-9172F4B065A9}"/>
    <cellStyle name="_WP_SAMC_30.06.08_TOMMY_Cost allocation_Q309" xfId="672" xr:uid="{5270B6C6-3368-4BA2-93D9-1F76E5B4A00E}"/>
    <cellStyle name="_WP_SAMC_30.06.08_TOMMY_Lead Evolution Capital_Q209 pwc" xfId="673" xr:uid="{50E093BA-7541-4F46-B2A1-038F7360FB82}"/>
    <cellStyle name="_WP_SAMC_30.06.08_TOMMY_Lead Evolution Capital_Q209 pwc 270709" xfId="674" xr:uid="{D8D2C327-E275-4DAD-9F46-1DFA5BBA07EB}"/>
    <cellStyle name="_WP_SAMC_30.06.08_TOMMY_segment geographical Q209" xfId="675" xr:uid="{19AF3709-31EA-49E5-A428-701A3301DF97}"/>
    <cellStyle name="_WP_SAMC_31.12.07_Nuch_reviseby-TOM" xfId="676" xr:uid="{081C22E3-D47C-4833-BE14-F1BD45181591}"/>
    <cellStyle name="_WP_SAMC_31.12.07_Nuch_reviseby-TOM_Conso worksheet Evolution YE2008_Revised after discussion_17.02.09" xfId="677" xr:uid="{EC648983-6E3D-4DA0-A701-68CCFBA34C74}"/>
    <cellStyle name="_WP_SAMC_31.12.07_Nuch_reviseby-TOM_SAMC_B_pum 30.9.08_" xfId="678" xr:uid="{65F1C377-6683-4578-A72A-B58DDDE040DE}"/>
    <cellStyle name="_WP_SAMC_31.12.07_Nuch_reviseby-TOM_SAMC_B_pum 30.9.08_ 2" xfId="679" xr:uid="{1C9982DF-045C-40FD-9EB7-C3F43B967884}"/>
    <cellStyle name="_WP_SAMC_31.12.07_Nuch_reviseby-TOM_SAMC_B_pum 30.9.08__Book1" xfId="680" xr:uid="{5FAA0BB7-3A4C-4DCE-8AF8-33BA7AA33DC1}"/>
    <cellStyle name="_WP_SAMC_31.12.07_Nuch_reviseby-TOM_SAMC_B_pum 30.9.08__Conso worksheet_Lead Evlolution Q209" xfId="681" xr:uid="{99CBB121-6CAD-4821-95CA-89B6C341495D}"/>
    <cellStyle name="_WP_SAMC_31.12.07_Nuch_reviseby-TOM_SAMC_B_pum 30.9.08__Conso worksheet_Lead Evlolution Q209 pwc 260709" xfId="682" xr:uid="{63C24C3A-9D44-4154-BF8D-FE28C312B81C}"/>
    <cellStyle name="_WP_SAMC_31.12.07_Nuch_reviseby-TOM_SAMC_B_pum 30.9.08__Cost allocation_Q309" xfId="683" xr:uid="{899F5CF9-5139-4B54-A946-F50B40D35397}"/>
    <cellStyle name="_WP_SAMC_31.12.07_Nuch_reviseby-TOM_SAMC_B_pum 30.9.08__Lead Evolution Capital_Q209 pwc" xfId="684" xr:uid="{6D0BF421-C23C-4EBE-8C0F-64251D058CDF}"/>
    <cellStyle name="_WP_SAMC_31.12.07_Nuch_reviseby-TOM_SAMC_B_pum 30.9.08__Lead Evolution Capital_Q209 pwc 270709" xfId="685" xr:uid="{5AD71AA3-48C7-4D32-9538-BE5C10C01D1A}"/>
    <cellStyle name="_WP_SAMC_31.12.07_Nuch_reviseby-TOM_SAMC_B_pum 30.9.08__segment geographical Q209" xfId="686" xr:uid="{A8B1C363-0FAE-4B0F-97FC-EEFFA2363B55}"/>
    <cellStyle name="_WP_SAMC_31.12.08_TOMMY" xfId="687" xr:uid="{6B695115-0774-4D19-8B49-60337A19578D}"/>
    <cellStyle name="_WP_SAMC_31.12.08_TOMMY 2" xfId="688" xr:uid="{40C39B74-5AED-4C52-BE6C-FFFF794581F4}"/>
    <cellStyle name="_WP_SAMC_31.12.08_TOMMY_Book1" xfId="689" xr:uid="{5CAA4690-07B7-4B6A-91AE-916C7536D3EB}"/>
    <cellStyle name="_WP_SAMC_31.12.08_TOMMY_Conso worksheet_Lead Evlolution Q209" xfId="690" xr:uid="{3F6D058E-A710-4C99-B39D-CF49E08282B0}"/>
    <cellStyle name="_WP_SAMC_31.12.08_TOMMY_Conso worksheet_Lead Evlolution Q209 pwc 260709" xfId="691" xr:uid="{26F39F64-C15C-4624-8A2E-F9907281A0C2}"/>
    <cellStyle name="_WP_SAMC_31.12.08_TOMMY_Cost allocation_Q309" xfId="692" xr:uid="{DAA1014F-DBF0-4115-BE99-D70908F3C87F}"/>
    <cellStyle name="_WP_SAMC_31.12.08_TOMMY_Lead Evolution Capital_Q209 pwc" xfId="693" xr:uid="{21C90E74-3096-47BE-9621-2756E98DA6F3}"/>
    <cellStyle name="_WP_SAMC_31.12.08_TOMMY_Lead Evolution Capital_Q209 pwc 270709" xfId="694" xr:uid="{FBB7FE34-0E4F-41D1-9983-0502C6FF15BF}"/>
    <cellStyle name="_WP_SAMC_31.12.08_TOMMY_segment geographical Q209" xfId="695" xr:uid="{00FD2D1B-D8D5-4788-AC33-60990635459B}"/>
    <cellStyle name="_WP_SamClick_31.12.07_TOM" xfId="696" xr:uid="{8A52F2F8-5B3D-4537-969D-D477F3748269}"/>
    <cellStyle name="_WP_SamClick_31.12.07_TOM 2" xfId="697" xr:uid="{7C148085-A346-43BC-8D34-D64770244B45}"/>
    <cellStyle name="_WP_SamClick_31.12.07_TOM_Book1" xfId="698" xr:uid="{4329C200-0253-46A1-B35D-2BF3B2E6DD7B}"/>
    <cellStyle name="_WP_SamClick_31.12.07_TOM_Conso worksheet Evolution YE2008_Revised after discussion_17.02.09" xfId="699" xr:uid="{C2F88E2A-27B0-4E7C-A690-6C4E914A3978}"/>
    <cellStyle name="_WP_SamClick_31.12.07_TOM_Conso worksheet_Lead Evlolution Q209" xfId="700" xr:uid="{A798CBEC-E210-4732-94CD-BF49B4AC9E3C}"/>
    <cellStyle name="_WP_SamClick_31.12.07_TOM_Conso worksheet_Lead Evlolution Q209 pwc 260709" xfId="701" xr:uid="{10832AA9-129D-4858-82C9-4004B8981248}"/>
    <cellStyle name="_WP_SamClick_31.12.07_TOM_Cost allocation_Q309" xfId="702" xr:uid="{68D5D967-EB05-4124-A80C-F80CD827C990}"/>
    <cellStyle name="_WP_SamClick_31.12.07_TOM_Lead Evolution Capital_Q209 pwc" xfId="703" xr:uid="{4530293F-44FB-4A8C-B399-B41AEE382DFA}"/>
    <cellStyle name="_WP_SamClick_31.12.07_TOM_Lead Evolution Capital_Q209 pwc 270709" xfId="704" xr:uid="{F16700F7-A6A1-459A-8DF8-4875E52FF5DE}"/>
    <cellStyle name="_WP_SamClick_31.12.07_TOM_segment geographical Q209" xfId="705" xr:uid="{0AE9FFFC-A545-44FF-9E9C-C426BD1AE32B}"/>
    <cellStyle name="_WP_Yello_31.12.07_ToM(revised)" xfId="706" xr:uid="{84EB0FED-B1C6-4D81-96AF-7D94BD20D2CF}"/>
    <cellStyle name="_WP_Yello_31.12.07_ToM(revised)_Conso worksheet Evolution YE2008_Revised after discussion_17.02.09" xfId="707" xr:uid="{6FEA60E5-0A3E-4E6E-940C-36D6D25F6C2E}"/>
    <cellStyle name="_WP_Yello_31.12.07_ToM(revised)_SAMC_B_pum 30.9.08_" xfId="708" xr:uid="{DA9F9FE5-DA51-498B-A52B-BAE7D9D9D85A}"/>
    <cellStyle name="_WP_Yello_31.12.07_ToM(revised)_SAMC_B_pum 30.9.08_ 2" xfId="709" xr:uid="{D2F28216-FD22-45BC-A9F6-9DB22C18DC7A}"/>
    <cellStyle name="_WP_Yello_31.12.07_ToM(revised)_SAMC_B_pum 30.9.08__Book1" xfId="710" xr:uid="{FA60362F-BB8D-4A5B-84CE-7EBF96F31D9E}"/>
    <cellStyle name="_WP_Yello_31.12.07_ToM(revised)_SAMC_B_pum 30.9.08__Conso worksheet_Lead Evlolution Q209" xfId="711" xr:uid="{AA4EC762-EB90-4DB4-8B79-6E6896652D57}"/>
    <cellStyle name="_WP_Yello_31.12.07_ToM(revised)_SAMC_B_pum 30.9.08__Conso worksheet_Lead Evlolution Q209 pwc 260709" xfId="712" xr:uid="{7C973FEE-DD6B-4667-933A-EE91D68A91B1}"/>
    <cellStyle name="_WP_Yello_31.12.07_ToM(revised)_SAMC_B_pum 30.9.08__Cost allocation_Q309" xfId="713" xr:uid="{3878D143-9DAF-4306-958A-951F74CB2B82}"/>
    <cellStyle name="_WP_Yello_31.12.07_ToM(revised)_SAMC_B_pum 30.9.08__Lead Evolution Capital_Q209 pwc" xfId="714" xr:uid="{92C4B28A-1A9B-4F29-A6B7-F98CE97FF366}"/>
    <cellStyle name="_WP_Yello_31.12.07_ToM(revised)_SAMC_B_pum 30.9.08__Lead Evolution Capital_Q209 pwc 270709" xfId="715" xr:uid="{043A8312-46A9-433A-8C75-0A844ADA5E95}"/>
    <cellStyle name="_WP_Yello_31.12.07_ToM(revised)_SAMC_B_pum 30.9.08__segment geographical Q209" xfId="716" xr:uid="{96C2BD6E-5CF8-406E-8FE7-ABB20BDA8F34}"/>
    <cellStyle name="_เอกสารเข้าบอร์ด  พ.ค.49" xfId="53114" xr:uid="{E4D4B3BC-8AEA-47DB-AF65-810B0FB259E6}"/>
    <cellStyle name="_เอกสารขออนุมัตปรับผลตอบแทนปี 48 (แก้ไข)" xfId="53115" xr:uid="{E3AE0F4C-7F1C-497B-B507-5EDF780C99D1}"/>
    <cellStyle name="_เอกสารฝ่ายบุคคล" xfId="53116" xr:uid="{4FD907E2-B3F0-48EE-A2FF-22A5C6A1EE5F}"/>
    <cellStyle name="_โครงสร้างค่าตอบแทนพนักงานขนส่ง นำเสนอ MD (1)" xfId="53117" xr:uid="{3EA6DE59-E000-45EF-B535-2C9684AD98FC}"/>
    <cellStyle name="_ข้อมูลประชุม nontop5 QS 304IP1" xfId="53118" xr:uid="{1B4B16A9-E2B0-4B30-82DE-816E7DA3DAE1}"/>
    <cellStyle name="_จัดให้" xfId="53119" xr:uid="{03FBDD2D-2DFC-4634-8F7F-EACF2CB729EC}"/>
    <cellStyle name="_ตาราง Visitation for  CEO" xfId="53120" xr:uid="{DB05A932-929F-4CB3-B140-0E638B694C95}"/>
    <cellStyle name="_บอร์ด" xfId="53121" xr:uid="{61964B5D-8A10-4840-9C17-A5CA41D1CF35}"/>
    <cellStyle name="_บอร์ด (2)" xfId="53122" xr:uid="{154A4A33-E603-474D-B1D0-C2898FE1DF28}"/>
    <cellStyle name="_บอร์ด (แก้ไข)" xfId="53123" xr:uid="{7D1F50D8-C182-4B71-96FA-BF073AE1EE72}"/>
    <cellStyle name="_บอร์ด sbp  ครั้งที่ 4-49" xfId="53124" xr:uid="{866A220D-2696-4B46-8483-717B636720F8}"/>
    <cellStyle name="_บอร์ด sbp  ครั้งที่ 6-49" xfId="53125" xr:uid="{F2DB46DF-0DB2-4273-8B93-E97DAE03AB53}"/>
    <cellStyle name="_บอร์ด ฝ่าย HR" xfId="53126" xr:uid="{1303BBD0-BE41-4AA1-8984-C4F218A7929F}"/>
    <cellStyle name="_บอร์ดไชโย" xfId="53127" xr:uid="{B93F5DAA-1FF4-4E99-8774-F670853F7A9F}"/>
    <cellStyle name="_บอร์ดไชโย 15 11 49 (2)" xfId="53128" xr:uid="{FE681AD3-BD7C-45AD-A6E8-F64342683005}"/>
    <cellStyle name="_บอร์ดไชโย 15.11.49" xfId="53129" xr:uid="{FC3A0DBD-901E-49AE-AB37-D835423073E5}"/>
    <cellStyle name="_ฝ่ายบุคคล" xfId="53130" xr:uid="{55C3D311-6143-4313-9655-C20AF8F2EA97}"/>
    <cellStyle name="_วาระบุคคล BOD_SBP มี.ค.49" xfId="53131" xr:uid="{98D80B43-AD19-47AA-BE4D-FEA94D32FED8}"/>
    <cellStyle name="_สรุใบออัตราำลั SBP" xfId="53132" xr:uid="{F8213066-F4A3-410C-887C-1689C368020E}"/>
    <cellStyle name="_สรุใบออัตราำลั SKP" xfId="53133" xr:uid="{57FD4785-5A60-47E8-AE02-60AE44D582A5}"/>
    <cellStyle name="_สรุปการแก้ไขตาม comment SBP" xfId="53134" xr:uid="{4D9E2AB5-21BC-4D92-BBA8-1A5A6A69ACF8}"/>
    <cellStyle name="_สรุปผลงานปี 2548 SBL" xfId="53135" xr:uid="{3572C626-CD4F-4A0E-BE74-8F65BE036A19}"/>
    <cellStyle name="_สรุปอัตรากำลัง ส่งเสริม(ตุลาคม)" xfId="53136" xr:uid="{D547C714-3A28-441B-BCD8-FFD41D939E41}"/>
    <cellStyle name="_หลักเกณฑ์การสรรหา Non Top 5 (07-05-50)" xfId="53137" xr:uid="{3E2A0C8E-F3A5-4B13-B7C1-F891857029DF}"/>
    <cellStyle name="’??? [0.00]_TMCA Spreadsheet(body)" xfId="717" xr:uid="{6BF37A5C-A1C6-438F-8CE1-8BF9EE0DAE19}"/>
    <cellStyle name="’???_TMCA Spreadsheet(body)" xfId="718" xr:uid="{33EB1A8F-5200-4491-AE7D-C76E1693E10B}"/>
    <cellStyle name="•W?_TMCA Spreadsheet(body)" xfId="719" xr:uid="{64CE7666-A3D0-4978-85B6-EC7EA34F4FED}"/>
    <cellStyle name="0,0_x000d__x000a_NA_x000d__x000a_" xfId="720" xr:uid="{F7CAE830-394D-4DD6-8816-94FA56011928}"/>
    <cellStyle name="0,0_x000d__x000a_NA_x000d__x000a_ 2" xfId="721" xr:uid="{DD575E9E-D932-4A4F-A8EC-D46304605F68}"/>
    <cellStyle name="1" xfId="53138" xr:uid="{6186865E-C509-47D5-B52D-7A97A5C51AC8}"/>
    <cellStyle name="1_SALEM" xfId="53139" xr:uid="{02B1A513-6BD9-4E18-8CAB-BEF49B434315}"/>
    <cellStyle name="1_sec8 (2)" xfId="53140" xr:uid="{6C3A7A26-210B-4F42-BF4E-54A3255B19D3}"/>
    <cellStyle name="2" xfId="53141" xr:uid="{A792CD6D-75C3-464F-9B6E-577081DF5AC1}"/>
    <cellStyle name="2_SALEM" xfId="53142" xr:uid="{10FACB7E-F1D4-4537-A2DD-3497CEA3FBAE}"/>
    <cellStyle name="20% - Accent1" xfId="34" builtinId="30" customBuiltin="1"/>
    <cellStyle name="20% - Accent1 10" xfId="722" xr:uid="{FEADC965-99B5-4E5D-A470-DE3B246349B9}"/>
    <cellStyle name="20% - Accent1 10 2" xfId="723" xr:uid="{B5978455-C758-48A1-BC46-B6FD9BA63B3A}"/>
    <cellStyle name="20% - Accent1 10 2 2" xfId="724" xr:uid="{F3120A93-DDA3-4A96-A6F1-BDB0A95E7CA1}"/>
    <cellStyle name="20% - Accent1 10 3" xfId="725" xr:uid="{36DB5489-3987-4CBB-BE83-3AAC52B225D5}"/>
    <cellStyle name="20% - Accent1 10 4" xfId="726" xr:uid="{72DDF338-2DF6-4C32-899E-0DE1239A8B64}"/>
    <cellStyle name="20% - Accent1 11" xfId="727" xr:uid="{C8BA4140-E3C3-4FB4-82A7-BA6D0B317FCD}"/>
    <cellStyle name="20% - Accent1 12" xfId="53143" xr:uid="{8608F9F2-1FD1-43B9-B6C6-077A8A4AA8E8}"/>
    <cellStyle name="20% - Accent1 13" xfId="53144" xr:uid="{F03C0766-FD70-4524-A2CB-F38842945DC0}"/>
    <cellStyle name="20% - Accent1 14" xfId="53145" xr:uid="{6FFFE8EA-F301-4EAB-8B69-0F54BD01D4D7}"/>
    <cellStyle name="20% - Accent1 15" xfId="53146" xr:uid="{7C6159E5-66FA-46BA-A911-78006F24B2A2}"/>
    <cellStyle name="20% - Accent1 16" xfId="53147" xr:uid="{B9D553AE-807C-4BF2-89CD-08C94EC6971C}"/>
    <cellStyle name="20% - Accent1 17" xfId="53148" xr:uid="{3BE61491-6EF8-41BD-A4A8-D6B4E8F0D0A9}"/>
    <cellStyle name="20% - Accent1 18" xfId="53149" xr:uid="{60FFBC3F-EDAC-4DD9-BCBA-C78729478CF0}"/>
    <cellStyle name="20% - Accent1 19" xfId="53150" xr:uid="{4E7E0ECD-477E-4A7B-8A17-65042769BBC5}"/>
    <cellStyle name="20% - Accent1 2" xfId="148" xr:uid="{8C519CB8-C18C-4B7F-890D-E03EAF559106}"/>
    <cellStyle name="20% - Accent1 2 2" xfId="728" xr:uid="{3B3B2E7D-4461-4062-ABBF-6616BFD9C0D1}"/>
    <cellStyle name="20% - Accent1 2 2 2" xfId="729" xr:uid="{787A7D77-91F3-4691-B8BD-68A3FE29BAF0}"/>
    <cellStyle name="20% - Accent1 2 2 3" xfId="730" xr:uid="{27557485-79EC-4E60-A4AE-C0EC677BFC86}"/>
    <cellStyle name="20% - Accent1 2 3" xfId="731" xr:uid="{B1A91760-E4BA-476D-842D-2ABE086E4C04}"/>
    <cellStyle name="20% - Accent1 2 3 2" xfId="732" xr:uid="{DE296908-5428-44C1-8813-5A0DF69AAC1A}"/>
    <cellStyle name="20% - Accent1 2 3 3" xfId="733" xr:uid="{37289F6C-10D5-478B-9BC3-7858DD15A233}"/>
    <cellStyle name="20% - Accent1 2 4" xfId="734" xr:uid="{A26E2A05-1B27-4A3F-A9D1-BE8559A21D68}"/>
    <cellStyle name="20% - Accent1 2 4 2" xfId="735" xr:uid="{20D244BC-2989-47DA-BABD-8245FBF2D01C}"/>
    <cellStyle name="20% - Accent1 2 4 3" xfId="736" xr:uid="{29831B36-EA20-464C-81B3-F4C78E3A6C19}"/>
    <cellStyle name="20% - Accent1 2 5" xfId="737" xr:uid="{DA68CF9A-A4B9-4CAF-AAEB-3AF33143969B}"/>
    <cellStyle name="20% - Accent1 2 5 2" xfId="738" xr:uid="{B611F268-72F4-4473-8CF4-10D4DC76E333}"/>
    <cellStyle name="20% - Accent1 2 5 3" xfId="739" xr:uid="{0C998D66-13D2-45DB-997E-295BD898C7DA}"/>
    <cellStyle name="20% - Accent1 2 6" xfId="740" xr:uid="{E2029D3A-BDB1-4B7C-9620-4772AF8C9EF0}"/>
    <cellStyle name="20% - Accent1 2 7" xfId="741" xr:uid="{587C42A0-6925-4C1E-ADC2-64D08A714D3B}"/>
    <cellStyle name="20% - Accent1 2 8" xfId="742" xr:uid="{9E54BF1F-B9E0-4693-95B8-F2D18280ECC2}"/>
    <cellStyle name="20% - Accent1 2_RPHL Cayman_FS 2010.10.31" xfId="743" xr:uid="{661F62A2-A326-46C2-AE91-4AA5556B262B}"/>
    <cellStyle name="20% - Accent1 20" xfId="53151" xr:uid="{3A958F41-B3A7-44BA-98AF-78F99C4F4EA4}"/>
    <cellStyle name="20% - Accent1 21" xfId="53152" xr:uid="{861927BB-3ABD-43A9-BC5D-C784F3CD9422}"/>
    <cellStyle name="20% - Accent1 22" xfId="53153" xr:uid="{29A4AE9E-931F-4590-B832-050B8F45DF41}"/>
    <cellStyle name="20% - Accent1 23" xfId="53154" xr:uid="{86E59159-EEF6-4954-9D3A-431520620EDF}"/>
    <cellStyle name="20% - Accent1 24" xfId="53155" xr:uid="{A32E08B5-F696-419F-8832-0EE06F7A05D4}"/>
    <cellStyle name="20% - Accent1 25" xfId="53156" xr:uid="{35402BBA-E9F6-414B-86D8-7AB76A4C17A3}"/>
    <cellStyle name="20% - Accent1 26" xfId="53157" xr:uid="{95AA24C3-33FC-4801-8428-52EDFB49E22B}"/>
    <cellStyle name="20% - Accent1 27" xfId="53158" xr:uid="{45D0F52D-7D0A-48E1-AEF1-9B1E305C176C}"/>
    <cellStyle name="20% - Accent1 28" xfId="53159" xr:uid="{51A33AB3-43E1-4D1C-B5B2-7025AB1A32C2}"/>
    <cellStyle name="20% - Accent1 29" xfId="53160" xr:uid="{D8249208-A2F4-405F-A035-F1010D3E4601}"/>
    <cellStyle name="20% - Accent1 3" xfId="173" xr:uid="{9903C2FB-2809-4260-8756-CABB394F74D5}"/>
    <cellStyle name="20% - Accent1 3 2" xfId="744" xr:uid="{E71DFAA8-C20F-42B2-9411-7A695F4D0573}"/>
    <cellStyle name="20% - Accent1 3 2 2" xfId="745" xr:uid="{D7092612-5462-4AC2-8079-A0755F09E333}"/>
    <cellStyle name="20% - Accent1 3 2 3" xfId="746" xr:uid="{DE80514B-4C67-4E75-AABF-2BCC870750AC}"/>
    <cellStyle name="20% - Accent1 3 3" xfId="747" xr:uid="{B86F0DC6-D20F-453E-A264-7B7B605D2533}"/>
    <cellStyle name="20% - Accent1 3 4" xfId="748" xr:uid="{CF333E40-7D8A-4489-88CA-8D59A546F42C}"/>
    <cellStyle name="20% - Accent1 3 5" xfId="749" xr:uid="{AD0A491A-9430-408C-937D-17E9BB524791}"/>
    <cellStyle name="20% - Accent1 30" xfId="53161" xr:uid="{E158CC5E-DEF9-429B-820F-CBD755BC65A0}"/>
    <cellStyle name="20% - Accent1 31" xfId="53162" xr:uid="{D7DD1949-99F4-462D-8EAA-F261E28405EE}"/>
    <cellStyle name="20% - Accent1 32" xfId="53163" xr:uid="{AE97287E-2B03-4F7D-B817-B583DDE03DA2}"/>
    <cellStyle name="20% - Accent1 33" xfId="53164" xr:uid="{CACB1029-63B8-435C-B709-858D83CB7C76}"/>
    <cellStyle name="20% - Accent1 34" xfId="53165" xr:uid="{65EC777B-5145-49A9-915B-585D18ECC073}"/>
    <cellStyle name="20% - Accent1 4" xfId="186" xr:uid="{987F4EA1-CB67-4F83-BE19-5D183345EE90}"/>
    <cellStyle name="20% - Accent1 4 2" xfId="750" xr:uid="{41BFFDAA-9A64-48CF-ACC4-3B8663D2880A}"/>
    <cellStyle name="20% - Accent1 4 2 2" xfId="751" xr:uid="{3A76601A-B5DB-42A9-A1A6-BBB087316BAA}"/>
    <cellStyle name="20% - Accent1 4 3" xfId="752" xr:uid="{3E866B9A-F560-4E26-B08B-52BA0B92D5ED}"/>
    <cellStyle name="20% - Accent1 4 4" xfId="753" xr:uid="{C9D013EB-0EC0-43A3-A124-CF2D1D207A3B}"/>
    <cellStyle name="20% - Accent1 4 5" xfId="754" xr:uid="{38632206-6159-41E8-9E6C-E41B071DC1D7}"/>
    <cellStyle name="20% - Accent1 4_RPHL Cayman_FS 2010.10.31" xfId="755" xr:uid="{7DD0E94B-0D7A-4761-BF02-AFEA6B03F59D}"/>
    <cellStyle name="20% - Accent1 5" xfId="200" xr:uid="{63841B2C-58DF-42C1-BBF5-DB8823A8E2E5}"/>
    <cellStyle name="20% - Accent1 5 2" xfId="756" xr:uid="{04256C9A-9668-42AB-94DC-22A7C1683796}"/>
    <cellStyle name="20% - Accent1 5 3" xfId="757" xr:uid="{9ED2B272-7E29-432E-A19E-49DDAAFFC5B7}"/>
    <cellStyle name="20% - Accent1 6" xfId="214" xr:uid="{6079E00B-5BC0-4D60-B24B-19954CF241AF}"/>
    <cellStyle name="20% - Accent1 6 2" xfId="758" xr:uid="{9FCFEA0F-16D4-4A50-8EC9-8B4222DD3193}"/>
    <cellStyle name="20% - Accent1 6 3" xfId="759" xr:uid="{F3E6E9AB-9602-472A-BBD2-27A02126FA75}"/>
    <cellStyle name="20% - Accent1 7" xfId="229" xr:uid="{CDE0DD7C-0E82-46B4-8D49-EB547D6696C6}"/>
    <cellStyle name="20% - Accent1 7 2" xfId="760" xr:uid="{7B2474C2-98F7-471A-9D17-AD1541BFFDD4}"/>
    <cellStyle name="20% - Accent1 7 2 2" xfId="761" xr:uid="{F9A3F163-A57F-4461-BC56-95630D6D2B24}"/>
    <cellStyle name="20% - Accent1 7 3" xfId="762" xr:uid="{8E303CE7-7862-45E8-A9C5-0573F6051836}"/>
    <cellStyle name="20% - Accent1 8" xfId="763" xr:uid="{806ABC00-839B-450C-AAFB-2552088B0A1B}"/>
    <cellStyle name="20% - Accent1 8 2" xfId="764" xr:uid="{9D2C10DE-7B9A-42C1-915F-32665C62C3A1}"/>
    <cellStyle name="20% - Accent1 8 3" xfId="765" xr:uid="{296759BF-F3FD-45EA-BF92-798679F49D15}"/>
    <cellStyle name="20% - Accent1 9" xfId="766" xr:uid="{FA3A9820-BC02-41EC-B6E3-41EAB002C963}"/>
    <cellStyle name="20% - Accent1 9 2" xfId="767" xr:uid="{7EF055F3-94EC-433C-B7A8-363E861CBE48}"/>
    <cellStyle name="20% - Accent2" xfId="37" builtinId="34" customBuiltin="1"/>
    <cellStyle name="20% - Accent2 10" xfId="768" xr:uid="{4EB2D0BD-20F0-4204-AFEC-CEA2F04BA837}"/>
    <cellStyle name="20% - Accent2 10 2" xfId="769" xr:uid="{8913CBB2-F41A-4937-BADC-827884358B70}"/>
    <cellStyle name="20% - Accent2 10 2 2" xfId="770" xr:uid="{2DA711BD-1000-4BC1-9C57-730508BAA719}"/>
    <cellStyle name="20% - Accent2 10 3" xfId="771" xr:uid="{4D098004-6EF3-4F32-87B7-4325527D0942}"/>
    <cellStyle name="20% - Accent2 10 4" xfId="772" xr:uid="{320A7591-6D8A-4CF1-90BF-EA065F1B520F}"/>
    <cellStyle name="20% - Accent2 11" xfId="773" xr:uid="{F04417BC-6BA6-4F80-82CD-B39E0A13854B}"/>
    <cellStyle name="20% - Accent2 12" xfId="53166" xr:uid="{81DABC22-1425-40CB-B9C7-A0B01ED3CF55}"/>
    <cellStyle name="20% - Accent2 13" xfId="53167" xr:uid="{C65D55C6-4D6D-445B-AB5E-AB61877660E5}"/>
    <cellStyle name="20% - Accent2 14" xfId="53168" xr:uid="{0B6794B1-9E1B-47CA-AF97-4C74A9F987E8}"/>
    <cellStyle name="20% - Accent2 15" xfId="53169" xr:uid="{7AA7CD6C-D40F-4BB1-BB7B-F21A021703EC}"/>
    <cellStyle name="20% - Accent2 16" xfId="53170" xr:uid="{76D78BFC-0D10-4B4C-9F28-B0EA24F534F3}"/>
    <cellStyle name="20% - Accent2 17" xfId="53171" xr:uid="{FE8CA6A8-2F41-4EB4-AFAD-807DCD5793B8}"/>
    <cellStyle name="20% - Accent2 18" xfId="53172" xr:uid="{A6D45D7A-078D-49D6-83B1-D4661A5D5AA3}"/>
    <cellStyle name="20% - Accent2 19" xfId="53173" xr:uid="{653F33C3-1E2C-45EE-A206-FE08E7C9D260}"/>
    <cellStyle name="20% - Accent2 2" xfId="152" xr:uid="{E366ACC2-30FD-448C-AED9-965161D45C8D}"/>
    <cellStyle name="20% - Accent2 2 2" xfId="774" xr:uid="{DAC78AAA-E256-4CB7-B5D7-AB84428A7FB1}"/>
    <cellStyle name="20% - Accent2 2 2 2" xfId="775" xr:uid="{1A3C0588-2E92-4C53-8FCD-655672598CCC}"/>
    <cellStyle name="20% - Accent2 2 2 3" xfId="776" xr:uid="{92CB6650-30C0-4D17-8EC2-C33903DE4256}"/>
    <cellStyle name="20% - Accent2 2 3" xfId="777" xr:uid="{2B74CEE2-A162-4332-8435-FFD1B42C69AC}"/>
    <cellStyle name="20% - Accent2 2 3 2" xfId="778" xr:uid="{07D2F21C-F0EC-470F-99F1-4108E68CDE07}"/>
    <cellStyle name="20% - Accent2 2 3 3" xfId="779" xr:uid="{28EF5C63-F675-4834-9C32-0EE527CD2B0C}"/>
    <cellStyle name="20% - Accent2 2 4" xfId="780" xr:uid="{1E66C98E-D0AB-45DD-A092-CF833D0CA936}"/>
    <cellStyle name="20% - Accent2 2 4 2" xfId="781" xr:uid="{447674CB-548B-4CB9-89E2-B7593A054E98}"/>
    <cellStyle name="20% - Accent2 2 4 3" xfId="782" xr:uid="{A16DF88B-044D-4F6D-B138-E82A1EDED755}"/>
    <cellStyle name="20% - Accent2 2 5" xfId="783" xr:uid="{8A8B0B4F-4DCD-4793-AD0B-2D176A009A41}"/>
    <cellStyle name="20% - Accent2 2 5 2" xfId="784" xr:uid="{51DC0723-A4A1-4C78-A789-A8999467CB4C}"/>
    <cellStyle name="20% - Accent2 2 5 3" xfId="785" xr:uid="{72E0807B-8E48-46A5-8CB5-E3BA5A14636F}"/>
    <cellStyle name="20% - Accent2 2 6" xfId="786" xr:uid="{C6D117CB-9206-458E-A5DF-4B41C71F7E8C}"/>
    <cellStyle name="20% - Accent2 2 7" xfId="787" xr:uid="{68611A79-0C66-4709-95EE-5BA9A3E4362A}"/>
    <cellStyle name="20% - Accent2 2 8" xfId="788" xr:uid="{BFDB41B3-ED03-4239-BD8C-4A8D34768879}"/>
    <cellStyle name="20% - Accent2 2_RPHL Cayman_FS 2010.10.31" xfId="789" xr:uid="{90940023-7E25-479A-B8F2-C65D4EFB281F}"/>
    <cellStyle name="20% - Accent2 20" xfId="53174" xr:uid="{17FB2FBA-8817-4782-B399-8C92C3432923}"/>
    <cellStyle name="20% - Accent2 21" xfId="53175" xr:uid="{9FA9F18A-4175-4907-80B6-555890AA11DC}"/>
    <cellStyle name="20% - Accent2 22" xfId="53176" xr:uid="{CCB7BF98-C7AB-4314-9F60-B856359086A4}"/>
    <cellStyle name="20% - Accent2 23" xfId="53177" xr:uid="{16BF1A71-F136-4101-8ACF-5450DE3E3495}"/>
    <cellStyle name="20% - Accent2 24" xfId="53178" xr:uid="{DA97A114-3D1A-43DF-A3AA-DCBA93A2552E}"/>
    <cellStyle name="20% - Accent2 25" xfId="53179" xr:uid="{16EDB02E-1EE0-4071-8D24-F1797F58F2CB}"/>
    <cellStyle name="20% - Accent2 26" xfId="53180" xr:uid="{CBAC7D78-E15D-458F-BDCD-F22BAD4C226E}"/>
    <cellStyle name="20% - Accent2 27" xfId="53181" xr:uid="{FCEFAC2A-F9AC-4AFF-BDF5-25EED9706A2E}"/>
    <cellStyle name="20% - Accent2 28" xfId="53182" xr:uid="{2C071299-222A-4CDE-B9CF-1D21A26596E3}"/>
    <cellStyle name="20% - Accent2 29" xfId="53183" xr:uid="{6B7763E1-2B19-4306-806B-304BFADF1ED4}"/>
    <cellStyle name="20% - Accent2 3" xfId="175" xr:uid="{525A833A-4E23-48CD-BEFF-97FD90C30467}"/>
    <cellStyle name="20% - Accent2 3 2" xfId="790" xr:uid="{301E9B0C-1737-4045-979C-9FDDAC4BB59A}"/>
    <cellStyle name="20% - Accent2 3 2 2" xfId="791" xr:uid="{C6CD169D-76C9-40A7-974D-140E31602355}"/>
    <cellStyle name="20% - Accent2 3 2 3" xfId="792" xr:uid="{CD863231-7DDE-4EBC-8F36-846EE2732E36}"/>
    <cellStyle name="20% - Accent2 3 3" xfId="793" xr:uid="{2990143C-B766-476E-A12A-877E1E9E7BAE}"/>
    <cellStyle name="20% - Accent2 3 4" xfId="794" xr:uid="{29122424-ABF5-42EB-AB62-329EC29F5FE5}"/>
    <cellStyle name="20% - Accent2 3 5" xfId="795" xr:uid="{61889955-BCD2-45CA-82D0-AB385B171702}"/>
    <cellStyle name="20% - Accent2 30" xfId="53184" xr:uid="{227FE050-AA9A-4F35-A9AC-C96B0E4AD9EB}"/>
    <cellStyle name="20% - Accent2 31" xfId="53185" xr:uid="{EF178E92-FD7F-4B4B-8F8E-B2EDD41F96FE}"/>
    <cellStyle name="20% - Accent2 32" xfId="53186" xr:uid="{E91E3A4B-DBAF-4524-8DBF-A7EA1F782DA1}"/>
    <cellStyle name="20% - Accent2 33" xfId="53187" xr:uid="{169EEADE-963C-42E8-B164-D25902B47DE1}"/>
    <cellStyle name="20% - Accent2 34" xfId="53188" xr:uid="{FE198ADD-8341-445F-9851-B4D98FD33F88}"/>
    <cellStyle name="20% - Accent2 4" xfId="188" xr:uid="{F3F24416-63C0-4E6A-BC67-8F9AB08999E3}"/>
    <cellStyle name="20% - Accent2 4 2" xfId="796" xr:uid="{645AD2A9-0F8D-47DD-8229-D093EA97B993}"/>
    <cellStyle name="20% - Accent2 4 2 2" xfId="797" xr:uid="{0000CEBD-A3B2-4D3E-B45F-108F14CA38A7}"/>
    <cellStyle name="20% - Accent2 4 3" xfId="798" xr:uid="{5BC76A78-10DE-43B2-9202-2804575A72C3}"/>
    <cellStyle name="20% - Accent2 4 4" xfId="799" xr:uid="{B1B3BA3D-D4F8-45AF-AB25-778FA2F766BD}"/>
    <cellStyle name="20% - Accent2 4 5" xfId="800" xr:uid="{A0AD56C5-5A56-40E6-A7D2-1EBDA6ED0369}"/>
    <cellStyle name="20% - Accent2 4_RPHL Cayman_FS 2010.10.31" xfId="801" xr:uid="{A11DF8CE-33D3-417F-ADF5-F55DAFB7BDF7}"/>
    <cellStyle name="20% - Accent2 5" xfId="202" xr:uid="{2B42D4C6-228C-447F-BBEC-4FCF099F52CC}"/>
    <cellStyle name="20% - Accent2 5 2" xfId="802" xr:uid="{6C2AD5D4-99F1-4B8C-B6CF-90A8BE96A618}"/>
    <cellStyle name="20% - Accent2 5 3" xfId="803" xr:uid="{4FE6AC54-3C73-4934-AF1A-03C828A57994}"/>
    <cellStyle name="20% - Accent2 6" xfId="216" xr:uid="{CB8EB321-DCD7-4C45-BA67-60AC8E441249}"/>
    <cellStyle name="20% - Accent2 6 2" xfId="804" xr:uid="{74356CEA-FBFF-4805-8EEC-3AB487010809}"/>
    <cellStyle name="20% - Accent2 6 3" xfId="805" xr:uid="{FD590AFF-4E46-4EE6-BECC-936F43ADB3FA}"/>
    <cellStyle name="20% - Accent2 7" xfId="231" xr:uid="{B294D187-6522-4315-89C7-35F874A6E8F7}"/>
    <cellStyle name="20% - Accent2 7 2" xfId="806" xr:uid="{21FB5935-B17D-4076-BD4B-204B7434F048}"/>
    <cellStyle name="20% - Accent2 7 2 2" xfId="807" xr:uid="{5B38417F-A3A0-4039-BE6C-7A7BDE700416}"/>
    <cellStyle name="20% - Accent2 7 3" xfId="808" xr:uid="{DCBA1AA3-564F-4FF7-80FE-669F998B8DD3}"/>
    <cellStyle name="20% - Accent2 8" xfId="809" xr:uid="{5327080A-13BD-4725-9DC5-9570C6E3A9A5}"/>
    <cellStyle name="20% - Accent2 8 2" xfId="810" xr:uid="{30BF4D8E-C6AE-46B7-9377-3086D5C52663}"/>
    <cellStyle name="20% - Accent2 8 3" xfId="811" xr:uid="{CD3F63DC-6121-43F8-861A-224C7532E5C9}"/>
    <cellStyle name="20% - Accent2 9" xfId="812" xr:uid="{67D5DE53-7342-4D33-8145-D8CF56ACF6EB}"/>
    <cellStyle name="20% - Accent2 9 2" xfId="813" xr:uid="{92DA42F6-123A-46EE-BEE9-0C37C96D4685}"/>
    <cellStyle name="20% - Accent3" xfId="40" builtinId="38" customBuiltin="1"/>
    <cellStyle name="20% - Accent3 10" xfId="814" xr:uid="{9DDAF202-E4C4-4BCD-ABC6-9EE062EE9415}"/>
    <cellStyle name="20% - Accent3 10 2" xfId="815" xr:uid="{4EC70A6F-E4B0-4A84-BD30-ADF115A1E72D}"/>
    <cellStyle name="20% - Accent3 10 2 2" xfId="816" xr:uid="{55C69B9C-F3DD-4F1A-9F82-4DBDD741147C}"/>
    <cellStyle name="20% - Accent3 10 3" xfId="817" xr:uid="{FE46F795-12C4-4BDD-A4A3-7AC5B5BF7266}"/>
    <cellStyle name="20% - Accent3 10 4" xfId="818" xr:uid="{BFC6F671-616A-4301-8549-3BB85792AD17}"/>
    <cellStyle name="20% - Accent3 11" xfId="819" xr:uid="{5518D779-0518-4819-AEF9-EC90CAD51159}"/>
    <cellStyle name="20% - Accent3 12" xfId="53189" xr:uid="{773EE844-A839-48FA-9EA0-A2B3727D8946}"/>
    <cellStyle name="20% - Accent3 13" xfId="53190" xr:uid="{FB584D09-2C77-4972-B892-E2BF11575FFF}"/>
    <cellStyle name="20% - Accent3 14" xfId="53191" xr:uid="{A6092DCE-FD88-411A-BB47-18016B4C69D4}"/>
    <cellStyle name="20% - Accent3 15" xfId="53192" xr:uid="{CF2ECDD8-C93D-4402-85DB-4EE3FF98C3B3}"/>
    <cellStyle name="20% - Accent3 16" xfId="53193" xr:uid="{2F88EC14-0981-40C9-BA16-5E774B1499A5}"/>
    <cellStyle name="20% - Accent3 17" xfId="53194" xr:uid="{F0CE11E8-E247-4C49-BAD1-4FE4093F982A}"/>
    <cellStyle name="20% - Accent3 18" xfId="53195" xr:uid="{1AC98799-A825-47D3-A06A-607FA9615A76}"/>
    <cellStyle name="20% - Accent3 19" xfId="53196" xr:uid="{F585C1F8-86E7-46B2-80A1-B4AC86133836}"/>
    <cellStyle name="20% - Accent3 2" xfId="156" xr:uid="{1F655694-4912-4F65-9AB2-EDD3206CDCEB}"/>
    <cellStyle name="20% - Accent3 2 2" xfId="820" xr:uid="{8E555A77-B87B-4F00-9A76-9FFE0595CE8E}"/>
    <cellStyle name="20% - Accent3 2 2 2" xfId="821" xr:uid="{E39C66AD-6785-44B9-8153-33E98F7AFCFC}"/>
    <cellStyle name="20% - Accent3 2 2 3" xfId="822" xr:uid="{0A5FBEC7-2678-41E1-9608-AC8F72FE0F3D}"/>
    <cellStyle name="20% - Accent3 2 3" xfId="823" xr:uid="{1434C56D-5EEC-4B38-AA16-A4C3A2526701}"/>
    <cellStyle name="20% - Accent3 2 3 2" xfId="824" xr:uid="{5E5A2332-B637-4F2A-9E67-9FBE2F6ECFB3}"/>
    <cellStyle name="20% - Accent3 2 3 3" xfId="825" xr:uid="{35E3954D-B98A-4D12-944B-7F6E73D002F0}"/>
    <cellStyle name="20% - Accent3 2 4" xfId="826" xr:uid="{4F6040F5-9193-4204-8217-8BA588B3826B}"/>
    <cellStyle name="20% - Accent3 2 4 2" xfId="827" xr:uid="{2E52DC48-4CF7-409C-B89E-3B2E888BA1A2}"/>
    <cellStyle name="20% - Accent3 2 4 3" xfId="828" xr:uid="{0D2D38FB-60A7-4DDA-AADE-7782D235BF40}"/>
    <cellStyle name="20% - Accent3 2 5" xfId="829" xr:uid="{F3FF65FF-F6EB-42A4-B71F-6B96A67CE0A1}"/>
    <cellStyle name="20% - Accent3 2 5 2" xfId="830" xr:uid="{FEFDDCD2-567F-4534-939C-971FE8092D53}"/>
    <cellStyle name="20% - Accent3 2 5 3" xfId="831" xr:uid="{84779AA6-62B6-49EE-BB91-E39938DC6B8F}"/>
    <cellStyle name="20% - Accent3 2 6" xfId="832" xr:uid="{AB66B201-532E-4F00-9526-154D4AB6CCC3}"/>
    <cellStyle name="20% - Accent3 2 7" xfId="833" xr:uid="{08A7A12D-E726-43AF-9952-A1D9CB4A7112}"/>
    <cellStyle name="20% - Accent3 2 8" xfId="834" xr:uid="{D1057678-C796-455C-8655-886AE406A9F4}"/>
    <cellStyle name="20% - Accent3 2_RPHL Cayman_FS 2010.10.31" xfId="835" xr:uid="{7FA53D6C-61A7-4FC3-A5EC-A335B481F58C}"/>
    <cellStyle name="20% - Accent3 20" xfId="53197" xr:uid="{60ABC354-FA6C-43B2-BF77-D53E038C7152}"/>
    <cellStyle name="20% - Accent3 21" xfId="53198" xr:uid="{5C73CF79-F29D-4922-BAED-C335B14660BD}"/>
    <cellStyle name="20% - Accent3 22" xfId="53199" xr:uid="{8DCA340A-B06A-4CFA-B7FE-D6030DFCC85C}"/>
    <cellStyle name="20% - Accent3 23" xfId="53200" xr:uid="{CE488179-B989-4DAB-B2FD-7FA1CEAD4783}"/>
    <cellStyle name="20% - Accent3 24" xfId="53201" xr:uid="{BE92A7F3-4CB9-4E23-B8A1-25A086DB87B1}"/>
    <cellStyle name="20% - Accent3 25" xfId="53202" xr:uid="{D1D2C89A-0E91-444A-BE6B-CB6E7DFDC5A6}"/>
    <cellStyle name="20% - Accent3 26" xfId="53203" xr:uid="{7BC73802-75FC-4A1F-8571-59E7D850C5AB}"/>
    <cellStyle name="20% - Accent3 27" xfId="53204" xr:uid="{478999EC-1A08-4A0A-AF63-FB57D08F8596}"/>
    <cellStyle name="20% - Accent3 28" xfId="53205" xr:uid="{9EE29C6D-E280-4BF4-A72C-30EC8531A92C}"/>
    <cellStyle name="20% - Accent3 29" xfId="53206" xr:uid="{6EA80595-0074-46B4-A6BA-52120714E1CB}"/>
    <cellStyle name="20% - Accent3 3" xfId="177" xr:uid="{FCF61A08-08FF-43F8-99CE-A8FF93D00525}"/>
    <cellStyle name="20% - Accent3 3 2" xfId="836" xr:uid="{17303657-B330-4692-8F19-4F002D2FFC09}"/>
    <cellStyle name="20% - Accent3 3 2 2" xfId="837" xr:uid="{E2E7F77D-C338-4BA1-AD07-DA735B0343CE}"/>
    <cellStyle name="20% - Accent3 3 2 3" xfId="838" xr:uid="{FC3D6187-E5A8-4199-A56F-81A09C2B86A1}"/>
    <cellStyle name="20% - Accent3 3 3" xfId="839" xr:uid="{EBF7FBE0-9756-4865-BF68-B224023D354F}"/>
    <cellStyle name="20% - Accent3 3 4" xfId="840" xr:uid="{F126E625-DCEE-4BCD-9100-257BF7E8472F}"/>
    <cellStyle name="20% - Accent3 3 5" xfId="841" xr:uid="{2BCA5869-2CD7-41E0-B39D-A06F2A2AA572}"/>
    <cellStyle name="20% - Accent3 30" xfId="53207" xr:uid="{29311A47-A81E-4672-B70E-EA4D23C387E0}"/>
    <cellStyle name="20% - Accent3 31" xfId="53208" xr:uid="{C3A61B70-527C-4459-925F-B224407E3E5E}"/>
    <cellStyle name="20% - Accent3 32" xfId="53209" xr:uid="{6C09146B-71B8-475A-8219-D6293484D56C}"/>
    <cellStyle name="20% - Accent3 33" xfId="53210" xr:uid="{8E9D50FC-D2DC-4E71-A099-DD7AD2FB06A3}"/>
    <cellStyle name="20% - Accent3 34" xfId="53211" xr:uid="{98D4000E-CE0E-4A45-80DB-A9E4B78B8256}"/>
    <cellStyle name="20% - Accent3 4" xfId="190" xr:uid="{A9B3B3A0-4D9C-4DA1-BDBD-A9E8F0791D4D}"/>
    <cellStyle name="20% - Accent3 4 2" xfId="842" xr:uid="{9FF5CBD2-6359-4E7A-860E-6A5C0F8F36FC}"/>
    <cellStyle name="20% - Accent3 4 2 2" xfId="843" xr:uid="{172B4391-1AF5-42D1-BDCE-B728333421ED}"/>
    <cellStyle name="20% - Accent3 4 3" xfId="844" xr:uid="{C3CA88FD-07E9-417B-AD93-A5BDE2DB081F}"/>
    <cellStyle name="20% - Accent3 4 4" xfId="845" xr:uid="{5D86A04B-BA59-4CE2-8A89-0EF0E5E94C7E}"/>
    <cellStyle name="20% - Accent3 4 5" xfId="846" xr:uid="{8EDA6031-0186-46F6-AD5D-E48918A4B930}"/>
    <cellStyle name="20% - Accent3 4_RPHL Cayman_FS 2010.10.31" xfId="847" xr:uid="{044F60DD-024D-449C-948E-FC6AE0994200}"/>
    <cellStyle name="20% - Accent3 5" xfId="204" xr:uid="{F01600CE-12CA-45B3-BBAC-AF502DE86723}"/>
    <cellStyle name="20% - Accent3 5 2" xfId="848" xr:uid="{C2E5DB8E-AAA2-45CF-8E55-AB5F70162982}"/>
    <cellStyle name="20% - Accent3 5 3" xfId="849" xr:uid="{5D2822D5-46C1-475A-853A-03392FE01BB5}"/>
    <cellStyle name="20% - Accent3 6" xfId="218" xr:uid="{95468D76-2004-43FB-BA96-65CF2EC0BAAB}"/>
    <cellStyle name="20% - Accent3 6 2" xfId="850" xr:uid="{B6A10407-E1C2-4C70-8A4E-1222AFED2DF8}"/>
    <cellStyle name="20% - Accent3 6 3" xfId="851" xr:uid="{D92FE9A5-4B6B-44EB-A916-A4A2D72774CE}"/>
    <cellStyle name="20% - Accent3 7" xfId="233" xr:uid="{B35F6351-F4E9-4EAD-A3B4-140A8E849123}"/>
    <cellStyle name="20% - Accent3 7 2" xfId="852" xr:uid="{3596F6AC-5EA7-4F44-B4C9-29F821AFA4EC}"/>
    <cellStyle name="20% - Accent3 7 2 2" xfId="853" xr:uid="{E4BAED05-C40A-43F0-96C8-02F100A9067F}"/>
    <cellStyle name="20% - Accent3 7 3" xfId="854" xr:uid="{B59BD558-8242-49A9-8F30-C80D3DF6513E}"/>
    <cellStyle name="20% - Accent3 8" xfId="855" xr:uid="{B277DAB8-0A85-489C-B603-281F35A3D4E0}"/>
    <cellStyle name="20% - Accent3 8 2" xfId="856" xr:uid="{48EC7C7E-404E-46FD-A161-84BE5AD671B0}"/>
    <cellStyle name="20% - Accent3 8 3" xfId="857" xr:uid="{68964525-D270-4EEF-9241-0630ACF51C07}"/>
    <cellStyle name="20% - Accent3 9" xfId="858" xr:uid="{054010EB-AC93-4EBA-9ABF-478D51DA02C1}"/>
    <cellStyle name="20% - Accent3 9 2" xfId="859" xr:uid="{38677869-5808-4794-8DCF-6916E30BE62E}"/>
    <cellStyle name="20% - Accent4" xfId="43" builtinId="42" customBuiltin="1"/>
    <cellStyle name="20% - Accent4 10" xfId="860" xr:uid="{E7BD8302-FF08-4120-94A7-9EBC88B9B217}"/>
    <cellStyle name="20% - Accent4 10 2" xfId="861" xr:uid="{F25F2FC3-5720-4C42-9D2D-F62BBC06DD98}"/>
    <cellStyle name="20% - Accent4 10 2 2" xfId="862" xr:uid="{CE506BE4-12A8-4B3C-9DA9-FC1C1E421BF1}"/>
    <cellStyle name="20% - Accent4 10 3" xfId="863" xr:uid="{7A925C0D-96BB-4EAD-BF0C-E6AB08760EF4}"/>
    <cellStyle name="20% - Accent4 10 4" xfId="864" xr:uid="{D82BADE0-FFDE-4062-B9AA-7F9FD149B48A}"/>
    <cellStyle name="20% - Accent4 11" xfId="865" xr:uid="{6D004107-E8D6-4B7C-B8DB-45DC2D360F6D}"/>
    <cellStyle name="20% - Accent4 12" xfId="53212" xr:uid="{C75A42EE-77D5-4911-8FA2-F84E44847F03}"/>
    <cellStyle name="20% - Accent4 13" xfId="53213" xr:uid="{8C6864DA-E884-4A59-8F91-89E103112DB8}"/>
    <cellStyle name="20% - Accent4 14" xfId="53214" xr:uid="{F533A213-A95F-44A6-A449-5379562E07CF}"/>
    <cellStyle name="20% - Accent4 15" xfId="53215" xr:uid="{F8073307-3541-42FD-98BF-4FCE4B20B797}"/>
    <cellStyle name="20% - Accent4 16" xfId="53216" xr:uid="{B99598DB-B480-4B91-9406-2995192ADC93}"/>
    <cellStyle name="20% - Accent4 17" xfId="53217" xr:uid="{D34E5733-FC90-47FF-BD07-D3253CE38E00}"/>
    <cellStyle name="20% - Accent4 18" xfId="53218" xr:uid="{17CDD165-B54E-4B33-99C7-C7A24FCF38BE}"/>
    <cellStyle name="20% - Accent4 19" xfId="53219" xr:uid="{4326998A-80DB-4D8A-A918-65C5C7F18A3D}"/>
    <cellStyle name="20% - Accent4 2" xfId="160" xr:uid="{CEDD7E9A-8941-4941-8653-D19CC5EA993E}"/>
    <cellStyle name="20% - Accent4 2 2" xfId="866" xr:uid="{B0D24AAE-32E4-487B-B7E1-392CA2244E82}"/>
    <cellStyle name="20% - Accent4 2 2 2" xfId="867" xr:uid="{5B9E91D9-7331-4AC4-9354-806C42211AD9}"/>
    <cellStyle name="20% - Accent4 2 2 3" xfId="868" xr:uid="{EDD89E80-40EA-486D-B939-E7C4262EC290}"/>
    <cellStyle name="20% - Accent4 2 3" xfId="869" xr:uid="{52C2758E-0FCA-4D68-8509-318A7FF434C1}"/>
    <cellStyle name="20% - Accent4 2 3 2" xfId="870" xr:uid="{3FF1C8A2-2F33-493E-89DC-8C373ACD0446}"/>
    <cellStyle name="20% - Accent4 2 3 3" xfId="871" xr:uid="{C805F7CE-98F2-4A3B-9D88-BCE0CF89FC4B}"/>
    <cellStyle name="20% - Accent4 2 4" xfId="872" xr:uid="{D2B784DF-350D-4DBE-BE79-63ACF8E13CE9}"/>
    <cellStyle name="20% - Accent4 2 4 2" xfId="873" xr:uid="{6959D4C7-C5A1-44B9-B78C-2693A9CF4A03}"/>
    <cellStyle name="20% - Accent4 2 4 3" xfId="874" xr:uid="{AA1B4467-F001-4D2A-A4C2-0F7689D4DD36}"/>
    <cellStyle name="20% - Accent4 2 5" xfId="875" xr:uid="{B2C2A3A0-276F-479B-8C8C-082BC347FE3D}"/>
    <cellStyle name="20% - Accent4 2 5 2" xfId="876" xr:uid="{19D2FB82-DB71-4C78-B3C6-A88693DA2B5F}"/>
    <cellStyle name="20% - Accent4 2 5 3" xfId="877" xr:uid="{B88CD211-F079-4301-8CB0-5ABEB044A89D}"/>
    <cellStyle name="20% - Accent4 2 6" xfId="878" xr:uid="{95AE89C0-40D1-4A86-A3D3-948331CF1570}"/>
    <cellStyle name="20% - Accent4 2 7" xfId="879" xr:uid="{A94E39C4-BB54-47B4-8916-12766EF5B237}"/>
    <cellStyle name="20% - Accent4 2 8" xfId="880" xr:uid="{0D7BCDB8-FBCC-4788-AB13-6FD6181C48AE}"/>
    <cellStyle name="20% - Accent4 2_RPHL Cayman_FS 2010.10.31" xfId="881" xr:uid="{8340CB16-2599-45F2-A600-4664F9218C46}"/>
    <cellStyle name="20% - Accent4 20" xfId="53220" xr:uid="{ED646FDE-BDC5-4322-9EE2-0461E529A813}"/>
    <cellStyle name="20% - Accent4 21" xfId="53221" xr:uid="{1410BDD8-758D-4E54-845B-11B9C636241D}"/>
    <cellStyle name="20% - Accent4 22" xfId="53222" xr:uid="{F321947F-8B67-47D7-9988-11D1375EFD3B}"/>
    <cellStyle name="20% - Accent4 23" xfId="53223" xr:uid="{1C40FA60-BD87-4A76-95AF-50D038DDF397}"/>
    <cellStyle name="20% - Accent4 24" xfId="53224" xr:uid="{9532766F-2B03-45F7-8BB8-D3A5CA839046}"/>
    <cellStyle name="20% - Accent4 25" xfId="53225" xr:uid="{F0F06859-ACB4-4D2B-880B-14F4A3B0A1C8}"/>
    <cellStyle name="20% - Accent4 26" xfId="53226" xr:uid="{59D7985A-75F1-4CCE-9684-8E58DDCE8303}"/>
    <cellStyle name="20% - Accent4 27" xfId="53227" xr:uid="{F9C51727-3944-4894-8343-6CE399D5485F}"/>
    <cellStyle name="20% - Accent4 28" xfId="53228" xr:uid="{32B40138-1CD9-4076-998A-BD55F95E9F72}"/>
    <cellStyle name="20% - Accent4 29" xfId="53229" xr:uid="{952FF98F-8D30-4EFD-A4BC-5D1D3BEED536}"/>
    <cellStyle name="20% - Accent4 3" xfId="179" xr:uid="{4732A6FC-C914-490A-9DB7-EEB884E0A16F}"/>
    <cellStyle name="20% - Accent4 3 2" xfId="882" xr:uid="{9F8514C0-437B-45EB-8842-A6F252EC278D}"/>
    <cellStyle name="20% - Accent4 3 2 2" xfId="883" xr:uid="{55C7810B-5894-4557-8254-697A74E1410B}"/>
    <cellStyle name="20% - Accent4 3 2 3" xfId="884" xr:uid="{BA11CFAC-6401-4613-A93B-CC8E2C811062}"/>
    <cellStyle name="20% - Accent4 3 3" xfId="885" xr:uid="{7CB8B510-9F3A-4338-A011-79E4BDF15488}"/>
    <cellStyle name="20% - Accent4 3 4" xfId="886" xr:uid="{993852D1-C93C-4588-8DAC-2AF70B9ED6E0}"/>
    <cellStyle name="20% - Accent4 3 5" xfId="887" xr:uid="{BC940517-F57E-439D-B851-6C387EA0452A}"/>
    <cellStyle name="20% - Accent4 30" xfId="53230" xr:uid="{8719D3BC-0E27-459A-A24F-C5052C418432}"/>
    <cellStyle name="20% - Accent4 31" xfId="53231" xr:uid="{F1A910B9-ACC6-4EDF-9392-A9CBFCDE7BC0}"/>
    <cellStyle name="20% - Accent4 32" xfId="53232" xr:uid="{1ACF42C2-A7A6-4281-9D65-710961E518F0}"/>
    <cellStyle name="20% - Accent4 33" xfId="53233" xr:uid="{DA3B6BAF-56B5-478D-BE0F-245063A46731}"/>
    <cellStyle name="20% - Accent4 34" xfId="53234" xr:uid="{0709D2AE-F553-49B1-A5C0-0DE2A021B346}"/>
    <cellStyle name="20% - Accent4 4" xfId="192" xr:uid="{BABCF463-5A02-4967-AAF2-42BE5077D483}"/>
    <cellStyle name="20% - Accent4 4 2" xfId="888" xr:uid="{3ED92909-9492-486B-94A4-06857EF7A67C}"/>
    <cellStyle name="20% - Accent4 4 2 2" xfId="889" xr:uid="{7CC88516-3114-49EA-95FA-DBA363785D3B}"/>
    <cellStyle name="20% - Accent4 4 3" xfId="890" xr:uid="{3634C6FC-6450-44A3-9938-7D720EC15F56}"/>
    <cellStyle name="20% - Accent4 4 4" xfId="891" xr:uid="{06819EE1-4D15-4AC9-9B64-05F4D83797E3}"/>
    <cellStyle name="20% - Accent4 4 5" xfId="892" xr:uid="{07F85CBA-CBDE-4EA3-90CF-455344CFFF7E}"/>
    <cellStyle name="20% - Accent4 4_RPHL Cayman_FS 2010.10.31" xfId="893" xr:uid="{6A18D1A8-17D3-4350-9E9A-D0F65AC38C58}"/>
    <cellStyle name="20% - Accent4 5" xfId="206" xr:uid="{E6F768D6-6409-4A4F-A334-4EAA1EF4E0D5}"/>
    <cellStyle name="20% - Accent4 5 2" xfId="894" xr:uid="{F3FDEBAB-C116-4650-BD0A-F3DCBD0E499E}"/>
    <cellStyle name="20% - Accent4 5 3" xfId="895" xr:uid="{9221D4A8-EFA0-4799-A583-6BE04324256F}"/>
    <cellStyle name="20% - Accent4 6" xfId="220" xr:uid="{83ED7CBB-AFD2-4530-BAE2-95F79BCEBE3B}"/>
    <cellStyle name="20% - Accent4 6 2" xfId="896" xr:uid="{2D5A79CE-6963-464C-9FE4-ABC939D0E481}"/>
    <cellStyle name="20% - Accent4 6 3" xfId="897" xr:uid="{8746E472-1203-4AD5-97FE-63312EAC5881}"/>
    <cellStyle name="20% - Accent4 7" xfId="235" xr:uid="{E8D69BC7-CC79-4C75-A2AC-E1FB0F87A5A0}"/>
    <cellStyle name="20% - Accent4 7 2" xfId="898" xr:uid="{CED5E0DF-87E3-4864-82D4-41FBD234061F}"/>
    <cellStyle name="20% - Accent4 7 2 2" xfId="899" xr:uid="{27A7C855-945B-46DE-B307-95622DFDAB8A}"/>
    <cellStyle name="20% - Accent4 7 3" xfId="900" xr:uid="{FC05A098-E779-4840-99FB-A84EDD06AE5A}"/>
    <cellStyle name="20% - Accent4 8" xfId="901" xr:uid="{EF24858D-56ED-42F3-AFC8-6442EE496609}"/>
    <cellStyle name="20% - Accent4 8 2" xfId="902" xr:uid="{1D872511-EA9C-4742-99A1-4FCCA915B0BB}"/>
    <cellStyle name="20% - Accent4 8 3" xfId="903" xr:uid="{30F005D9-1774-4806-A159-6C8B548AB5AB}"/>
    <cellStyle name="20% - Accent4 9" xfId="904" xr:uid="{7E62CE84-9052-4608-9369-6401E32BFC13}"/>
    <cellStyle name="20% - Accent4 9 2" xfId="905" xr:uid="{09B00F88-2AD7-49E8-BF43-AF073EFF5129}"/>
    <cellStyle name="20% - Accent5" xfId="46" builtinId="46" customBuiltin="1"/>
    <cellStyle name="20% - Accent5 10" xfId="906" xr:uid="{D7DCA7E7-AA4E-4F9C-BED1-B717FA252415}"/>
    <cellStyle name="20% - Accent5 10 2" xfId="907" xr:uid="{B80C655A-F838-4C4B-B0CF-409B79CB4EAC}"/>
    <cellStyle name="20% - Accent5 10 2 2" xfId="908" xr:uid="{9087D88E-F884-480B-8897-9B1FE98D0DD6}"/>
    <cellStyle name="20% - Accent5 10 3" xfId="909" xr:uid="{0F023DAF-E909-41C8-9418-8081AAEBB0A0}"/>
    <cellStyle name="20% - Accent5 11" xfId="910" xr:uid="{7BEF5E26-B7B9-4113-A761-F5A4411368FC}"/>
    <cellStyle name="20% - Accent5 12" xfId="911" xr:uid="{85BB576E-D94A-422A-844A-2AEDD265D5E1}"/>
    <cellStyle name="20% - Accent5 13" xfId="53235" xr:uid="{0CDEC138-A7E5-4F10-AEF9-570EC3F425BE}"/>
    <cellStyle name="20% - Accent5 14" xfId="53236" xr:uid="{2BDBAF39-824C-49BE-BAD9-58F9BB63691E}"/>
    <cellStyle name="20% - Accent5 15" xfId="53237" xr:uid="{BD19F58A-4B28-4438-B285-BBAE8E065B0E}"/>
    <cellStyle name="20% - Accent5 16" xfId="53238" xr:uid="{8C437B30-3ECA-4172-B036-72316717623C}"/>
    <cellStyle name="20% - Accent5 17" xfId="53239" xr:uid="{FFEFE160-DE43-4AC9-B8BC-43E5A91B5423}"/>
    <cellStyle name="20% - Accent5 18" xfId="53240" xr:uid="{5051D24A-D9FD-45F5-B185-7B86EF003825}"/>
    <cellStyle name="20% - Accent5 19" xfId="53241" xr:uid="{58144151-EF08-4680-81E0-A95A12299DFA}"/>
    <cellStyle name="20% - Accent5 2" xfId="164" xr:uid="{13EDE482-CA5D-483F-8AB9-AB731286650F}"/>
    <cellStyle name="20% - Accent5 2 2" xfId="912" xr:uid="{9797820B-2042-4981-A139-2A04EFA38235}"/>
    <cellStyle name="20% - Accent5 2 2 2" xfId="913" xr:uid="{89C25EA4-08AA-4D9A-854C-134F7B053D15}"/>
    <cellStyle name="20% - Accent5 2 3" xfId="914" xr:uid="{85EF2A91-88F5-4F02-930D-E1B2F6FC945D}"/>
    <cellStyle name="20% - Accent5 2 3 2" xfId="915" xr:uid="{6555D9A6-2666-463A-A6CB-2C42E38BC85B}"/>
    <cellStyle name="20% - Accent5 2 3 3" xfId="916" xr:uid="{F37CDFD0-D38F-4EF5-81D8-C21918338115}"/>
    <cellStyle name="20% - Accent5 2 4" xfId="917" xr:uid="{CDB377BB-62D1-42B0-9050-81AB6E912C39}"/>
    <cellStyle name="20% - Accent5 2 4 2" xfId="918" xr:uid="{92F84F32-578B-4FE2-9D36-C77AD924B059}"/>
    <cellStyle name="20% - Accent5 2 4 3" xfId="919" xr:uid="{8500E3BA-813A-4C3A-ADD6-19CD5D43F8A1}"/>
    <cellStyle name="20% - Accent5 2 5" xfId="920" xr:uid="{8CC03A07-4BD2-4AC4-AB2F-39DBD9AB8C40}"/>
    <cellStyle name="20% - Accent5 2 5 2" xfId="921" xr:uid="{E589FEE1-DE1A-4063-BEB1-7AC41105A201}"/>
    <cellStyle name="20% - Accent5 2 5 3" xfId="922" xr:uid="{861B3AD9-A245-407F-AF6C-E3CA660A1BCF}"/>
    <cellStyle name="20% - Accent5 2 6" xfId="923" xr:uid="{604DC8FB-FEEB-4BAE-BC20-F2A231F5AC81}"/>
    <cellStyle name="20% - Accent5 2 7" xfId="924" xr:uid="{A78A1C75-8E26-41BE-87FC-93EC6478C20D}"/>
    <cellStyle name="20% - Accent5 2 8" xfId="925" xr:uid="{4CFC9F01-AC76-4162-9BAD-860E535C51A1}"/>
    <cellStyle name="20% - Accent5 2_RPHL Cayman_FS 2010.10.31" xfId="926" xr:uid="{737480F1-CD92-4BFE-9EEE-AED56CDF927C}"/>
    <cellStyle name="20% - Accent5 20" xfId="53242" xr:uid="{BBAB78CA-BDD4-47DC-9044-845F650302AA}"/>
    <cellStyle name="20% - Accent5 21" xfId="53243" xr:uid="{5E42B079-5D1B-48EE-91C5-79A3615B7E4C}"/>
    <cellStyle name="20% - Accent5 22" xfId="53244" xr:uid="{B844BB05-6594-40AC-9429-3B45A2875578}"/>
    <cellStyle name="20% - Accent5 23" xfId="53245" xr:uid="{D4DA4729-9FA2-49E2-BAF9-39EFB70B2214}"/>
    <cellStyle name="20% - Accent5 24" xfId="53246" xr:uid="{2F0F9872-AC04-4E2E-A935-5821EC1F1C27}"/>
    <cellStyle name="20% - Accent5 25" xfId="53247" xr:uid="{6F4E7266-3BA8-46F3-8DA0-81827DBE9F90}"/>
    <cellStyle name="20% - Accent5 26" xfId="53248" xr:uid="{32D41342-A32F-4439-8C40-D67BFADCF3D5}"/>
    <cellStyle name="20% - Accent5 27" xfId="53249" xr:uid="{412567AD-B1B5-43D9-978F-615FFE2E1E46}"/>
    <cellStyle name="20% - Accent5 28" xfId="53250" xr:uid="{87DAC9E9-CE0E-407C-9982-3C5211784347}"/>
    <cellStyle name="20% - Accent5 29" xfId="53251" xr:uid="{CA538A93-F9F5-4843-8DAF-0B42C135170E}"/>
    <cellStyle name="20% - Accent5 3" xfId="181" xr:uid="{5AAA3A0A-2CBB-44D7-A96B-2AB4358E0C2D}"/>
    <cellStyle name="20% - Accent5 3 2" xfId="927" xr:uid="{AABB9878-417B-4D6F-A06D-E51CF947833F}"/>
    <cellStyle name="20% - Accent5 3 2 2" xfId="928" xr:uid="{F2B3156A-3B99-4862-8A4F-77E1E71D02E8}"/>
    <cellStyle name="20% - Accent5 3 3" xfId="929" xr:uid="{18E44E23-BE14-454C-9D49-18B17E79A527}"/>
    <cellStyle name="20% - Accent5 3 4" xfId="930" xr:uid="{0B613A3B-EA93-49D1-B6A6-455880DF3B95}"/>
    <cellStyle name="20% - Accent5 3 5" xfId="931" xr:uid="{CDDF7622-9535-4AB4-8BBA-E1FDAAA3EB3B}"/>
    <cellStyle name="20% - Accent5 30" xfId="53252" xr:uid="{5AA23710-4ECC-4FD9-89C9-B1B64AAC1306}"/>
    <cellStyle name="20% - Accent5 31" xfId="53253" xr:uid="{8F8A25DB-2CB9-4A91-B214-72733F740037}"/>
    <cellStyle name="20% - Accent5 32" xfId="53254" xr:uid="{8720397B-7B76-44FC-AAC6-FBD8429D3846}"/>
    <cellStyle name="20% - Accent5 33" xfId="53255" xr:uid="{2F043B6E-39D2-4216-A205-5B97B584F2A3}"/>
    <cellStyle name="20% - Accent5 34" xfId="53256" xr:uid="{C38D2170-43CF-4A2F-84B5-498FF5E97B80}"/>
    <cellStyle name="20% - Accent5 4" xfId="194" xr:uid="{BE29D28F-3257-47C4-A779-5F88C4485458}"/>
    <cellStyle name="20% - Accent5 4 2" xfId="932" xr:uid="{3C06B9FC-DFC4-4A7C-B8BD-02AE681FA621}"/>
    <cellStyle name="20% - Accent5 4 2 2" xfId="933" xr:uid="{E503862B-44C3-4AE5-8422-B67C00EF67DB}"/>
    <cellStyle name="20% - Accent5 4 3" xfId="934" xr:uid="{B0B4685B-8D3E-4A7F-AF4F-D00C5FD71953}"/>
    <cellStyle name="20% - Accent5 4 4" xfId="935" xr:uid="{FA4F0A0A-FE3F-4BD8-9126-CB31508C8C94}"/>
    <cellStyle name="20% - Accent5 4_RPHL Cayman_FS 2010.10.31" xfId="936" xr:uid="{05303A02-9CD0-47FB-B895-5A94DF0023F2}"/>
    <cellStyle name="20% - Accent5 5" xfId="208" xr:uid="{09DE4C57-C9DE-464B-AE2F-08E755B0933D}"/>
    <cellStyle name="20% - Accent5 5 2" xfId="937" xr:uid="{5B28913A-CF33-4E1B-BC09-DC3174CA0EC2}"/>
    <cellStyle name="20% - Accent5 6" xfId="222" xr:uid="{97B57BCA-E1F4-4D67-9591-D531A109916C}"/>
    <cellStyle name="20% - Accent5 6 2" xfId="938" xr:uid="{73426785-D1C7-484A-894B-B028C7807852}"/>
    <cellStyle name="20% - Accent5 7" xfId="237" xr:uid="{B68FD0A4-FF4F-4507-8A5F-96E086119435}"/>
    <cellStyle name="20% - Accent5 8" xfId="939" xr:uid="{A2667ED9-0376-45BA-A790-5F250EA303CE}"/>
    <cellStyle name="20% - Accent5 8 2" xfId="940" xr:uid="{8394C53A-56BD-489C-88FE-718CB41061C1}"/>
    <cellStyle name="20% - Accent5 8 3" xfId="941" xr:uid="{C8BCE533-8474-43A2-BBE3-B26D716C62B9}"/>
    <cellStyle name="20% - Accent5 9" xfId="942" xr:uid="{EE36D020-4C23-4AB6-8FEF-23FE720C08FF}"/>
    <cellStyle name="20% - Accent5 9 2" xfId="943" xr:uid="{CDA0B1CF-A453-4241-9975-B83148A83287}"/>
    <cellStyle name="20% - Accent6" xfId="49" builtinId="50" customBuiltin="1"/>
    <cellStyle name="20% - Accent6 10" xfId="944" xr:uid="{FD4BF19A-09C2-4FAB-A428-F01B2D47C20B}"/>
    <cellStyle name="20% - Accent6 10 2" xfId="945" xr:uid="{9A364407-2A9B-43B6-9EBE-1E6DE5E94863}"/>
    <cellStyle name="20% - Accent6 10 2 2" xfId="946" xr:uid="{1F92E8D0-7164-4074-8970-37FF239A07DC}"/>
    <cellStyle name="20% - Accent6 10 3" xfId="947" xr:uid="{DD14655A-DC4A-4092-8B13-4F3ABEADD2C8}"/>
    <cellStyle name="20% - Accent6 11" xfId="948" xr:uid="{31C1D34D-9B70-4B21-B2E2-C1AFD0D88342}"/>
    <cellStyle name="20% - Accent6 12" xfId="949" xr:uid="{38263498-7083-47B2-B698-9899572DEDD1}"/>
    <cellStyle name="20% - Accent6 13" xfId="53257" xr:uid="{8384D8FE-BCE3-46D9-A2A7-EBBE64DE73D8}"/>
    <cellStyle name="20% - Accent6 14" xfId="53258" xr:uid="{71C70672-9928-454F-8075-FFF09164053B}"/>
    <cellStyle name="20% - Accent6 15" xfId="53259" xr:uid="{888FD8BC-4B60-41D9-8FFD-28F4F3D24FEF}"/>
    <cellStyle name="20% - Accent6 16" xfId="53260" xr:uid="{5200F252-134B-4D0F-B18B-EB513800AC9C}"/>
    <cellStyle name="20% - Accent6 17" xfId="53261" xr:uid="{DDFEE38B-59B6-4DCA-89CD-6AE4342862D0}"/>
    <cellStyle name="20% - Accent6 18" xfId="53262" xr:uid="{2C091BFD-6828-48BD-A478-A8FE9786F47E}"/>
    <cellStyle name="20% - Accent6 19" xfId="53263" xr:uid="{EACB3A69-7BDA-45AE-94BA-74225E52AD03}"/>
    <cellStyle name="20% - Accent6 2" xfId="168" xr:uid="{54B1B45C-4574-433A-AC90-418D5AE55986}"/>
    <cellStyle name="20% - Accent6 2 2" xfId="950" xr:uid="{C0DD2906-606B-4DF8-BAD6-F4E05F5DF486}"/>
    <cellStyle name="20% - Accent6 2 2 2" xfId="951" xr:uid="{89AB0F74-FD9D-4246-88A8-2CE7489F10C4}"/>
    <cellStyle name="20% - Accent6 2 2 3" xfId="952" xr:uid="{C906AF72-287F-4CAE-993C-C6443D4E107F}"/>
    <cellStyle name="20% - Accent6 2 3" xfId="953" xr:uid="{9E1CEDFA-EBB2-4887-AADF-B7100C6D47E1}"/>
    <cellStyle name="20% - Accent6 2 3 2" xfId="954" xr:uid="{909B1FC7-96D8-409F-9D0C-3B1A6EEC6182}"/>
    <cellStyle name="20% - Accent6 2 3 3" xfId="955" xr:uid="{05D4E6CC-2D92-4632-A302-992CC7856706}"/>
    <cellStyle name="20% - Accent6 2 4" xfId="956" xr:uid="{A185A41D-CEE0-43FC-9CE0-1D46676361B1}"/>
    <cellStyle name="20% - Accent6 2 4 2" xfId="957" xr:uid="{35B3FAF0-EB3B-4E50-B36C-8C355E4CC29C}"/>
    <cellStyle name="20% - Accent6 2 4 3" xfId="958" xr:uid="{CD4B9E53-B1DE-4313-A057-1F4322210C87}"/>
    <cellStyle name="20% - Accent6 2 5" xfId="959" xr:uid="{554808FE-0FB8-47C1-87FD-9452D1C34C34}"/>
    <cellStyle name="20% - Accent6 2 5 2" xfId="960" xr:uid="{B318AE2B-804E-49C8-B43A-EE72C103EC83}"/>
    <cellStyle name="20% - Accent6 2 5 3" xfId="961" xr:uid="{1608837A-92C3-42D3-A2CE-35888312048D}"/>
    <cellStyle name="20% - Accent6 2 6" xfId="962" xr:uid="{19960C12-98AB-47A0-BB48-2F014DAF89B4}"/>
    <cellStyle name="20% - Accent6 2 7" xfId="963" xr:uid="{B18DF88D-45DC-4BD7-9068-DC6CB4FDEAD6}"/>
    <cellStyle name="20% - Accent6 2 8" xfId="964" xr:uid="{44502D6D-2F7C-48DB-8558-B557E66EAB05}"/>
    <cellStyle name="20% - Accent6 2_RPHL Cayman_FS 2010.10.31" xfId="965" xr:uid="{42DD96FA-0812-4135-BA86-0BE30652F740}"/>
    <cellStyle name="20% - Accent6 20" xfId="53264" xr:uid="{EE15CC06-1CF8-421D-B179-0B2A8756C4DD}"/>
    <cellStyle name="20% - Accent6 21" xfId="53265" xr:uid="{F4357133-0BD9-4E0A-941D-16946C0E70EB}"/>
    <cellStyle name="20% - Accent6 22" xfId="53266" xr:uid="{EB0BDE58-67E5-4E5F-B0E9-A73AD7848937}"/>
    <cellStyle name="20% - Accent6 23" xfId="53267" xr:uid="{479DA52C-E2DB-4FE3-B0DB-A5F4EA52F824}"/>
    <cellStyle name="20% - Accent6 24" xfId="53268" xr:uid="{BE4FB8BA-A972-4A19-8F66-56EEFCD78E17}"/>
    <cellStyle name="20% - Accent6 25" xfId="53269" xr:uid="{B10E1B98-B0FB-4EE7-9099-A338802D8981}"/>
    <cellStyle name="20% - Accent6 26" xfId="53270" xr:uid="{8F87DB00-5178-4FBF-BF6E-8C7994E1E439}"/>
    <cellStyle name="20% - Accent6 27" xfId="53271" xr:uid="{3AAC4818-C959-40C0-A235-B68A4A628244}"/>
    <cellStyle name="20% - Accent6 28" xfId="53272" xr:uid="{199CFC13-69C4-435D-8EC4-E9BF080F162F}"/>
    <cellStyle name="20% - Accent6 29" xfId="53273" xr:uid="{90DECA03-A472-4F8C-B557-1ABEC62E14E9}"/>
    <cellStyle name="20% - Accent6 3" xfId="183" xr:uid="{E636A479-2170-409F-833A-F0B4839608E9}"/>
    <cellStyle name="20% - Accent6 3 2" xfId="966" xr:uid="{69F47E19-F320-48FF-B5C6-92A706120810}"/>
    <cellStyle name="20% - Accent6 3 2 2" xfId="967" xr:uid="{4136BD16-A065-4BD8-8D8A-12D0BC803106}"/>
    <cellStyle name="20% - Accent6 3 2 3" xfId="968" xr:uid="{9CF9EB80-44DE-433C-95E7-1FB7DE8CE2DD}"/>
    <cellStyle name="20% - Accent6 3 3" xfId="969" xr:uid="{6C346F19-8A0C-44F1-9032-867005778B28}"/>
    <cellStyle name="20% - Accent6 3 4" xfId="970" xr:uid="{97FBBF84-8E2B-41BD-9548-3AE432ECAC79}"/>
    <cellStyle name="20% - Accent6 3 5" xfId="971" xr:uid="{7C53350F-6BDE-4EF6-A28B-CE97D4C5C1E2}"/>
    <cellStyle name="20% - Accent6 30" xfId="53274" xr:uid="{4CFDA643-9CA4-4812-AF32-07A4817A04DB}"/>
    <cellStyle name="20% - Accent6 31" xfId="53275" xr:uid="{49A769BE-04BF-4B03-A7B9-CCEBB87B7EAC}"/>
    <cellStyle name="20% - Accent6 32" xfId="53276" xr:uid="{880A29DD-2C4D-49CE-962F-CA0884D5CB83}"/>
    <cellStyle name="20% - Accent6 33" xfId="53277" xr:uid="{DD8880B6-2070-4B7D-A4C8-C10D4E9CB3A4}"/>
    <cellStyle name="20% - Accent6 34" xfId="53278" xr:uid="{3FA45F5A-6170-4FCD-9EDA-5ED0C048640B}"/>
    <cellStyle name="20% - Accent6 4" xfId="196" xr:uid="{56869D21-CCDF-4690-A429-5921D43321C3}"/>
    <cellStyle name="20% - Accent6 4 2" xfId="972" xr:uid="{95020C48-6D24-4F95-A512-612BA0982320}"/>
    <cellStyle name="20% - Accent6 4 2 2" xfId="973" xr:uid="{1676E91C-320B-48DA-B51A-A35A2B481691}"/>
    <cellStyle name="20% - Accent6 4 3" xfId="974" xr:uid="{4B6FF685-9C2F-486C-AC88-559EE4044A43}"/>
    <cellStyle name="20% - Accent6 4 4" xfId="975" xr:uid="{46E03C8A-F43E-4F56-BFEB-5E228A7AFD0C}"/>
    <cellStyle name="20% - Accent6 4 5" xfId="976" xr:uid="{04D4EF02-2FAA-47B3-86CF-C96EE088D39D}"/>
    <cellStyle name="20% - Accent6 4_RPHL Cayman_FS 2010.10.31" xfId="977" xr:uid="{CBA95ED0-E4AF-4559-BD31-EB30242C8F6E}"/>
    <cellStyle name="20% - Accent6 5" xfId="210" xr:uid="{48154DD4-E2A9-4222-A0E9-A89218F38EB6}"/>
    <cellStyle name="20% - Accent6 5 2" xfId="978" xr:uid="{59042EDB-D4AE-48F5-8D49-5ED2A5482A61}"/>
    <cellStyle name="20% - Accent6 5 3" xfId="979" xr:uid="{12F253EC-3914-4700-BF55-B99C36E4681A}"/>
    <cellStyle name="20% - Accent6 6" xfId="224" xr:uid="{1A442E10-4793-4EB5-91E5-692913A5F028}"/>
    <cellStyle name="20% - Accent6 6 2" xfId="980" xr:uid="{9571EEE5-FBC5-4C01-9648-2C90B104577C}"/>
    <cellStyle name="20% - Accent6 6 3" xfId="981" xr:uid="{E79562CD-BCB1-47E3-82F3-BD80C6B2A45E}"/>
    <cellStyle name="20% - Accent6 7" xfId="239" xr:uid="{7C2F595F-9805-4B36-9986-A74B6F02F71B}"/>
    <cellStyle name="20% - Accent6 7 2" xfId="982" xr:uid="{1B9BE999-1EBF-4BE4-80C5-BE4E226CB134}"/>
    <cellStyle name="20% - Accent6 8" xfId="983" xr:uid="{E303F416-1797-45B6-8A77-2C58B1554F61}"/>
    <cellStyle name="20% - Accent6 8 2" xfId="984" xr:uid="{5D3A366C-8A20-4025-8789-73A20C13E80D}"/>
    <cellStyle name="20% - Accent6 8 3" xfId="985" xr:uid="{39F532F8-8010-4FC9-B297-58B78D17DB1D}"/>
    <cellStyle name="20% - Accent6 9" xfId="986" xr:uid="{C9F956E1-EB22-4AF5-8FA8-FDCD53B8A5BE}"/>
    <cellStyle name="20% - Accent6 9 2" xfId="987" xr:uid="{23F1D14F-2F59-4468-ABC0-7B4CE853EAC4}"/>
    <cellStyle name="20% - ส่วนที่ถูกเน้น1" xfId="988" xr:uid="{94D01A25-7491-4F36-9B07-B213B6EF56C1}"/>
    <cellStyle name="20% - ส่วนที่ถูกเน้น1 2" xfId="989" xr:uid="{7DA18CE5-C1FB-4FCF-9121-573975205DBE}"/>
    <cellStyle name="20% - ส่วนที่ถูกเน้น1 3" xfId="990" xr:uid="{8B81C20E-FE02-4164-9790-ADE4924766F0}"/>
    <cellStyle name="20% - ส่วนที่ถูกเน้น1_1.RBL Related Transactions &amp; note 2010-Q2" xfId="991" xr:uid="{FEAEB675-3A0E-4F8B-B569-F50912343B09}"/>
    <cellStyle name="20% - ส่วนที่ถูกเน้น2" xfId="992" xr:uid="{2548C11B-4A6B-4BF2-A48F-7955BC423C0E}"/>
    <cellStyle name="20% - ส่วนที่ถูกเน้น2 2" xfId="993" xr:uid="{F85AC467-8DC2-4914-8B74-F8CA7DFF897D}"/>
    <cellStyle name="20% - ส่วนที่ถูกเน้น2 3" xfId="994" xr:uid="{A7921D9A-4E86-429A-8B79-841DDD7DA1C4}"/>
    <cellStyle name="20% - ส่วนที่ถูกเน้น2_1.RBL Related Transactions &amp; note 2010-Q2" xfId="995" xr:uid="{114F2196-C7D9-4560-AF6A-C31DB66D4E4F}"/>
    <cellStyle name="20% - ส่วนที่ถูกเน้น3" xfId="996" xr:uid="{7694A4F9-B50A-4CD1-B641-11942B27AD0A}"/>
    <cellStyle name="20% - ส่วนที่ถูกเน้น3 2" xfId="997" xr:uid="{EF809887-1120-4FB6-95F7-A5735C6C0170}"/>
    <cellStyle name="20% - ส่วนที่ถูกเน้น3 3" xfId="998" xr:uid="{D6BA431E-F89C-49DA-96FC-7D6AC4693C6B}"/>
    <cellStyle name="20% - ส่วนที่ถูกเน้น3_1.RBL Related Transactions &amp; note 2010-Q2" xfId="999" xr:uid="{53A6D64C-B2DC-42EC-B822-8FF4483BE265}"/>
    <cellStyle name="20% - ส่วนที่ถูกเน้น4" xfId="1000" xr:uid="{0F167C1F-96AF-4EF3-88DE-253F9D52DC63}"/>
    <cellStyle name="20% - ส่วนที่ถูกเน้น4 2" xfId="1001" xr:uid="{A0686050-D3AB-4E25-93A8-91ECCBC4BA29}"/>
    <cellStyle name="20% - ส่วนที่ถูกเน้น4 3" xfId="1002" xr:uid="{57A556B7-9D15-4603-A851-D5E0BDAD1894}"/>
    <cellStyle name="20% - ส่วนที่ถูกเน้น4_1.RBL Related Transactions &amp; note 2010-Q2" xfId="1003" xr:uid="{6D029B1C-06F3-46F8-AA35-DB209D8191C5}"/>
    <cellStyle name="20% - ส่วนที่ถูกเน้น5" xfId="1004" xr:uid="{CD4C7AE9-5609-474B-A19C-034B685C8155}"/>
    <cellStyle name="20% - ส่วนที่ถูกเน้น5 2" xfId="1005" xr:uid="{8830CB94-401D-4BEC-A7B4-E03547B1A3DB}"/>
    <cellStyle name="20% - ส่วนที่ถูกเน้น5 3" xfId="1006" xr:uid="{570FD1FC-438A-465B-A7A7-F1627595C37C}"/>
    <cellStyle name="20% - ส่วนที่ถูกเน้น6" xfId="1007" xr:uid="{19FA9129-0774-4A98-BD31-51158528350F}"/>
    <cellStyle name="20% - ส่วนที่ถูกเน้น6 2" xfId="1008" xr:uid="{E6F3D977-16E6-490D-8435-FB69A4919F82}"/>
    <cellStyle name="20% - ส่วนที่ถูกเน้น6 3" xfId="1009" xr:uid="{BAB2E6E8-74D4-4B1E-ACDA-E440C27F58C4}"/>
    <cellStyle name="3" xfId="53279" xr:uid="{8E78DA34-D985-462B-898B-DD39D3A0EAF1}"/>
    <cellStyle name="40% - Accent1" xfId="35" builtinId="31" customBuiltin="1"/>
    <cellStyle name="40% - Accent1 10" xfId="1010" xr:uid="{4074F8B0-A61D-4097-BA19-2BEE2E248347}"/>
    <cellStyle name="40% - Accent1 10 2" xfId="1011" xr:uid="{0E09E4E9-3EB9-477F-851B-DDBC0663865C}"/>
    <cellStyle name="40% - Accent1 10 2 2" xfId="1012" xr:uid="{B46EB212-BDD9-419E-9CFB-B213604F7D8B}"/>
    <cellStyle name="40% - Accent1 10 3" xfId="1013" xr:uid="{13834A6B-F575-4D17-8C44-A8CA8EFFB5CC}"/>
    <cellStyle name="40% - Accent1 11" xfId="1014" xr:uid="{B728C6AE-3A95-4E22-BA86-1BD6D35B947E}"/>
    <cellStyle name="40% - Accent1 12" xfId="1015" xr:uid="{E6E9A276-3A45-4DBA-A020-1FCF3D5B1085}"/>
    <cellStyle name="40% - Accent1 13" xfId="53280" xr:uid="{FB841D78-A3AC-4700-B891-3EB6DB4730C1}"/>
    <cellStyle name="40% - Accent1 14" xfId="53281" xr:uid="{7E992573-D464-49A9-A244-4A3F9AF2A911}"/>
    <cellStyle name="40% - Accent1 15" xfId="53282" xr:uid="{D6CED166-FD16-4E48-9E3E-3E8CAEA5EE21}"/>
    <cellStyle name="40% - Accent1 16" xfId="53283" xr:uid="{E759F575-D3D4-4302-8EA8-B5EC76E758C8}"/>
    <cellStyle name="40% - Accent1 17" xfId="53284" xr:uid="{C04067FC-876F-45AC-9401-2C4D8369DE67}"/>
    <cellStyle name="40% - Accent1 18" xfId="53285" xr:uid="{9F4E5484-04DC-4AA9-A5B9-5F1EC6885564}"/>
    <cellStyle name="40% - Accent1 19" xfId="53286" xr:uid="{3F44C243-25E3-4442-AB27-DD58C5F46E3B}"/>
    <cellStyle name="40% - Accent1 2" xfId="149" xr:uid="{72158288-6C4D-4C7B-8C8A-471F24B36D74}"/>
    <cellStyle name="40% - Accent1 2 2" xfId="1016" xr:uid="{6F77D750-AB51-43F5-8866-0BC667FBB2A9}"/>
    <cellStyle name="40% - Accent1 2 2 2" xfId="1017" xr:uid="{5EAEFFFA-AF6E-4674-8D58-720C3507DD06}"/>
    <cellStyle name="40% - Accent1 2 2 3" xfId="1018" xr:uid="{DF33C1EC-B7FE-43CE-9F5A-959DC38D8E10}"/>
    <cellStyle name="40% - Accent1 2 3" xfId="1019" xr:uid="{6AC5F32A-6654-4E95-9D5E-F0167B987569}"/>
    <cellStyle name="40% - Accent1 2 3 2" xfId="1020" xr:uid="{840B4F94-8CE7-4A8B-AD14-DE26647BE7D7}"/>
    <cellStyle name="40% - Accent1 2 3 3" xfId="1021" xr:uid="{B6601896-92A4-4171-9B19-77E4B5985351}"/>
    <cellStyle name="40% - Accent1 2 4" xfId="1022" xr:uid="{3C137221-FD8D-4E46-B7C3-91066EEC8A97}"/>
    <cellStyle name="40% - Accent1 2 4 2" xfId="1023" xr:uid="{0A64F913-7F97-4AD8-8A99-C6AC8EC60712}"/>
    <cellStyle name="40% - Accent1 2 4 3" xfId="1024" xr:uid="{3B92A792-E264-4E5B-B77D-8EE49C9B428A}"/>
    <cellStyle name="40% - Accent1 2 5" xfId="1025" xr:uid="{F1243C3F-8F01-4F26-919F-F5B1F3A942C4}"/>
    <cellStyle name="40% - Accent1 2 5 2" xfId="1026" xr:uid="{195603D6-79AE-49AC-A62C-47C930278CB4}"/>
    <cellStyle name="40% - Accent1 2 5 3" xfId="1027" xr:uid="{B152F745-212A-4D1B-B74C-8548A299442F}"/>
    <cellStyle name="40% - Accent1 2 6" xfId="1028" xr:uid="{54FF341D-D0E5-413B-BE95-CB4ABB019315}"/>
    <cellStyle name="40% - Accent1 2 7" xfId="1029" xr:uid="{BF7CC972-685C-4C99-A111-207ACF3DF145}"/>
    <cellStyle name="40% - Accent1 2 8" xfId="1030" xr:uid="{9F478113-0E55-4A7D-A31D-3D9E5C083898}"/>
    <cellStyle name="40% - Accent1 2_RPHL Cayman_FS 2010.10.31" xfId="1031" xr:uid="{9F362FB7-8AD3-4E49-A124-324C414665C2}"/>
    <cellStyle name="40% - Accent1 20" xfId="53287" xr:uid="{52DABD4D-A2D2-4D5A-9A7F-2565502E8E24}"/>
    <cellStyle name="40% - Accent1 21" xfId="53288" xr:uid="{3E540F62-5769-4038-A791-AC0D64C4BFE1}"/>
    <cellStyle name="40% - Accent1 22" xfId="53289" xr:uid="{362EC0B4-DCEC-4E86-9595-B3B7402476DA}"/>
    <cellStyle name="40% - Accent1 23" xfId="53290" xr:uid="{B237EA23-54BA-4014-B40B-0B3E2F453D2E}"/>
    <cellStyle name="40% - Accent1 24" xfId="53291" xr:uid="{32050AA1-34D2-4AFF-8DB3-311DB9D31CED}"/>
    <cellStyle name="40% - Accent1 25" xfId="53292" xr:uid="{E038206A-7882-4B1A-BF3D-DC5934BF6D33}"/>
    <cellStyle name="40% - Accent1 26" xfId="53293" xr:uid="{C8FFD556-7BC0-40BD-AD31-F3E4FEA0A033}"/>
    <cellStyle name="40% - Accent1 27" xfId="53294" xr:uid="{063C6106-0E78-46D5-8AD1-00E0CC4DA8BD}"/>
    <cellStyle name="40% - Accent1 28" xfId="53295" xr:uid="{F320382A-30A0-4FED-8D7D-502F43E84846}"/>
    <cellStyle name="40% - Accent1 29" xfId="53296" xr:uid="{695E3024-8EC3-4D23-8775-4F7D9789062F}"/>
    <cellStyle name="40% - Accent1 3" xfId="174" xr:uid="{574698D2-ABB7-46FB-907D-D48990E4D5F2}"/>
    <cellStyle name="40% - Accent1 3 2" xfId="1032" xr:uid="{9E36F6A7-D6AC-45EA-BAD7-ADBF3FADA122}"/>
    <cellStyle name="40% - Accent1 3 2 2" xfId="1033" xr:uid="{1BF4862C-8B53-4D42-A3FB-C4504D64719B}"/>
    <cellStyle name="40% - Accent1 3 2 3" xfId="1034" xr:uid="{6B6DD3F1-0190-4347-BF77-3B9520CAB907}"/>
    <cellStyle name="40% - Accent1 3 3" xfId="1035" xr:uid="{08FFFAFC-8FF6-4E12-9C11-B00441782097}"/>
    <cellStyle name="40% - Accent1 3 4" xfId="1036" xr:uid="{9F39B394-0E08-48C0-864B-963028CEAE38}"/>
    <cellStyle name="40% - Accent1 3 5" xfId="1037" xr:uid="{8E6ADB68-B6D9-4730-9FF9-C3A04D3C577E}"/>
    <cellStyle name="40% - Accent1 30" xfId="53297" xr:uid="{0E14D252-8CA0-437C-8DAE-CDC518E4A40B}"/>
    <cellStyle name="40% - Accent1 31" xfId="53298" xr:uid="{FFF023AA-3D97-4A64-9536-78A3824D3B63}"/>
    <cellStyle name="40% - Accent1 32" xfId="53299" xr:uid="{9A1CBF8A-8829-4757-A4A9-76F4ECF7223F}"/>
    <cellStyle name="40% - Accent1 33" xfId="53300" xr:uid="{D414CFD4-8114-4720-8FF4-74DD674340C9}"/>
    <cellStyle name="40% - Accent1 34" xfId="53301" xr:uid="{CA645849-6F93-42DB-AADD-2B7BFFE06B63}"/>
    <cellStyle name="40% - Accent1 4" xfId="187" xr:uid="{40C61B88-5731-44D0-ABC9-C433DC55F95D}"/>
    <cellStyle name="40% - Accent1 4 2" xfId="1038" xr:uid="{446365E3-455B-4144-9BAA-CF20C60C7F0C}"/>
    <cellStyle name="40% - Accent1 4 2 2" xfId="1039" xr:uid="{8A7FCCC2-BD9D-4F51-9B20-935C6A3F0AC8}"/>
    <cellStyle name="40% - Accent1 4 3" xfId="1040" xr:uid="{305F5894-039D-487D-950B-136AA518C58E}"/>
    <cellStyle name="40% - Accent1 4 4" xfId="1041" xr:uid="{7C0C9005-B7A4-4751-9D8F-D23A79C72595}"/>
    <cellStyle name="40% - Accent1 4 5" xfId="1042" xr:uid="{32F17064-AC61-4668-93EE-4B8D2B280EED}"/>
    <cellStyle name="40% - Accent1 4_RPHL Cayman_FS 2010.10.31" xfId="1043" xr:uid="{E14A03F3-B9E5-49CF-948F-7A1F4ED77E75}"/>
    <cellStyle name="40% - Accent1 5" xfId="201" xr:uid="{3CCA08DB-B355-4EDB-A4DE-510CB7E03CC5}"/>
    <cellStyle name="40% - Accent1 5 2" xfId="1044" xr:uid="{9499F924-CF1E-403F-BFB6-69AF2ADC1339}"/>
    <cellStyle name="40% - Accent1 5 3" xfId="1045" xr:uid="{4B93D5D6-1149-472E-903D-C8C9E76C8996}"/>
    <cellStyle name="40% - Accent1 6" xfId="215" xr:uid="{97BFC528-99FD-4481-A342-B855A26A0ABC}"/>
    <cellStyle name="40% - Accent1 6 2" xfId="1046" xr:uid="{EB8B48BE-5441-4238-A691-7967B3EEB4A8}"/>
    <cellStyle name="40% - Accent1 6 3" xfId="1047" xr:uid="{0293B3DF-8E86-48BE-840D-40A4A06CDC0B}"/>
    <cellStyle name="40% - Accent1 7" xfId="230" xr:uid="{D293AD49-740C-4DAD-A179-DADD52CF0EC4}"/>
    <cellStyle name="40% - Accent1 7 2" xfId="1048" xr:uid="{9795BC41-4EB8-40A1-BACD-FFF36B4D9587}"/>
    <cellStyle name="40% - Accent1 8" xfId="1049" xr:uid="{7066AEA0-52BA-489B-A55E-9D612684FE1C}"/>
    <cellStyle name="40% - Accent1 8 2" xfId="1050" xr:uid="{C62C7F88-67B6-4622-9223-5B2F68FC3B45}"/>
    <cellStyle name="40% - Accent1 8 3" xfId="1051" xr:uid="{451F7D15-89C9-456D-9BAB-97C340FF814B}"/>
    <cellStyle name="40% - Accent1 9" xfId="1052" xr:uid="{7FEAA8D0-E365-4BE5-9094-DA008890C253}"/>
    <cellStyle name="40% - Accent1 9 2" xfId="1053" xr:uid="{AC3C2923-BB74-488A-A637-C1EDB92B7355}"/>
    <cellStyle name="40% - Accent2" xfId="38" builtinId="35" customBuiltin="1"/>
    <cellStyle name="40% - Accent2 10" xfId="1054" xr:uid="{E59CCC39-E401-4758-8562-8B9D6AB59030}"/>
    <cellStyle name="40% - Accent2 10 2" xfId="1055" xr:uid="{0110B83C-A72F-4699-B1B9-86C81B4C8F73}"/>
    <cellStyle name="40% - Accent2 10 2 2" xfId="1056" xr:uid="{6FBB31EE-AFDF-45E4-94FF-1A7C33383919}"/>
    <cellStyle name="40% - Accent2 10 3" xfId="1057" xr:uid="{B9E636C6-AB7C-4898-9AFC-4DEBE2EE2BFD}"/>
    <cellStyle name="40% - Accent2 11" xfId="1058" xr:uid="{4EF506C8-0721-4CA9-9D2A-4CE3AF105415}"/>
    <cellStyle name="40% - Accent2 12" xfId="1059" xr:uid="{C2720BE0-9B4B-4AF4-AAAF-93302BA2D613}"/>
    <cellStyle name="40% - Accent2 13" xfId="53302" xr:uid="{6A817845-684C-4A6C-9082-3CFBB6F5680C}"/>
    <cellStyle name="40% - Accent2 14" xfId="53303" xr:uid="{581EDE42-5DF0-4939-A7DE-BE5E6AB93AA4}"/>
    <cellStyle name="40% - Accent2 15" xfId="53304" xr:uid="{40A70212-43EE-43D0-BA4D-E479C3B95759}"/>
    <cellStyle name="40% - Accent2 16" xfId="53305" xr:uid="{D2EBEC93-4D52-4F0F-A78F-92105A72E77C}"/>
    <cellStyle name="40% - Accent2 17" xfId="53306" xr:uid="{33C53A10-A933-44BA-9CA7-7CBAB2409EC2}"/>
    <cellStyle name="40% - Accent2 18" xfId="53307" xr:uid="{F38C9D98-6032-4D2D-BF14-D64DD250F155}"/>
    <cellStyle name="40% - Accent2 19" xfId="53308" xr:uid="{1A7AC9E3-54F7-48E5-BB22-481C7C47C5AB}"/>
    <cellStyle name="40% - Accent2 2" xfId="153" xr:uid="{DFA55565-8B55-4C18-B838-D22FC672B626}"/>
    <cellStyle name="40% - Accent2 2 2" xfId="1060" xr:uid="{920AA997-22BC-428C-8854-4003B62D2186}"/>
    <cellStyle name="40% - Accent2 2 2 2" xfId="1061" xr:uid="{44F34A3E-4ED8-4585-841B-BDD191663BEC}"/>
    <cellStyle name="40% - Accent2 2 3" xfId="1062" xr:uid="{5F27BF66-1739-4DC3-94D3-C88F0BFDCE9E}"/>
    <cellStyle name="40% - Accent2 2 3 2" xfId="1063" xr:uid="{3A9C44AB-B430-4669-856F-8D2108D271FF}"/>
    <cellStyle name="40% - Accent2 2 3 3" xfId="1064" xr:uid="{4C76B18C-9E81-43EE-980D-9005358ADDB4}"/>
    <cellStyle name="40% - Accent2 2 4" xfId="1065" xr:uid="{AD5E42B5-D6C9-4AB1-B789-E6D85D3D8B8F}"/>
    <cellStyle name="40% - Accent2 2 4 2" xfId="1066" xr:uid="{22B7DFBA-A03C-402F-8EA4-A6B43E8B0C22}"/>
    <cellStyle name="40% - Accent2 2 4 3" xfId="1067" xr:uid="{9BDB2621-BCA2-45BD-A0BC-9395DE297627}"/>
    <cellStyle name="40% - Accent2 2 5" xfId="1068" xr:uid="{BB81CB06-811C-4FFA-B2D5-089F98FB99F2}"/>
    <cellStyle name="40% - Accent2 2 5 2" xfId="1069" xr:uid="{5A43AF94-B607-41B6-A511-9581890EE237}"/>
    <cellStyle name="40% - Accent2 2 5 3" xfId="1070" xr:uid="{C5689CFE-1417-4EA9-98C8-EA86FD2FB2F4}"/>
    <cellStyle name="40% - Accent2 2 6" xfId="1071" xr:uid="{4F070F1E-41F0-449C-A19C-B00305F4A4C4}"/>
    <cellStyle name="40% - Accent2 2 7" xfId="1072" xr:uid="{7D05F2E1-DACF-48D7-88D6-4FF7FE49784C}"/>
    <cellStyle name="40% - Accent2 2 8" xfId="1073" xr:uid="{8962CD8E-2EFA-40C3-9C4B-B80299CCEFB8}"/>
    <cellStyle name="40% - Accent2 2_RPHL Cayman_FS 2010.10.31" xfId="1074" xr:uid="{905172EA-C61F-42DE-808C-404DA39D848C}"/>
    <cellStyle name="40% - Accent2 20" xfId="53309" xr:uid="{F0490818-23B5-44EF-81FF-FF73C6834498}"/>
    <cellStyle name="40% - Accent2 21" xfId="53310" xr:uid="{0BDFE4C9-5C6C-4353-A04B-1D1306164725}"/>
    <cellStyle name="40% - Accent2 22" xfId="53311" xr:uid="{B1621D7B-5C3E-467E-8345-7127C20F30A6}"/>
    <cellStyle name="40% - Accent2 23" xfId="53312" xr:uid="{EF243B86-9C0E-44FE-B4E3-5DD9AE3BE450}"/>
    <cellStyle name="40% - Accent2 24" xfId="53313" xr:uid="{74477AC0-3C50-44FC-8752-E47AE1B82D52}"/>
    <cellStyle name="40% - Accent2 25" xfId="53314" xr:uid="{4788ABB1-6042-40B6-919D-E418FEA19818}"/>
    <cellStyle name="40% - Accent2 26" xfId="53315" xr:uid="{60FA1F79-E3B0-44B5-B060-8D5EEC9BF7C0}"/>
    <cellStyle name="40% - Accent2 27" xfId="53316" xr:uid="{F7C3BF2E-45BE-4F0F-B74F-BC41842D770C}"/>
    <cellStyle name="40% - Accent2 28" xfId="53317" xr:uid="{00C71BED-0351-4779-A007-FFCC73413168}"/>
    <cellStyle name="40% - Accent2 29" xfId="53318" xr:uid="{7C4C7760-6B3F-4A7B-80B8-1CFC2F1CEFA5}"/>
    <cellStyle name="40% - Accent2 3" xfId="176" xr:uid="{9F3DEE72-A1F8-4F6D-9927-3AF102E5FB8B}"/>
    <cellStyle name="40% - Accent2 3 2" xfId="1075" xr:uid="{136D403D-45A1-496C-BBFA-E0652AF5B9FB}"/>
    <cellStyle name="40% - Accent2 3 2 2" xfId="1076" xr:uid="{C8D16318-AADC-43A7-9281-056B88B39BFD}"/>
    <cellStyle name="40% - Accent2 3 3" xfId="1077" xr:uid="{822AC758-25E2-450E-B82A-19C8EEDDD31D}"/>
    <cellStyle name="40% - Accent2 3 4" xfId="1078" xr:uid="{127D2397-487F-4002-A846-A96B56C5D61A}"/>
    <cellStyle name="40% - Accent2 3 5" xfId="1079" xr:uid="{381EDAF4-4C22-47CA-A771-8689D92021C9}"/>
    <cellStyle name="40% - Accent2 30" xfId="53319" xr:uid="{2A76E964-E1FA-40C1-A74D-3EED0DB03059}"/>
    <cellStyle name="40% - Accent2 31" xfId="53320" xr:uid="{14055C54-ADC5-4B1A-9649-0A395A7E92EE}"/>
    <cellStyle name="40% - Accent2 32" xfId="53321" xr:uid="{9F93F4DB-E722-4796-8545-A5A20ABEDF33}"/>
    <cellStyle name="40% - Accent2 33" xfId="53322" xr:uid="{3B21DE7C-EFEF-4920-B849-47D91A8BDE98}"/>
    <cellStyle name="40% - Accent2 34" xfId="53323" xr:uid="{6D900570-8C90-4483-A6DB-B717D25972A5}"/>
    <cellStyle name="40% - Accent2 4" xfId="189" xr:uid="{C0C5E3DF-445C-4833-9718-F4A54DE6EE82}"/>
    <cellStyle name="40% - Accent2 4 2" xfId="1080" xr:uid="{9E47584F-00D4-400F-AAA8-2DFA80EE5032}"/>
    <cellStyle name="40% - Accent2 4 2 2" xfId="1081" xr:uid="{CEE8980A-FBD1-401C-AADD-9F32D9F74D64}"/>
    <cellStyle name="40% - Accent2 4 3" xfId="1082" xr:uid="{8A191EE5-95D8-47F7-9CC4-97647F288AD4}"/>
    <cellStyle name="40% - Accent2 4 4" xfId="1083" xr:uid="{5C763024-BD86-4BF4-BC8F-4B6C7C7B6CFD}"/>
    <cellStyle name="40% - Accent2 4_RPHL Cayman_FS 2010.10.31" xfId="1084" xr:uid="{CC70DC20-BF72-423E-A473-16E58312D89A}"/>
    <cellStyle name="40% - Accent2 5" xfId="203" xr:uid="{ACB8768D-3A40-455F-A224-9B8A12362985}"/>
    <cellStyle name="40% - Accent2 5 2" xfId="1085" xr:uid="{FEF6653C-AC30-48A2-81AF-322852A585E5}"/>
    <cellStyle name="40% - Accent2 6" xfId="217" xr:uid="{3389A01B-EDBD-4063-99B8-D0CD90722CE6}"/>
    <cellStyle name="40% - Accent2 6 2" xfId="1086" xr:uid="{13B92C71-AC19-42A5-8B0D-E7C0F0FE367A}"/>
    <cellStyle name="40% - Accent2 7" xfId="232" xr:uid="{5B3BACF5-32C9-4A1C-A8F0-2DC34D4D2196}"/>
    <cellStyle name="40% - Accent2 8" xfId="1087" xr:uid="{5CA4BD3A-1434-4225-8CC7-F1C611E9B712}"/>
    <cellStyle name="40% - Accent2 8 2" xfId="1088" xr:uid="{D3F52552-AA66-4C29-910C-1A203DBFC630}"/>
    <cellStyle name="40% - Accent2 8 3" xfId="1089" xr:uid="{63E3C49C-F02E-44B5-840C-9A83DB5F408C}"/>
    <cellStyle name="40% - Accent2 9" xfId="1090" xr:uid="{B47A29A9-B9D9-48EE-A835-90B06BD412F4}"/>
    <cellStyle name="40% - Accent2 9 2" xfId="1091" xr:uid="{6DDE32F6-F4A0-4428-8C15-5098B113507E}"/>
    <cellStyle name="40% - Accent3" xfId="41" builtinId="39" customBuiltin="1"/>
    <cellStyle name="40% - Accent3 10" xfId="1092" xr:uid="{41F540C4-406D-43D3-99E6-FD0F28B545EF}"/>
    <cellStyle name="40% - Accent3 10 2" xfId="1093" xr:uid="{6D14EAE2-FA7B-4566-B1BE-A7CD81BE6D28}"/>
    <cellStyle name="40% - Accent3 10 2 2" xfId="1094" xr:uid="{BA6195FA-22CF-4348-B635-D1E1E81F9856}"/>
    <cellStyle name="40% - Accent3 10 3" xfId="1095" xr:uid="{28631131-AD3C-43F6-833F-BF33A129B9B6}"/>
    <cellStyle name="40% - Accent3 10 4" xfId="1096" xr:uid="{712345EF-AF74-47F5-8E0D-B347AF517EB6}"/>
    <cellStyle name="40% - Accent3 11" xfId="1097" xr:uid="{20B29ECE-BB33-4A82-A8BE-DE35D62B7E85}"/>
    <cellStyle name="40% - Accent3 12" xfId="53324" xr:uid="{884F97D7-9A39-4421-A98E-3A44D6055B09}"/>
    <cellStyle name="40% - Accent3 13" xfId="53325" xr:uid="{4CA67C31-9ED3-42F1-98DC-73363A730067}"/>
    <cellStyle name="40% - Accent3 14" xfId="53326" xr:uid="{D53ECEA2-1CE5-49E2-9007-D42E85E8B3F8}"/>
    <cellStyle name="40% - Accent3 15" xfId="53327" xr:uid="{2769B05A-3A72-4B77-8268-C9347AD8A984}"/>
    <cellStyle name="40% - Accent3 16" xfId="53328" xr:uid="{3DA0AF6F-920D-48F3-A427-10C9C37C6A9B}"/>
    <cellStyle name="40% - Accent3 17" xfId="53329" xr:uid="{133991BD-2BAC-45E8-A627-C3D1679D8462}"/>
    <cellStyle name="40% - Accent3 18" xfId="53330" xr:uid="{A2017921-ABFD-4696-A4DB-50A5A540482F}"/>
    <cellStyle name="40% - Accent3 19" xfId="53331" xr:uid="{9FB53938-80C3-41DF-9AA3-9FDFC0437FDF}"/>
    <cellStyle name="40% - Accent3 2" xfId="157" xr:uid="{A4B36844-4382-4E7D-BC9D-073B688874E6}"/>
    <cellStyle name="40% - Accent3 2 2" xfId="1098" xr:uid="{00A2A23D-11F6-4128-8C42-C06DE57AE093}"/>
    <cellStyle name="40% - Accent3 2 2 2" xfId="1099" xr:uid="{24529CC4-335C-4DE2-BD17-A4B0E0A3FEC2}"/>
    <cellStyle name="40% - Accent3 2 2 3" xfId="1100" xr:uid="{7FBB4B24-5FF8-4E26-A0BA-084B984280CD}"/>
    <cellStyle name="40% - Accent3 2 3" xfId="1101" xr:uid="{DA895B6F-1261-4A34-9B3D-A6FF90551538}"/>
    <cellStyle name="40% - Accent3 2 3 2" xfId="1102" xr:uid="{000F39D2-F690-465F-BB04-15322F96AB3A}"/>
    <cellStyle name="40% - Accent3 2 3 3" xfId="1103" xr:uid="{14D65AE1-6300-464B-9A06-47BF20C84C0C}"/>
    <cellStyle name="40% - Accent3 2 4" xfId="1104" xr:uid="{F98C0534-F6D8-4D97-87C9-73460895F5E6}"/>
    <cellStyle name="40% - Accent3 2 4 2" xfId="1105" xr:uid="{720EC350-D1FA-49F9-8B9C-27D1B7EBAF48}"/>
    <cellStyle name="40% - Accent3 2 4 3" xfId="1106" xr:uid="{9CB700B2-D43E-40A9-B7A4-486FB2A1B646}"/>
    <cellStyle name="40% - Accent3 2 5" xfId="1107" xr:uid="{8B8D5DF2-2932-4312-B114-BC21DEA4DECA}"/>
    <cellStyle name="40% - Accent3 2 5 2" xfId="1108" xr:uid="{9E8E3286-A4D6-4BCD-9A1E-F6EF93BA3BD5}"/>
    <cellStyle name="40% - Accent3 2 5 3" xfId="1109" xr:uid="{311CF3DD-5738-4B2B-9496-F38429A49180}"/>
    <cellStyle name="40% - Accent3 2 6" xfId="1110" xr:uid="{87753E4E-3267-4106-AF12-B360A486961B}"/>
    <cellStyle name="40% - Accent3 2 7" xfId="1111" xr:uid="{D0BD4BFE-07D7-4F48-A19F-8064E976B100}"/>
    <cellStyle name="40% - Accent3 2 8" xfId="1112" xr:uid="{0F69B0A2-99C2-4DFD-A788-76D3B7C94855}"/>
    <cellStyle name="40% - Accent3 2_RPHL Cayman_FS 2010.10.31" xfId="1113" xr:uid="{F293F7B3-8C9D-4B13-9353-8A5E4B5A2F85}"/>
    <cellStyle name="40% - Accent3 20" xfId="53332" xr:uid="{E02AF11E-545C-40E8-BB88-14D727B30774}"/>
    <cellStyle name="40% - Accent3 21" xfId="53333" xr:uid="{EE168BEF-3CEE-4B8B-AE19-6C35EEDD50D4}"/>
    <cellStyle name="40% - Accent3 22" xfId="53334" xr:uid="{77D4D2D8-0047-44AA-A240-EF421605C7E3}"/>
    <cellStyle name="40% - Accent3 23" xfId="53335" xr:uid="{C05708D8-C83B-41CE-88A1-263EA9546965}"/>
    <cellStyle name="40% - Accent3 24" xfId="53336" xr:uid="{CCBC4E37-F96D-4815-B4B7-1273C221F752}"/>
    <cellStyle name="40% - Accent3 25" xfId="53337" xr:uid="{408CFA34-557D-4FD6-8DC0-110D53313356}"/>
    <cellStyle name="40% - Accent3 26" xfId="53338" xr:uid="{D0EC0D35-0A2D-4F66-9B51-00E710C21D07}"/>
    <cellStyle name="40% - Accent3 27" xfId="53339" xr:uid="{661B2062-F3F4-4CF8-B326-928604AB4EA9}"/>
    <cellStyle name="40% - Accent3 28" xfId="53340" xr:uid="{E07CA373-062F-4694-A53B-C1807DF1701B}"/>
    <cellStyle name="40% - Accent3 29" xfId="53341" xr:uid="{DE5982E1-C27D-4F23-953C-744CA1F054F7}"/>
    <cellStyle name="40% - Accent3 3" xfId="178" xr:uid="{FEBB82AB-9FBF-4F30-BC85-D3320E3E23F8}"/>
    <cellStyle name="40% - Accent3 3 2" xfId="1114" xr:uid="{7399EE26-51A0-435A-98AB-43442C95A4ED}"/>
    <cellStyle name="40% - Accent3 3 2 2" xfId="1115" xr:uid="{BF54A33E-B1B8-4003-A19A-52BC3E618666}"/>
    <cellStyle name="40% - Accent3 3 2 3" xfId="1116" xr:uid="{886CA3E4-AFDB-4C08-BABB-A0BC1239BB77}"/>
    <cellStyle name="40% - Accent3 3 3" xfId="1117" xr:uid="{3C356D11-C7B0-476D-BA97-A75A9C618CA2}"/>
    <cellStyle name="40% - Accent3 3 4" xfId="1118" xr:uid="{5A8C21F6-10CF-427A-9923-0CAC4BB6B409}"/>
    <cellStyle name="40% - Accent3 3 5" xfId="1119" xr:uid="{63324C6A-0D3B-4DAA-8D6E-EA99EBDAF48F}"/>
    <cellStyle name="40% - Accent3 30" xfId="53342" xr:uid="{56E3C5AB-39DE-45A1-85D3-10B7B74B0839}"/>
    <cellStyle name="40% - Accent3 31" xfId="53343" xr:uid="{3C00765C-A49B-4253-A98E-231B06CDC865}"/>
    <cellStyle name="40% - Accent3 32" xfId="53344" xr:uid="{755A45C7-95B8-4AB0-B457-2EBF12D4F508}"/>
    <cellStyle name="40% - Accent3 33" xfId="53345" xr:uid="{3704DA74-3750-4F47-AB7C-3D9D0068748A}"/>
    <cellStyle name="40% - Accent3 34" xfId="53346" xr:uid="{89786406-B31A-4D2F-B775-397E0CD0E6C4}"/>
    <cellStyle name="40% - Accent3 4" xfId="191" xr:uid="{00CF6D64-1F20-4B03-A9F0-C5539C8750F9}"/>
    <cellStyle name="40% - Accent3 4 2" xfId="1120" xr:uid="{6B043999-BC7C-4B7C-BDC0-D922A73D413D}"/>
    <cellStyle name="40% - Accent3 4 2 2" xfId="1121" xr:uid="{2FFFC0AF-B355-45F2-9A9E-1DB2F7F022FD}"/>
    <cellStyle name="40% - Accent3 4 3" xfId="1122" xr:uid="{B4CC9BA2-CDD3-4D89-8AE8-B89C3F4D4A24}"/>
    <cellStyle name="40% - Accent3 4 4" xfId="1123" xr:uid="{FB5901B9-8A4A-4814-BF09-BB443C121579}"/>
    <cellStyle name="40% - Accent3 4 5" xfId="1124" xr:uid="{AE573123-9E31-4E1F-A122-67D464B31AB0}"/>
    <cellStyle name="40% - Accent3 4_RPHL Cayman_FS 2010.10.31" xfId="1125" xr:uid="{A7FD0705-CB09-40E8-BFC2-F2359BCD9018}"/>
    <cellStyle name="40% - Accent3 5" xfId="205" xr:uid="{6E25A0EF-9321-4A79-AE97-E6B53C0514DD}"/>
    <cellStyle name="40% - Accent3 5 2" xfId="1126" xr:uid="{F800ED94-092B-4251-A710-5EF2A45F9BDB}"/>
    <cellStyle name="40% - Accent3 5 3" xfId="1127" xr:uid="{2EAE14F5-BAED-44FC-A362-B28A2367F42C}"/>
    <cellStyle name="40% - Accent3 6" xfId="219" xr:uid="{65CC780C-9FAE-4753-A8E1-F7CF005918AB}"/>
    <cellStyle name="40% - Accent3 6 2" xfId="1128" xr:uid="{B77F146F-8D3E-459E-8784-402FFF1F55C6}"/>
    <cellStyle name="40% - Accent3 6 3" xfId="1129" xr:uid="{FEC06D76-BCA0-4400-A043-179345097530}"/>
    <cellStyle name="40% - Accent3 7" xfId="234" xr:uid="{976EA853-4C6F-463B-99E6-3ED24AAB5A38}"/>
    <cellStyle name="40% - Accent3 7 2" xfId="1130" xr:uid="{ADF5800A-06B2-41C3-8A9E-C76AFF62658B}"/>
    <cellStyle name="40% - Accent3 7 2 2" xfId="1131" xr:uid="{93003DF6-907B-452B-8C3F-5243A8293514}"/>
    <cellStyle name="40% - Accent3 7 3" xfId="1132" xr:uid="{2A045FBE-A778-459E-9BCF-C1EF027F7280}"/>
    <cellStyle name="40% - Accent3 8" xfId="1133" xr:uid="{2A600B61-24FA-4DE3-BF7F-BC33E7820BD4}"/>
    <cellStyle name="40% - Accent3 8 2" xfId="1134" xr:uid="{E3DB76C9-20A4-4FAD-94C6-DA88FEACBA9B}"/>
    <cellStyle name="40% - Accent3 8 3" xfId="1135" xr:uid="{6FB8E0AB-FE77-4D47-93F2-AF9CEF8EFF9D}"/>
    <cellStyle name="40% - Accent3 9" xfId="1136" xr:uid="{BF3C220D-388B-4FC6-B350-E429C0AD11D9}"/>
    <cellStyle name="40% - Accent3 9 2" xfId="1137" xr:uid="{E5B007FD-01DD-49CF-9B07-E1C3038B8940}"/>
    <cellStyle name="40% - Accent4" xfId="44" builtinId="43" customBuiltin="1"/>
    <cellStyle name="40% - Accent4 10" xfId="1138" xr:uid="{A8B1BE86-A8C0-4D0F-994A-FE4A834F650C}"/>
    <cellStyle name="40% - Accent4 10 2" xfId="1139" xr:uid="{036CCC27-D748-42B8-80BB-6554EA2284E4}"/>
    <cellStyle name="40% - Accent4 10 2 2" xfId="1140" xr:uid="{EA7D1B40-FD2B-458C-B7B1-3412C27BC18E}"/>
    <cellStyle name="40% - Accent4 10 3" xfId="1141" xr:uid="{EBB98F12-F7C2-4B31-BB5D-6AB413995F62}"/>
    <cellStyle name="40% - Accent4 11" xfId="1142" xr:uid="{DC68512B-7605-4661-9378-93183C4953E3}"/>
    <cellStyle name="40% - Accent4 12" xfId="1143" xr:uid="{11FB9F78-A389-42DE-B270-AB09CBC64E1C}"/>
    <cellStyle name="40% - Accent4 13" xfId="53347" xr:uid="{7C1D5CA7-6E38-4532-96A7-83D83A7710C7}"/>
    <cellStyle name="40% - Accent4 14" xfId="53348" xr:uid="{9BA00A61-084E-4B67-8006-2B34F15DE217}"/>
    <cellStyle name="40% - Accent4 15" xfId="53349" xr:uid="{8FF2AD5D-4C13-4944-A444-66640D2C8FA6}"/>
    <cellStyle name="40% - Accent4 16" xfId="53350" xr:uid="{D67CB786-7D34-4FFE-96A1-DC171ABCDFB5}"/>
    <cellStyle name="40% - Accent4 17" xfId="53351" xr:uid="{44B343D0-F892-45AB-A445-4A87168B503A}"/>
    <cellStyle name="40% - Accent4 18" xfId="53352" xr:uid="{3FA727C9-7C12-4937-9A64-5B88F94CD89C}"/>
    <cellStyle name="40% - Accent4 19" xfId="53353" xr:uid="{5572912D-06CC-4B10-B3A5-28649389F336}"/>
    <cellStyle name="40% - Accent4 2" xfId="161" xr:uid="{A80FDC1E-E5D3-4C31-97F7-8A706F3FD164}"/>
    <cellStyle name="40% - Accent4 2 2" xfId="1144" xr:uid="{269BBE65-73AD-43CC-A410-19DEDBAB1439}"/>
    <cellStyle name="40% - Accent4 2 2 2" xfId="1145" xr:uid="{CBBD42EE-3B42-4451-AD3B-C3C83A654A86}"/>
    <cellStyle name="40% - Accent4 2 2 3" xfId="1146" xr:uid="{665C52B8-CDEE-4B42-9142-5D677F5A88DF}"/>
    <cellStyle name="40% - Accent4 2 3" xfId="1147" xr:uid="{2B235AEA-50FD-4F67-AB7B-D3713061361A}"/>
    <cellStyle name="40% - Accent4 2 3 2" xfId="1148" xr:uid="{7849ADA4-78CB-4CB1-B6D6-8977F8CF3107}"/>
    <cellStyle name="40% - Accent4 2 3 3" xfId="1149" xr:uid="{29B2C927-D8FF-4A18-A564-630D5373125A}"/>
    <cellStyle name="40% - Accent4 2 4" xfId="1150" xr:uid="{B90C8409-626A-4FE1-AC95-31B59C69B294}"/>
    <cellStyle name="40% - Accent4 2 4 2" xfId="1151" xr:uid="{886AFCFC-65E4-4B5F-A78A-5D74CA53E868}"/>
    <cellStyle name="40% - Accent4 2 4 3" xfId="1152" xr:uid="{29DAFE67-BC38-49E9-B4F6-F98B4140CF80}"/>
    <cellStyle name="40% - Accent4 2 5" xfId="1153" xr:uid="{A5CFC5CD-DAD2-46DB-8F6C-326ADC0DA657}"/>
    <cellStyle name="40% - Accent4 2 5 2" xfId="1154" xr:uid="{6D9CDE59-CE8B-4528-AFC8-8F79818B85FE}"/>
    <cellStyle name="40% - Accent4 2 5 3" xfId="1155" xr:uid="{A229A435-D136-4CC6-9C19-E57AD2AB8332}"/>
    <cellStyle name="40% - Accent4 2 6" xfId="1156" xr:uid="{A8A54864-255F-425C-B52C-992E63704B12}"/>
    <cellStyle name="40% - Accent4 2 7" xfId="1157" xr:uid="{FA7A3B99-8F53-48FA-A09E-FF499B86840F}"/>
    <cellStyle name="40% - Accent4 2 8" xfId="1158" xr:uid="{3BB512FE-26DE-4D83-9F7C-FA15F76E2AF2}"/>
    <cellStyle name="40% - Accent4 2_RPHL Cayman_FS 2010.10.31" xfId="1159" xr:uid="{6E09FF8C-0E37-459E-8E2F-137A3A51CACA}"/>
    <cellStyle name="40% - Accent4 20" xfId="53354" xr:uid="{193A326A-43E4-4108-B2FC-7E30F3D79E47}"/>
    <cellStyle name="40% - Accent4 21" xfId="53355" xr:uid="{C5D401DB-C704-4AF0-A73C-1851563C2196}"/>
    <cellStyle name="40% - Accent4 22" xfId="53356" xr:uid="{50347664-EB9F-4DCC-AB9D-1C47145C3A8D}"/>
    <cellStyle name="40% - Accent4 23" xfId="53357" xr:uid="{A6E47850-8976-4CC8-B2AF-4C8E9738C17D}"/>
    <cellStyle name="40% - Accent4 24" xfId="53358" xr:uid="{8C51E041-64E8-4C5D-8E44-3F88FF2490F9}"/>
    <cellStyle name="40% - Accent4 25" xfId="53359" xr:uid="{B036A144-05C8-43B2-80FA-36DE2CCB83F8}"/>
    <cellStyle name="40% - Accent4 26" xfId="53360" xr:uid="{823B41BD-F885-465E-8DAE-A601879BD077}"/>
    <cellStyle name="40% - Accent4 27" xfId="53361" xr:uid="{245A149D-E337-4AC5-9A4E-BE9C5B4B8E09}"/>
    <cellStyle name="40% - Accent4 28" xfId="53362" xr:uid="{9A508DC8-FB78-499F-AA9E-B90758A0AB4E}"/>
    <cellStyle name="40% - Accent4 29" xfId="53363" xr:uid="{5439DF28-26E5-4CE7-A82B-0F045EF4EAFE}"/>
    <cellStyle name="40% - Accent4 3" xfId="180" xr:uid="{A163A936-E5C0-4744-87C0-7BE0D523C8DB}"/>
    <cellStyle name="40% - Accent4 3 2" xfId="1160" xr:uid="{C2485AB3-F233-4518-919F-A6AF17095761}"/>
    <cellStyle name="40% - Accent4 3 2 2" xfId="1161" xr:uid="{04A2E841-37AA-41A3-AAFB-ACEDDAF1A0F9}"/>
    <cellStyle name="40% - Accent4 3 2 3" xfId="1162" xr:uid="{121C775A-418B-4262-9394-C326D4272ACA}"/>
    <cellStyle name="40% - Accent4 3 3" xfId="1163" xr:uid="{F2379FCE-794C-44FB-952D-62E0C24F98FB}"/>
    <cellStyle name="40% - Accent4 3 4" xfId="1164" xr:uid="{07DB8490-ABFE-438B-AAFA-28CB2700F6FC}"/>
    <cellStyle name="40% - Accent4 3 5" xfId="1165" xr:uid="{31C0F273-AEF8-4AEA-97C6-B71E757C892A}"/>
    <cellStyle name="40% - Accent4 30" xfId="53364" xr:uid="{99A6EAB8-EC49-454F-A764-7A80379BF7E2}"/>
    <cellStyle name="40% - Accent4 31" xfId="53365" xr:uid="{F578E6B4-A4C2-4D13-B73A-52D00DC947F4}"/>
    <cellStyle name="40% - Accent4 32" xfId="53366" xr:uid="{88D0381E-119F-4D50-A798-96D9BF252CE5}"/>
    <cellStyle name="40% - Accent4 33" xfId="53367" xr:uid="{BDBE022D-4360-4970-8579-45E9208DEF72}"/>
    <cellStyle name="40% - Accent4 34" xfId="53368" xr:uid="{014F551A-45C8-42C1-A51B-81761E027B2E}"/>
    <cellStyle name="40% - Accent4 4" xfId="193" xr:uid="{0FB43E0A-B753-4707-BF4F-661E4CFB8871}"/>
    <cellStyle name="40% - Accent4 4 2" xfId="1166" xr:uid="{0596F3E1-1A40-4B31-9F38-85897EE155C7}"/>
    <cellStyle name="40% - Accent4 4 2 2" xfId="1167" xr:uid="{CCF45CA6-821F-4DCF-84A5-75F548C7451C}"/>
    <cellStyle name="40% - Accent4 4 3" xfId="1168" xr:uid="{A814A790-78A2-49CF-BB05-D48AB4AB4580}"/>
    <cellStyle name="40% - Accent4 4 4" xfId="1169" xr:uid="{906CAA70-0ABC-4DF4-894D-458190B80230}"/>
    <cellStyle name="40% - Accent4 4 5" xfId="1170" xr:uid="{9FB8B64A-7EA1-4684-8DFC-EDB192E99F7F}"/>
    <cellStyle name="40% - Accent4 4_RPHL Cayman_FS 2010.10.31" xfId="1171" xr:uid="{78454698-2DF1-40EB-A310-38FF41796A3E}"/>
    <cellStyle name="40% - Accent4 5" xfId="207" xr:uid="{9ACACC7D-55A5-4329-83B7-40177FFC96A4}"/>
    <cellStyle name="40% - Accent4 5 2" xfId="1172" xr:uid="{2F26339C-0C12-4276-9A25-A6A39A85C2FE}"/>
    <cellStyle name="40% - Accent4 5 3" xfId="1173" xr:uid="{E19B49EF-A6C5-498A-8642-489DE72CABE4}"/>
    <cellStyle name="40% - Accent4 6" xfId="221" xr:uid="{89F9BED5-AA72-4363-9692-009FBA656546}"/>
    <cellStyle name="40% - Accent4 6 2" xfId="1174" xr:uid="{1B425EB7-1F19-42AD-BB1D-60A79D9D032A}"/>
    <cellStyle name="40% - Accent4 6 3" xfId="1175" xr:uid="{1546216F-21E3-4B59-883B-E35917F44AEC}"/>
    <cellStyle name="40% - Accent4 7" xfId="236" xr:uid="{4B6ED59E-10DD-425D-937F-BC1320867232}"/>
    <cellStyle name="40% - Accent4 7 2" xfId="1176" xr:uid="{AF70A17B-0DEB-4CA8-A7C5-D248F655D71A}"/>
    <cellStyle name="40% - Accent4 8" xfId="1177" xr:uid="{AD4415D2-DB29-43AC-86E2-67DE6D372B06}"/>
    <cellStyle name="40% - Accent4 8 2" xfId="1178" xr:uid="{6EBD02B5-B425-4EE0-B8A2-FD51C6371AB2}"/>
    <cellStyle name="40% - Accent4 8 3" xfId="1179" xr:uid="{019FD545-A27E-4E19-8EF1-001BE6928809}"/>
    <cellStyle name="40% - Accent4 9" xfId="1180" xr:uid="{40A0626B-545F-4AD7-872F-E04383D318E5}"/>
    <cellStyle name="40% - Accent4 9 2" xfId="1181" xr:uid="{C0CF16BB-BD36-4C05-9CC7-0A45670A6C03}"/>
    <cellStyle name="40% - Accent5" xfId="47" builtinId="47" customBuiltin="1"/>
    <cellStyle name="40% - Accent5 10" xfId="1182" xr:uid="{EFB06F5E-AB29-4C95-B24D-7DA36B188E43}"/>
    <cellStyle name="40% - Accent5 10 2" xfId="1183" xr:uid="{2DF25153-B3EE-4B63-98BA-734E7A9F2F9B}"/>
    <cellStyle name="40% - Accent5 10 2 2" xfId="1184" xr:uid="{6D0996A5-95AE-4ADE-9521-F6C089FBB373}"/>
    <cellStyle name="40% - Accent5 10 3" xfId="1185" xr:uid="{C257C290-A6AB-40B3-8074-966109551D4E}"/>
    <cellStyle name="40% - Accent5 11" xfId="1186" xr:uid="{F2299BD6-4C5E-41E9-BED2-D8924C91CE29}"/>
    <cellStyle name="40% - Accent5 12" xfId="1187" xr:uid="{3999AD0A-D860-4B36-8C22-2FE111318D21}"/>
    <cellStyle name="40% - Accent5 13" xfId="53369" xr:uid="{6ED88AE3-320E-4D78-BA07-ACC9AA6DF866}"/>
    <cellStyle name="40% - Accent5 14" xfId="53370" xr:uid="{122384C1-2A20-4406-BE2A-3F940405EF46}"/>
    <cellStyle name="40% - Accent5 15" xfId="53371" xr:uid="{168E9405-7CA5-4F77-A55A-6AB7CD62DDBE}"/>
    <cellStyle name="40% - Accent5 16" xfId="53372" xr:uid="{F28BEA6B-FC0F-4F60-9EB8-B83D245CAC02}"/>
    <cellStyle name="40% - Accent5 17" xfId="53373" xr:uid="{590ABDBB-1821-4242-9884-7D261D904020}"/>
    <cellStyle name="40% - Accent5 18" xfId="53374" xr:uid="{A2D1F85C-0EB6-42A9-8BA7-76AB404DC04E}"/>
    <cellStyle name="40% - Accent5 19" xfId="53375" xr:uid="{E62503F7-AE7C-44AB-A3DD-43DB6175519F}"/>
    <cellStyle name="40% - Accent5 2" xfId="165" xr:uid="{60D20656-ABF4-49A7-95E9-2C3DF9FA8A28}"/>
    <cellStyle name="40% - Accent5 2 2" xfId="1188" xr:uid="{C97BA684-267F-4C5A-AE48-481B01E8EA24}"/>
    <cellStyle name="40% - Accent5 2 2 2" xfId="1189" xr:uid="{AA4D32A1-4997-414D-B06C-730B82712164}"/>
    <cellStyle name="40% - Accent5 2 2 3" xfId="1190" xr:uid="{68A3F8D1-AF81-49FB-B089-AF326D30F2A0}"/>
    <cellStyle name="40% - Accent5 2 3" xfId="1191" xr:uid="{9FA254BD-E68B-4827-836E-D7BD57BDE282}"/>
    <cellStyle name="40% - Accent5 2 3 2" xfId="1192" xr:uid="{15240DC1-0ED9-4313-A5B8-20BB5386F3C8}"/>
    <cellStyle name="40% - Accent5 2 3 3" xfId="1193" xr:uid="{92903FB9-5EAB-4336-BEEA-E1B06C7BE2A3}"/>
    <cellStyle name="40% - Accent5 2 4" xfId="1194" xr:uid="{1F1B03BB-6F21-4B95-8784-6F3728386EAA}"/>
    <cellStyle name="40% - Accent5 2 4 2" xfId="1195" xr:uid="{174BEF37-4DEC-478D-813C-14F17310B4F3}"/>
    <cellStyle name="40% - Accent5 2 4 3" xfId="1196" xr:uid="{E3B77B09-E16E-4A06-8FEE-BEF22372ABE2}"/>
    <cellStyle name="40% - Accent5 2 5" xfId="1197" xr:uid="{2B0041D2-1BFD-4B5D-8C02-52E9A196ACE9}"/>
    <cellStyle name="40% - Accent5 2 5 2" xfId="1198" xr:uid="{581CF29C-3707-48B2-A6C0-A3BE1C1C0E2D}"/>
    <cellStyle name="40% - Accent5 2 5 3" xfId="1199" xr:uid="{73F41F60-4EA7-496B-A0C5-E84B360C59DB}"/>
    <cellStyle name="40% - Accent5 2 6" xfId="1200" xr:uid="{2A2C151E-0809-411C-B90A-1FE81CA5A9D1}"/>
    <cellStyle name="40% - Accent5 2 7" xfId="1201" xr:uid="{A45425DE-C5A9-45AA-94B0-31F531D1789F}"/>
    <cellStyle name="40% - Accent5 2 8" xfId="1202" xr:uid="{936B5085-FA8D-4141-9CEE-8BE9FB2FE115}"/>
    <cellStyle name="40% - Accent5 2_RPHL Cayman_FS 2010.10.31" xfId="1203" xr:uid="{01349F90-64B9-449B-B8AE-2CC1195DCEDE}"/>
    <cellStyle name="40% - Accent5 20" xfId="53376" xr:uid="{2A41FAC2-F016-42B4-8C9C-EF62AEEF418C}"/>
    <cellStyle name="40% - Accent5 21" xfId="53377" xr:uid="{C641561F-3E01-4D2C-A34F-6BCF16A20E0A}"/>
    <cellStyle name="40% - Accent5 22" xfId="53378" xr:uid="{50A1AE43-0A0D-4138-869D-96CECE5AE648}"/>
    <cellStyle name="40% - Accent5 23" xfId="53379" xr:uid="{A1E0D64F-6876-4FD2-8BE5-7E7BC55BFF63}"/>
    <cellStyle name="40% - Accent5 24" xfId="53380" xr:uid="{FD90BA08-429B-44CB-B9B8-8AB053A47BAC}"/>
    <cellStyle name="40% - Accent5 25" xfId="53381" xr:uid="{A215BC85-55F7-4F7D-9F0E-86075A3E0CA2}"/>
    <cellStyle name="40% - Accent5 26" xfId="53382" xr:uid="{B3A47DFF-0E0E-4F4F-91B5-AE4379D6467C}"/>
    <cellStyle name="40% - Accent5 27" xfId="53383" xr:uid="{A96CD8FE-7279-4784-8B1D-877530D3931F}"/>
    <cellStyle name="40% - Accent5 28" xfId="53384" xr:uid="{19B53BC8-FA7F-4262-BCD3-8D2130D9CCE0}"/>
    <cellStyle name="40% - Accent5 29" xfId="53385" xr:uid="{92420059-8CE7-4E41-ACEF-E7640167FE9A}"/>
    <cellStyle name="40% - Accent5 3" xfId="182" xr:uid="{C141DC8A-90CB-4B67-96AD-80DBB9FC01EF}"/>
    <cellStyle name="40% - Accent5 3 2" xfId="1204" xr:uid="{631F0EAD-2EF9-43BE-9320-0A47EFF81CC9}"/>
    <cellStyle name="40% - Accent5 3 2 2" xfId="1205" xr:uid="{6E39F4FD-06BE-4160-8D51-434D56E48695}"/>
    <cellStyle name="40% - Accent5 3 2 3" xfId="1206" xr:uid="{F659248E-D35A-49F8-B0D9-4D359902F192}"/>
    <cellStyle name="40% - Accent5 3 3" xfId="1207" xr:uid="{FC0E90CE-513A-4122-8AF3-4AECAC94A158}"/>
    <cellStyle name="40% - Accent5 3 4" xfId="1208" xr:uid="{7E4E2474-589D-4F9A-AE51-95C99430EF2E}"/>
    <cellStyle name="40% - Accent5 3 5" xfId="1209" xr:uid="{589E9ECA-92FF-4411-BA0D-173EE9B06E40}"/>
    <cellStyle name="40% - Accent5 30" xfId="53386" xr:uid="{235F4FC1-61A6-4A2E-BC40-CDDFBFE4F221}"/>
    <cellStyle name="40% - Accent5 31" xfId="53387" xr:uid="{FA122FF2-F917-45D5-A15D-DA6CCC37F36D}"/>
    <cellStyle name="40% - Accent5 32" xfId="53388" xr:uid="{20CA7612-1E92-42CF-B532-430796514C34}"/>
    <cellStyle name="40% - Accent5 33" xfId="53389" xr:uid="{FF9FB60A-8017-4650-833A-577CB23FE5FD}"/>
    <cellStyle name="40% - Accent5 34" xfId="53390" xr:uid="{11C98DD9-EB2B-45DE-8CD8-69AEFD3BED2B}"/>
    <cellStyle name="40% - Accent5 4" xfId="195" xr:uid="{931A8AAB-3FC7-4D9B-B754-AB7AB12AF4A2}"/>
    <cellStyle name="40% - Accent5 4 2" xfId="1210" xr:uid="{32C3F0D2-4833-4D43-94C7-B993D801822C}"/>
    <cellStyle name="40% - Accent5 4 2 2" xfId="1211" xr:uid="{FAA26645-597D-4260-8EC8-26F170FAF09D}"/>
    <cellStyle name="40% - Accent5 4 3" xfId="1212" xr:uid="{911DC81E-57EB-44D0-843A-FF0F03B6D2B4}"/>
    <cellStyle name="40% - Accent5 4 4" xfId="1213" xr:uid="{C1C54A32-DBE8-4932-8137-372D6F75D2C2}"/>
    <cellStyle name="40% - Accent5 4 5" xfId="1214" xr:uid="{29A58C85-5A22-4DA5-B18D-A6962B690F92}"/>
    <cellStyle name="40% - Accent5 4_RPHL Cayman_FS 2010.10.31" xfId="1215" xr:uid="{90A9ADD6-2FF5-44E4-AA48-996FAF1FD6DD}"/>
    <cellStyle name="40% - Accent5 5" xfId="209" xr:uid="{85808CC2-C6B5-4A07-8880-E6F0B0558DBB}"/>
    <cellStyle name="40% - Accent5 5 2" xfId="1216" xr:uid="{0B6ECE67-DB6A-46AD-8DA7-C8221D63C715}"/>
    <cellStyle name="40% - Accent5 5 3" xfId="1217" xr:uid="{BCB02CFA-7F25-4200-8170-09D4694EDC5F}"/>
    <cellStyle name="40% - Accent5 6" xfId="223" xr:uid="{859AD8F8-5CFE-4E4A-A97B-A2891A54DEA6}"/>
    <cellStyle name="40% - Accent5 6 2" xfId="1218" xr:uid="{A92732F7-6CA4-4177-B900-CE6F79DE20BC}"/>
    <cellStyle name="40% - Accent5 6 3" xfId="1219" xr:uid="{CA010034-ABA8-4A69-ABAA-B791214EE0BA}"/>
    <cellStyle name="40% - Accent5 7" xfId="238" xr:uid="{2886CE68-B97E-49D6-9353-7EFC7144AEDC}"/>
    <cellStyle name="40% - Accent5 7 2" xfId="1220" xr:uid="{A92EAF99-A3A7-49C9-9AD9-F8BA55A4BB4D}"/>
    <cellStyle name="40% - Accent5 8" xfId="1221" xr:uid="{6B82ACE8-61F3-4FE6-9D61-C9FE9CFFE96A}"/>
    <cellStyle name="40% - Accent5 8 2" xfId="1222" xr:uid="{D7A3F87F-3D4B-42C8-80F7-A6258A1C89E3}"/>
    <cellStyle name="40% - Accent5 8 3" xfId="1223" xr:uid="{2FE71859-F1F6-4439-A8E7-C80B705CDB7F}"/>
    <cellStyle name="40% - Accent5 9" xfId="1224" xr:uid="{2953D16B-5F1D-4B17-B9A2-A61DF516B919}"/>
    <cellStyle name="40% - Accent5 9 2" xfId="1225" xr:uid="{504D6B99-2D29-4F7C-AD42-556FD924576D}"/>
    <cellStyle name="40% - Accent6" xfId="50" builtinId="51" customBuiltin="1"/>
    <cellStyle name="40% - Accent6 10" xfId="1226" xr:uid="{A9E96135-EC5A-4D29-AE13-8A3083B13AAC}"/>
    <cellStyle name="40% - Accent6 10 2" xfId="1227" xr:uid="{FA971431-E74A-43BE-909C-8371BA9F5724}"/>
    <cellStyle name="40% - Accent6 10 2 2" xfId="1228" xr:uid="{4E3AF5A9-F710-4BE6-B386-2FAC8ECFCAB3}"/>
    <cellStyle name="40% - Accent6 10 3" xfId="1229" xr:uid="{9BC4E738-755A-4207-BC3D-9720E238FBEC}"/>
    <cellStyle name="40% - Accent6 11" xfId="1230" xr:uid="{0CBF07D3-4D52-41E5-92E1-94772FC8E762}"/>
    <cellStyle name="40% - Accent6 12" xfId="1231" xr:uid="{1248F2CA-6FB2-4579-9DD4-67AADE54FB22}"/>
    <cellStyle name="40% - Accent6 13" xfId="53391" xr:uid="{54B11BC2-C3D4-4EE3-BF26-A4C400D6BEBE}"/>
    <cellStyle name="40% - Accent6 14" xfId="53392" xr:uid="{86B2306A-6A1C-40D5-AFD5-C76F0D543AC0}"/>
    <cellStyle name="40% - Accent6 15" xfId="53393" xr:uid="{BA1FE5E8-28B4-4E4A-8D8D-4F6AA0669D4F}"/>
    <cellStyle name="40% - Accent6 16" xfId="53394" xr:uid="{E0B3943D-EF93-4C65-80F0-E10D1DC3EEF4}"/>
    <cellStyle name="40% - Accent6 17" xfId="53395" xr:uid="{71638A7E-DEF8-4035-AA67-E7E46A62348A}"/>
    <cellStyle name="40% - Accent6 18" xfId="53396" xr:uid="{09D28BEC-7F27-46D3-AA94-2BD877FEA198}"/>
    <cellStyle name="40% - Accent6 19" xfId="53397" xr:uid="{143A26F2-9913-4900-89AC-FBD36E4CEDE6}"/>
    <cellStyle name="40% - Accent6 2" xfId="169" xr:uid="{0CE89F07-B52B-445C-BB13-35AB1EBF1F54}"/>
    <cellStyle name="40% - Accent6 2 2" xfId="1232" xr:uid="{92087193-59FE-44AE-9722-C212A8380C70}"/>
    <cellStyle name="40% - Accent6 2 2 2" xfId="1233" xr:uid="{72DAE914-E824-4CF2-BD73-02C1BA8B9FC9}"/>
    <cellStyle name="40% - Accent6 2 2 3" xfId="1234" xr:uid="{E0F7DE97-B852-4E61-9D19-A88DC7580727}"/>
    <cellStyle name="40% - Accent6 2 3" xfId="1235" xr:uid="{A4926AF8-F79F-403D-A0DB-1DE39F9B6773}"/>
    <cellStyle name="40% - Accent6 2 3 2" xfId="1236" xr:uid="{DB456468-C1F1-4472-8658-C21487846058}"/>
    <cellStyle name="40% - Accent6 2 3 3" xfId="1237" xr:uid="{0D68D33C-3795-4F58-B317-96AB8C352D62}"/>
    <cellStyle name="40% - Accent6 2 4" xfId="1238" xr:uid="{5C9ADAF3-D10B-4055-8EE6-329298250E78}"/>
    <cellStyle name="40% - Accent6 2 4 2" xfId="1239" xr:uid="{15F3C7FF-0D22-404F-B2D6-E9F738AF59D8}"/>
    <cellStyle name="40% - Accent6 2 4 3" xfId="1240" xr:uid="{D063B668-0EC5-4B2B-AC36-AB28EC463714}"/>
    <cellStyle name="40% - Accent6 2 5" xfId="1241" xr:uid="{10AC6BE5-0D7B-47FE-A422-80BA058C0434}"/>
    <cellStyle name="40% - Accent6 2 5 2" xfId="1242" xr:uid="{482B1627-229D-4A6C-90EE-EA3D92FB21E3}"/>
    <cellStyle name="40% - Accent6 2 5 3" xfId="1243" xr:uid="{AE0DAB43-D26C-48F7-B379-D5BC6E70460A}"/>
    <cellStyle name="40% - Accent6 2 6" xfId="1244" xr:uid="{DEBA6D2F-1743-4157-B3F8-92237B725C4F}"/>
    <cellStyle name="40% - Accent6 2 7" xfId="1245" xr:uid="{2F3B56D5-2655-4652-A78E-C43E6A0C5D81}"/>
    <cellStyle name="40% - Accent6 2 8" xfId="1246" xr:uid="{A8ED20DA-E2B5-4C11-B726-45E9E20DF0C1}"/>
    <cellStyle name="40% - Accent6 2_RPHL Cayman_FS 2010.10.31" xfId="1247" xr:uid="{FD0E97A7-2974-4EFC-B2CF-92EC61336010}"/>
    <cellStyle name="40% - Accent6 20" xfId="53398" xr:uid="{61AC1B5B-EE4D-44C7-BA1E-5D6401CEAA49}"/>
    <cellStyle name="40% - Accent6 21" xfId="53399" xr:uid="{F73DE603-F603-4FFF-BD64-8178F8B5C67F}"/>
    <cellStyle name="40% - Accent6 22" xfId="53400" xr:uid="{240BA339-61B2-4B8E-9237-1364F5A4DD3C}"/>
    <cellStyle name="40% - Accent6 23" xfId="53401" xr:uid="{D3FC230B-B380-49D5-8D6A-E9EAF523F836}"/>
    <cellStyle name="40% - Accent6 24" xfId="53402" xr:uid="{69D7F051-AFBD-49F2-8E77-C4FDC9A44D91}"/>
    <cellStyle name="40% - Accent6 25" xfId="53403" xr:uid="{0A6BC5F1-677D-4176-8319-D00FD832B51F}"/>
    <cellStyle name="40% - Accent6 26" xfId="53404" xr:uid="{D5871C4B-A2E3-4E55-82AC-EF81A3F18D29}"/>
    <cellStyle name="40% - Accent6 27" xfId="53405" xr:uid="{FFD6B97E-D4D6-41AE-95B7-C12C90CF4178}"/>
    <cellStyle name="40% - Accent6 28" xfId="53406" xr:uid="{F36764C1-249D-48AE-AA52-4C753C01487D}"/>
    <cellStyle name="40% - Accent6 29" xfId="53407" xr:uid="{7FFDA1BC-D3AF-4FED-839E-B14449201607}"/>
    <cellStyle name="40% - Accent6 3" xfId="184" xr:uid="{1842AA8D-A09A-4D63-B05D-685FA72D4FAF}"/>
    <cellStyle name="40% - Accent6 3 2" xfId="1248" xr:uid="{6E7EAD65-9E3E-48D9-9A9E-1C82228F5EE1}"/>
    <cellStyle name="40% - Accent6 3 2 2" xfId="1249" xr:uid="{AB9AFE64-E1D6-44A4-82FE-8FC72A5208D9}"/>
    <cellStyle name="40% - Accent6 3 2 3" xfId="1250" xr:uid="{64F47E2C-0F7C-483D-8012-9712D813EE68}"/>
    <cellStyle name="40% - Accent6 3 3" xfId="1251" xr:uid="{55EE9826-F2FE-41AB-BBFC-C3D11E395531}"/>
    <cellStyle name="40% - Accent6 3 4" xfId="1252" xr:uid="{7714F978-9839-44C3-999A-BFC972B59475}"/>
    <cellStyle name="40% - Accent6 3 5" xfId="1253" xr:uid="{1AE3681C-597E-464F-9E56-5A03629CD02E}"/>
    <cellStyle name="40% - Accent6 30" xfId="53408" xr:uid="{205982CA-ED72-4F8A-B388-C1E108B2753C}"/>
    <cellStyle name="40% - Accent6 31" xfId="53409" xr:uid="{C8D3A46E-0D83-4473-80AD-D1DAFDC8D4B2}"/>
    <cellStyle name="40% - Accent6 32" xfId="53410" xr:uid="{1E42B4C8-E8BC-41B4-A1D2-B8B8F996C754}"/>
    <cellStyle name="40% - Accent6 33" xfId="53411" xr:uid="{F8B13B6D-B206-452D-9619-E16874C6FC12}"/>
    <cellStyle name="40% - Accent6 34" xfId="53412" xr:uid="{7D5B3622-E7DB-4AD2-A72F-711BE1AADF01}"/>
    <cellStyle name="40% - Accent6 4" xfId="197" xr:uid="{DB8AEC70-4CFB-4F07-A369-CB53278FD9D0}"/>
    <cellStyle name="40% - Accent6 4 2" xfId="1254" xr:uid="{A0D4149C-092B-4C39-8063-7FA47E96AB3D}"/>
    <cellStyle name="40% - Accent6 4 2 2" xfId="1255" xr:uid="{43343DB2-1C4F-4345-B3E0-0BD23FA2670D}"/>
    <cellStyle name="40% - Accent6 4 3" xfId="1256" xr:uid="{D608989C-C4F9-4F25-8B40-6D52F42D12BA}"/>
    <cellStyle name="40% - Accent6 4 4" xfId="1257" xr:uid="{5AD4E1A5-6930-4846-9D21-366636DCFA11}"/>
    <cellStyle name="40% - Accent6 4 5" xfId="1258" xr:uid="{43EA7935-CBAB-488F-9ED0-CFFAE9BAFEF6}"/>
    <cellStyle name="40% - Accent6 4_RPHL Cayman_FS 2010.10.31" xfId="1259" xr:uid="{498AC850-53D7-4846-881D-73789059CF91}"/>
    <cellStyle name="40% - Accent6 5" xfId="211" xr:uid="{F7E235CE-04AB-4DC5-B006-7BA3248E1ED8}"/>
    <cellStyle name="40% - Accent6 5 2" xfId="1260" xr:uid="{F332CAA4-14DC-44A6-A933-10556BB192A8}"/>
    <cellStyle name="40% - Accent6 5 3" xfId="1261" xr:uid="{ACC06619-935A-497F-9FA3-CBF2BBA9EB42}"/>
    <cellStyle name="40% - Accent6 6" xfId="225" xr:uid="{BF2D5FAB-0AC2-4CDF-9825-A7167F9CDB44}"/>
    <cellStyle name="40% - Accent6 6 2" xfId="1262" xr:uid="{CC8BD1AA-02D6-4DAC-8593-F78FE4860FA5}"/>
    <cellStyle name="40% - Accent6 6 3" xfId="1263" xr:uid="{23A863C2-2E60-4365-9FD5-011AF22F9683}"/>
    <cellStyle name="40% - Accent6 7" xfId="240" xr:uid="{61BF5BF5-8A4B-49F4-B4E8-39A0D0DA63BF}"/>
    <cellStyle name="40% - Accent6 7 2" xfId="1264" xr:uid="{6FE6CC56-7827-4CDC-8F6B-480D5C46D4E8}"/>
    <cellStyle name="40% - Accent6 8" xfId="1265" xr:uid="{AB3A88E2-13E6-47B8-9A41-4790C171CF3C}"/>
    <cellStyle name="40% - Accent6 8 2" xfId="1266" xr:uid="{C1897D8A-454E-4941-A869-C1A59AB7025C}"/>
    <cellStyle name="40% - Accent6 8 3" xfId="1267" xr:uid="{BD80A223-5D78-4854-9252-01EFFCC648D4}"/>
    <cellStyle name="40% - Accent6 9" xfId="1268" xr:uid="{728194C8-5F64-4C74-BDFE-B2613BD32DBA}"/>
    <cellStyle name="40% - Accent6 9 2" xfId="1269" xr:uid="{A2D2EBCF-F202-4D4B-9AC2-BA4E7482A614}"/>
    <cellStyle name="40% - ส่วนที่ถูกเน้น1" xfId="1270" xr:uid="{B9C04A7F-7330-4DC7-8B96-96B42712CD6F}"/>
    <cellStyle name="40% - ส่วนที่ถูกเน้น1 2" xfId="1271" xr:uid="{328235F8-3BE9-4E0E-A8E8-FA39FC2A6B63}"/>
    <cellStyle name="40% - ส่วนที่ถูกเน้น1 3" xfId="1272" xr:uid="{0E35D9E7-4B4C-44FF-B1EA-AE2636A54832}"/>
    <cellStyle name="40% - ส่วนที่ถูกเน้น1_1.RBL Related Transactions &amp; note 2010-Q2" xfId="1273" xr:uid="{1AAD3D2E-0A83-4140-9B00-A843A70BB5D9}"/>
    <cellStyle name="40% - ส่วนที่ถูกเน้น2" xfId="1274" xr:uid="{C35136BE-3755-405B-BDFC-D5FC058F8884}"/>
    <cellStyle name="40% - ส่วนที่ถูกเน้น2 2" xfId="1275" xr:uid="{3D5D96DF-2661-46AC-A112-056407409E20}"/>
    <cellStyle name="40% - ส่วนที่ถูกเน้น2 3" xfId="1276" xr:uid="{253C8FFA-F116-4475-95B3-1626FCB87201}"/>
    <cellStyle name="40% - ส่วนที่ถูกเน้น3" xfId="1277" xr:uid="{D78C2464-551E-4347-91A5-7DCAC36EC40A}"/>
    <cellStyle name="40% - ส่วนที่ถูกเน้น3 2" xfId="1278" xr:uid="{35ED66A1-9C48-47A9-9630-13EC28857BFA}"/>
    <cellStyle name="40% - ส่วนที่ถูกเน้น3 3" xfId="1279" xr:uid="{044C7395-EC99-43D0-A1B9-A7FF55DE1F63}"/>
    <cellStyle name="40% - ส่วนที่ถูกเน้น3_1.RBL Related Transactions &amp; note 2010-Q2" xfId="1280" xr:uid="{15F9C46A-A628-408B-8533-D6D6637A29CC}"/>
    <cellStyle name="40% - ส่วนที่ถูกเน้น4" xfId="1281" xr:uid="{E9253AC5-7463-4B71-9CD1-A4FB08921270}"/>
    <cellStyle name="40% - ส่วนที่ถูกเน้น4 2" xfId="1282" xr:uid="{EFA2A2E0-78A5-495B-B76A-047BFA89D727}"/>
    <cellStyle name="40% - ส่วนที่ถูกเน้น4 3" xfId="1283" xr:uid="{4111D5A6-F866-416A-8EF1-40169FFBF5BE}"/>
    <cellStyle name="40% - ส่วนที่ถูกเน้น4_1.RBL Related Transactions &amp; note 2010-Q2" xfId="1284" xr:uid="{549E253B-CE56-44FC-9246-58BEF3740B88}"/>
    <cellStyle name="40% - ส่วนที่ถูกเน้น5" xfId="1285" xr:uid="{B8BFD920-1541-4FBB-BB99-3F0B072EB742}"/>
    <cellStyle name="40% - ส่วนที่ถูกเน้น5 2" xfId="1286" xr:uid="{BDFBAFA3-3F15-4689-A71D-3CD3B08FA7E1}"/>
    <cellStyle name="40% - ส่วนที่ถูกเน้น5 3" xfId="1287" xr:uid="{058E59F6-E0A9-4EDD-BCC5-C7174C9D1199}"/>
    <cellStyle name="40% - ส่วนที่ถูกเน้น6" xfId="1288" xr:uid="{197BA878-2453-47DA-AE5D-BE3AEE3173ED}"/>
    <cellStyle name="40% - ส่วนที่ถูกเน้น6 2" xfId="1289" xr:uid="{B1FF11C5-5F34-4C2A-937A-6A78CF488F3A}"/>
    <cellStyle name="40% - ส่วนที่ถูกเน้น6 3" xfId="1290" xr:uid="{AD40F452-0320-4911-B6CB-35BCB60C1689}"/>
    <cellStyle name="40% - ส่วนที่ถูกเน้น6_1.RBL Related Transactions &amp; note 2010-Q2" xfId="1291" xr:uid="{9D8BBCFC-50BA-4FD2-BA8E-0C1AAC17C0B6}"/>
    <cellStyle name="60% - Accent1 10" xfId="53413" xr:uid="{1091E0F2-F639-48A2-B8A1-3F5C49E89411}"/>
    <cellStyle name="60% - Accent1 11" xfId="53414" xr:uid="{4FFFC3E1-C05A-4255-8E90-F1C3190FD523}"/>
    <cellStyle name="60% - Accent1 12" xfId="53415" xr:uid="{823499D4-8865-423A-A178-6DDEC50E0590}"/>
    <cellStyle name="60% - Accent1 13" xfId="53416" xr:uid="{D70D5429-09F9-44A1-A895-C89387A41B66}"/>
    <cellStyle name="60% - Accent1 14" xfId="53417" xr:uid="{6381423A-CC40-4844-B370-38A7057E16A3}"/>
    <cellStyle name="60% - Accent1 15" xfId="53418" xr:uid="{85DF7353-66F7-4377-8B1E-BA9E1A56C7D2}"/>
    <cellStyle name="60% - Accent1 16" xfId="53419" xr:uid="{2331E6F4-E6F5-48AB-9426-AA714B3B2A8B}"/>
    <cellStyle name="60% - Accent1 17" xfId="53420" xr:uid="{809C1C08-9CB2-4E9B-AB5E-9CCFF6FFD9AF}"/>
    <cellStyle name="60% - Accent1 18" xfId="53421" xr:uid="{348A3FAF-3EC4-4593-895C-9DA154919647}"/>
    <cellStyle name="60% - Accent1 19" xfId="53422" xr:uid="{B1385BEC-FD50-4236-A165-C37ABC17D683}"/>
    <cellStyle name="60% - Accent1 2" xfId="150" xr:uid="{BBE260C0-41FB-4DAA-8332-1799C427CA68}"/>
    <cellStyle name="60% - Accent1 2 2" xfId="1292" xr:uid="{433EEC50-4672-4804-83EA-D5677739B16A}"/>
    <cellStyle name="60% - Accent1 2 2 2" xfId="1293" xr:uid="{FA440EA1-0268-43DE-B980-0CEC2C53DA47}"/>
    <cellStyle name="60% - Accent1 2 3" xfId="1294" xr:uid="{9C188156-EC7D-4CA3-BAA9-3079657394E4}"/>
    <cellStyle name="60% - Accent1 2 3 2" xfId="1295" xr:uid="{E335301E-A37B-4882-8379-98E7BC0596C3}"/>
    <cellStyle name="60% - Accent1 2 4" xfId="1296" xr:uid="{7C39848C-6898-47CF-AA39-6693AC52F947}"/>
    <cellStyle name="60% - Accent1 2 4 2" xfId="1297" xr:uid="{86610644-47D3-44B0-91DA-1A7FAE60BC8C}"/>
    <cellStyle name="60% - Accent1 2 5" xfId="1298" xr:uid="{302A8714-532A-44FA-A3BC-F7596B49F361}"/>
    <cellStyle name="60% - Accent1 2 5 2" xfId="1299" xr:uid="{FF92CE03-7ABC-49F7-B826-016A78E37472}"/>
    <cellStyle name="60% - Accent1 2 5 3" xfId="1300" xr:uid="{64A5A416-0949-4A46-9BC9-E43D5E5EF527}"/>
    <cellStyle name="60% - Accent1 2 6" xfId="1301" xr:uid="{064B284D-E1C4-4B5E-8830-FA1B5AC265D7}"/>
    <cellStyle name="60% - Accent1 2 7" xfId="1302" xr:uid="{DD48ACC5-C128-4B20-A528-16837F01ED91}"/>
    <cellStyle name="60% - Accent1 20" xfId="53423" xr:uid="{01F25877-4240-491D-89E8-CAB5366EF2F4}"/>
    <cellStyle name="60% - Accent1 21" xfId="53424" xr:uid="{196FE77E-243A-41DB-94F1-9EE457C25204}"/>
    <cellStyle name="60% - Accent1 22" xfId="53425" xr:uid="{D7B0608D-8451-43D3-BA84-4C0B29132457}"/>
    <cellStyle name="60% - Accent1 23" xfId="53426" xr:uid="{5737B998-7665-4E85-A76F-1D1AB1FF0C97}"/>
    <cellStyle name="60% - Accent1 24" xfId="53427" xr:uid="{257FA097-39CC-49BE-B5B2-8E903686D171}"/>
    <cellStyle name="60% - Accent1 25" xfId="53428" xr:uid="{FBF87B79-7CD9-42EB-9D98-4907E301D599}"/>
    <cellStyle name="60% - Accent1 26" xfId="53429" xr:uid="{02511C10-696C-4357-A9FA-06C4330C3AEC}"/>
    <cellStyle name="60% - Accent1 27" xfId="53430" xr:uid="{2C856E12-B3F3-4579-9E40-FB2CB9AD1E16}"/>
    <cellStyle name="60% - Accent1 28" xfId="53431" xr:uid="{C132D928-EADE-48AC-9B21-95F3DE32D6F3}"/>
    <cellStyle name="60% - Accent1 29" xfId="53432" xr:uid="{EC4B1723-9153-40D5-A60F-9AC40CF7C8EE}"/>
    <cellStyle name="60% - Accent1 3" xfId="1303" xr:uid="{60D2CFC1-2EDF-4CA6-90C7-2B254CF0549C}"/>
    <cellStyle name="60% - Accent1 3 2" xfId="1304" xr:uid="{9891DA7E-2C03-47E4-AB7B-D6992118DAE3}"/>
    <cellStyle name="60% - Accent1 3 2 2" xfId="1305" xr:uid="{D2A24D4B-BA4A-4454-8C4E-6995D4FE6D4E}"/>
    <cellStyle name="60% - Accent1 3 3" xfId="1306" xr:uid="{E714F9A6-DCB2-40C5-9457-CD7A41A31AED}"/>
    <cellStyle name="60% - Accent1 3 4" xfId="1307" xr:uid="{633C752F-9268-4866-82EA-E87607E4DA9D}"/>
    <cellStyle name="60% - Accent1 30" xfId="53433" xr:uid="{1E98699B-F476-4E21-8FB1-E5117EFD0F7F}"/>
    <cellStyle name="60% - Accent1 31" xfId="53434" xr:uid="{220FDE67-9F13-4D81-9769-CD2A63C577F4}"/>
    <cellStyle name="60% - Accent1 32" xfId="53435" xr:uid="{64341D35-B255-48BA-A4BF-7D7E22BCE2D0}"/>
    <cellStyle name="60% - Accent1 33" xfId="53436" xr:uid="{C08C8D97-BDC5-45E3-8006-E5BDDF5F4412}"/>
    <cellStyle name="60% - Accent1 34" xfId="53437" xr:uid="{FC2C7B09-ED59-4458-B76A-9AD2551BAC22}"/>
    <cellStyle name="60% - Accent1 35" xfId="123" xr:uid="{43B4E642-DFED-45B0-AF19-1BAB9688E4F0}"/>
    <cellStyle name="60% - Accent1 4" xfId="1308" xr:uid="{8DDF2E17-8D3A-40A1-87CA-8BBDFAF233D0}"/>
    <cellStyle name="60% - Accent1 4 2" xfId="1309" xr:uid="{8E4C392F-95E1-4891-8371-095F70DAB99E}"/>
    <cellStyle name="60% - Accent1 4 3" xfId="1310" xr:uid="{CC3FFEA4-FE49-422F-84D4-5C914F321DA1}"/>
    <cellStyle name="60% - Accent1 5" xfId="1311" xr:uid="{C11A9EEF-1CA3-4874-BF35-5304D051B5A4}"/>
    <cellStyle name="60% - Accent1 5 2" xfId="1312" xr:uid="{ED9A2EDA-8750-4C1F-AB5D-3CEADF12AEE0}"/>
    <cellStyle name="60% - Accent1 6" xfId="1313" xr:uid="{B7C6F096-C28E-461D-B7A2-1C623D1A2131}"/>
    <cellStyle name="60% - Accent1 6 2" xfId="1314" xr:uid="{16457B19-FA5E-46BE-8FC2-0BC3E60D1405}"/>
    <cellStyle name="60% - Accent1 7" xfId="1315" xr:uid="{AE704A17-658B-4C82-86A7-6219D337AC54}"/>
    <cellStyle name="60% - Accent1 7 2" xfId="1316" xr:uid="{7225E714-45A6-4AE8-AC90-92144DF5CFF7}"/>
    <cellStyle name="60% - Accent1 8" xfId="1317" xr:uid="{68E66F5A-4EE9-4944-B613-79B5FD8DD219}"/>
    <cellStyle name="60% - Accent1 8 2" xfId="1318" xr:uid="{5FFF9EFD-6B05-4EAD-8C90-746745EA4CE7}"/>
    <cellStyle name="60% - Accent1 9" xfId="1319" xr:uid="{3A407C37-558E-486D-9E81-EE73A55F3C56}"/>
    <cellStyle name="60% - Accent2 10" xfId="53438" xr:uid="{2A87D916-70BC-4276-94D4-3F4A5B3051B2}"/>
    <cellStyle name="60% - Accent2 11" xfId="53439" xr:uid="{4BC55BE2-44C5-4D72-B882-E8DC734A3DC5}"/>
    <cellStyle name="60% - Accent2 12" xfId="53440" xr:uid="{0757AE6F-62F6-4413-B70C-6724EAB57908}"/>
    <cellStyle name="60% - Accent2 13" xfId="53441" xr:uid="{B98FEF37-6E45-4BB5-987B-BAC3757C1034}"/>
    <cellStyle name="60% - Accent2 14" xfId="53442" xr:uid="{D7B3123A-256C-4564-B639-66C692B1EC4C}"/>
    <cellStyle name="60% - Accent2 15" xfId="53443" xr:uid="{7485107D-2914-4D9B-B45C-17EA17CCA924}"/>
    <cellStyle name="60% - Accent2 16" xfId="53444" xr:uid="{66055047-EF39-4E24-A2BD-ED48DB431D2C}"/>
    <cellStyle name="60% - Accent2 17" xfId="53445" xr:uid="{5C669F0F-AF7F-4DD0-9AF6-8DBF5277317E}"/>
    <cellStyle name="60% - Accent2 18" xfId="53446" xr:uid="{C75689F6-129D-4A88-9112-C8BB4CDE955E}"/>
    <cellStyle name="60% - Accent2 19" xfId="53447" xr:uid="{C6147F9E-1090-47F5-B9F4-304A6BAB5CA2}"/>
    <cellStyle name="60% - Accent2 2" xfId="154" xr:uid="{7818D8D8-9C35-4751-BB9F-178851490025}"/>
    <cellStyle name="60% - Accent2 2 2" xfId="1320" xr:uid="{BE4F15DA-21AD-4DAD-BFE1-29FD3FB76F74}"/>
    <cellStyle name="60% - Accent2 2 2 2" xfId="1321" xr:uid="{A49D990A-6AB4-4B92-8944-592DAC2256C0}"/>
    <cellStyle name="60% - Accent2 2 3" xfId="1322" xr:uid="{FB866A80-1A64-46C7-86F9-7CEFDE43138B}"/>
    <cellStyle name="60% - Accent2 2 3 2" xfId="1323" xr:uid="{5804AE8A-C402-47CE-8E8D-7F77204F778E}"/>
    <cellStyle name="60% - Accent2 2 4" xfId="1324" xr:uid="{B0594CB2-3276-47F6-9FEC-F105A347FFED}"/>
    <cellStyle name="60% - Accent2 2 4 2" xfId="1325" xr:uid="{C79EE256-C27F-4BF1-A4BE-5C860969E441}"/>
    <cellStyle name="60% - Accent2 2 5" xfId="1326" xr:uid="{B0B134F5-5658-4B15-A607-F95602366F3C}"/>
    <cellStyle name="60% - Accent2 2 5 2" xfId="1327" xr:uid="{D84A08C1-C3CC-4D56-B3D4-CE3BCB2617BC}"/>
    <cellStyle name="60% - Accent2 2 5 3" xfId="1328" xr:uid="{3CC6A06C-2609-4BDD-B26E-195F9917E978}"/>
    <cellStyle name="60% - Accent2 2 6" xfId="1329" xr:uid="{11CF9DF8-4172-4BBB-B470-C81F8FDF3FF4}"/>
    <cellStyle name="60% - Accent2 2 7" xfId="1330" xr:uid="{712D147E-684A-4892-959E-84391A014E17}"/>
    <cellStyle name="60% - Accent2 20" xfId="53448" xr:uid="{05B3C0B2-2E74-4D47-BF03-44CF347F866B}"/>
    <cellStyle name="60% - Accent2 21" xfId="53449" xr:uid="{8B12F216-61B4-44D8-A014-A85B2A1E1DDD}"/>
    <cellStyle name="60% - Accent2 22" xfId="53450" xr:uid="{A71B2AE5-E141-4516-AFB4-D5EEB58ACB03}"/>
    <cellStyle name="60% - Accent2 23" xfId="53451" xr:uid="{42B1D73C-9904-4C1D-99F4-0B631B82DFDD}"/>
    <cellStyle name="60% - Accent2 24" xfId="53452" xr:uid="{FD5EEF84-04B0-4A38-B531-49FA7103A9C5}"/>
    <cellStyle name="60% - Accent2 25" xfId="53453" xr:uid="{C3D5E8C9-EB10-4246-8534-05A912B228E1}"/>
    <cellStyle name="60% - Accent2 26" xfId="53454" xr:uid="{A60B5D54-5BA8-4509-A68A-B5A7B91F5DED}"/>
    <cellStyle name="60% - Accent2 27" xfId="53455" xr:uid="{7AF993E3-39D0-46EB-9392-0A9580B3B47B}"/>
    <cellStyle name="60% - Accent2 28" xfId="53456" xr:uid="{4E87AF72-247A-47CD-B689-F75F3B1840C2}"/>
    <cellStyle name="60% - Accent2 29" xfId="53457" xr:uid="{E55EE9C3-DAA9-4509-8F30-0E2D51810D00}"/>
    <cellStyle name="60% - Accent2 3" xfId="1331" xr:uid="{782A0DF2-D145-49E4-854E-CF14A7E95488}"/>
    <cellStyle name="60% - Accent2 3 2" xfId="1332" xr:uid="{8A67BD21-E4B5-4F0D-93D8-3E3B47BA8335}"/>
    <cellStyle name="60% - Accent2 3 2 2" xfId="1333" xr:uid="{561F8332-7DE1-4D1A-8B40-AD43CF173F4F}"/>
    <cellStyle name="60% - Accent2 3 3" xfId="1334" xr:uid="{E1460453-835E-41CE-9F36-A50002ECF17B}"/>
    <cellStyle name="60% - Accent2 3 4" xfId="1335" xr:uid="{89AD0BB5-4194-45FF-84BE-7CB83476BD6D}"/>
    <cellStyle name="60% - Accent2 30" xfId="53458" xr:uid="{C0336D15-605F-4EBE-AB35-FFDA9416DFDC}"/>
    <cellStyle name="60% - Accent2 31" xfId="53459" xr:uid="{46BC0B4C-AD15-481B-83A7-D63ECD0C1C54}"/>
    <cellStyle name="60% - Accent2 32" xfId="53460" xr:uid="{BA600365-1A1B-420F-9C31-9EAF8490FBBC}"/>
    <cellStyle name="60% - Accent2 33" xfId="53461" xr:uid="{98961470-39C8-442F-B2DE-89396F5F74B5}"/>
    <cellStyle name="60% - Accent2 34" xfId="53462" xr:uid="{1C1FC621-1E2F-406E-BA6D-95E4D217FCB7}"/>
    <cellStyle name="60% - Accent2 35" xfId="124" xr:uid="{48AF8A90-71DF-4E65-8F40-17881892763A}"/>
    <cellStyle name="60% - Accent2 4" xfId="1336" xr:uid="{3B8EB833-ECD3-40AE-97BC-566ED60D0CF2}"/>
    <cellStyle name="60% - Accent2 4 2" xfId="1337" xr:uid="{ACBAD16A-021B-4B1C-AE50-3073B09EBD5D}"/>
    <cellStyle name="60% - Accent2 4 3" xfId="1338" xr:uid="{AC66A86B-8682-4435-AE04-AD867B13AF7B}"/>
    <cellStyle name="60% - Accent2 5" xfId="1339" xr:uid="{191E083D-098F-4F91-97B4-9AA6E2BA993D}"/>
    <cellStyle name="60% - Accent2 5 2" xfId="1340" xr:uid="{9EF3A7E3-1034-4CE3-BA3D-674C4FF53054}"/>
    <cellStyle name="60% - Accent2 6" xfId="1341" xr:uid="{A2BC695C-9432-460E-B113-281EF67239B9}"/>
    <cellStyle name="60% - Accent2 6 2" xfId="1342" xr:uid="{165D8425-BEA2-4E77-BC43-5607766E69F0}"/>
    <cellStyle name="60% - Accent2 7" xfId="1343" xr:uid="{BA10F7C4-4ACF-4C86-BC93-95376D33D6AC}"/>
    <cellStyle name="60% - Accent2 7 2" xfId="1344" xr:uid="{E73C8CAA-F5EC-4E40-8D62-D180868F68B9}"/>
    <cellStyle name="60% - Accent2 8" xfId="1345" xr:uid="{8A1E7347-3806-4D0B-964C-F8414DBAA419}"/>
    <cellStyle name="60% - Accent2 8 2" xfId="1346" xr:uid="{AEF0BA8C-4DD6-468B-A75E-3C15275F2C58}"/>
    <cellStyle name="60% - Accent2 9" xfId="1347" xr:uid="{F7B37D55-5398-456B-B29B-4B5D4644E3E2}"/>
    <cellStyle name="60% - Accent3 10" xfId="1348" xr:uid="{99BBA71F-A594-4023-90E4-FF7C6F642631}"/>
    <cellStyle name="60% - Accent3 11" xfId="53463" xr:uid="{819E0B42-A20A-43DA-831F-2DD18D3D23DF}"/>
    <cellStyle name="60% - Accent3 12" xfId="53464" xr:uid="{3E9A512C-8163-4241-9592-C7C0E4425A21}"/>
    <cellStyle name="60% - Accent3 13" xfId="53465" xr:uid="{8B42F353-3F30-4ED3-8A03-5C2DBE1ED234}"/>
    <cellStyle name="60% - Accent3 14" xfId="53466" xr:uid="{D09437B7-5E14-472A-9828-23DDC60913AF}"/>
    <cellStyle name="60% - Accent3 15" xfId="53467" xr:uid="{6118D09A-8849-4C2D-8441-D6242F376BD8}"/>
    <cellStyle name="60% - Accent3 16" xfId="53468" xr:uid="{4E50948B-2FE9-4AC6-8F21-8F7D912AB385}"/>
    <cellStyle name="60% - Accent3 17" xfId="53469" xr:uid="{24C5B381-46CA-4A03-947B-47E93D64CB62}"/>
    <cellStyle name="60% - Accent3 18" xfId="53470" xr:uid="{09064B7E-32A5-4F98-8CD8-935F9AF63E42}"/>
    <cellStyle name="60% - Accent3 19" xfId="53471" xr:uid="{30D91DC9-229A-43E3-A44A-A227159BB458}"/>
    <cellStyle name="60% - Accent3 2" xfId="158" xr:uid="{091671D4-A577-4332-8C95-6ADDFFA9DBCC}"/>
    <cellStyle name="60% - Accent3 2 2" xfId="1349" xr:uid="{E2124F5E-8CDB-48A9-A79D-D2AED8CA4FD7}"/>
    <cellStyle name="60% - Accent3 2 2 2" xfId="1350" xr:uid="{47594C9C-216D-4EA5-9D61-F5FA052B1F4A}"/>
    <cellStyle name="60% - Accent3 2 3" xfId="1351" xr:uid="{6B90C6A4-DC7A-4E5E-A6B8-795F7F450BAC}"/>
    <cellStyle name="60% - Accent3 2 3 2" xfId="1352" xr:uid="{D37E21BC-07A2-4E7A-9B80-0615CC35B45A}"/>
    <cellStyle name="60% - Accent3 2 4" xfId="1353" xr:uid="{D7AB5D71-C47F-4223-9318-F68F40F03303}"/>
    <cellStyle name="60% - Accent3 2 4 2" xfId="1354" xr:uid="{04F2A18F-ED53-4FC6-B9DC-475B668B4315}"/>
    <cellStyle name="60% - Accent3 2 5" xfId="1355" xr:uid="{031B6DF4-D17C-4D24-ABFF-47E61FCDA85E}"/>
    <cellStyle name="60% - Accent3 2 5 2" xfId="1356" xr:uid="{6ACA2C22-798A-452C-B890-15721E74FFE8}"/>
    <cellStyle name="60% - Accent3 2 5 3" xfId="1357" xr:uid="{680A2433-7EB0-41EB-86ED-4F21FD3A5C58}"/>
    <cellStyle name="60% - Accent3 2 6" xfId="1358" xr:uid="{E939B3B6-213E-4892-A968-4197FFA0416F}"/>
    <cellStyle name="60% - Accent3 2 7" xfId="1359" xr:uid="{82FF95F0-3257-4E2E-A376-A149162123EA}"/>
    <cellStyle name="60% - Accent3 20" xfId="53472" xr:uid="{B3E80DDC-8485-424D-B050-BFFC11BB0E4F}"/>
    <cellStyle name="60% - Accent3 21" xfId="53473" xr:uid="{B8A3C6FC-3F1E-4291-9657-312233DBD83D}"/>
    <cellStyle name="60% - Accent3 22" xfId="53474" xr:uid="{814E8143-FD66-4C09-ADCC-7C5EC5C173A2}"/>
    <cellStyle name="60% - Accent3 23" xfId="53475" xr:uid="{FBD0FA4A-A776-4EF8-943E-FCCC1879A465}"/>
    <cellStyle name="60% - Accent3 24" xfId="53476" xr:uid="{731583C4-7D3C-4A3C-9515-A8954943A6E6}"/>
    <cellStyle name="60% - Accent3 25" xfId="53477" xr:uid="{4EC62646-B5F4-4836-B9A7-07E6FEF16460}"/>
    <cellStyle name="60% - Accent3 26" xfId="53478" xr:uid="{34190B4B-7AD0-425E-9C9A-9328E0E37E63}"/>
    <cellStyle name="60% - Accent3 27" xfId="53479" xr:uid="{C30B77ED-F24F-4A85-B508-A8A379C2FF98}"/>
    <cellStyle name="60% - Accent3 28" xfId="53480" xr:uid="{51263D0B-F176-495B-AD41-6B563180FCD5}"/>
    <cellStyle name="60% - Accent3 29" xfId="53481" xr:uid="{BAA5D13D-3E61-4DE6-BC2E-B62080B693BA}"/>
    <cellStyle name="60% - Accent3 3" xfId="1360" xr:uid="{ED8A5BCA-62F8-4224-BB64-28D92723586A}"/>
    <cellStyle name="60% - Accent3 3 2" xfId="1361" xr:uid="{C8FC53AC-E6B2-40DA-BC94-A3431918531A}"/>
    <cellStyle name="60% - Accent3 3 2 2" xfId="1362" xr:uid="{8EBB4D25-B8A0-4F9F-88C9-EB262AAA8E93}"/>
    <cellStyle name="60% - Accent3 3 3" xfId="1363" xr:uid="{B002A136-70E9-4715-BA16-7D715D52E15C}"/>
    <cellStyle name="60% - Accent3 3 4" xfId="1364" xr:uid="{8CCA2F84-CC35-479A-8C51-BCB82498171C}"/>
    <cellStyle name="60% - Accent3 30" xfId="53482" xr:uid="{6D8E330D-B458-436A-8D08-20CF16EE8EB9}"/>
    <cellStyle name="60% - Accent3 31" xfId="53483" xr:uid="{09FAFE49-2737-41A4-A4E6-DD56A6DC5ADC}"/>
    <cellStyle name="60% - Accent3 32" xfId="53484" xr:uid="{B02B6BD9-69C8-479F-9421-2FB105B39139}"/>
    <cellStyle name="60% - Accent3 33" xfId="53485" xr:uid="{3F310BA3-D2CB-4B37-8494-7BE156C3ED0F}"/>
    <cellStyle name="60% - Accent3 34" xfId="53486" xr:uid="{8E7A6FBD-EC6A-4D70-BE23-67F414906740}"/>
    <cellStyle name="60% - Accent3 35" xfId="125" xr:uid="{9EB166BE-8205-440A-9398-FB90B25CE1B8}"/>
    <cellStyle name="60% - Accent3 4" xfId="1365" xr:uid="{228FBFA9-A034-4B3E-A63B-65CCD39A23EF}"/>
    <cellStyle name="60% - Accent3 4 2" xfId="1366" xr:uid="{570A28A5-D3B2-45E2-B13D-BCE093419FDB}"/>
    <cellStyle name="60% - Accent3 4 3" xfId="1367" xr:uid="{6F422493-BF02-4F45-82B6-2EF68FB34C03}"/>
    <cellStyle name="60% - Accent3 5" xfId="1368" xr:uid="{C24F1DE4-3E5E-4514-B12E-C336FC52AE5D}"/>
    <cellStyle name="60% - Accent3 5 2" xfId="1369" xr:uid="{686A83D9-1DF5-406E-B890-BB26056EE3FA}"/>
    <cellStyle name="60% - Accent3 6" xfId="1370" xr:uid="{149B2A9C-F854-4057-A092-3460C858D835}"/>
    <cellStyle name="60% - Accent3 6 2" xfId="1371" xr:uid="{63E60069-15E1-42DA-ACDB-2B95DA644A7A}"/>
    <cellStyle name="60% - Accent3 7" xfId="1372" xr:uid="{E63CDBE0-50AE-4584-BE86-C14A54E49BA5}"/>
    <cellStyle name="60% - Accent3 7 2" xfId="1373" xr:uid="{14D89ED9-8DEB-4B96-837F-530F8A911E26}"/>
    <cellStyle name="60% - Accent3 7 3" xfId="1374" xr:uid="{FB3213C9-D9D1-4545-9F41-19E31840C1A1}"/>
    <cellStyle name="60% - Accent3 8" xfId="1375" xr:uid="{7ED8CC23-65DE-41C0-A161-9678A82A6B77}"/>
    <cellStyle name="60% - Accent3 8 2" xfId="1376" xr:uid="{EF1D169F-757D-49C5-B679-17B767E29DAB}"/>
    <cellStyle name="60% - Accent3 9" xfId="1377" xr:uid="{7D58C1AF-5112-4409-8A3A-E8E6AE8D5E0A}"/>
    <cellStyle name="60% - Accent4 10" xfId="1378" xr:uid="{8A5E32B6-94B7-402A-A58A-85FE1CACC3B5}"/>
    <cellStyle name="60% - Accent4 11" xfId="53487" xr:uid="{BCA50D19-A555-437A-B2F2-D0A9AF1EA03A}"/>
    <cellStyle name="60% - Accent4 12" xfId="53488" xr:uid="{C0E6F7B3-9807-4DE0-81E1-BF44914E816D}"/>
    <cellStyle name="60% - Accent4 13" xfId="53489" xr:uid="{8901B8E9-D7A1-4DAF-AB5F-210CD9EE3696}"/>
    <cellStyle name="60% - Accent4 14" xfId="53490" xr:uid="{C90AC290-FBD7-43EC-83DB-DFB0CAD6C9A6}"/>
    <cellStyle name="60% - Accent4 15" xfId="53491" xr:uid="{03D95E5D-9C24-420B-B801-8BE15CFE24EE}"/>
    <cellStyle name="60% - Accent4 16" xfId="53492" xr:uid="{FE81A2E4-83A0-4EE1-A848-F3F56FF28A46}"/>
    <cellStyle name="60% - Accent4 17" xfId="53493" xr:uid="{EE78333E-8BA5-4AED-9223-09249FB632B1}"/>
    <cellStyle name="60% - Accent4 18" xfId="53494" xr:uid="{F96BB7C4-54F7-4A6E-8DB5-1FFB90B59711}"/>
    <cellStyle name="60% - Accent4 19" xfId="53495" xr:uid="{4C1374D6-B491-488D-85B1-6CE33A328D68}"/>
    <cellStyle name="60% - Accent4 2" xfId="162" xr:uid="{E855C842-C5DA-4C95-9ECE-6D4E580A7681}"/>
    <cellStyle name="60% - Accent4 2 2" xfId="1379" xr:uid="{7E17CFEC-CB66-4415-9140-591FBD088EE9}"/>
    <cellStyle name="60% - Accent4 2 2 2" xfId="1380" xr:uid="{2F0E9543-44C2-48EB-AE72-EDC757CB734F}"/>
    <cellStyle name="60% - Accent4 2 3" xfId="1381" xr:uid="{12933921-7B02-4948-9A99-F087F9F611A1}"/>
    <cellStyle name="60% - Accent4 2 3 2" xfId="1382" xr:uid="{3CB8A28D-CA82-498E-8133-2FEE505B84A1}"/>
    <cellStyle name="60% - Accent4 2 4" xfId="1383" xr:uid="{AD798145-241D-4C6C-85A4-CC1F29D0F7D4}"/>
    <cellStyle name="60% - Accent4 2 4 2" xfId="1384" xr:uid="{8E729B8E-FEF9-4E08-955C-B254391CAFAB}"/>
    <cellStyle name="60% - Accent4 2 5" xfId="1385" xr:uid="{A77E02F7-18F9-4BDE-9395-A67E7D715509}"/>
    <cellStyle name="60% - Accent4 2 5 2" xfId="1386" xr:uid="{E868E793-E824-4A75-8F40-63D17F72C111}"/>
    <cellStyle name="60% - Accent4 2 5 3" xfId="1387" xr:uid="{1F758915-4E39-4C5C-9859-DB10AAF514A8}"/>
    <cellStyle name="60% - Accent4 2 6" xfId="1388" xr:uid="{10CFA50A-4110-4F87-B5D9-64E25236672C}"/>
    <cellStyle name="60% - Accent4 2 7" xfId="1389" xr:uid="{83948069-13F3-4E93-B42C-678B84557BDF}"/>
    <cellStyle name="60% - Accent4 20" xfId="53496" xr:uid="{E7E5DC3E-184A-4869-A98D-5383C1C44FB9}"/>
    <cellStyle name="60% - Accent4 21" xfId="53497" xr:uid="{5AB454A1-FDFC-4B49-B004-35446C526044}"/>
    <cellStyle name="60% - Accent4 22" xfId="53498" xr:uid="{2F910395-3E5B-458E-B950-1D2DA8376AAA}"/>
    <cellStyle name="60% - Accent4 23" xfId="53499" xr:uid="{E95E3C51-E8C5-4875-9D13-D1012A1B047E}"/>
    <cellStyle name="60% - Accent4 24" xfId="53500" xr:uid="{2F7E030F-E358-4E4F-BA15-08FB3D256328}"/>
    <cellStyle name="60% - Accent4 25" xfId="53501" xr:uid="{39449804-1022-445E-98C8-ADAA62A55FB5}"/>
    <cellStyle name="60% - Accent4 26" xfId="53502" xr:uid="{7DB665EF-2DC5-4619-B0EE-971C03B08162}"/>
    <cellStyle name="60% - Accent4 27" xfId="53503" xr:uid="{18A037D9-1D9C-4783-8734-3FEF31C7A3E1}"/>
    <cellStyle name="60% - Accent4 28" xfId="53504" xr:uid="{A1FDA809-78C7-4593-84A4-B6956EF88F41}"/>
    <cellStyle name="60% - Accent4 29" xfId="53505" xr:uid="{44779BFC-4908-4AA2-A40A-8FEFB8E3209D}"/>
    <cellStyle name="60% - Accent4 3" xfId="1390" xr:uid="{6B017E52-8FDE-4A77-A3C0-D7F1995840E0}"/>
    <cellStyle name="60% - Accent4 3 2" xfId="1391" xr:uid="{338C7D8B-4EA0-431A-9D71-16707F81EBD1}"/>
    <cellStyle name="60% - Accent4 3 2 2" xfId="1392" xr:uid="{A3C5C999-2739-4F2B-8A35-9CADB4B8B12E}"/>
    <cellStyle name="60% - Accent4 3 3" xfId="1393" xr:uid="{2C8BE255-2461-44B5-9856-1221181ABB4D}"/>
    <cellStyle name="60% - Accent4 3 4" xfId="1394" xr:uid="{A67E59F6-7A2B-40E2-9EB5-7AC9D82005DE}"/>
    <cellStyle name="60% - Accent4 30" xfId="53506" xr:uid="{5DEFD612-8937-4CAC-9D8D-B3C1A074CB95}"/>
    <cellStyle name="60% - Accent4 31" xfId="53507" xr:uid="{62366D89-BC3F-4591-A6F3-979FD6687A9A}"/>
    <cellStyle name="60% - Accent4 32" xfId="53508" xr:uid="{B7A79D43-56DE-4F3F-A15E-CB4438DBEF5E}"/>
    <cellStyle name="60% - Accent4 33" xfId="53509" xr:uid="{EB799757-FB8D-4DCD-ACE3-8D491D94D1E1}"/>
    <cellStyle name="60% - Accent4 34" xfId="53510" xr:uid="{8F4BB565-FB4D-4C90-9DE9-AD1FA59B13BC}"/>
    <cellStyle name="60% - Accent4 35" xfId="126" xr:uid="{A121922F-AA6E-4810-8178-FC4E6FB65ED7}"/>
    <cellStyle name="60% - Accent4 4" xfId="1395" xr:uid="{730B4A75-E641-48FC-96A7-30BEE2083873}"/>
    <cellStyle name="60% - Accent4 4 2" xfId="1396" xr:uid="{2AB04CED-C65B-4695-96A1-3D7151179040}"/>
    <cellStyle name="60% - Accent4 4 3" xfId="1397" xr:uid="{3B1C1C27-98C7-440F-A49B-791AD01736FB}"/>
    <cellStyle name="60% - Accent4 5" xfId="1398" xr:uid="{F11142A2-2534-43FA-834B-CAB52C682407}"/>
    <cellStyle name="60% - Accent4 5 2" xfId="1399" xr:uid="{4246A874-3BA6-4FD9-9FE4-FBA5B29517BB}"/>
    <cellStyle name="60% - Accent4 6" xfId="1400" xr:uid="{2CBFDF49-78F0-4B42-99EE-005773452DFB}"/>
    <cellStyle name="60% - Accent4 6 2" xfId="1401" xr:uid="{FE17A4E0-39C4-44A7-A0D6-A9E97396C404}"/>
    <cellStyle name="60% - Accent4 7" xfId="1402" xr:uid="{E1356304-53A2-46D4-8752-6FBF07AF3D82}"/>
    <cellStyle name="60% - Accent4 7 2" xfId="1403" xr:uid="{9D4DAE4C-D6D8-4EF3-98D0-A9A1538B8E05}"/>
    <cellStyle name="60% - Accent4 7 3" xfId="1404" xr:uid="{A0AFF4F8-2313-40DC-A8CC-8A13FC8C5C2D}"/>
    <cellStyle name="60% - Accent4 8" xfId="1405" xr:uid="{6788C984-2276-4D7E-A3CB-B44A923D2240}"/>
    <cellStyle name="60% - Accent4 8 2" xfId="1406" xr:uid="{7EAEE9DD-111C-47DD-B5A1-F1202BDAA955}"/>
    <cellStyle name="60% - Accent4 9" xfId="1407" xr:uid="{E5A1C662-F114-412E-B063-ACF4398257BB}"/>
    <cellStyle name="60% - Accent5 10" xfId="53511" xr:uid="{49B976E3-95F6-44E0-94FB-BFB15815AC1C}"/>
    <cellStyle name="60% - Accent5 11" xfId="53512" xr:uid="{7443866D-9413-4D31-957F-4038289434CA}"/>
    <cellStyle name="60% - Accent5 12" xfId="53513" xr:uid="{ACB2110D-3A1F-4AB3-BCA5-E52183787575}"/>
    <cellStyle name="60% - Accent5 13" xfId="53514" xr:uid="{73644B5D-FA0A-4FA4-B279-3D096FFEC9BF}"/>
    <cellStyle name="60% - Accent5 14" xfId="53515" xr:uid="{42557C70-FF0E-42EE-BD29-5F69FA6F6238}"/>
    <cellStyle name="60% - Accent5 15" xfId="53516" xr:uid="{617BEC38-F211-4721-8F04-FDEDD653C4E3}"/>
    <cellStyle name="60% - Accent5 16" xfId="53517" xr:uid="{8D36B4E0-B92A-407E-A5C9-B6BD6D16C464}"/>
    <cellStyle name="60% - Accent5 17" xfId="53518" xr:uid="{F5D89F3C-8F8F-487F-9E7A-2B744B5746C4}"/>
    <cellStyle name="60% - Accent5 18" xfId="53519" xr:uid="{8D9CE977-8452-4667-809B-5633C95BC597}"/>
    <cellStyle name="60% - Accent5 19" xfId="53520" xr:uid="{EAFAD77C-BF63-4E23-8A7F-82E923E176BF}"/>
    <cellStyle name="60% - Accent5 2" xfId="166" xr:uid="{2C9CF8C4-F8FA-4603-BC6F-3EB25FAADA5B}"/>
    <cellStyle name="60% - Accent5 2 2" xfId="1408" xr:uid="{2AC07345-9CB4-4EF7-87FB-49BDA7DD95BE}"/>
    <cellStyle name="60% - Accent5 2 2 2" xfId="1409" xr:uid="{B0770823-7467-480F-9778-7C354CE83702}"/>
    <cellStyle name="60% - Accent5 2 3" xfId="1410" xr:uid="{0217FC7B-CE2E-4D29-BC4F-C8F85E94FB62}"/>
    <cellStyle name="60% - Accent5 2 3 2" xfId="1411" xr:uid="{60C8216E-B8A7-477E-82AC-9B7771E1B228}"/>
    <cellStyle name="60% - Accent5 2 4" xfId="1412" xr:uid="{B4A63CA0-D903-4A71-B9BE-9E415663DF7B}"/>
    <cellStyle name="60% - Accent5 2 4 2" xfId="1413" xr:uid="{22E9B274-7929-43E0-9B4D-5FF094ADEB11}"/>
    <cellStyle name="60% - Accent5 2 5" xfId="1414" xr:uid="{1D0F7749-F9C0-4F02-8753-6D8077512261}"/>
    <cellStyle name="60% - Accent5 2 5 2" xfId="1415" xr:uid="{DB20B375-E8AA-4EC3-98E3-A0A09799C37B}"/>
    <cellStyle name="60% - Accent5 2 5 3" xfId="1416" xr:uid="{652DEE2A-97DA-418B-8346-ABED4A830CEA}"/>
    <cellStyle name="60% - Accent5 2 6" xfId="1417" xr:uid="{830F32C2-A81B-4F00-B806-1048A391AE19}"/>
    <cellStyle name="60% - Accent5 2 7" xfId="1418" xr:uid="{A5744C34-3850-41AA-987C-86B14EE97243}"/>
    <cellStyle name="60% - Accent5 20" xfId="53521" xr:uid="{F80BB419-4B76-4AC2-85BB-D7F706624C86}"/>
    <cellStyle name="60% - Accent5 21" xfId="53522" xr:uid="{5DC2779D-C8A5-442D-A61D-2D12D9BC62D3}"/>
    <cellStyle name="60% - Accent5 22" xfId="53523" xr:uid="{DDAB46CD-C243-476E-89A0-56FEE234A3B1}"/>
    <cellStyle name="60% - Accent5 23" xfId="53524" xr:uid="{4A6C3794-4BA7-4AC0-840B-0E9A0D67FD7C}"/>
    <cellStyle name="60% - Accent5 24" xfId="53525" xr:uid="{E8E6D065-0BAC-41CF-8D6B-99BFB29FE889}"/>
    <cellStyle name="60% - Accent5 25" xfId="53526" xr:uid="{82F6678A-768C-479D-8A60-7D99565C7A44}"/>
    <cellStyle name="60% - Accent5 26" xfId="53527" xr:uid="{51618E40-38FC-4A74-B650-3A4281B894E0}"/>
    <cellStyle name="60% - Accent5 27" xfId="53528" xr:uid="{7CAF49DA-7B94-4B28-AA1B-26FA69BE8652}"/>
    <cellStyle name="60% - Accent5 28" xfId="53529" xr:uid="{35524876-0194-48D5-96F7-3C08427853DD}"/>
    <cellStyle name="60% - Accent5 29" xfId="53530" xr:uid="{7F73CAD7-4857-4304-A44E-F6689B2E0FE5}"/>
    <cellStyle name="60% - Accent5 3" xfId="1419" xr:uid="{A069E6F1-41DD-4735-8A8E-632D4E7B7D3E}"/>
    <cellStyle name="60% - Accent5 3 2" xfId="1420" xr:uid="{2E745050-7F08-4458-AC32-EFF04FF78E7F}"/>
    <cellStyle name="60% - Accent5 3 2 2" xfId="1421" xr:uid="{191B1170-5A94-4CA3-B871-87A311B7EE73}"/>
    <cellStyle name="60% - Accent5 3 3" xfId="1422" xr:uid="{738C51AE-F3F6-40B1-B76E-85C1B5AFDC2A}"/>
    <cellStyle name="60% - Accent5 3 4" xfId="1423" xr:uid="{18C4059B-DE9F-410B-88AF-79F3897D939E}"/>
    <cellStyle name="60% - Accent5 30" xfId="53531" xr:uid="{570ACD24-3165-47AF-A9D0-2841D6613417}"/>
    <cellStyle name="60% - Accent5 31" xfId="53532" xr:uid="{903FFD52-625C-4ABE-B528-EBC9D069D6A1}"/>
    <cellStyle name="60% - Accent5 32" xfId="53533" xr:uid="{E446CDE0-CE8E-44F6-923D-7D497BAEAD16}"/>
    <cellStyle name="60% - Accent5 33" xfId="53534" xr:uid="{108721F9-059F-441E-A9FD-65065A42471C}"/>
    <cellStyle name="60% - Accent5 34" xfId="53535" xr:uid="{24EA90C1-3EFD-4DF9-AAD9-20FA5D08B0C6}"/>
    <cellStyle name="60% - Accent5 35" xfId="127" xr:uid="{9ED16732-65B1-47C3-9C60-5FD8953ED3E7}"/>
    <cellStyle name="60% - Accent5 4" xfId="1424" xr:uid="{F213D8C2-D970-4238-BCD1-9163A4694530}"/>
    <cellStyle name="60% - Accent5 4 2" xfId="1425" xr:uid="{1480EF59-2D1E-4CB1-B1A4-374D32554B8C}"/>
    <cellStyle name="60% - Accent5 4 3" xfId="1426" xr:uid="{64FBA35D-B61D-4E40-8CE9-E66F34731D24}"/>
    <cellStyle name="60% - Accent5 5" xfId="1427" xr:uid="{321236C5-3DBE-4B3C-8B6A-3AB17CF22445}"/>
    <cellStyle name="60% - Accent5 5 2" xfId="1428" xr:uid="{74DE36EF-FD99-4564-8138-BD594881D4B8}"/>
    <cellStyle name="60% - Accent5 6" xfId="1429" xr:uid="{FB5F5C8B-05EA-4638-9B67-3B2BCD15C4BE}"/>
    <cellStyle name="60% - Accent5 6 2" xfId="1430" xr:uid="{BF5EA54B-362E-457A-8841-1A7F6DC3E407}"/>
    <cellStyle name="60% - Accent5 7" xfId="1431" xr:uid="{4A8E65D6-0B52-4317-804D-590E44C3483C}"/>
    <cellStyle name="60% - Accent5 7 2" xfId="1432" xr:uid="{A80B0ADD-8B21-4299-AEB5-41F0509422C5}"/>
    <cellStyle name="60% - Accent5 8" xfId="1433" xr:uid="{D43E27FD-F509-4663-AA33-1DCF88B427D7}"/>
    <cellStyle name="60% - Accent5 8 2" xfId="1434" xr:uid="{A995AF00-C662-4A4B-BC2D-9526D8479851}"/>
    <cellStyle name="60% - Accent5 9" xfId="1435" xr:uid="{2A47324F-18CE-4BEE-A699-814F734187A9}"/>
    <cellStyle name="60% - Accent6 10" xfId="1436" xr:uid="{AE92B1A0-9BD4-437B-A745-D5B494BAE092}"/>
    <cellStyle name="60% - Accent6 11" xfId="53536" xr:uid="{E2BFD6A8-5242-49F0-B2F0-8AB04AF584F8}"/>
    <cellStyle name="60% - Accent6 12" xfId="53537" xr:uid="{4C6B5B33-3E1C-45A2-82C8-052510B0FDDB}"/>
    <cellStyle name="60% - Accent6 13" xfId="53538" xr:uid="{8CDC296A-040D-4B7C-8273-22E5BC3517DC}"/>
    <cellStyle name="60% - Accent6 14" xfId="53539" xr:uid="{2A69D727-715B-4C9A-98EB-CC66692CF79D}"/>
    <cellStyle name="60% - Accent6 15" xfId="53540" xr:uid="{69A3BE3D-53D3-434C-AA52-4E27B99F5815}"/>
    <cellStyle name="60% - Accent6 16" xfId="53541" xr:uid="{AD324972-DEB5-40CC-9D05-2EE6C0FA8596}"/>
    <cellStyle name="60% - Accent6 17" xfId="53542" xr:uid="{4B020819-2182-4E7A-9223-06365DB14E8C}"/>
    <cellStyle name="60% - Accent6 18" xfId="53543" xr:uid="{A83FA7A9-08B9-434D-8941-2B8B8AF677A9}"/>
    <cellStyle name="60% - Accent6 19" xfId="53544" xr:uid="{14FF962B-CDEC-40A2-9862-58D69F54B0B9}"/>
    <cellStyle name="60% - Accent6 2" xfId="170" xr:uid="{348DBBF2-C416-4ECF-AF8A-0EB952EA1680}"/>
    <cellStyle name="60% - Accent6 2 2" xfId="1437" xr:uid="{A350AA45-609F-42C7-B5B2-8A3ABC918E71}"/>
    <cellStyle name="60% - Accent6 2 2 2" xfId="1438" xr:uid="{1F772688-646B-4B5E-9B68-0A7259D45660}"/>
    <cellStyle name="60% - Accent6 2 3" xfId="1439" xr:uid="{8B01E5AF-2986-4613-8D52-08A2157584AB}"/>
    <cellStyle name="60% - Accent6 2 3 2" xfId="1440" xr:uid="{FFF56BEC-5EF6-41C8-BEFB-63543DF9BFD5}"/>
    <cellStyle name="60% - Accent6 2 4" xfId="1441" xr:uid="{952463B6-0FDF-4417-AA4D-30EA91E57462}"/>
    <cellStyle name="60% - Accent6 2 4 2" xfId="1442" xr:uid="{6FAE0EA0-2338-47D5-8A72-7291905D6C20}"/>
    <cellStyle name="60% - Accent6 2 5" xfId="1443" xr:uid="{D18D696B-F16F-4C01-8232-B1B6C23C8935}"/>
    <cellStyle name="60% - Accent6 2 5 2" xfId="1444" xr:uid="{90206AE0-4C4E-49C3-9014-9D5B84B8C561}"/>
    <cellStyle name="60% - Accent6 2 5 3" xfId="1445" xr:uid="{D9B6A8F2-E146-4ED8-8F67-C6561C92AE09}"/>
    <cellStyle name="60% - Accent6 2 6" xfId="1446" xr:uid="{97D7F8C5-9CC8-4E2D-8853-17F49EFB7D1E}"/>
    <cellStyle name="60% - Accent6 2 7" xfId="1447" xr:uid="{489E0A2A-2936-486B-94E9-69721340B827}"/>
    <cellStyle name="60% - Accent6 20" xfId="53545" xr:uid="{CC6EB50A-FFEB-4F5F-911C-A374B962E79A}"/>
    <cellStyle name="60% - Accent6 21" xfId="53546" xr:uid="{B751F480-7F55-434F-8BF8-FF1E52DAE30F}"/>
    <cellStyle name="60% - Accent6 22" xfId="53547" xr:uid="{C6A219E7-A679-4248-928A-9FAB3E90A30D}"/>
    <cellStyle name="60% - Accent6 23" xfId="53548" xr:uid="{1336C770-8859-4336-B9B7-AD087BE26E6C}"/>
    <cellStyle name="60% - Accent6 24" xfId="53549" xr:uid="{968B23CF-0724-432E-BF81-F1632D655E1B}"/>
    <cellStyle name="60% - Accent6 25" xfId="53550" xr:uid="{D7F15CB4-0801-4C44-A24E-B9E6D2059F00}"/>
    <cellStyle name="60% - Accent6 26" xfId="53551" xr:uid="{801FC543-FA51-41ED-AD30-7774CA05C632}"/>
    <cellStyle name="60% - Accent6 27" xfId="53552" xr:uid="{0F531845-33BD-4F23-A676-30D76FE4E2DB}"/>
    <cellStyle name="60% - Accent6 28" xfId="53553" xr:uid="{1E6B8900-C7CF-430C-99F9-319A63D2AE75}"/>
    <cellStyle name="60% - Accent6 29" xfId="53554" xr:uid="{BD8EF074-562C-4C02-843C-ED26FA4D41EF}"/>
    <cellStyle name="60% - Accent6 3" xfId="1448" xr:uid="{0856DE5D-100F-4BDD-A378-80CB44BABF1E}"/>
    <cellStyle name="60% - Accent6 3 2" xfId="1449" xr:uid="{899496D4-0A58-4368-A905-BF54C468A7D3}"/>
    <cellStyle name="60% - Accent6 3 2 2" xfId="1450" xr:uid="{E4ED5DE4-51AF-4B6C-8FA1-53F5F38FD3CF}"/>
    <cellStyle name="60% - Accent6 3 3" xfId="1451" xr:uid="{08CF884C-CA91-4CCF-9847-D87A7253F9B2}"/>
    <cellStyle name="60% - Accent6 3 4" xfId="1452" xr:uid="{06AABB89-7C0F-4EF1-9536-B2B4DD0F1A85}"/>
    <cellStyle name="60% - Accent6 30" xfId="53555" xr:uid="{D350F5C1-5C15-4E5B-B238-0031A1739137}"/>
    <cellStyle name="60% - Accent6 31" xfId="53556" xr:uid="{95F11672-7BB9-4F13-B907-3DFCB48363F5}"/>
    <cellStyle name="60% - Accent6 32" xfId="53557" xr:uid="{201166E0-4B6F-4591-AB71-BBFCA9F32D93}"/>
    <cellStyle name="60% - Accent6 33" xfId="53558" xr:uid="{D3A01147-6656-4AA2-A2CB-5EAECB74CF08}"/>
    <cellStyle name="60% - Accent6 34" xfId="53559" xr:uid="{DAFA909A-7DE5-4C1C-B1BE-5EB86BF6128B}"/>
    <cellStyle name="60% - Accent6 35" xfId="128" xr:uid="{009E2CB8-4A42-4EB1-A438-82478A5E9A8F}"/>
    <cellStyle name="60% - Accent6 4" xfId="1453" xr:uid="{8C99AD91-7F2F-4DAA-B0DF-F30BAC55D471}"/>
    <cellStyle name="60% - Accent6 4 2" xfId="1454" xr:uid="{BEC6BA4D-C477-4742-848F-629418FA2B2A}"/>
    <cellStyle name="60% - Accent6 4 3" xfId="1455" xr:uid="{52DE018F-F229-4D05-B5D7-940DA13D3DC6}"/>
    <cellStyle name="60% - Accent6 5" xfId="1456" xr:uid="{CD5EC16A-F309-48AE-A546-E67F29F259F9}"/>
    <cellStyle name="60% - Accent6 5 2" xfId="1457" xr:uid="{5044C561-099B-481C-827A-AB3EE99A686F}"/>
    <cellStyle name="60% - Accent6 6" xfId="1458" xr:uid="{BC907FD5-0AC2-42AE-B934-A4D2B0D1A60D}"/>
    <cellStyle name="60% - Accent6 6 2" xfId="1459" xr:uid="{57C581F8-6BBA-46F8-B4D0-AAA7E81EC6C7}"/>
    <cellStyle name="60% - Accent6 7" xfId="1460" xr:uid="{E9ED38CE-8000-4FFD-A924-9647A7CB0286}"/>
    <cellStyle name="60% - Accent6 7 2" xfId="1461" xr:uid="{70E6B845-C346-434D-A1EB-604FF5B38D20}"/>
    <cellStyle name="60% - Accent6 7 3" xfId="1462" xr:uid="{71C110D0-9F33-460C-BBE4-FB59343780F7}"/>
    <cellStyle name="60% - Accent6 8" xfId="1463" xr:uid="{4B6EC003-28C2-4A07-8634-507E779045CB}"/>
    <cellStyle name="60% - Accent6 8 2" xfId="1464" xr:uid="{8DE9C3D5-27B3-47AB-92EE-14E914DFF559}"/>
    <cellStyle name="60% - Accent6 9" xfId="1465" xr:uid="{8E5AF878-55FC-4C97-97F9-205BFC5A3026}"/>
    <cellStyle name="60% - ส่วนที่ถูกเน้น1" xfId="1466" xr:uid="{674A35BD-B297-42B6-A959-139B8C431D39}"/>
    <cellStyle name="60% - ส่วนที่ถูกเน้น1 2" xfId="1467" xr:uid="{5348266E-46FB-4028-85B4-2ADD65DF6C13}"/>
    <cellStyle name="60% - ส่วนที่ถูกเน้น1 3" xfId="1468" xr:uid="{F349CB61-7A0A-456E-A244-E271CC8C6D2E}"/>
    <cellStyle name="60% - ส่วนที่ถูกเน้น1_1.RBL Related Transactions &amp; note 2010-Q2" xfId="1469" xr:uid="{CB3BC6D5-AE37-435E-B751-3AA4FB54A2FF}"/>
    <cellStyle name="60% - ส่วนที่ถูกเน้น2" xfId="1470" xr:uid="{D4CFD960-BE1B-409E-9E84-2AE6A970CEB2}"/>
    <cellStyle name="60% - ส่วนที่ถูกเน้น2 2" xfId="1471" xr:uid="{0BA66521-5F6A-4D8D-9FEF-A81406C7C189}"/>
    <cellStyle name="60% - ส่วนที่ถูกเน้น2 3" xfId="1472" xr:uid="{00951737-A727-4118-B49D-35663BF3D720}"/>
    <cellStyle name="60% - ส่วนที่ถูกเน้น3" xfId="1473" xr:uid="{DC1F10FE-EFFB-47DA-BD82-BB5CA5350E25}"/>
    <cellStyle name="60% - ส่วนที่ถูกเน้น3 2" xfId="1474" xr:uid="{AB136BF0-57B0-46D7-8A6D-4B7A5AC68D48}"/>
    <cellStyle name="60% - ส่วนที่ถูกเน้น3 3" xfId="1475" xr:uid="{59AB4364-85A4-4B48-97E0-FBF4556141F3}"/>
    <cellStyle name="60% - ส่วนที่ถูกเน้น3_1.RBL Related Transactions &amp; note 2010-Q2" xfId="1476" xr:uid="{0D8ABD58-125E-4CB6-A8B7-FCE110EC3F7E}"/>
    <cellStyle name="60% - ส่วนที่ถูกเน้น4" xfId="1477" xr:uid="{65CF9DA2-5103-4FC3-8F09-C34AB9020CC3}"/>
    <cellStyle name="60% - ส่วนที่ถูกเน้น4 2" xfId="1478" xr:uid="{26744440-2A78-4BC9-9FA0-3F11335A1F4C}"/>
    <cellStyle name="60% - ส่วนที่ถูกเน้น4 3" xfId="1479" xr:uid="{703BEB46-03BA-47D8-9149-EF6B95A052F1}"/>
    <cellStyle name="60% - ส่วนที่ถูกเน้น4_1.RBL Related Transactions &amp; note 2010-Q2" xfId="1480" xr:uid="{06996CA3-2B6F-448F-9F7C-D37B212D2A65}"/>
    <cellStyle name="60% - ส่วนที่ถูกเน้น5" xfId="1481" xr:uid="{48EA62C6-68A2-4494-B603-55E2828C9250}"/>
    <cellStyle name="60% - ส่วนที่ถูกเน้น5 2" xfId="1482" xr:uid="{415CCB7C-BAFB-471F-82FC-534DFF42F987}"/>
    <cellStyle name="60% - ส่วนที่ถูกเน้น5 3" xfId="1483" xr:uid="{1AE558F6-2D75-4799-8BC0-28A550F5F190}"/>
    <cellStyle name="60% - ส่วนที่ถูกเน้น6" xfId="1484" xr:uid="{BE3A5D7B-C1AF-4878-8BBD-E6014F2E790F}"/>
    <cellStyle name="60% - ส่วนที่ถูกเน้น6 2" xfId="1485" xr:uid="{FB19EFB3-B99F-45CC-AECE-517105AB68D3}"/>
    <cellStyle name="60% - ส่วนที่ถูกเน้น6 3" xfId="1486" xr:uid="{AD133B46-CAEC-44B6-B79B-49F391787D45}"/>
    <cellStyle name="60% - ส่วนที่ถูกเน้น6_1.RBL Related Transactions &amp; note 2010-Q2" xfId="1487" xr:uid="{AAE19CB1-5BD9-48FF-9B95-A4926C0510DD}"/>
    <cellStyle name="75" xfId="1488" xr:uid="{D45325FE-3A35-45CC-A0A8-17B06B53DD9E}"/>
    <cellStyle name="75 2" xfId="1489" xr:uid="{DD86F0CD-37ED-4244-A073-192CB41C3B13}"/>
    <cellStyle name="abc" xfId="1490" xr:uid="{350CA92D-29EE-4586-BC05-58939FB86CD6}"/>
    <cellStyle name="abc 2" xfId="1491" xr:uid="{02A4C657-8A28-473B-AF5F-743B4B887D07}"/>
    <cellStyle name="abc 2 2" xfId="1492" xr:uid="{4EB4FD51-3517-44AA-9BFF-F5D4E00AD78F}"/>
    <cellStyle name="abc 3" xfId="1493" xr:uid="{ACE6BD24-EE0C-449B-B534-B52BB8F2F6A8}"/>
    <cellStyle name="abc 3 2" xfId="1494" xr:uid="{5D855C47-92B6-4180-964B-CC6E867FEE86}"/>
    <cellStyle name="abc 4" xfId="1495" xr:uid="{EBECD707-6EC7-49D1-9EB2-F373C4BD3428}"/>
    <cellStyle name="abc 4 2" xfId="1496" xr:uid="{68B43DF7-8D68-438C-915A-84FC00B3EAA4}"/>
    <cellStyle name="abc 5" xfId="1497" xr:uid="{6F136B65-FFA7-42CE-812D-44A6E82D8C6C}"/>
    <cellStyle name="Accent1" xfId="33" builtinId="29" customBuiltin="1"/>
    <cellStyle name="Accent1 - 20%" xfId="1498" xr:uid="{6E681730-9F40-4CCC-BEDD-F334432752AE}"/>
    <cellStyle name="Accent1 - 20% 2" xfId="1499" xr:uid="{DDD56A3E-1600-4443-9BA5-CC91E45B96CB}"/>
    <cellStyle name="Accent1 - 40%" xfId="1500" xr:uid="{E1C41611-9F69-4F14-9619-71D192343B24}"/>
    <cellStyle name="Accent1 - 40% 2" xfId="1501" xr:uid="{D20212EF-F51D-4CCD-AD7D-EEE394361E16}"/>
    <cellStyle name="Accent1 - 60%" xfId="1502" xr:uid="{F76244AB-74D9-4EC0-BA86-D2A93C1DA597}"/>
    <cellStyle name="Accent1 - 60% 2" xfId="1503" xr:uid="{6E74640A-7AF7-4A60-9CEC-27246FAFDAE3}"/>
    <cellStyle name="Accent1 10" xfId="1504" xr:uid="{AB25EE95-5C3F-44B1-BC09-90403EB73782}"/>
    <cellStyle name="Accent1 10 2" xfId="1505" xr:uid="{F3BDACB5-E8C5-4103-B132-6FED6C3DD9F6}"/>
    <cellStyle name="Accent1 100" xfId="53560" xr:uid="{FCFAA796-E84A-4655-9D07-AD32FF134287}"/>
    <cellStyle name="Accent1 101" xfId="53561" xr:uid="{8AB6990B-B617-483A-B441-2A400D95C3FF}"/>
    <cellStyle name="Accent1 102" xfId="53562" xr:uid="{6123C498-DD8F-4927-AA04-CCBD357845F0}"/>
    <cellStyle name="Accent1 103" xfId="53563" xr:uid="{55E3A560-D04F-4A95-AD10-0947136125D8}"/>
    <cellStyle name="Accent1 104" xfId="53564" xr:uid="{CC5E20AE-C364-4EEB-B05C-4341C7C97BA9}"/>
    <cellStyle name="Accent1 105" xfId="53565" xr:uid="{A4096888-CC1E-451C-9812-EE2F607739FB}"/>
    <cellStyle name="Accent1 11" xfId="1506" xr:uid="{71E5E77A-B98A-41CC-AE8C-6081439A4399}"/>
    <cellStyle name="Accent1 11 2" xfId="1507" xr:uid="{AA3191F8-E290-4893-844C-DCD056A05FE1}"/>
    <cellStyle name="Accent1 12" xfId="1508" xr:uid="{57FC0406-F602-4D09-A479-5C930C3B51CE}"/>
    <cellStyle name="Accent1 12 2" xfId="1509" xr:uid="{9D476A7A-C20F-4B86-A6CC-DEB90D20BC1A}"/>
    <cellStyle name="Accent1 13" xfId="1510" xr:uid="{A82B7960-6266-4856-AFD4-EED6A2198C86}"/>
    <cellStyle name="Accent1 13 2" xfId="1511" xr:uid="{6B391CA3-0997-4C8D-A8E4-EA1D98C2EB61}"/>
    <cellStyle name="Accent1 14" xfId="1512" xr:uid="{3CC352E7-F53C-4370-8C92-708293C2DDC9}"/>
    <cellStyle name="Accent1 14 2" xfId="1513" xr:uid="{3652651F-E813-4CE6-A5DC-1F85A49CBA02}"/>
    <cellStyle name="Accent1 15" xfId="1514" xr:uid="{9708D857-B802-4C8C-8A73-FC1430A3FA11}"/>
    <cellStyle name="Accent1 16" xfId="1515" xr:uid="{FE36B242-BCE7-4734-BEC2-262DEF571D71}"/>
    <cellStyle name="Accent1 16 2" xfId="1516" xr:uid="{FBF71DD0-05D2-4991-B4B2-55D991F4D943}"/>
    <cellStyle name="Accent1 16 3" xfId="1517" xr:uid="{1757B5A2-1EF3-4DC3-AD3A-7556007E5C03}"/>
    <cellStyle name="Accent1 16 4" xfId="1518" xr:uid="{D5CE540A-CF9F-42A8-A8CF-E9A0D109143C}"/>
    <cellStyle name="Accent1 17" xfId="1519" xr:uid="{3100BA76-8950-4B19-99A8-EF5BA8231153}"/>
    <cellStyle name="Accent1 17 2" xfId="1520" xr:uid="{91389246-C54C-44AE-8C59-715FFEC16365}"/>
    <cellStyle name="Accent1 17 3" xfId="1521" xr:uid="{40FAF641-5AD0-4BCE-9736-A8FD24B470C0}"/>
    <cellStyle name="Accent1 17 4" xfId="1522" xr:uid="{05C15F1C-2799-4C6E-932E-BAA8DDFEF459}"/>
    <cellStyle name="Accent1 18" xfId="1523" xr:uid="{416536E8-3247-4972-93DB-E4CDA6BAB759}"/>
    <cellStyle name="Accent1 18 2" xfId="1524" xr:uid="{460322F4-7670-47CB-81A4-686341066328}"/>
    <cellStyle name="Accent1 18 3" xfId="1525" xr:uid="{F15D6B4D-D327-4967-B997-05336984F76F}"/>
    <cellStyle name="Accent1 19" xfId="1526" xr:uid="{5607D4C0-95FB-4382-9DAA-193B24E7FB62}"/>
    <cellStyle name="Accent1 19 2" xfId="1527" xr:uid="{07337F3B-C23D-405C-945C-FB8E497B25EA}"/>
    <cellStyle name="Accent1 19 3" xfId="1528" xr:uid="{52F4EF4A-676B-414B-AA86-3F407D777B1C}"/>
    <cellStyle name="Accent1 2" xfId="147" xr:uid="{BBBF9860-EA36-4457-BAEE-27AC176AC77D}"/>
    <cellStyle name="Accent1 2 2" xfId="1529" xr:uid="{3B984665-CE21-4C59-A53D-59FE928C125C}"/>
    <cellStyle name="Accent1 2 2 2" xfId="1530" xr:uid="{8828A5F6-3170-41FE-BF99-A33781144E2F}"/>
    <cellStyle name="Accent1 2 3" xfId="1531" xr:uid="{B8DCCA9B-4B22-4941-ACA8-4BC6A729FCF8}"/>
    <cellStyle name="Accent1 2 3 2" xfId="1532" xr:uid="{C19AC2FC-B583-4DD5-9A3F-0F1DFBC85438}"/>
    <cellStyle name="Accent1 2 4" xfId="1533" xr:uid="{B4708626-4256-487B-B985-690F48F80A3E}"/>
    <cellStyle name="Accent1 2 4 2" xfId="1534" xr:uid="{81479DBA-AF94-4F72-BB4B-C2431986C0E2}"/>
    <cellStyle name="Accent1 2 5" xfId="1535" xr:uid="{D8A98505-07A0-4892-8348-91F2E8A02398}"/>
    <cellStyle name="Accent1 2 5 2" xfId="1536" xr:uid="{46CC9C16-FEBB-483D-AF75-6AD2D11F3D17}"/>
    <cellStyle name="Accent1 2 5 3" xfId="1537" xr:uid="{FA7B055C-FB42-4D50-8A41-A21061C71D71}"/>
    <cellStyle name="Accent1 2 6" xfId="1538" xr:uid="{3418358E-41C1-42D6-90B1-E72A36293159}"/>
    <cellStyle name="Accent1 2 7" xfId="1539" xr:uid="{16FD0733-62F9-4559-8F55-A066DF4286D3}"/>
    <cellStyle name="Accent1 20" xfId="1540" xr:uid="{C8AA137F-7149-40AA-8CE9-D2C4F30210BF}"/>
    <cellStyle name="Accent1 20 2" xfId="1541" xr:uid="{9770C7E2-5E54-424B-A608-7B1363DDD6A5}"/>
    <cellStyle name="Accent1 20 3" xfId="1542" xr:uid="{4DDEF2F3-FAF9-40C1-BAFC-D55BF2620DB8}"/>
    <cellStyle name="Accent1 21" xfId="1543" xr:uid="{B6CB85DF-0138-4B97-B09B-5F32B25D9909}"/>
    <cellStyle name="Accent1 21 2" xfId="1544" xr:uid="{D67900AE-B441-4B43-A604-B248B6AE987A}"/>
    <cellStyle name="Accent1 21 3" xfId="1545" xr:uid="{97C0B642-1257-4812-8A40-26AAA5D44CC9}"/>
    <cellStyle name="Accent1 22" xfId="1546" xr:uid="{F7CF69DA-A223-4DFE-B0CB-33D7E110E52F}"/>
    <cellStyle name="Accent1 23" xfId="1547" xr:uid="{9E9FB21D-A22E-40F8-8ED2-4E72FD681D02}"/>
    <cellStyle name="Accent1 24" xfId="1548" xr:uid="{0B833262-1693-42BD-9BE2-923AB3E2A990}"/>
    <cellStyle name="Accent1 25" xfId="1549" xr:uid="{5568A587-D93B-4571-98C9-C2D9DFE1EE60}"/>
    <cellStyle name="Accent1 26" xfId="1550" xr:uid="{B3101D7C-6E08-40C3-8E80-985038B6F059}"/>
    <cellStyle name="Accent1 27" xfId="1551" xr:uid="{BCA17027-5F4F-4FA7-920B-E1741361D530}"/>
    <cellStyle name="Accent1 28" xfId="1552" xr:uid="{6CE9E052-D158-47F2-9BB7-0174680F7B7C}"/>
    <cellStyle name="Accent1 29" xfId="1553" xr:uid="{10A7DF51-F537-4D47-A05A-5747AF9A1E47}"/>
    <cellStyle name="Accent1 3" xfId="1554" xr:uid="{DFA56C81-13B3-40F8-BD8B-6F25C3D643FB}"/>
    <cellStyle name="Accent1 3 2" xfId="1555" xr:uid="{F0A28098-157C-47F5-9A18-A33C0BBAA5ED}"/>
    <cellStyle name="Accent1 3 2 2" xfId="1556" xr:uid="{057FE4C3-CEC2-424C-9867-806DAF13E329}"/>
    <cellStyle name="Accent1 3 3" xfId="1557" xr:uid="{E6A57109-970C-4BAD-8368-B5CA20459167}"/>
    <cellStyle name="Accent1 3 4" xfId="1558" xr:uid="{AD43E48B-AA9A-443A-9446-DE02CA5D3C7B}"/>
    <cellStyle name="Accent1 30" xfId="1559" xr:uid="{C4625D11-C593-4EBA-9412-27F1D3115A6F}"/>
    <cellStyle name="Accent1 31" xfId="1560" xr:uid="{50A510E9-7438-42D3-B393-9BC30156938F}"/>
    <cellStyle name="Accent1 32" xfId="1561" xr:uid="{644C8FC2-4213-4E8C-B0F2-5BA2B9B6A3EC}"/>
    <cellStyle name="Accent1 33" xfId="1562" xr:uid="{4AEFBB6F-1804-493E-AA1B-2F04BB0ACCAA}"/>
    <cellStyle name="Accent1 34" xfId="1563" xr:uid="{2DDE1BB7-B3F5-42BC-9085-006D230D7193}"/>
    <cellStyle name="Accent1 35" xfId="1564" xr:uid="{D234C994-2713-43C9-A3FF-18E6FD1A4CF5}"/>
    <cellStyle name="Accent1 35 2" xfId="1565" xr:uid="{CF99790C-F0A6-4E7E-97B5-CE361DAAE1C9}"/>
    <cellStyle name="Accent1 36" xfId="1566" xr:uid="{9BF0C8D0-1F5F-429D-B773-11280F3351A3}"/>
    <cellStyle name="Accent1 37" xfId="1567" xr:uid="{64397DD9-C725-4253-8459-C6BA95F45C41}"/>
    <cellStyle name="Accent1 38" xfId="1568" xr:uid="{7FD630B8-9D6A-4A41-9377-37B8B1DCCEA0}"/>
    <cellStyle name="Accent1 39" xfId="1569" xr:uid="{AF5FD4C2-68A2-458F-8640-80A96EB9D901}"/>
    <cellStyle name="Accent1 4" xfId="1570" xr:uid="{E61C93ED-235B-4900-B2D7-25B585EF519A}"/>
    <cellStyle name="Accent1 4 2" xfId="1571" xr:uid="{02DB73E3-65BE-4A66-8FAA-663BCA3A9182}"/>
    <cellStyle name="Accent1 4 3" xfId="1572" xr:uid="{DDAE49C5-4989-4E4F-8746-82F28DEF3092}"/>
    <cellStyle name="Accent1 40" xfId="1573" xr:uid="{4378B75F-3BA2-4DB4-92A1-AEC5432AEFEF}"/>
    <cellStyle name="Accent1 41" xfId="1574" xr:uid="{33856FEA-0D64-43DD-9DE7-C4E81D9CE610}"/>
    <cellStyle name="Accent1 42" xfId="1575" xr:uid="{74C12F2C-0F76-4D51-92EA-A4031BF4DE4F}"/>
    <cellStyle name="Accent1 43" xfId="1576" xr:uid="{DBA72460-9505-46F3-9CEF-05457E9A9986}"/>
    <cellStyle name="Accent1 44" xfId="1577" xr:uid="{CF94CFF9-A443-4266-B2CC-DDFA4CF1B9DB}"/>
    <cellStyle name="Accent1 45" xfId="1578" xr:uid="{D48EAEA2-B153-4F00-9641-571D7A229D60}"/>
    <cellStyle name="Accent1 46" xfId="1579" xr:uid="{3D3ECDBC-FFE0-4824-9077-71A76D8B6D96}"/>
    <cellStyle name="Accent1 47" xfId="1580" xr:uid="{9775A0A9-E9F7-451F-BD48-1129A44ADB27}"/>
    <cellStyle name="Accent1 48" xfId="1581" xr:uid="{5AE149B0-3AC9-4CBA-A287-304A0FDDBC04}"/>
    <cellStyle name="Accent1 49" xfId="1582" xr:uid="{6FDD7C1C-46D2-4A0D-947D-1045F73DB980}"/>
    <cellStyle name="Accent1 5" xfId="1583" xr:uid="{38644D06-BEE2-4786-9A13-E7CF4EA7C820}"/>
    <cellStyle name="Accent1 5 2" xfId="1584" xr:uid="{91840D31-CD48-46A9-BB59-9602B1FED72A}"/>
    <cellStyle name="Accent1 50" xfId="1585" xr:uid="{59E8C54D-DC8F-4FD5-B8BD-689142C3D537}"/>
    <cellStyle name="Accent1 51" xfId="1586" xr:uid="{2FA27398-099C-4A06-844F-64D77EA103AC}"/>
    <cellStyle name="Accent1 52" xfId="1587" xr:uid="{8FD3B682-F04A-41DE-8C24-1E9502DD7288}"/>
    <cellStyle name="Accent1 53" xfId="1588" xr:uid="{19DB3C81-648D-4BFF-B1A7-EEC85924DF2A}"/>
    <cellStyle name="Accent1 54" xfId="1589" xr:uid="{606B3EEC-BF91-4C8C-ACE8-459F42794808}"/>
    <cellStyle name="Accent1 55" xfId="1590" xr:uid="{FAEB03BA-AE35-4CCE-84EE-42F727346E40}"/>
    <cellStyle name="Accent1 56" xfId="1591" xr:uid="{9FBE8B47-A844-412A-810C-C9EF94C0F9FA}"/>
    <cellStyle name="Accent1 57" xfId="1592" xr:uid="{9DFF726D-EEC2-4946-A622-13C750CE7197}"/>
    <cellStyle name="Accent1 58" xfId="1593" xr:uid="{076CE6B2-7641-49D5-8488-894EA01E3652}"/>
    <cellStyle name="Accent1 59" xfId="53566" xr:uid="{57A89B70-EB1C-41CB-9C02-CEDFF2C8E00B}"/>
    <cellStyle name="Accent1 6" xfId="1594" xr:uid="{0D6B30B5-4A5A-4C4C-86E0-6DC74C57E66C}"/>
    <cellStyle name="Accent1 6 2" xfId="1595" xr:uid="{4BDDB301-68EA-4286-B419-60585B22DAA3}"/>
    <cellStyle name="Accent1 60" xfId="53567" xr:uid="{1BE659ED-FD34-4322-97A6-2CDD5F046828}"/>
    <cellStyle name="Accent1 61" xfId="53568" xr:uid="{AE1D7DEE-7A0D-4BB4-8B9D-8C6AF25812FB}"/>
    <cellStyle name="Accent1 62" xfId="53569" xr:uid="{385FC025-90B2-4EBA-BF9E-90D3E9B93383}"/>
    <cellStyle name="Accent1 63" xfId="53570" xr:uid="{5335B351-A610-4967-94C7-483D8FE707CC}"/>
    <cellStyle name="Accent1 64" xfId="53571" xr:uid="{60B8A415-8A9B-444F-8EEF-8923C1DD24BC}"/>
    <cellStyle name="Accent1 65" xfId="53572" xr:uid="{C8D688F8-ADA4-4A41-9D88-7B4DABECB85D}"/>
    <cellStyle name="Accent1 66" xfId="53573" xr:uid="{E6169E26-1E78-4E55-9FF3-95F2750BF69D}"/>
    <cellStyle name="Accent1 67" xfId="53574" xr:uid="{92163C9B-53AE-442E-8A4E-3FDFE3BF1AA7}"/>
    <cellStyle name="Accent1 68" xfId="53575" xr:uid="{32D8B7D4-06E7-467E-AB88-05CCE802C0AC}"/>
    <cellStyle name="Accent1 69" xfId="53576" xr:uid="{5421FC55-D5AE-400D-8536-4C8A82EA36B4}"/>
    <cellStyle name="Accent1 7" xfId="1596" xr:uid="{98CEF1CC-FBB9-4EFA-9C21-7D577E2CF716}"/>
    <cellStyle name="Accent1 7 2" xfId="1597" xr:uid="{242EA0F7-74F5-4CB3-B0AE-57EBE9A3BD68}"/>
    <cellStyle name="Accent1 70" xfId="53577" xr:uid="{8F3AB40C-A62C-431F-839A-5A2DC11594DE}"/>
    <cellStyle name="Accent1 71" xfId="53578" xr:uid="{2A2275C1-9E83-4EA5-AAF2-49370BD32372}"/>
    <cellStyle name="Accent1 72" xfId="53579" xr:uid="{B8C158E7-9D06-46F1-A98B-614030189120}"/>
    <cellStyle name="Accent1 73" xfId="53580" xr:uid="{7E4C1BED-6918-4ACB-B694-06887FADD898}"/>
    <cellStyle name="Accent1 74" xfId="53581" xr:uid="{AF54B968-6446-4079-AA60-6BF362C0B322}"/>
    <cellStyle name="Accent1 75" xfId="53582" xr:uid="{D308241A-27E8-4AF2-B360-074C8533AA49}"/>
    <cellStyle name="Accent1 76" xfId="53583" xr:uid="{0E149078-33A5-4901-8148-FD835DBF05D0}"/>
    <cellStyle name="Accent1 77" xfId="53584" xr:uid="{A220F75F-0D65-47BE-A580-B98E55D9613C}"/>
    <cellStyle name="Accent1 78" xfId="53585" xr:uid="{F62012FD-9C6C-41CC-A7FD-DD313FEA1795}"/>
    <cellStyle name="Accent1 79" xfId="53586" xr:uid="{7BFCFBD4-15FB-4276-B580-57F51AD49F7A}"/>
    <cellStyle name="Accent1 8" xfId="1598" xr:uid="{830397C0-2EDB-425E-B773-F200427EAB64}"/>
    <cellStyle name="Accent1 8 2" xfId="1599" xr:uid="{E911FEEE-DD3E-4C0C-AF15-4B5C5F711654}"/>
    <cellStyle name="Accent1 80" xfId="53587" xr:uid="{479AF2FE-F2F8-44BD-9B13-6143C636D21D}"/>
    <cellStyle name="Accent1 81" xfId="53588" xr:uid="{770E1D64-3CAE-4B96-A22F-E7F10447DD33}"/>
    <cellStyle name="Accent1 82" xfId="53589" xr:uid="{2D4AB64B-C6D1-4360-B327-7EC10DA411EE}"/>
    <cellStyle name="Accent1 83" xfId="53590" xr:uid="{52C30D14-43F2-4CA3-A8DC-A9EF48070189}"/>
    <cellStyle name="Accent1 84" xfId="53591" xr:uid="{5A26773A-C2C4-4568-9F4A-A64A7EF11080}"/>
    <cellStyle name="Accent1 85" xfId="53592" xr:uid="{F7FBD842-1020-4EDD-AC68-1ED5BC29D7E8}"/>
    <cellStyle name="Accent1 86" xfId="53593" xr:uid="{893046C9-1A2C-44CE-B9F0-88EB8B67B288}"/>
    <cellStyle name="Accent1 87" xfId="53594" xr:uid="{E2E1DDF4-EA9A-4B53-A1A6-F7FF4D1DB927}"/>
    <cellStyle name="Accent1 88" xfId="53595" xr:uid="{EA13D5D1-F8E9-4BF0-B3BC-52FE47A1B1CE}"/>
    <cellStyle name="Accent1 89" xfId="53596" xr:uid="{47EE88A9-00C0-4895-93D8-C9812BB939A5}"/>
    <cellStyle name="Accent1 9" xfId="1600" xr:uid="{CF372BCE-5844-4923-91D7-FA43477AC00B}"/>
    <cellStyle name="Accent1 9 2" xfId="1601" xr:uid="{C2272FBC-B91B-4FDE-9B5A-2EAFF4877138}"/>
    <cellStyle name="Accent1 90" xfId="53597" xr:uid="{B3BC49F7-6033-431D-A2E3-D679E4F5EB44}"/>
    <cellStyle name="Accent1 91" xfId="53598" xr:uid="{E02F6261-7E6C-4357-A2F8-D81D0BD74C98}"/>
    <cellStyle name="Accent1 92" xfId="53599" xr:uid="{DFD69BF6-FA0D-44DE-A834-40F33FC05CE0}"/>
    <cellStyle name="Accent1 93" xfId="53600" xr:uid="{5238829F-A3BD-430B-A020-6554F8057A9F}"/>
    <cellStyle name="Accent1 94" xfId="53601" xr:uid="{A971BD1B-F2B2-4781-8DF1-73F7E57EB449}"/>
    <cellStyle name="Accent1 95" xfId="53602" xr:uid="{0A3B7558-2B46-4B54-9657-6F1A3C74D429}"/>
    <cellStyle name="Accent1 96" xfId="53603" xr:uid="{EDBA3674-3267-4BA6-99C4-1078FA52C105}"/>
    <cellStyle name="Accent1 97" xfId="53604" xr:uid="{8CC2B2FA-5269-4C43-B2C6-3A09BC34B76D}"/>
    <cellStyle name="Accent1 98" xfId="53605" xr:uid="{596AD38F-2985-469D-9DDE-5962DC8826DA}"/>
    <cellStyle name="Accent1 99" xfId="53606" xr:uid="{1BDD836A-B8A5-41ED-B5CA-241D538DCA3A}"/>
    <cellStyle name="Accent2" xfId="36" builtinId="33" customBuiltin="1"/>
    <cellStyle name="Accent2 - 20%" xfId="1602" xr:uid="{C9E0D615-1AC3-47B2-AA9C-F959EC4442BB}"/>
    <cellStyle name="Accent2 - 20% 2" xfId="1603" xr:uid="{0CE4F795-1CFB-46B7-A1B4-923C91DBF0FD}"/>
    <cellStyle name="Accent2 - 40%" xfId="1604" xr:uid="{79E40211-7B3A-4877-AD8D-E874E56EDDD2}"/>
    <cellStyle name="Accent2 - 40% 2" xfId="1605" xr:uid="{5C1A12D1-1061-437C-93B4-1AB14C597B09}"/>
    <cellStyle name="Accent2 - 60%" xfId="1606" xr:uid="{7980D2CD-91B7-45A2-BFA3-1CDB9FF2486A}"/>
    <cellStyle name="Accent2 - 60% 2" xfId="1607" xr:uid="{65543C48-6A9F-4CFC-948E-B4BEF947D31A}"/>
    <cellStyle name="Accent2 10" xfId="1608" xr:uid="{9398EE80-70E5-4D24-8C49-281E15AF8607}"/>
    <cellStyle name="Accent2 10 2" xfId="1609" xr:uid="{9BE940BF-709F-445F-97FB-72FDF74AC7FA}"/>
    <cellStyle name="Accent2 100" xfId="53607" xr:uid="{63FDFC1C-C20D-4A27-81BA-874B65EBEFCE}"/>
    <cellStyle name="Accent2 101" xfId="53608" xr:uid="{D1E7DB4A-AAF3-4648-95F9-F25F8839D0D5}"/>
    <cellStyle name="Accent2 102" xfId="53609" xr:uid="{F838A241-E2FA-4C04-90C5-F6D53CA40059}"/>
    <cellStyle name="Accent2 103" xfId="53610" xr:uid="{98FE202E-9430-422A-95D4-D640EA153CAE}"/>
    <cellStyle name="Accent2 104" xfId="53611" xr:uid="{072D4742-C894-4EC6-AFF8-D5463F852C21}"/>
    <cellStyle name="Accent2 105" xfId="53612" xr:uid="{39C7FD6C-0437-4535-A635-29C92326CFEC}"/>
    <cellStyle name="Accent2 11" xfId="1610" xr:uid="{3BFA0715-4882-494B-AB3D-AABFC2FA7CE7}"/>
    <cellStyle name="Accent2 11 2" xfId="1611" xr:uid="{70E0991F-0443-4085-9117-4B926CD59A2C}"/>
    <cellStyle name="Accent2 12" xfId="1612" xr:uid="{B7B4C4F8-B874-4EA4-9B4E-356E4AB893F7}"/>
    <cellStyle name="Accent2 12 2" xfId="1613" xr:uid="{F7B777FE-36BE-42EA-ACF2-3184595BDF6B}"/>
    <cellStyle name="Accent2 13" xfId="1614" xr:uid="{90BF55AC-0AB7-46BE-92B3-C8DA19F65E0B}"/>
    <cellStyle name="Accent2 13 2" xfId="1615" xr:uid="{9EEE3D09-B081-495E-9183-CFD44DFC394F}"/>
    <cellStyle name="Accent2 14" xfId="1616" xr:uid="{DB7A9206-FD15-405E-8245-BEDED6422677}"/>
    <cellStyle name="Accent2 14 2" xfId="1617" xr:uid="{028A0AB7-4721-4C9E-BA32-EA6B3AECD8D4}"/>
    <cellStyle name="Accent2 15" xfId="1618" xr:uid="{CB58348F-3CD5-483C-A0DD-84770F6B7B8F}"/>
    <cellStyle name="Accent2 16" xfId="1619" xr:uid="{3DC8F71A-D513-4C90-824D-45BF7A8F0367}"/>
    <cellStyle name="Accent2 16 2" xfId="1620" xr:uid="{ABC72307-FAFE-42EB-91A7-68A12BC284CD}"/>
    <cellStyle name="Accent2 16 3" xfId="1621" xr:uid="{50BAB47B-7A4D-4308-9370-81AEC731FD6C}"/>
    <cellStyle name="Accent2 16 4" xfId="1622" xr:uid="{0DDED039-8892-4FF0-8DA6-2FAEC2D76A15}"/>
    <cellStyle name="Accent2 17" xfId="1623" xr:uid="{4FB5010C-ED45-4EB4-AC5D-3E925B3C043E}"/>
    <cellStyle name="Accent2 17 2" xfId="1624" xr:uid="{6287E7E9-ADBD-46EB-A0DB-CA1EB63E5FF7}"/>
    <cellStyle name="Accent2 17 3" xfId="1625" xr:uid="{C9B03F9F-0112-4AB6-9D7A-58AD2D823BD0}"/>
    <cellStyle name="Accent2 17 4" xfId="1626" xr:uid="{92AA42A0-5DD7-4283-BFEC-7AA428A4CCAF}"/>
    <cellStyle name="Accent2 18" xfId="1627" xr:uid="{696DAA24-8310-4CDC-84E5-A7B5873EC7E2}"/>
    <cellStyle name="Accent2 18 2" xfId="1628" xr:uid="{7D489035-7E4E-49BE-9CE5-FCFE23607634}"/>
    <cellStyle name="Accent2 18 3" xfId="1629" xr:uid="{3664E825-D8AF-4F66-BF03-881DE1A2BF74}"/>
    <cellStyle name="Accent2 19" xfId="1630" xr:uid="{0CE2A648-866A-40E7-BA41-00581DF3A590}"/>
    <cellStyle name="Accent2 19 2" xfId="1631" xr:uid="{5CEC5D14-D24F-4C6D-B3F9-99D5644827CE}"/>
    <cellStyle name="Accent2 19 3" xfId="1632" xr:uid="{46BC3C92-8D5E-4C47-BAB1-F6DD9F131C89}"/>
    <cellStyle name="Accent2 2" xfId="151" xr:uid="{9B6D71A8-07BD-4E5A-A29E-BD9283787446}"/>
    <cellStyle name="Accent2 2 2" xfId="1633" xr:uid="{918225C2-BEF6-40F8-A537-3340FE45C295}"/>
    <cellStyle name="Accent2 2 2 2" xfId="1634" xr:uid="{54E190FB-A11E-4E9B-922A-B1E4186D94C7}"/>
    <cellStyle name="Accent2 2 3" xfId="1635" xr:uid="{FFFE72FA-F2BA-4F22-80F0-4DD4150BA081}"/>
    <cellStyle name="Accent2 2 3 2" xfId="1636" xr:uid="{C51BF983-EA3C-4210-813B-62B077A05413}"/>
    <cellStyle name="Accent2 2 4" xfId="1637" xr:uid="{4AE03346-D48C-4BD1-9C3D-1299E7A0025D}"/>
    <cellStyle name="Accent2 2 4 2" xfId="1638" xr:uid="{81E486BA-F3D4-40AE-A7B6-48340506DD17}"/>
    <cellStyle name="Accent2 2 5" xfId="1639" xr:uid="{33CE640B-01AF-4B95-B909-EB5B70E1CA2F}"/>
    <cellStyle name="Accent2 2 5 2" xfId="1640" xr:uid="{D5FEE57E-A499-4C89-972B-CB727F162A3A}"/>
    <cellStyle name="Accent2 2 5 3" xfId="1641" xr:uid="{1102772C-E65B-413C-893B-8ECC172B796C}"/>
    <cellStyle name="Accent2 2 6" xfId="1642" xr:uid="{7B48E75B-905B-4545-B381-E9841E0D85B0}"/>
    <cellStyle name="Accent2 2 7" xfId="1643" xr:uid="{690ACFDA-A000-4AF4-8350-B76F85C584A2}"/>
    <cellStyle name="Accent2 20" xfId="1644" xr:uid="{A3AF89F4-884A-4051-965E-26A652FE8E03}"/>
    <cellStyle name="Accent2 20 2" xfId="1645" xr:uid="{C8DC875A-109F-405C-A3BB-9D4AAF567570}"/>
    <cellStyle name="Accent2 20 3" xfId="1646" xr:uid="{7BF096D0-6F0E-47AE-83BC-1E363C46F1C4}"/>
    <cellStyle name="Accent2 21" xfId="1647" xr:uid="{15AE8B93-7B51-4A47-B592-4B8ACDBD8B60}"/>
    <cellStyle name="Accent2 21 2" xfId="1648" xr:uid="{D38E8827-5C58-4E1A-AF34-160C9A7A9E0C}"/>
    <cellStyle name="Accent2 21 3" xfId="1649" xr:uid="{50CF9836-3A2D-40B7-AC7F-DD4C98A230E4}"/>
    <cellStyle name="Accent2 22" xfId="1650" xr:uid="{BDA41D6F-DEDE-4013-8419-BA5A3D6BDB31}"/>
    <cellStyle name="Accent2 23" xfId="1651" xr:uid="{CFF1D346-691E-462F-AEB0-FA8B722BA666}"/>
    <cellStyle name="Accent2 24" xfId="1652" xr:uid="{621E1A23-7D5D-4007-987E-CBBAA411D2B4}"/>
    <cellStyle name="Accent2 25" xfId="1653" xr:uid="{548E2037-4EBB-4921-B32F-FA01D0C40C65}"/>
    <cellStyle name="Accent2 26" xfId="1654" xr:uid="{5B9DAFE6-8169-4248-A555-C1D1788BB01B}"/>
    <cellStyle name="Accent2 27" xfId="1655" xr:uid="{751FFC84-DCBE-4F42-9508-18BAC10A82A1}"/>
    <cellStyle name="Accent2 28" xfId="1656" xr:uid="{ED0FA9D4-397D-477B-9595-C7730B45D19B}"/>
    <cellStyle name="Accent2 29" xfId="1657" xr:uid="{4F348BE9-4C76-4552-948B-DFF0B2BBBB49}"/>
    <cellStyle name="Accent2 3" xfId="1658" xr:uid="{C7C4C27E-051B-4C86-9E56-E635F0232E74}"/>
    <cellStyle name="Accent2 3 2" xfId="1659" xr:uid="{CEEC6029-8034-4868-92D6-A73AD615E81C}"/>
    <cellStyle name="Accent2 3 2 2" xfId="1660" xr:uid="{2C011335-CDE9-4CDB-BA16-C7C9CD96FFDF}"/>
    <cellStyle name="Accent2 3 3" xfId="1661" xr:uid="{9DB97397-6837-470D-A318-276575E16069}"/>
    <cellStyle name="Accent2 3 4" xfId="1662" xr:uid="{02689E4E-4109-4C4E-85FB-034FA89EF630}"/>
    <cellStyle name="Accent2 30" xfId="1663" xr:uid="{0EF871FD-66C6-4D9A-8DAC-CFBAEE9C0438}"/>
    <cellStyle name="Accent2 31" xfId="1664" xr:uid="{D96FF1B8-5CB1-4551-B5D9-E0A2A4931171}"/>
    <cellStyle name="Accent2 32" xfId="1665" xr:uid="{7A392EA0-1085-4FBB-AEE1-FC8DF160D295}"/>
    <cellStyle name="Accent2 33" xfId="1666" xr:uid="{5447B5DD-C849-4B33-953F-0F6E906DC951}"/>
    <cellStyle name="Accent2 34" xfId="1667" xr:uid="{600BECA5-3872-4C0B-83F1-5D6931773AB0}"/>
    <cellStyle name="Accent2 35" xfId="1668" xr:uid="{1167F6BF-C2C4-4B1E-BF49-721001721EBB}"/>
    <cellStyle name="Accent2 35 2" xfId="1669" xr:uid="{EEFB8F18-0203-44CD-A05B-5EAA93135CF9}"/>
    <cellStyle name="Accent2 36" xfId="1670" xr:uid="{D71CE42D-2AF3-4A47-AE3E-24698DA56AB0}"/>
    <cellStyle name="Accent2 37" xfId="1671" xr:uid="{14C2EC1A-39D8-4D69-B30C-0DD2EC59A600}"/>
    <cellStyle name="Accent2 38" xfId="1672" xr:uid="{4633A3E2-1254-4799-9115-6B8E86ADB1CE}"/>
    <cellStyle name="Accent2 39" xfId="1673" xr:uid="{207F524F-BD11-4D9B-A6F8-F97B9C1E107B}"/>
    <cellStyle name="Accent2 4" xfId="1674" xr:uid="{F7080DF8-3DC1-4682-8058-69148D28868E}"/>
    <cellStyle name="Accent2 4 2" xfId="1675" xr:uid="{94A1A48E-6C0F-4B1A-A40E-04ABADF2C40B}"/>
    <cellStyle name="Accent2 4 3" xfId="1676" xr:uid="{E34EC8F6-543D-4D98-9044-B4E84ED5B54D}"/>
    <cellStyle name="Accent2 40" xfId="1677" xr:uid="{052DEF9C-E7BD-4130-81BB-32A51E06EE4A}"/>
    <cellStyle name="Accent2 41" xfId="1678" xr:uid="{5AB7D774-A42F-4744-B806-BACFA6415540}"/>
    <cellStyle name="Accent2 42" xfId="1679" xr:uid="{4F056F2B-7D73-4791-B325-CBF7F3F77BE0}"/>
    <cellStyle name="Accent2 43" xfId="1680" xr:uid="{FE0E2ED4-F1C7-48B5-8F75-9572A983D854}"/>
    <cellStyle name="Accent2 44" xfId="1681" xr:uid="{D84BBBAA-A791-42D9-8812-04063CB9D358}"/>
    <cellStyle name="Accent2 45" xfId="1682" xr:uid="{8C9B9956-EEF1-417C-9E7D-F849D6CBDB59}"/>
    <cellStyle name="Accent2 46" xfId="1683" xr:uid="{05D469BC-8E2E-45F1-B362-7451D93FF01D}"/>
    <cellStyle name="Accent2 47" xfId="1684" xr:uid="{A267B289-6994-44B8-BFC3-80FD4416D84C}"/>
    <cellStyle name="Accent2 48" xfId="1685" xr:uid="{F487CBA4-3E4A-4317-A150-49D7CAE34C1E}"/>
    <cellStyle name="Accent2 49" xfId="1686" xr:uid="{CB613472-BE01-4F0E-B44A-95162E15B589}"/>
    <cellStyle name="Accent2 5" xfId="1687" xr:uid="{FAF83E76-EA92-4842-A057-BED53996BC2E}"/>
    <cellStyle name="Accent2 5 2" xfId="1688" xr:uid="{DEAFACD8-DDD9-4EE9-8F1A-7CCB745A3E00}"/>
    <cellStyle name="Accent2 50" xfId="1689" xr:uid="{94102B12-0F5E-400B-B3D0-59D72AF16BEF}"/>
    <cellStyle name="Accent2 51" xfId="1690" xr:uid="{5A6CCFA1-7344-4B7C-B012-DCFE1BEDA89B}"/>
    <cellStyle name="Accent2 52" xfId="1691" xr:uid="{E40C0EAD-C8E0-4B77-953A-0193591B9879}"/>
    <cellStyle name="Accent2 53" xfId="1692" xr:uid="{EBE94A8C-C070-40B0-90A2-6212977B4A3B}"/>
    <cellStyle name="Accent2 54" xfId="1693" xr:uid="{627E608A-6FCC-4CC8-97D5-144F997769FA}"/>
    <cellStyle name="Accent2 55" xfId="1694" xr:uid="{80B1DFDC-9AA5-43D1-8DBE-887A639D9A4C}"/>
    <cellStyle name="Accent2 56" xfId="1695" xr:uid="{81D233BD-870E-43A7-AA34-CE21ECF47051}"/>
    <cellStyle name="Accent2 57" xfId="1696" xr:uid="{EBCF8B8D-8A8E-458F-9766-C4E3FDB3D8B1}"/>
    <cellStyle name="Accent2 58" xfId="1697" xr:uid="{BDF5DB71-C1BD-4C3D-A111-8E927FB98F1A}"/>
    <cellStyle name="Accent2 59" xfId="53613" xr:uid="{76A8F5C1-E96D-48A3-87BA-B0CC31C4C6FF}"/>
    <cellStyle name="Accent2 6" xfId="1698" xr:uid="{6ACE33A0-B7FD-49A1-9339-9080AD8E1F3B}"/>
    <cellStyle name="Accent2 6 2" xfId="1699" xr:uid="{1E8FBA32-2DB9-4EB6-BC2F-44EF9ED9E862}"/>
    <cellStyle name="Accent2 60" xfId="53614" xr:uid="{1D2AE95A-86FD-40F7-ACBB-E78794AFC099}"/>
    <cellStyle name="Accent2 61" xfId="53615" xr:uid="{39DA4B6D-9898-4847-BF10-5759EBD13A1C}"/>
    <cellStyle name="Accent2 62" xfId="53616" xr:uid="{9898817D-1B87-4512-9423-1F23FF2E4D99}"/>
    <cellStyle name="Accent2 63" xfId="53617" xr:uid="{DA70FC7C-3028-45E8-AD7E-A8DF539FAE29}"/>
    <cellStyle name="Accent2 64" xfId="53618" xr:uid="{7DF7BE73-3A74-412E-A628-C0ACA371B1B1}"/>
    <cellStyle name="Accent2 65" xfId="53619" xr:uid="{315692DE-2D3C-464B-9209-76776778DD8A}"/>
    <cellStyle name="Accent2 66" xfId="53620" xr:uid="{602DF6A8-AD49-4F13-B66A-84E6D903F11F}"/>
    <cellStyle name="Accent2 67" xfId="53621" xr:uid="{14103360-6764-49AB-AFAE-70264B102377}"/>
    <cellStyle name="Accent2 68" xfId="53622" xr:uid="{DE62DBB9-1701-4D06-9DD4-548F823C525B}"/>
    <cellStyle name="Accent2 69" xfId="53623" xr:uid="{C88C2E6C-6798-485E-AD8C-2B70EAEC569E}"/>
    <cellStyle name="Accent2 7" xfId="1700" xr:uid="{6F3B8884-44F8-4264-8A62-0A08BF087E3E}"/>
    <cellStyle name="Accent2 7 2" xfId="1701" xr:uid="{7953C9FB-B79D-4016-B235-1E4FFDA749AD}"/>
    <cellStyle name="Accent2 70" xfId="53624" xr:uid="{EF011445-D18F-4F29-80AB-FC29A2088125}"/>
    <cellStyle name="Accent2 71" xfId="53625" xr:uid="{D0AFAE90-5609-46E4-B68E-4F8D57C124F8}"/>
    <cellStyle name="Accent2 72" xfId="53626" xr:uid="{3F585C09-697B-4F99-9311-B296398C4D4D}"/>
    <cellStyle name="Accent2 73" xfId="53627" xr:uid="{03121517-0C68-4BD9-A42A-870724CFDEEB}"/>
    <cellStyle name="Accent2 74" xfId="53628" xr:uid="{B8FCDE18-BAE2-4C52-8319-26A5743D6D9E}"/>
    <cellStyle name="Accent2 75" xfId="53629" xr:uid="{3698FAB5-9AA0-4E4B-B3A4-2C9A433102E6}"/>
    <cellStyle name="Accent2 76" xfId="53630" xr:uid="{BDB3947F-620F-4B58-935C-B0042ABA850A}"/>
    <cellStyle name="Accent2 77" xfId="53631" xr:uid="{1952FA08-7CE6-429C-AD93-E20D97BFBB7C}"/>
    <cellStyle name="Accent2 78" xfId="53632" xr:uid="{66CBC119-6069-4EBF-A39A-74D0AA2620C3}"/>
    <cellStyle name="Accent2 79" xfId="53633" xr:uid="{DBE8D260-E9FE-4F0E-A542-09A7088AC432}"/>
    <cellStyle name="Accent2 8" xfId="1702" xr:uid="{1C7F2638-DB85-4C09-B94D-2AF6494CE23E}"/>
    <cellStyle name="Accent2 8 2" xfId="1703" xr:uid="{0651593A-65C2-4F52-8085-590D4EFCAFB0}"/>
    <cellStyle name="Accent2 80" xfId="53634" xr:uid="{1DD20B68-B2C0-434A-AB73-483C17CFEDB1}"/>
    <cellStyle name="Accent2 81" xfId="53635" xr:uid="{3F010792-D5E6-4639-8239-74C8FEBDFB5B}"/>
    <cellStyle name="Accent2 82" xfId="53636" xr:uid="{E7DB94B2-C540-45F0-B87B-9E8623BC3F3F}"/>
    <cellStyle name="Accent2 83" xfId="53637" xr:uid="{B16C58BB-1CBF-4D9E-A5CB-344B4379B49C}"/>
    <cellStyle name="Accent2 84" xfId="53638" xr:uid="{2E42EEC5-B0E8-4FE4-B0FF-3CC836BDF5E7}"/>
    <cellStyle name="Accent2 85" xfId="53639" xr:uid="{58E740F9-0C24-40A8-8483-B469A67713A7}"/>
    <cellStyle name="Accent2 86" xfId="53640" xr:uid="{FCB8B4DF-F954-4CA6-A839-2831BE570865}"/>
    <cellStyle name="Accent2 87" xfId="53641" xr:uid="{B34AEDC4-AD44-456A-BB7E-F88B31416AE5}"/>
    <cellStyle name="Accent2 88" xfId="53642" xr:uid="{E71FFCFC-8BFE-418A-91D6-7FC4BA6D2134}"/>
    <cellStyle name="Accent2 89" xfId="53643" xr:uid="{11FCED3F-BFCA-4E12-982D-F56231A25728}"/>
    <cellStyle name="Accent2 9" xfId="1704" xr:uid="{38B54AA5-410C-4244-9AA6-D2F5EEABD40D}"/>
    <cellStyle name="Accent2 9 2" xfId="1705" xr:uid="{AAE0076B-1892-4D7C-A6B6-3226D7373C6E}"/>
    <cellStyle name="Accent2 90" xfId="53644" xr:uid="{2F351E76-59EC-4B24-B407-1E1C78A34FB3}"/>
    <cellStyle name="Accent2 91" xfId="53645" xr:uid="{48A4FC69-7946-48F4-9065-E677B9A6A265}"/>
    <cellStyle name="Accent2 92" xfId="53646" xr:uid="{76C99C46-AA15-420F-B309-68E6F63560AF}"/>
    <cellStyle name="Accent2 93" xfId="53647" xr:uid="{2C9E84C0-1029-40D8-832C-CF039A53A2B3}"/>
    <cellStyle name="Accent2 94" xfId="53648" xr:uid="{D4A141C1-FAE7-4EF2-8492-0E3638650C65}"/>
    <cellStyle name="Accent2 95" xfId="53649" xr:uid="{164421DB-A927-4C96-8031-6FA3FDDD0B8E}"/>
    <cellStyle name="Accent2 96" xfId="53650" xr:uid="{A5F50B3F-1C4F-40F7-B116-6F12CBD418BF}"/>
    <cellStyle name="Accent2 97" xfId="53651" xr:uid="{6D30CF02-7A55-4D65-AD0E-C3F39C8F1FBE}"/>
    <cellStyle name="Accent2 98" xfId="53652" xr:uid="{B957385E-2D4D-42F9-9DDE-3DC3A0168D1E}"/>
    <cellStyle name="Accent2 99" xfId="53653" xr:uid="{F89090C6-354C-4F1B-93EE-33276CF896CE}"/>
    <cellStyle name="Accent3" xfId="39" builtinId="37" customBuiltin="1"/>
    <cellStyle name="Accent3 - 20%" xfId="1706" xr:uid="{37F0DE61-C933-439C-9EB3-52F5277E2A75}"/>
    <cellStyle name="Accent3 - 20% 2" xfId="1707" xr:uid="{AFE65CEF-7594-4776-ABFB-AE17F4A21EAD}"/>
    <cellStyle name="Accent3 - 40%" xfId="1708" xr:uid="{96674F92-17FE-4966-BE11-C3BD91FFBEB2}"/>
    <cellStyle name="Accent3 - 40% 2" xfId="1709" xr:uid="{221DAC17-07F8-427C-A54A-6DF71B2DE217}"/>
    <cellStyle name="Accent3 - 60%" xfId="1710" xr:uid="{BB0967E5-03CB-4C4F-9820-CFCC727F46C4}"/>
    <cellStyle name="Accent3 - 60% 2" xfId="1711" xr:uid="{B6498DA8-EB58-4481-99B7-AF990FBEC5CF}"/>
    <cellStyle name="Accent3 10" xfId="1712" xr:uid="{2A5F2BCC-F58A-47EC-A04E-95BDC0CDBC0F}"/>
    <cellStyle name="Accent3 10 2" xfId="1713" xr:uid="{BD29F741-4501-484C-8B6A-907B2DF3B9E3}"/>
    <cellStyle name="Accent3 100" xfId="53654" xr:uid="{BE0A8542-A2E6-48FB-8553-620E97009A2A}"/>
    <cellStyle name="Accent3 101" xfId="53655" xr:uid="{1779818D-24E3-404D-8760-34C862F71108}"/>
    <cellStyle name="Accent3 102" xfId="53656" xr:uid="{100CD90C-56C8-4442-BB2E-BF37A360550F}"/>
    <cellStyle name="Accent3 103" xfId="53657" xr:uid="{E22707A6-E1B7-4A05-9A8D-8FAAD0AC66BC}"/>
    <cellStyle name="Accent3 104" xfId="53658" xr:uid="{F64FA67C-08BF-4B55-B170-DCAA8AD1A56D}"/>
    <cellStyle name="Accent3 105" xfId="53659" xr:uid="{E28BE992-9DA8-407C-9D30-3C3AA9CB096A}"/>
    <cellStyle name="Accent3 106" xfId="53660" xr:uid="{9E25B6C2-1D9A-48F7-9A00-B6965E3360F9}"/>
    <cellStyle name="Accent3 107" xfId="53661" xr:uid="{9424B81F-5BE3-4A3C-BD42-CAFB91E35C03}"/>
    <cellStyle name="Accent3 11" xfId="1714" xr:uid="{5B6A3BB2-0C41-4898-90D4-53C47D6CDCC8}"/>
    <cellStyle name="Accent3 11 2" xfId="1715" xr:uid="{1DB54A54-CD3A-4D59-970E-BA12BD75682D}"/>
    <cellStyle name="Accent3 12" xfId="1716" xr:uid="{AC443E2B-FDB0-41C6-8352-0C8311027E87}"/>
    <cellStyle name="Accent3 12 2" xfId="1717" xr:uid="{61A5F766-F8BE-425E-A5F4-EC6DFBF30E77}"/>
    <cellStyle name="Accent3 13" xfId="1718" xr:uid="{E6D4E57C-6CEE-4220-95D4-C4E1AA9EB04F}"/>
    <cellStyle name="Accent3 13 2" xfId="1719" xr:uid="{FDC8200C-1EB3-4E86-AAA8-8DEDB2A22732}"/>
    <cellStyle name="Accent3 14" xfId="1720" xr:uid="{0C18406F-D29C-425A-93F1-71A1AA11C857}"/>
    <cellStyle name="Accent3 14 2" xfId="1721" xr:uid="{9110C51C-D674-49B1-9C2E-C6544FF90A90}"/>
    <cellStyle name="Accent3 15" xfId="1722" xr:uid="{597B88C8-B9D8-4956-87B5-6FC01897722E}"/>
    <cellStyle name="Accent3 16" xfId="1723" xr:uid="{C87E9BB6-AE4C-46E4-9C17-9DDF50975F3B}"/>
    <cellStyle name="Accent3 16 2" xfId="1724" xr:uid="{E66D5297-AAE5-4047-B09C-79D61745704A}"/>
    <cellStyle name="Accent3 16 3" xfId="1725" xr:uid="{16171193-D4C6-4492-9FB3-92C8DD0D9D67}"/>
    <cellStyle name="Accent3 16 4" xfId="1726" xr:uid="{D7E4568A-33C8-4175-9AC6-63CB74FB37CE}"/>
    <cellStyle name="Accent3 17" xfId="1727" xr:uid="{46B5737B-8572-42F4-A1B1-185DB034A6D0}"/>
    <cellStyle name="Accent3 17 2" xfId="1728" xr:uid="{3D0E2260-8524-4324-BBA3-7A0C48DE1653}"/>
    <cellStyle name="Accent3 17 3" xfId="1729" xr:uid="{D30B21EC-BCD4-4A43-810B-FBE08D2AD499}"/>
    <cellStyle name="Accent3 17 4" xfId="1730" xr:uid="{7EEA32DD-71FD-47A0-98C5-E2772250A1F0}"/>
    <cellStyle name="Accent3 18" xfId="1731" xr:uid="{FA9934FF-E9A4-461D-A54F-726C6A2B3B48}"/>
    <cellStyle name="Accent3 18 2" xfId="1732" xr:uid="{B65101AC-C8AF-4D15-9761-590F9CE844E4}"/>
    <cellStyle name="Accent3 18 3" xfId="1733" xr:uid="{05F27E33-1A79-453F-9EE5-2836F33ED7DF}"/>
    <cellStyle name="Accent3 19" xfId="1734" xr:uid="{601D184E-85D4-46A2-A93B-7861A315E4C8}"/>
    <cellStyle name="Accent3 19 2" xfId="1735" xr:uid="{0CB80A11-C810-474F-9D5A-35FF9F79E8A9}"/>
    <cellStyle name="Accent3 19 3" xfId="1736" xr:uid="{F071BFE1-9E0A-478E-99BF-844CA71AE9D9}"/>
    <cellStyle name="Accent3 2" xfId="155" xr:uid="{BD6C2F89-CB72-46EC-BA3E-02B6D2F4840E}"/>
    <cellStyle name="Accent3 2 2" xfId="1737" xr:uid="{F06CF5D7-FB3E-432B-9F71-23294C9384E6}"/>
    <cellStyle name="Accent3 2 2 2" xfId="1738" xr:uid="{5E3A150C-95BB-4248-A7D2-7190E1D0658E}"/>
    <cellStyle name="Accent3 2 3" xfId="1739" xr:uid="{520E38EB-375E-40EB-ADF4-A2C2B17011AB}"/>
    <cellStyle name="Accent3 2 3 2" xfId="1740" xr:uid="{B9850347-7E4B-4777-B6E2-392B169B3615}"/>
    <cellStyle name="Accent3 2 4" xfId="1741" xr:uid="{50A21796-C1FE-48C8-B361-5B0BC11C2FF0}"/>
    <cellStyle name="Accent3 2 4 2" xfId="1742" xr:uid="{EF5B2FD9-6039-43B2-9A0A-E10396A33268}"/>
    <cellStyle name="Accent3 2 5" xfId="1743" xr:uid="{DA0B3446-0B8B-487F-A778-D94F44753254}"/>
    <cellStyle name="Accent3 2 5 2" xfId="1744" xr:uid="{CA862CAC-3EC2-4C68-82D0-3434B2333A12}"/>
    <cellStyle name="Accent3 2 5 3" xfId="1745" xr:uid="{40D53F4A-7134-4321-B05A-6C7DBC150A46}"/>
    <cellStyle name="Accent3 2 6" xfId="1746" xr:uid="{346BB187-46EB-494C-A63F-C46A6CAF769A}"/>
    <cellStyle name="Accent3 2 7" xfId="1747" xr:uid="{9F6A10A9-5101-4642-9C47-8198C4783A7C}"/>
    <cellStyle name="Accent3 20" xfId="1748" xr:uid="{2650F74A-D871-46E6-A4E5-56D24E2D19BC}"/>
    <cellStyle name="Accent3 20 2" xfId="1749" xr:uid="{FA810064-A579-4BBB-AA77-76BEF130717D}"/>
    <cellStyle name="Accent3 20 3" xfId="1750" xr:uid="{3B7981F8-0F92-4C9B-AF22-858217C492A8}"/>
    <cellStyle name="Accent3 21" xfId="1751" xr:uid="{AACAA5F6-9CF0-424F-8EAB-C94484C72BEF}"/>
    <cellStyle name="Accent3 21 2" xfId="1752" xr:uid="{CF25275F-376C-468C-AF8F-29392E44FB48}"/>
    <cellStyle name="Accent3 21 3" xfId="1753" xr:uid="{EEDC51EF-E5A9-4337-AF81-612ED909F373}"/>
    <cellStyle name="Accent3 22" xfId="1754" xr:uid="{9370C6D5-0998-4544-9951-8344CFC25678}"/>
    <cellStyle name="Accent3 23" xfId="1755" xr:uid="{DED53656-9197-4141-8D71-1CE650E6FE5B}"/>
    <cellStyle name="Accent3 24" xfId="1756" xr:uid="{0C3CE6D3-3B81-45F6-BC50-67D08B3F63BE}"/>
    <cellStyle name="Accent3 25" xfId="1757" xr:uid="{2F5AB889-BB86-4BC8-835B-8E2D1576540E}"/>
    <cellStyle name="Accent3 26" xfId="1758" xr:uid="{85DBF47A-DE9F-41A3-A1CC-E4AC09E74AA7}"/>
    <cellStyle name="Accent3 27" xfId="1759" xr:uid="{23375F6A-D0AC-41B8-AB44-F7C1673011F1}"/>
    <cellStyle name="Accent3 28" xfId="1760" xr:uid="{923BD565-46CC-4336-AE03-635BB8156304}"/>
    <cellStyle name="Accent3 29" xfId="1761" xr:uid="{711F5E8F-04E3-4B4B-ABE0-AB41C76CC2DB}"/>
    <cellStyle name="Accent3 3" xfId="1762" xr:uid="{162A751F-03BB-45B6-99B5-13365208FE7F}"/>
    <cellStyle name="Accent3 3 2" xfId="1763" xr:uid="{3AB6F5A6-937E-4449-B8C4-794C5B2E58A5}"/>
    <cellStyle name="Accent3 3 2 2" xfId="1764" xr:uid="{A73EC969-2C3B-4B78-AE6A-6E319B95C682}"/>
    <cellStyle name="Accent3 3 3" xfId="1765" xr:uid="{4B788D7D-31F4-47A4-9D91-6019DA209DFB}"/>
    <cellStyle name="Accent3 3 4" xfId="1766" xr:uid="{7EEB4B37-2DAC-4CC9-9F06-39B9E7CA6BBB}"/>
    <cellStyle name="Accent3 30" xfId="1767" xr:uid="{F8E11623-36BF-4D0D-8799-F77E4E92CBF1}"/>
    <cellStyle name="Accent3 31" xfId="1768" xr:uid="{ABECAD3F-C898-4BA6-B804-B02B7EA90961}"/>
    <cellStyle name="Accent3 32" xfId="1769" xr:uid="{8CA1C9AE-28F7-4093-84BE-AD9701B36793}"/>
    <cellStyle name="Accent3 33" xfId="1770" xr:uid="{9D694360-9F9D-49AD-A888-148C52CE47F9}"/>
    <cellStyle name="Accent3 34" xfId="1771" xr:uid="{58C24409-34AF-4981-B09E-C4687C564DE0}"/>
    <cellStyle name="Accent3 35" xfId="1772" xr:uid="{FA668578-8947-4A00-8FC4-81E2652D8098}"/>
    <cellStyle name="Accent3 35 2" xfId="1773" xr:uid="{BA176CF7-637F-48F9-A71D-71ED5138D3C3}"/>
    <cellStyle name="Accent3 36" xfId="1774" xr:uid="{15A18E09-2C1E-4776-A334-CE496732BE07}"/>
    <cellStyle name="Accent3 37" xfId="1775" xr:uid="{53DDF20C-5B2A-4FCB-B5D7-5C8828AAA6AC}"/>
    <cellStyle name="Accent3 38" xfId="1776" xr:uid="{10BA161B-0FC3-4421-890E-0433EC0A442C}"/>
    <cellStyle name="Accent3 39" xfId="1777" xr:uid="{CB5D82EC-5AEF-4C8A-A36B-97DE013906BB}"/>
    <cellStyle name="Accent3 4" xfId="1778" xr:uid="{01C786C6-F441-4F44-9863-EB4A65745634}"/>
    <cellStyle name="Accent3 4 2" xfId="1779" xr:uid="{A7C9DB96-6B4F-4B11-B0E7-12B83132568C}"/>
    <cellStyle name="Accent3 4 3" xfId="1780" xr:uid="{90031CCA-1A81-48C8-B1A1-161016E69ACF}"/>
    <cellStyle name="Accent3 40" xfId="1781" xr:uid="{324AB1CF-B05A-408A-834C-1E12032875C3}"/>
    <cellStyle name="Accent3 41" xfId="1782" xr:uid="{CF594C1C-9E05-4173-93F1-778FBCBFCAEC}"/>
    <cellStyle name="Accent3 42" xfId="1783" xr:uid="{7F23EF5E-3C43-4E71-8FF9-A328058386AD}"/>
    <cellStyle name="Accent3 43" xfId="1784" xr:uid="{B327436B-FF02-4C7E-9E60-AE9F00B6DB17}"/>
    <cellStyle name="Accent3 44" xfId="1785" xr:uid="{38C5F219-D5E0-4D2A-859B-23FAF29BE8EA}"/>
    <cellStyle name="Accent3 45" xfId="1786" xr:uid="{462F0FB5-302A-42FF-83F5-3DA5E4834473}"/>
    <cellStyle name="Accent3 46" xfId="1787" xr:uid="{2B623B0A-07DA-41A4-94C0-D48AE86D1A55}"/>
    <cellStyle name="Accent3 47" xfId="1788" xr:uid="{4481C575-B377-4755-A7AB-88D8529CBF78}"/>
    <cellStyle name="Accent3 48" xfId="1789" xr:uid="{D038C76D-02A0-4C3A-80B4-5E55A723668B}"/>
    <cellStyle name="Accent3 49" xfId="1790" xr:uid="{502D9F74-7FE7-450B-8A3B-493FB6181F3B}"/>
    <cellStyle name="Accent3 5" xfId="1791" xr:uid="{43A2962C-5A8B-43A8-8CA1-DBA992F7BBFA}"/>
    <cellStyle name="Accent3 5 2" xfId="1792" xr:uid="{59206AE8-DE0A-4B27-B946-6E71EB6ECD80}"/>
    <cellStyle name="Accent3 50" xfId="1793" xr:uid="{9FBAD384-0D2A-4211-80CD-5B6E3A18B15B}"/>
    <cellStyle name="Accent3 51" xfId="1794" xr:uid="{02E2A583-BD5C-4CF7-967E-394B0A4F1CE5}"/>
    <cellStyle name="Accent3 52" xfId="1795" xr:uid="{4A7DA161-E849-443D-B32A-68069161F968}"/>
    <cellStyle name="Accent3 53" xfId="1796" xr:uid="{75798A05-6E72-43F9-889D-128635CA5EC4}"/>
    <cellStyle name="Accent3 54" xfId="1797" xr:uid="{5CABC323-0E94-4121-AC77-4F2D30B96A61}"/>
    <cellStyle name="Accent3 55" xfId="1798" xr:uid="{BCAED93E-125F-4394-AE22-923DFAD56C84}"/>
    <cellStyle name="Accent3 56" xfId="1799" xr:uid="{3D04A75E-05F2-4C1B-A38E-CB35A93E0979}"/>
    <cellStyle name="Accent3 57" xfId="1800" xr:uid="{E870ECDA-B0E5-41CF-92BA-B9ED984C38DF}"/>
    <cellStyle name="Accent3 58" xfId="1801" xr:uid="{5D60EBE4-2481-45F5-8164-6608B1D1054E}"/>
    <cellStyle name="Accent3 59" xfId="53662" xr:uid="{B2BA1AA3-8FCF-41A7-BA6A-2CCF10C535FD}"/>
    <cellStyle name="Accent3 6" xfId="1802" xr:uid="{BB3B7D67-436C-4331-8DF9-6C5AE9BFC285}"/>
    <cellStyle name="Accent3 6 2" xfId="1803" xr:uid="{CC6C0FF2-BFAC-4B41-AD5A-861DDA4E0453}"/>
    <cellStyle name="Accent3 60" xfId="53663" xr:uid="{79245986-5389-4E51-A2F7-936F380C2790}"/>
    <cellStyle name="Accent3 61" xfId="53664" xr:uid="{D4039172-0C6E-48D8-8F9D-70B23B851678}"/>
    <cellStyle name="Accent3 62" xfId="53665" xr:uid="{1217794A-461C-445C-B6F7-7B7C475CA25C}"/>
    <cellStyle name="Accent3 63" xfId="53666" xr:uid="{282C3198-8C3A-4D6C-9EE2-48B43381C980}"/>
    <cellStyle name="Accent3 64" xfId="53667" xr:uid="{E4394906-F976-41B3-87E8-EE7997859FD9}"/>
    <cellStyle name="Accent3 65" xfId="53668" xr:uid="{A1A5510B-F007-43B9-9C2F-4F6F193A7206}"/>
    <cellStyle name="Accent3 66" xfId="53669" xr:uid="{FC5C2EF6-BE13-4297-8243-B470E680376C}"/>
    <cellStyle name="Accent3 67" xfId="53670" xr:uid="{F8938C86-36E0-4659-9969-30C4FB6D5E49}"/>
    <cellStyle name="Accent3 68" xfId="53671" xr:uid="{71280C49-0651-47E8-8540-67F4ED354602}"/>
    <cellStyle name="Accent3 69" xfId="53672" xr:uid="{F0105BCF-B573-4E22-B4A6-526B91AE243F}"/>
    <cellStyle name="Accent3 7" xfId="1804" xr:uid="{763D5DDB-A15E-4955-8400-1BA08A452348}"/>
    <cellStyle name="Accent3 7 2" xfId="1805" xr:uid="{D24D1754-87FC-4DE5-BE4B-36671AE43518}"/>
    <cellStyle name="Accent3 70" xfId="53673" xr:uid="{897B255D-947A-44BA-9607-F9B159D07EBD}"/>
    <cellStyle name="Accent3 71" xfId="53674" xr:uid="{288F8686-8F5B-4170-B412-B4D83181EBA3}"/>
    <cellStyle name="Accent3 72" xfId="53675" xr:uid="{D5800038-0B09-4719-A39A-4DB610A28B87}"/>
    <cellStyle name="Accent3 73" xfId="53676" xr:uid="{2D4EEC5E-3AE9-42AE-82D0-956D740F09F9}"/>
    <cellStyle name="Accent3 74" xfId="53677" xr:uid="{C224E562-B44D-46D2-B7DD-64660EF40AB0}"/>
    <cellStyle name="Accent3 75" xfId="53678" xr:uid="{E02F9D5B-7C01-4562-ACE3-3BBB60B7C726}"/>
    <cellStyle name="Accent3 76" xfId="53679" xr:uid="{0D920E4F-660B-4B1D-BECB-4C92B6EA53E9}"/>
    <cellStyle name="Accent3 77" xfId="53680" xr:uid="{63C54E19-245A-4FE8-B256-FF27B955AF9C}"/>
    <cellStyle name="Accent3 78" xfId="53681" xr:uid="{6381BA16-360A-40E4-A3B9-8DEB1BD7183E}"/>
    <cellStyle name="Accent3 79" xfId="53682" xr:uid="{6269D457-ACF9-4EFB-AC57-922DEC9A9101}"/>
    <cellStyle name="Accent3 8" xfId="1806" xr:uid="{F0A8767E-171F-46A3-9B61-BE4D0E5CBEF3}"/>
    <cellStyle name="Accent3 8 2" xfId="1807" xr:uid="{1096D173-E460-4E3B-9917-5621DEA43AAE}"/>
    <cellStyle name="Accent3 80" xfId="53683" xr:uid="{70A2E7F8-66D2-4FE5-AE8A-70B952F9413E}"/>
    <cellStyle name="Accent3 81" xfId="53684" xr:uid="{2F5D965B-EC53-43C3-A02D-2F4C42D47863}"/>
    <cellStyle name="Accent3 82" xfId="53685" xr:uid="{F6F687E6-5CB3-45A8-9751-B18B5774FB06}"/>
    <cellStyle name="Accent3 83" xfId="53686" xr:uid="{14367181-B5DD-486B-89D0-41E997C5A75C}"/>
    <cellStyle name="Accent3 84" xfId="53687" xr:uid="{E1C5C441-028A-4017-9C16-27CFF195FDCE}"/>
    <cellStyle name="Accent3 85" xfId="53688" xr:uid="{31EF5D91-A0C4-4F27-9BAC-5115186CE998}"/>
    <cellStyle name="Accent3 86" xfId="53689" xr:uid="{40A969E9-DC8B-4F16-9CCD-AF0B280BB0CC}"/>
    <cellStyle name="Accent3 87" xfId="53690" xr:uid="{D7F5DBF1-A9D9-4CAC-8669-DE4901AB27AF}"/>
    <cellStyle name="Accent3 88" xfId="53691" xr:uid="{F50C3690-E0C4-42AF-A689-2825C568BF14}"/>
    <cellStyle name="Accent3 89" xfId="53692" xr:uid="{252E1BA7-38A2-4CF0-9463-A8319151A371}"/>
    <cellStyle name="Accent3 9" xfId="1808" xr:uid="{4CD8F7C8-7AC0-47D9-B6D3-384805714956}"/>
    <cellStyle name="Accent3 9 2" xfId="1809" xr:uid="{03BA4E2B-5988-4A5B-B1B7-E0F91967C230}"/>
    <cellStyle name="Accent3 90" xfId="53693" xr:uid="{A2FD7B7D-D564-4279-980F-7A90BDFF472B}"/>
    <cellStyle name="Accent3 91" xfId="53694" xr:uid="{4808F510-1514-4006-A725-818746AFF793}"/>
    <cellStyle name="Accent3 92" xfId="53695" xr:uid="{BA4F9834-FA0E-48B4-A0BD-B06A6EE75F39}"/>
    <cellStyle name="Accent3 93" xfId="53696" xr:uid="{EE59575F-38A0-4F14-83F0-F87E1B9222A5}"/>
    <cellStyle name="Accent3 94" xfId="53697" xr:uid="{76ACD76E-34F3-4CEA-B693-A38193B76ACB}"/>
    <cellStyle name="Accent3 95" xfId="53698" xr:uid="{F1B7B741-81D2-41C0-9929-4F0DB1C3BE8E}"/>
    <cellStyle name="Accent3 96" xfId="53699" xr:uid="{4E547B80-4FAB-4D2B-B336-EADEFA3ED25B}"/>
    <cellStyle name="Accent3 97" xfId="53700" xr:uid="{55F42EB7-DB57-41F7-95C9-ED2AD75A8C8F}"/>
    <cellStyle name="Accent3 98" xfId="53701" xr:uid="{9FBED3FD-A9E9-4713-8065-5FC043896481}"/>
    <cellStyle name="Accent3 99" xfId="53702" xr:uid="{C4E31D82-45F8-4BFE-A1D9-0AE3B9B5A480}"/>
    <cellStyle name="Accent4" xfId="42" builtinId="41" customBuiltin="1"/>
    <cellStyle name="Accent4 - 20%" xfId="1810" xr:uid="{F62773A0-5F7C-4EBE-AD1E-C365D18CE199}"/>
    <cellStyle name="Accent4 - 20% 2" xfId="1811" xr:uid="{C9C61DAC-5B7A-42EA-8EC6-660B7FF88800}"/>
    <cellStyle name="Accent4 - 40%" xfId="1812" xr:uid="{9E1E3E0E-0757-4D5E-B9CD-04A789428726}"/>
    <cellStyle name="Accent4 - 40% 2" xfId="1813" xr:uid="{CA6DAD1E-FD81-4EAC-BF90-BD6AF1123D65}"/>
    <cellStyle name="Accent4 - 60%" xfId="1814" xr:uid="{AAA50453-E412-43BA-8DD3-4B2D27971C31}"/>
    <cellStyle name="Accent4 - 60% 2" xfId="1815" xr:uid="{2634F90F-E874-4C46-AEAF-C6A6C236E5BF}"/>
    <cellStyle name="Accent4 10" xfId="1816" xr:uid="{41E6EE86-7B1B-43A2-B960-1242AB73277E}"/>
    <cellStyle name="Accent4 10 2" xfId="1817" xr:uid="{0EA652A8-955D-41A1-B029-B979CA472973}"/>
    <cellStyle name="Accent4 100" xfId="53703" xr:uid="{4C02BF4E-1B59-4472-8D0B-95FB6CF2530D}"/>
    <cellStyle name="Accent4 101" xfId="53704" xr:uid="{3377067E-9B8E-40F2-8A4D-4204283550A9}"/>
    <cellStyle name="Accent4 102" xfId="53705" xr:uid="{A60036AC-EB5E-4C13-BBDA-7CCE35EB3981}"/>
    <cellStyle name="Accent4 103" xfId="53706" xr:uid="{757315E1-6443-48BB-AAB6-01E11D01EF1F}"/>
    <cellStyle name="Accent4 104" xfId="53707" xr:uid="{275D50D8-7DBF-4ACC-A31A-0344C336BF6C}"/>
    <cellStyle name="Accent4 105" xfId="53708" xr:uid="{1B849165-C773-4426-8A4A-20DB74076C3F}"/>
    <cellStyle name="Accent4 11" xfId="1818" xr:uid="{C26D5C02-893D-4E8E-8041-8FA98CCFFF93}"/>
    <cellStyle name="Accent4 11 2" xfId="1819" xr:uid="{4145E97C-B733-4FD2-BBB0-05F35F32E73D}"/>
    <cellStyle name="Accent4 12" xfId="1820" xr:uid="{F2F0F63C-08DA-49C3-BE3A-0C510FC66A99}"/>
    <cellStyle name="Accent4 12 2" xfId="1821" xr:uid="{1ED33B12-F011-47C7-B0EF-705A5A6ED53C}"/>
    <cellStyle name="Accent4 13" xfId="1822" xr:uid="{DF55DFC7-DAD4-4E7A-8038-0A6583C9C5D0}"/>
    <cellStyle name="Accent4 13 2" xfId="1823" xr:uid="{06CE726A-E0FB-480A-9B8F-645D616EB391}"/>
    <cellStyle name="Accent4 14" xfId="1824" xr:uid="{3C4FE6F3-9DB5-4CC6-8031-F5C73638C339}"/>
    <cellStyle name="Accent4 14 2" xfId="1825" xr:uid="{EC071A01-A522-423B-8E22-FA439A40EC68}"/>
    <cellStyle name="Accent4 15" xfId="1826" xr:uid="{C1BE22BD-56B5-4185-AC7B-4A97A7C291B9}"/>
    <cellStyle name="Accent4 16" xfId="1827" xr:uid="{7826E618-5EC7-4321-BDD0-0B6CF847EC7C}"/>
    <cellStyle name="Accent4 16 2" xfId="1828" xr:uid="{F038EF2B-8CD5-4BBF-ABFA-80428EFC402D}"/>
    <cellStyle name="Accent4 16 3" xfId="1829" xr:uid="{91C7231F-C80C-4094-8742-D235D04F13C9}"/>
    <cellStyle name="Accent4 16 4" xfId="1830" xr:uid="{91DBDCD8-AE4A-4F77-A85B-A3EDDACE6CEA}"/>
    <cellStyle name="Accent4 17" xfId="1831" xr:uid="{1D9207A2-01A9-42AD-8A8E-6E37601999DA}"/>
    <cellStyle name="Accent4 17 2" xfId="1832" xr:uid="{5237C018-1BA5-4638-87AB-FC8A9C6FC818}"/>
    <cellStyle name="Accent4 17 3" xfId="1833" xr:uid="{3C2C9A21-B467-41C8-9E9C-E0401EF65525}"/>
    <cellStyle name="Accent4 17 4" xfId="1834" xr:uid="{2DE116D1-1A61-4A7B-B2D2-B67F6DC1B7BB}"/>
    <cellStyle name="Accent4 18" xfId="1835" xr:uid="{428B6211-F254-4914-A304-7725E6BE1125}"/>
    <cellStyle name="Accent4 18 2" xfId="1836" xr:uid="{E9295B9B-ECE4-45AA-9EBF-12579BB6F0C1}"/>
    <cellStyle name="Accent4 18 3" xfId="1837" xr:uid="{B53F29C5-8A94-439E-81B8-B4321A77756E}"/>
    <cellStyle name="Accent4 19" xfId="1838" xr:uid="{DC46F6E8-8A58-44AD-AD86-50EA09303B0F}"/>
    <cellStyle name="Accent4 19 2" xfId="1839" xr:uid="{3A73C082-5CC5-4215-8EC9-74AD3D680CFD}"/>
    <cellStyle name="Accent4 19 3" xfId="1840" xr:uid="{EA473677-BC9C-43ED-B327-B13569EF5415}"/>
    <cellStyle name="Accent4 2" xfId="159" xr:uid="{5C392337-F350-4C90-BC06-E3E8B21ADD93}"/>
    <cellStyle name="Accent4 2 2" xfId="1841" xr:uid="{6B260DB0-2EBD-45E5-B054-DC3C5198831E}"/>
    <cellStyle name="Accent4 2 2 2" xfId="1842" xr:uid="{14771C2A-2FD9-4C56-A5D9-5E4BBD28464F}"/>
    <cellStyle name="Accent4 2 3" xfId="1843" xr:uid="{5B4DF5EB-B08F-4FCB-B369-3895ECFEE8DD}"/>
    <cellStyle name="Accent4 2 3 2" xfId="1844" xr:uid="{8A349730-889A-4749-8110-4EFB173286A7}"/>
    <cellStyle name="Accent4 2 4" xfId="1845" xr:uid="{A3026288-DC53-4688-9853-D028E2B40E66}"/>
    <cellStyle name="Accent4 2 4 2" xfId="1846" xr:uid="{3723E4C4-0E27-434F-8DE8-0CA297A455EE}"/>
    <cellStyle name="Accent4 2 5" xfId="1847" xr:uid="{4F4BC48F-E9CA-41B6-A7D5-F6A7C5A47CAC}"/>
    <cellStyle name="Accent4 2 5 2" xfId="1848" xr:uid="{FA878489-23AC-4450-9662-84C6338B17E0}"/>
    <cellStyle name="Accent4 2 5 3" xfId="1849" xr:uid="{AC2C5EB8-4922-4A27-9941-9C3194298BFB}"/>
    <cellStyle name="Accent4 2 6" xfId="1850" xr:uid="{45662651-3B45-4302-B5D5-460FE643A472}"/>
    <cellStyle name="Accent4 2 7" xfId="1851" xr:uid="{975FBB36-4709-4EE8-A714-1CDCC2A60503}"/>
    <cellStyle name="Accent4 20" xfId="1852" xr:uid="{76EDD328-7682-4B7E-BD06-57A6057B8084}"/>
    <cellStyle name="Accent4 20 2" xfId="1853" xr:uid="{49BCA607-65DC-42C9-8FF0-FE53D130A489}"/>
    <cellStyle name="Accent4 20 3" xfId="1854" xr:uid="{BCF982CC-4D0F-421A-B25B-4D29260EA3BF}"/>
    <cellStyle name="Accent4 21" xfId="1855" xr:uid="{DBCE0BD0-1802-47CF-86AD-29EC16D15DF2}"/>
    <cellStyle name="Accent4 21 2" xfId="1856" xr:uid="{E2C26A2B-06F1-49A3-8B43-C5C5553AEA9B}"/>
    <cellStyle name="Accent4 21 3" xfId="1857" xr:uid="{47E38AC0-726D-4CBF-B27D-A44D1A9064E1}"/>
    <cellStyle name="Accent4 22" xfId="1858" xr:uid="{2DA283E6-BC98-4368-BAE6-907B038377A3}"/>
    <cellStyle name="Accent4 23" xfId="1859" xr:uid="{D05AF593-8A00-4D22-A1F2-80171A77561D}"/>
    <cellStyle name="Accent4 24" xfId="1860" xr:uid="{7CE28E85-7C72-40A6-9EB9-D4319C2FC552}"/>
    <cellStyle name="Accent4 25" xfId="1861" xr:uid="{EC392DCA-26DE-4F47-9023-A7B156CF0CF1}"/>
    <cellStyle name="Accent4 26" xfId="1862" xr:uid="{2B672A98-55B7-4511-9BE0-41C08B54B069}"/>
    <cellStyle name="Accent4 27" xfId="1863" xr:uid="{38A98425-7A55-4D72-8C34-06C9357F3DF5}"/>
    <cellStyle name="Accent4 28" xfId="1864" xr:uid="{485D3FAD-8917-4075-8579-D6217CA9DDA4}"/>
    <cellStyle name="Accent4 29" xfId="1865" xr:uid="{EC3E6D91-F726-434F-A348-912BF25D5CAA}"/>
    <cellStyle name="Accent4 3" xfId="1866" xr:uid="{57CDEC42-C159-474B-9D30-ADCF8D32078F}"/>
    <cellStyle name="Accent4 3 2" xfId="1867" xr:uid="{E5531A30-36F7-4933-9DDD-7622097E03F1}"/>
    <cellStyle name="Accent4 3 2 2" xfId="1868" xr:uid="{DDA347C8-1204-44DC-8D99-43AFD284D0B2}"/>
    <cellStyle name="Accent4 3 3" xfId="1869" xr:uid="{ADB72FF0-0677-4D55-BD50-D9F8F3224102}"/>
    <cellStyle name="Accent4 3 4" xfId="1870" xr:uid="{7686C40E-14C3-4CEB-8CF6-9D6F267E9803}"/>
    <cellStyle name="Accent4 30" xfId="1871" xr:uid="{D17B79BB-6339-43F2-90AA-9384FF97191B}"/>
    <cellStyle name="Accent4 31" xfId="1872" xr:uid="{6E6EDBB8-A08C-4972-967D-E2C37648BA3B}"/>
    <cellStyle name="Accent4 32" xfId="1873" xr:uid="{9670DF3F-A77D-4FE1-909F-F9752A2AD26F}"/>
    <cellStyle name="Accent4 33" xfId="1874" xr:uid="{6238846F-9EDD-44BD-AFCC-D3C4A9BBAD1F}"/>
    <cellStyle name="Accent4 34" xfId="1875" xr:uid="{14D49FFA-8100-48AF-A8FB-3AC7DFF9DBDD}"/>
    <cellStyle name="Accent4 35" xfId="1876" xr:uid="{8BAC4921-656E-4957-9D14-5E812E7B0782}"/>
    <cellStyle name="Accent4 35 2" xfId="1877" xr:uid="{54939827-7E30-4D6E-9B74-1786E1961F46}"/>
    <cellStyle name="Accent4 36" xfId="1878" xr:uid="{C360973F-B836-4931-AD1A-5FE45F24AD80}"/>
    <cellStyle name="Accent4 37" xfId="1879" xr:uid="{4C09E5D0-8687-4FF6-AD61-A275C3F181DB}"/>
    <cellStyle name="Accent4 38" xfId="1880" xr:uid="{36E909EB-B7E6-47A3-879E-537BD8770CB5}"/>
    <cellStyle name="Accent4 39" xfId="1881" xr:uid="{C3F45FD2-9788-4827-9FB4-2FA644361768}"/>
    <cellStyle name="Accent4 4" xfId="1882" xr:uid="{E012E485-BE03-446D-AA82-9B5FDBFF594C}"/>
    <cellStyle name="Accent4 4 2" xfId="1883" xr:uid="{AA552B91-F5EB-4EB6-8425-6038F60EC235}"/>
    <cellStyle name="Accent4 4 3" xfId="1884" xr:uid="{C15C53B8-0916-4E07-A31D-BD68AB4BB493}"/>
    <cellStyle name="Accent4 40" xfId="1885" xr:uid="{4BDBD473-C7BA-4C9C-B540-F8763420453F}"/>
    <cellStyle name="Accent4 41" xfId="1886" xr:uid="{2B4390D8-1933-4C9C-9DE4-A676AB774FA7}"/>
    <cellStyle name="Accent4 42" xfId="1887" xr:uid="{640CC8D7-0E14-4F77-81DB-28CE4AF83AFD}"/>
    <cellStyle name="Accent4 43" xfId="1888" xr:uid="{A2B119F4-0458-4CCA-9DBC-1BD37164D872}"/>
    <cellStyle name="Accent4 44" xfId="1889" xr:uid="{8FE306A4-560F-4278-AE17-29A7DE3CDCEB}"/>
    <cellStyle name="Accent4 45" xfId="1890" xr:uid="{535D9D15-CC75-4AEB-BF73-01778DCC1B68}"/>
    <cellStyle name="Accent4 46" xfId="1891" xr:uid="{627D71D5-9D31-47FC-AF95-B9B990E84DA0}"/>
    <cellStyle name="Accent4 47" xfId="1892" xr:uid="{971194BB-0F47-46BE-B7FE-5C72CD241EA1}"/>
    <cellStyle name="Accent4 48" xfId="1893" xr:uid="{8CCEB381-FFF7-4D97-AFBC-11D8ADBA6AA2}"/>
    <cellStyle name="Accent4 49" xfId="1894" xr:uid="{C7C158F6-EC4E-4856-A274-9FB0B9E87321}"/>
    <cellStyle name="Accent4 5" xfId="1895" xr:uid="{4B422055-3805-4C05-B891-C97B7BAA141C}"/>
    <cellStyle name="Accent4 5 2" xfId="1896" xr:uid="{009C5A88-57EE-4F96-BE8F-0155EFA6D73C}"/>
    <cellStyle name="Accent4 50" xfId="1897" xr:uid="{ECA48FAA-EB86-44A4-8822-B0F0E48C48FB}"/>
    <cellStyle name="Accent4 51" xfId="1898" xr:uid="{2FC063AD-ACB8-4D36-BB83-978595DA1637}"/>
    <cellStyle name="Accent4 52" xfId="1899" xr:uid="{B1D9BB98-9854-4F45-BA91-F15ED3153A44}"/>
    <cellStyle name="Accent4 53" xfId="1900" xr:uid="{0560391D-CC52-4E2C-A2BA-6FD9BDF33EC6}"/>
    <cellStyle name="Accent4 54" xfId="1901" xr:uid="{8930A4EE-3031-4182-8399-F0186A5B9C66}"/>
    <cellStyle name="Accent4 55" xfId="1902" xr:uid="{58E5DB5D-7A1E-4AA9-BB69-00E608E5C6A3}"/>
    <cellStyle name="Accent4 56" xfId="1903" xr:uid="{042E62D8-B6E2-476F-8EC6-B2A300A26C51}"/>
    <cellStyle name="Accent4 57" xfId="1904" xr:uid="{5F5DF985-B4B7-463D-AEFD-93BD47AAFFC5}"/>
    <cellStyle name="Accent4 58" xfId="1905" xr:uid="{CAFE200A-9FD5-43F6-887C-70D420D67B31}"/>
    <cellStyle name="Accent4 59" xfId="53709" xr:uid="{194A64CC-C0F2-421F-804B-4108AC71564A}"/>
    <cellStyle name="Accent4 6" xfId="1906" xr:uid="{75D1D41C-E626-4B1C-B9B9-4714D0EB54F2}"/>
    <cellStyle name="Accent4 6 2" xfId="1907" xr:uid="{800FC427-3070-4CDD-8F42-1C916183DCF0}"/>
    <cellStyle name="Accent4 60" xfId="53710" xr:uid="{8E496F27-5B5C-43A4-93C0-777F28DA8041}"/>
    <cellStyle name="Accent4 61" xfId="53711" xr:uid="{ABB8CB0E-3EBF-4FD3-9586-9027F4E00277}"/>
    <cellStyle name="Accent4 62" xfId="53712" xr:uid="{EB19C6AD-E019-4AA7-A9AA-CDB2E985EF85}"/>
    <cellStyle name="Accent4 63" xfId="53713" xr:uid="{A9B3C8A9-EC23-41B2-B8EB-1EBE80E58A15}"/>
    <cellStyle name="Accent4 64" xfId="53714" xr:uid="{5A275F08-1D2E-44A9-8CA5-2EF1F9A2EC82}"/>
    <cellStyle name="Accent4 65" xfId="53715" xr:uid="{0F9664BB-8AC1-4017-99B1-40C5F65CAD1E}"/>
    <cellStyle name="Accent4 66" xfId="53716" xr:uid="{35224D73-6A92-47DD-B589-7D027CC9C4D3}"/>
    <cellStyle name="Accent4 67" xfId="53717" xr:uid="{26688081-0ED0-47B4-AE61-F7E72CD21DB6}"/>
    <cellStyle name="Accent4 68" xfId="53718" xr:uid="{281F4FC1-ED7A-4B8F-A029-3EB5E802DB78}"/>
    <cellStyle name="Accent4 69" xfId="53719" xr:uid="{C5945307-48D2-499F-BBF8-188BC0A08236}"/>
    <cellStyle name="Accent4 7" xfId="1908" xr:uid="{98AADFD4-61A4-43F5-80DE-FF9CF23A1B06}"/>
    <cellStyle name="Accent4 7 2" xfId="1909" xr:uid="{54E2A71D-5FE7-495C-B2A3-4593B140A3F5}"/>
    <cellStyle name="Accent4 70" xfId="53720" xr:uid="{EA0E0C40-9EE4-4613-9BCA-13C69F79DEEC}"/>
    <cellStyle name="Accent4 71" xfId="53721" xr:uid="{800F9483-EDA0-47CB-BD5F-5117C2311615}"/>
    <cellStyle name="Accent4 72" xfId="53722" xr:uid="{E22354D0-3D69-400F-A353-06D4E469BFB3}"/>
    <cellStyle name="Accent4 73" xfId="53723" xr:uid="{F8E05FFC-368D-4E9F-A0D0-CF20D6F2FDF4}"/>
    <cellStyle name="Accent4 74" xfId="53724" xr:uid="{4C2B729C-523A-491B-B9EA-2D2C6363A028}"/>
    <cellStyle name="Accent4 75" xfId="53725" xr:uid="{4507DDE5-BC99-4406-BF3D-9D95684E1C7C}"/>
    <cellStyle name="Accent4 76" xfId="53726" xr:uid="{418A21E3-AC59-46AF-88D9-7E0182EF5759}"/>
    <cellStyle name="Accent4 77" xfId="53727" xr:uid="{E2A79F27-0A62-4570-8863-58BB74FE9D40}"/>
    <cellStyle name="Accent4 78" xfId="53728" xr:uid="{258597E2-E24A-4EB2-AE73-CF4E07094077}"/>
    <cellStyle name="Accent4 79" xfId="53729" xr:uid="{74B281B3-9B03-44CE-A980-D2095A9A1178}"/>
    <cellStyle name="Accent4 8" xfId="1910" xr:uid="{B0004A69-C837-4FFA-8443-71556BA44052}"/>
    <cellStyle name="Accent4 8 2" xfId="1911" xr:uid="{93BFD92A-5082-4E73-BF7B-7B6A01E5D1D4}"/>
    <cellStyle name="Accent4 80" xfId="53730" xr:uid="{CFF51C44-C176-41A7-93D8-44B708C23F26}"/>
    <cellStyle name="Accent4 81" xfId="53731" xr:uid="{C3A6B7C5-F307-4C08-B0A6-70E2F08AE6A3}"/>
    <cellStyle name="Accent4 82" xfId="53732" xr:uid="{60C8BC2E-CCD3-48A0-9BFC-63EADEA90D22}"/>
    <cellStyle name="Accent4 83" xfId="53733" xr:uid="{502B3F30-2A42-456D-9B33-12924CFE6582}"/>
    <cellStyle name="Accent4 84" xfId="53734" xr:uid="{FE5040DE-2C33-44E1-B4C6-A666DF684695}"/>
    <cellStyle name="Accent4 85" xfId="53735" xr:uid="{EE8156CB-03C0-45DB-B5C8-C8A0CCEABB6E}"/>
    <cellStyle name="Accent4 86" xfId="53736" xr:uid="{EDCD6E94-3B6B-49B8-82A0-8988A6CA1FC2}"/>
    <cellStyle name="Accent4 87" xfId="53737" xr:uid="{1CBBB60D-A3B9-4146-B221-AFA745D75B15}"/>
    <cellStyle name="Accent4 88" xfId="53738" xr:uid="{2F9BB01F-DDF3-47CC-A910-01D8B5FAA0B0}"/>
    <cellStyle name="Accent4 89" xfId="53739" xr:uid="{992A031B-2C3D-4C43-947A-5510030C6CED}"/>
    <cellStyle name="Accent4 9" xfId="1912" xr:uid="{29792933-45A6-42B2-9707-FCB95C3C0937}"/>
    <cellStyle name="Accent4 9 2" xfId="1913" xr:uid="{BDD07147-2F42-46DB-8F18-4A7D063AC475}"/>
    <cellStyle name="Accent4 90" xfId="53740" xr:uid="{F6BE780A-6A2F-4544-B9AF-A4DD32851B69}"/>
    <cellStyle name="Accent4 91" xfId="53741" xr:uid="{660F4385-6894-485F-A990-FFC0CB910A85}"/>
    <cellStyle name="Accent4 92" xfId="53742" xr:uid="{DECCB9A7-20BF-466B-9668-A4072F64CF75}"/>
    <cellStyle name="Accent4 93" xfId="53743" xr:uid="{FDAAB7A0-4B2D-45CB-93CC-23564B36A711}"/>
    <cellStyle name="Accent4 94" xfId="53744" xr:uid="{884E0438-2B94-445C-B703-F9A43D73D8C9}"/>
    <cellStyle name="Accent4 95" xfId="53745" xr:uid="{84BBA65B-5911-4376-AD36-8E1266EEF054}"/>
    <cellStyle name="Accent4 96" xfId="53746" xr:uid="{7C659BF9-7151-4197-B6B1-671CB2B0DC3E}"/>
    <cellStyle name="Accent4 97" xfId="53747" xr:uid="{CC06EE78-9315-4143-8A05-21DDC199E51D}"/>
    <cellStyle name="Accent4 98" xfId="53748" xr:uid="{E2B956D4-248A-49FD-BA9C-28A9C9EDECC4}"/>
    <cellStyle name="Accent4 99" xfId="53749" xr:uid="{2A98D5A4-046B-4252-B97E-8E2AFE954F39}"/>
    <cellStyle name="Accent5" xfId="45" builtinId="45" customBuiltin="1"/>
    <cellStyle name="Accent5 - 20%" xfId="1914" xr:uid="{E5D74307-09AD-4D3F-9693-AD1DAEB1F14A}"/>
    <cellStyle name="Accent5 - 20% 2" xfId="1915" xr:uid="{61A085BA-BDBD-4727-B23A-DDC6DC560CC2}"/>
    <cellStyle name="Accent5 - 40%" xfId="1916" xr:uid="{B1FD4CA1-887F-4221-B7FE-B600038D635E}"/>
    <cellStyle name="Accent5 - 40% 2" xfId="1917" xr:uid="{AD4B436D-F8BF-49DC-B7E4-00F07946E13F}"/>
    <cellStyle name="Accent5 - 60%" xfId="1918" xr:uid="{5BBB3D73-52C4-4E3E-9F51-A9408378B42C}"/>
    <cellStyle name="Accent5 - 60% 2" xfId="1919" xr:uid="{B18F6BF4-9C67-48DD-9DDE-E3CD711948B9}"/>
    <cellStyle name="Accent5 10" xfId="1920" xr:uid="{F213B7D5-A8C5-4ABA-89A0-FBB1490FAC97}"/>
    <cellStyle name="Accent5 10 2" xfId="1921" xr:uid="{32FF5F29-8442-467E-A420-51030BD2FFE0}"/>
    <cellStyle name="Accent5 100" xfId="53750" xr:uid="{2BC9AE7D-1C49-4878-BA3D-05AEA4D708E0}"/>
    <cellStyle name="Accent5 101" xfId="53751" xr:uid="{871FEF79-8160-4413-BD69-909DD6BD68F3}"/>
    <cellStyle name="Accent5 102" xfId="53752" xr:uid="{D95B76C5-EBF8-445E-8449-9F1DE55C043C}"/>
    <cellStyle name="Accent5 103" xfId="53753" xr:uid="{69891786-428E-40C4-ADA3-624E08C6E24B}"/>
    <cellStyle name="Accent5 104" xfId="53754" xr:uid="{9D7CE779-3ADC-4BB4-ADF6-DBA1CB01D588}"/>
    <cellStyle name="Accent5 105" xfId="53755" xr:uid="{2502CB70-5E3F-429F-9058-831E14EB7320}"/>
    <cellStyle name="Accent5 106" xfId="53756" xr:uid="{3292CB64-6F77-4693-BAF5-4D545F93A1DE}"/>
    <cellStyle name="Accent5 107" xfId="53757" xr:uid="{BC848908-261A-4228-81D0-A227FC156CA2}"/>
    <cellStyle name="Accent5 108" xfId="53758" xr:uid="{08510F9B-6B0C-4F62-A692-DA05B06CE2DE}"/>
    <cellStyle name="Accent5 109" xfId="53759" xr:uid="{66029BB3-75CA-47C9-BAF7-53CFADC21850}"/>
    <cellStyle name="Accent5 11" xfId="1922" xr:uid="{45904CF0-FE61-4F5D-A37B-47320EF13C57}"/>
    <cellStyle name="Accent5 11 2" xfId="1923" xr:uid="{F2B7F307-8988-4616-9D52-33018FECAF5E}"/>
    <cellStyle name="Accent5 110" xfId="53760" xr:uid="{070C0B49-93C7-4375-8255-D97E37EE86C0}"/>
    <cellStyle name="Accent5 111" xfId="53761" xr:uid="{B0A8CB7D-A800-437F-9F6F-9DDB45035F99}"/>
    <cellStyle name="Accent5 112" xfId="53762" xr:uid="{67BAEB3E-07EA-451B-8D0A-CF04B978077D}"/>
    <cellStyle name="Accent5 113" xfId="53763" xr:uid="{DF2B901E-4B75-42EA-B3E5-C64CBE3331C5}"/>
    <cellStyle name="Accent5 114" xfId="53764" xr:uid="{5B354882-09CA-495C-8485-573D95404E54}"/>
    <cellStyle name="Accent5 115" xfId="53765" xr:uid="{C4A4BB86-5D10-4EDE-BFC7-A1F5E974D0CA}"/>
    <cellStyle name="Accent5 116" xfId="53766" xr:uid="{D295EB3B-4EEE-4732-B1BE-B309BD03A2A8}"/>
    <cellStyle name="Accent5 117" xfId="53767" xr:uid="{37484DCF-979B-465D-84E6-7001DD64AB58}"/>
    <cellStyle name="Accent5 118" xfId="53768" xr:uid="{D3FFE9D9-0B7A-4AC7-8775-104992D2D280}"/>
    <cellStyle name="Accent5 119" xfId="53769" xr:uid="{614BA268-F4EE-4F15-97AD-59BE071338D1}"/>
    <cellStyle name="Accent5 12" xfId="1924" xr:uid="{E73563F0-458B-4810-B991-0E73DAD0B67E}"/>
    <cellStyle name="Accent5 12 2" xfId="1925" xr:uid="{1EDE09F9-6F40-457C-8C16-426B6D692D02}"/>
    <cellStyle name="Accent5 120" xfId="53770" xr:uid="{F5868618-D130-4356-B77B-AEB4D0EB28F6}"/>
    <cellStyle name="Accent5 121" xfId="53771" xr:uid="{56E4B42E-9A7E-43B0-8E61-281CE9AC4793}"/>
    <cellStyle name="Accent5 13" xfId="1926" xr:uid="{E352384B-890F-4619-829A-9A8DE4BE0ADD}"/>
    <cellStyle name="Accent5 13 2" xfId="1927" xr:uid="{2BBF9FA7-BE88-4C8F-8293-9F435845A33D}"/>
    <cellStyle name="Accent5 14" xfId="1928" xr:uid="{0A524E21-8C3B-48F5-A791-AB47AE282FD5}"/>
    <cellStyle name="Accent5 14 2" xfId="1929" xr:uid="{A46F59C3-ECC3-410C-9AA1-8DE8DBF24378}"/>
    <cellStyle name="Accent5 15" xfId="1930" xr:uid="{10EBE119-D88C-476F-80B5-A04FAF522236}"/>
    <cellStyle name="Accent5 16" xfId="1931" xr:uid="{CEA7D4CB-5D24-434F-B6A7-63904D45D27E}"/>
    <cellStyle name="Accent5 16 2" xfId="1932" xr:uid="{A4C75532-D0AB-4EB7-8D9A-F6601628B815}"/>
    <cellStyle name="Accent5 16 3" xfId="1933" xr:uid="{EB538F1A-6B7D-4384-BA2A-04B428BEFC55}"/>
    <cellStyle name="Accent5 16 4" xfId="1934" xr:uid="{A1F83CC8-12AD-417C-976B-B7173779F063}"/>
    <cellStyle name="Accent5 17" xfId="1935" xr:uid="{5EB0F169-4ADB-4CCF-B177-23A4EFFF254C}"/>
    <cellStyle name="Accent5 17 2" xfId="1936" xr:uid="{08162643-EC29-4113-A168-E226F2EA4934}"/>
    <cellStyle name="Accent5 17 3" xfId="1937" xr:uid="{A97C074E-4893-4272-A4F5-79EC8EAD9F19}"/>
    <cellStyle name="Accent5 17 4" xfId="1938" xr:uid="{E064080F-3B60-4352-A4BE-B039ED590D68}"/>
    <cellStyle name="Accent5 18" xfId="1939" xr:uid="{6CBA7B02-23A5-4B92-AB91-C474AD3A9478}"/>
    <cellStyle name="Accent5 18 2" xfId="1940" xr:uid="{62751CEA-0654-4847-BE4E-457A567E588F}"/>
    <cellStyle name="Accent5 18 3" xfId="1941" xr:uid="{0F7BB8E2-7812-4551-A266-8EABA4002D55}"/>
    <cellStyle name="Accent5 19" xfId="1942" xr:uid="{32C517B6-6B7C-4040-8127-5D21817484A0}"/>
    <cellStyle name="Accent5 19 2" xfId="1943" xr:uid="{46CEC66A-DD58-471B-BB5B-4DB64ED1F0A0}"/>
    <cellStyle name="Accent5 19 3" xfId="1944" xr:uid="{E3BB245C-4AFD-42C4-BAFE-21E5D1EC6247}"/>
    <cellStyle name="Accent5 2" xfId="163" xr:uid="{CC293AB8-2E0D-4C69-BFAD-A44D7F16DA5F}"/>
    <cellStyle name="Accent5 2 2" xfId="1945" xr:uid="{FC9D3EE9-4895-4BC6-9F93-887615430D9E}"/>
    <cellStyle name="Accent5 2 3" xfId="1946" xr:uid="{674AFC79-2706-4DBA-A2CB-39BF29022B77}"/>
    <cellStyle name="Accent5 2 3 2" xfId="1947" xr:uid="{65A5583E-23C2-440C-9B6E-38CE4ABADBCE}"/>
    <cellStyle name="Accent5 2 4" xfId="1948" xr:uid="{B6E1121B-4683-4994-AC66-BF2BD5D828CC}"/>
    <cellStyle name="Accent5 2 4 2" xfId="1949" xr:uid="{4D217566-025A-4FE5-9BAE-D422CE54AE67}"/>
    <cellStyle name="Accent5 2 5" xfId="1950" xr:uid="{BDBCA003-49DB-44C1-B701-84DC6593460F}"/>
    <cellStyle name="Accent5 2 5 2" xfId="1951" xr:uid="{F493E15E-B575-4493-A213-5A005CC55515}"/>
    <cellStyle name="Accent5 2 5 3" xfId="1952" xr:uid="{B660BAA0-5BEF-4045-BCB1-387F6877DEF3}"/>
    <cellStyle name="Accent5 2 6" xfId="1953" xr:uid="{88C33992-8B3B-4176-83EC-99F3102D5529}"/>
    <cellStyle name="Accent5 2 7" xfId="1954" xr:uid="{68E9BC6D-5A4F-4574-AEF1-ACEB7F8E8CCB}"/>
    <cellStyle name="Accent5 20" xfId="1955" xr:uid="{E72EDDF1-7C43-4CED-B9BE-9F8743743F92}"/>
    <cellStyle name="Accent5 20 2" xfId="1956" xr:uid="{213B15F9-0308-4B95-926F-CDFB1106B06A}"/>
    <cellStyle name="Accent5 20 3" xfId="1957" xr:uid="{88ED1344-08FF-491A-8FC5-5B31213FCD71}"/>
    <cellStyle name="Accent5 21" xfId="1958" xr:uid="{0BB883BF-CF87-43EE-9D14-777D34218E12}"/>
    <cellStyle name="Accent5 21 2" xfId="1959" xr:uid="{D657CFD7-4FF1-4528-BCE1-5937AEDADFCA}"/>
    <cellStyle name="Accent5 21 3" xfId="1960" xr:uid="{B60CE30A-60BF-4C20-8F3E-B3D3937C315F}"/>
    <cellStyle name="Accent5 22" xfId="1961" xr:uid="{B99BF337-03A0-42D5-BF58-84702C423FE6}"/>
    <cellStyle name="Accent5 23" xfId="1962" xr:uid="{5F643B9C-097F-4C4C-8230-A730E618B8BF}"/>
    <cellStyle name="Accent5 24" xfId="1963" xr:uid="{40FD7435-6246-4852-BE76-7D2A1AFE44BE}"/>
    <cellStyle name="Accent5 25" xfId="1964" xr:uid="{9064EF36-5CA0-486C-97AE-A8976153FCFB}"/>
    <cellStyle name="Accent5 26" xfId="1965" xr:uid="{4A0BAA4E-99EC-4B9D-B717-400F6FE26876}"/>
    <cellStyle name="Accent5 27" xfId="1966" xr:uid="{1B599883-3E83-4C7C-81A3-D64E345CF1A6}"/>
    <cellStyle name="Accent5 28" xfId="1967" xr:uid="{3A3BD4EC-E6CF-45B9-90ED-0A41BFECEB1F}"/>
    <cellStyle name="Accent5 29" xfId="1968" xr:uid="{918F7733-9FEF-4BA6-A379-CE66F25B9AB7}"/>
    <cellStyle name="Accent5 3" xfId="1969" xr:uid="{C7E5DC4C-9582-4F81-815C-2EA34076B071}"/>
    <cellStyle name="Accent5 3 2" xfId="1970" xr:uid="{95AC76AF-DF64-4EBA-A694-836DB444938C}"/>
    <cellStyle name="Accent5 3 2 2" xfId="1971" xr:uid="{04365D62-C4F9-4EA2-BA6A-64C9EDCCD0AE}"/>
    <cellStyle name="Accent5 3 3" xfId="1972" xr:uid="{D1FF8CBF-98FD-4E63-949B-39CC00AAAC82}"/>
    <cellStyle name="Accent5 3 4" xfId="1973" xr:uid="{68D06CE0-C93A-444F-9C5F-62C9CF2459AA}"/>
    <cellStyle name="Accent5 30" xfId="1974" xr:uid="{427C8421-BF32-42F1-A132-6663FCF0CD4C}"/>
    <cellStyle name="Accent5 31" xfId="1975" xr:uid="{FCA3FF53-925F-4F4F-BD17-72C59BAABBDD}"/>
    <cellStyle name="Accent5 32" xfId="1976" xr:uid="{5A3F6D20-F737-4BD5-9DF9-A64E54D41605}"/>
    <cellStyle name="Accent5 33" xfId="1977" xr:uid="{C36B45D4-E966-420D-B126-DB12C1DC2D61}"/>
    <cellStyle name="Accent5 34" xfId="1978" xr:uid="{FD30C2C3-19EE-40EE-8EB4-DC5CC4F032FB}"/>
    <cellStyle name="Accent5 35" xfId="1979" xr:uid="{D3D84101-B4FE-41DC-AAFA-B127D2604534}"/>
    <cellStyle name="Accent5 35 2" xfId="1980" xr:uid="{7E458B32-34AE-4602-AD46-A8D272B63F41}"/>
    <cellStyle name="Accent5 36" xfId="1981" xr:uid="{159A4EDA-478E-4565-B5C2-9B784C702540}"/>
    <cellStyle name="Accent5 37" xfId="1982" xr:uid="{D1BB6279-70E6-435F-A248-4659D286D3DD}"/>
    <cellStyle name="Accent5 38" xfId="1983" xr:uid="{16AED9C6-E950-4DDC-A9F3-65FDF4110493}"/>
    <cellStyle name="Accent5 39" xfId="1984" xr:uid="{44CEBDFD-8834-4718-9199-EA3AD1100D9F}"/>
    <cellStyle name="Accent5 4" xfId="1985" xr:uid="{914FE397-D39A-46F7-AC56-0E39D5677A54}"/>
    <cellStyle name="Accent5 4 2" xfId="1986" xr:uid="{14F9CC79-53E9-4EA7-AA3E-1118E81DD361}"/>
    <cellStyle name="Accent5 40" xfId="1987" xr:uid="{85B3F82F-75A6-4872-9F04-09883BFA837D}"/>
    <cellStyle name="Accent5 41" xfId="1988" xr:uid="{5B005983-035C-4E55-8728-1AC377654713}"/>
    <cellStyle name="Accent5 42" xfId="1989" xr:uid="{C5ED6144-81FB-425A-B0D2-CA25A49419E1}"/>
    <cellStyle name="Accent5 43" xfId="1990" xr:uid="{C42AA184-9441-4E3C-8F77-641FC6921BE3}"/>
    <cellStyle name="Accent5 44" xfId="1991" xr:uid="{A8785915-D45C-4ECA-B2FE-69D28B715893}"/>
    <cellStyle name="Accent5 45" xfId="1992" xr:uid="{B3B70FDC-5193-4D77-A5DD-BEEAB73867C3}"/>
    <cellStyle name="Accent5 46" xfId="1993" xr:uid="{CF0C18AD-266F-4316-BAE1-46F0F0F44EE0}"/>
    <cellStyle name="Accent5 47" xfId="1994" xr:uid="{7BB001AB-79B4-4BFF-B8BD-C8426DC31E32}"/>
    <cellStyle name="Accent5 48" xfId="1995" xr:uid="{A4B0FE5C-230B-407B-A615-4F445C872F12}"/>
    <cellStyle name="Accent5 49" xfId="1996" xr:uid="{25BDFAD3-73D0-48B2-A48C-E84E29385DFE}"/>
    <cellStyle name="Accent5 5" xfId="1997" xr:uid="{0593CACA-2D30-4B34-8D39-4794D6817444}"/>
    <cellStyle name="Accent5 50" xfId="1998" xr:uid="{BC8ACF75-DACA-4E9B-9407-4F7DA0D4A946}"/>
    <cellStyle name="Accent5 51" xfId="1999" xr:uid="{7AE8456A-8E61-4065-92FE-36B817AE016F}"/>
    <cellStyle name="Accent5 52" xfId="2000" xr:uid="{108453D7-5204-442C-B618-8A07552A954A}"/>
    <cellStyle name="Accent5 53" xfId="2001" xr:uid="{17A37B0B-003E-4AC9-9C15-0BE6D8CF6C3C}"/>
    <cellStyle name="Accent5 54" xfId="2002" xr:uid="{B42A67B7-2809-4ECE-93A2-F3452A8A4482}"/>
    <cellStyle name="Accent5 55" xfId="2003" xr:uid="{B6A9252B-8F17-4562-9FD2-75102CFDF4F4}"/>
    <cellStyle name="Accent5 56" xfId="2004" xr:uid="{B92C55E1-03D4-443E-9319-E8C5D49DB911}"/>
    <cellStyle name="Accent5 57" xfId="2005" xr:uid="{CBD0F23B-B251-43A4-BD04-54F727D08943}"/>
    <cellStyle name="Accent5 58" xfId="2006" xr:uid="{52058FC2-9EBE-4A79-A49D-07CD330E9CDF}"/>
    <cellStyle name="Accent5 59" xfId="53772" xr:uid="{B9B7EBEA-7530-4DAC-90FB-B969E4A7C601}"/>
    <cellStyle name="Accent5 6" xfId="2007" xr:uid="{ADFC7711-25B1-40C3-BA06-839146ACA0C7}"/>
    <cellStyle name="Accent5 60" xfId="53773" xr:uid="{C369C300-D70D-490A-9169-E8AAAD8E31CB}"/>
    <cellStyle name="Accent5 61" xfId="53774" xr:uid="{00E2B5BC-39F7-4EBD-9891-FB5E54C87B88}"/>
    <cellStyle name="Accent5 62" xfId="53775" xr:uid="{712650B2-0756-4238-B26C-6CC1F66F9A0E}"/>
    <cellStyle name="Accent5 63" xfId="53776" xr:uid="{4E076C5B-AE45-49B2-AD63-F11822F38C21}"/>
    <cellStyle name="Accent5 64" xfId="53777" xr:uid="{C9EAA6C0-91C4-4DDE-A3BA-07335802E915}"/>
    <cellStyle name="Accent5 65" xfId="53778" xr:uid="{F50A0DA1-C157-426F-A611-C72BA4E54762}"/>
    <cellStyle name="Accent5 66" xfId="53779" xr:uid="{11A71F7A-E1CF-4EFF-8B68-66DFF63F3366}"/>
    <cellStyle name="Accent5 67" xfId="53780" xr:uid="{BAAEC7E1-2DEF-4C1B-9B06-1A949FB6F74D}"/>
    <cellStyle name="Accent5 68" xfId="53781" xr:uid="{994AE91E-FD59-4043-96F4-1E3342AD8D79}"/>
    <cellStyle name="Accent5 69" xfId="53782" xr:uid="{7CDD3E83-D0B7-4104-BFDA-91517F9A4422}"/>
    <cellStyle name="Accent5 7" xfId="2008" xr:uid="{95ED7237-0AF2-4572-B5E5-EC1CE1C98FE5}"/>
    <cellStyle name="Accent5 70" xfId="53783" xr:uid="{8226ED86-CF8E-4DC8-906A-C36DDC3F9E4A}"/>
    <cellStyle name="Accent5 71" xfId="53784" xr:uid="{7E922BC5-E899-433D-B583-906F856464B1}"/>
    <cellStyle name="Accent5 72" xfId="53785" xr:uid="{A9D40303-C942-475F-8A42-0F4358C9E293}"/>
    <cellStyle name="Accent5 73" xfId="53786" xr:uid="{681B9C5B-29B6-403B-8819-67DA28D6AF45}"/>
    <cellStyle name="Accent5 74" xfId="53787" xr:uid="{67FDC7C1-B46F-4D32-BF36-EFD1BD61B1F7}"/>
    <cellStyle name="Accent5 75" xfId="53788" xr:uid="{AE90A4D9-FC89-4592-9D7A-6390BB195FFC}"/>
    <cellStyle name="Accent5 76" xfId="53789" xr:uid="{37B7C23D-466D-4394-8069-D6E129C840E9}"/>
    <cellStyle name="Accent5 77" xfId="53790" xr:uid="{287F2CEB-60C9-47D2-A480-5603149CE61C}"/>
    <cellStyle name="Accent5 78" xfId="53791" xr:uid="{7259031D-3F7F-4AB3-AE66-D22C6CA249DB}"/>
    <cellStyle name="Accent5 79" xfId="53792" xr:uid="{539F6886-FD32-4E93-93E2-2C33A0932FDA}"/>
    <cellStyle name="Accent5 8" xfId="2009" xr:uid="{59C9F6BD-803E-4A21-ABB6-8F33F997651E}"/>
    <cellStyle name="Accent5 8 2" xfId="2010" xr:uid="{076329CE-715B-475D-A4BB-8EEEC199CD91}"/>
    <cellStyle name="Accent5 80" xfId="53793" xr:uid="{D8EF2E68-2156-4355-B9C8-6AEACD9BCC7E}"/>
    <cellStyle name="Accent5 81" xfId="53794" xr:uid="{A854684F-219E-47FC-B806-C5B14EE25CDB}"/>
    <cellStyle name="Accent5 82" xfId="53795" xr:uid="{4E9FF138-222F-49F4-990A-8922C975EA20}"/>
    <cellStyle name="Accent5 83" xfId="53796" xr:uid="{71A98E6B-1F60-459C-BB01-143228CE7749}"/>
    <cellStyle name="Accent5 84" xfId="53797" xr:uid="{CA3E06DB-3744-47E3-A486-F9FF49A43967}"/>
    <cellStyle name="Accent5 85" xfId="53798" xr:uid="{88542DE4-EA8F-438E-B123-2917A5E2D823}"/>
    <cellStyle name="Accent5 86" xfId="53799" xr:uid="{41CA6729-0B83-4F9D-B6BE-98A6268EFED6}"/>
    <cellStyle name="Accent5 87" xfId="53800" xr:uid="{A1EB8436-3B79-4883-8752-1A36222D871E}"/>
    <cellStyle name="Accent5 88" xfId="53801" xr:uid="{B4D3D5DE-0B61-4D4E-9B84-4C4842216D65}"/>
    <cellStyle name="Accent5 89" xfId="53802" xr:uid="{B8FA3129-2C88-473C-AE1C-164E93F7329F}"/>
    <cellStyle name="Accent5 9" xfId="2011" xr:uid="{53025E49-CBE0-434E-8B25-9A502242C87A}"/>
    <cellStyle name="Accent5 9 2" xfId="2012" xr:uid="{7DD93BD0-9B09-406B-95CF-D5AAE7523E7F}"/>
    <cellStyle name="Accent5 90" xfId="53803" xr:uid="{1461348D-D6B1-43A1-91EF-B5F7DCC1F0B3}"/>
    <cellStyle name="Accent5 91" xfId="53804" xr:uid="{B672459B-5388-4218-865B-2966EE990C26}"/>
    <cellStyle name="Accent5 92" xfId="53805" xr:uid="{CA745974-1327-4E2D-9EDE-4B84E78A3F34}"/>
    <cellStyle name="Accent5 93" xfId="53806" xr:uid="{D9BDD724-B61C-46BC-B5F1-EC9E8378BC0B}"/>
    <cellStyle name="Accent5 94" xfId="53807" xr:uid="{A23DFB51-805C-41DD-BCA2-8421611037BE}"/>
    <cellStyle name="Accent5 95" xfId="53808" xr:uid="{8A9D11A4-C95B-435D-A9CE-9B703A27BBA9}"/>
    <cellStyle name="Accent5 96" xfId="53809" xr:uid="{ACCD8A0D-DA16-4A9D-8BDD-AE2ABAEC6A14}"/>
    <cellStyle name="Accent5 97" xfId="53810" xr:uid="{1A3DE157-1813-4CCD-97F6-1BEF43A8B82F}"/>
    <cellStyle name="Accent5 98" xfId="53811" xr:uid="{1ACF3740-F7BC-419B-9E32-13E963C31E69}"/>
    <cellStyle name="Accent5 99" xfId="53812" xr:uid="{97B06924-F47E-4922-B6DA-C83DBC7B732C}"/>
    <cellStyle name="Accent6" xfId="48" builtinId="49" customBuiltin="1"/>
    <cellStyle name="Accent6 - 20%" xfId="2013" xr:uid="{CE3F730E-D434-4B4E-829E-6A96CDA69249}"/>
    <cellStyle name="Accent6 - 20% 2" xfId="2014" xr:uid="{5FDD7DF6-3A0F-4192-A63F-EA5C1AB9DF28}"/>
    <cellStyle name="Accent6 - 40%" xfId="2015" xr:uid="{E18A3E42-5AA9-4FEB-98B2-546107E30B09}"/>
    <cellStyle name="Accent6 - 40% 2" xfId="2016" xr:uid="{A9DE0DC5-22DC-4EBB-B3FA-420D9A76EF62}"/>
    <cellStyle name="Accent6 - 60%" xfId="2017" xr:uid="{5BD94E47-C87F-4AC0-9030-6A3CBF68ECA4}"/>
    <cellStyle name="Accent6 - 60% 2" xfId="2018" xr:uid="{22D5367C-9851-40D0-87E9-CF97ABCD7C42}"/>
    <cellStyle name="Accent6 10" xfId="2019" xr:uid="{D064C418-7E31-4043-9E74-39A0B8ABE170}"/>
    <cellStyle name="Accent6 10 2" xfId="2020" xr:uid="{66BE9BD2-EEA7-4BDC-BAF7-DFF47E627F08}"/>
    <cellStyle name="Accent6 100" xfId="53813" xr:uid="{1FA04309-9C3A-4144-8D7D-D2F9650D6FF9}"/>
    <cellStyle name="Accent6 101" xfId="53814" xr:uid="{2F6B0049-7044-43CE-B4AF-71A42D21B40C}"/>
    <cellStyle name="Accent6 102" xfId="53815" xr:uid="{5DD4DA75-D51E-49F7-B3F4-737E9459020F}"/>
    <cellStyle name="Accent6 103" xfId="53816" xr:uid="{C7AE541D-4FE5-4A97-A6DC-707B6308E758}"/>
    <cellStyle name="Accent6 104" xfId="53817" xr:uid="{4B84E742-D625-4679-9C83-D40AFEEE1D94}"/>
    <cellStyle name="Accent6 105" xfId="53818" xr:uid="{E8AE5909-D24F-49D8-9143-BD7DDEA94243}"/>
    <cellStyle name="Accent6 11" xfId="2021" xr:uid="{CBC6ED53-5020-47C7-B023-13F113B1487D}"/>
    <cellStyle name="Accent6 11 2" xfId="2022" xr:uid="{90716939-B30A-4B9F-AF57-849D12115ADE}"/>
    <cellStyle name="Accent6 12" xfId="2023" xr:uid="{61FE78E9-2773-43A1-97B4-561D1198ED18}"/>
    <cellStyle name="Accent6 12 2" xfId="2024" xr:uid="{A0D255E8-3A1D-4030-BAFC-92CDC36F693A}"/>
    <cellStyle name="Accent6 13" xfId="2025" xr:uid="{D8C9CC46-CBB0-4477-BC76-5986D8A33FB6}"/>
    <cellStyle name="Accent6 13 2" xfId="2026" xr:uid="{55C12F23-C081-4849-B8A6-4278AC93FB57}"/>
    <cellStyle name="Accent6 14" xfId="2027" xr:uid="{5BA8A96F-9CF7-4C9F-AC51-E893627A43D1}"/>
    <cellStyle name="Accent6 14 2" xfId="2028" xr:uid="{93AC7844-E895-46E8-8637-EBCC10B83924}"/>
    <cellStyle name="Accent6 15" xfId="2029" xr:uid="{9894FAEC-168B-4EC8-AD79-3BB7984CC217}"/>
    <cellStyle name="Accent6 16" xfId="2030" xr:uid="{C7F6C921-90D5-40E9-B303-E8BF2E1BA6CA}"/>
    <cellStyle name="Accent6 16 2" xfId="2031" xr:uid="{E694A1AE-B191-4141-85DE-C7C3F062281D}"/>
    <cellStyle name="Accent6 16 3" xfId="2032" xr:uid="{B278DF58-CB92-4B57-B2CA-9BEB86863BD3}"/>
    <cellStyle name="Accent6 16 4" xfId="2033" xr:uid="{210A3354-C644-469F-94C1-82515D3D7E51}"/>
    <cellStyle name="Accent6 17" xfId="2034" xr:uid="{3B6163BF-CF30-4F86-A0E6-805A09E5D926}"/>
    <cellStyle name="Accent6 17 2" xfId="2035" xr:uid="{7D410F06-1641-4128-B614-7F35F5022AB2}"/>
    <cellStyle name="Accent6 17 3" xfId="2036" xr:uid="{65119AF6-D7E2-43CA-8C23-969E86864F4E}"/>
    <cellStyle name="Accent6 17 4" xfId="2037" xr:uid="{17ECC4E8-01A5-43EF-90F4-CAABB3F6140C}"/>
    <cellStyle name="Accent6 18" xfId="2038" xr:uid="{41897AB5-5D54-4348-903F-027DA4B8EB58}"/>
    <cellStyle name="Accent6 18 2" xfId="2039" xr:uid="{FDD6B760-8738-4207-B7EC-62985F7A1452}"/>
    <cellStyle name="Accent6 18 3" xfId="2040" xr:uid="{BF0B9EF2-40C1-4556-B1C0-67B172D1458B}"/>
    <cellStyle name="Accent6 19" xfId="2041" xr:uid="{7E8863B4-8B52-4856-A5F9-1823B06B3D19}"/>
    <cellStyle name="Accent6 19 2" xfId="2042" xr:uid="{4FFD8351-7448-4208-97A6-3D346FF1E544}"/>
    <cellStyle name="Accent6 19 3" xfId="2043" xr:uid="{050656A7-EAC2-4103-A30D-0D0454180B21}"/>
    <cellStyle name="Accent6 2" xfId="167" xr:uid="{43431688-306C-4F38-913C-F2F2B5BDD8E3}"/>
    <cellStyle name="Accent6 2 2" xfId="2044" xr:uid="{73530071-3DA4-4C59-A617-581FB974C3DC}"/>
    <cellStyle name="Accent6 2 2 2" xfId="2045" xr:uid="{0992848B-C6A5-44D4-9B99-55FB820B6930}"/>
    <cellStyle name="Accent6 2 3" xfId="2046" xr:uid="{C53C7BC0-2707-482D-B55D-013E77E7448A}"/>
    <cellStyle name="Accent6 2 3 2" xfId="2047" xr:uid="{02D2D09B-8311-424B-9E61-94B8B007DCE2}"/>
    <cellStyle name="Accent6 2 4" xfId="2048" xr:uid="{A91583AB-DC00-43AE-B88D-3DACB8EDFEAB}"/>
    <cellStyle name="Accent6 2 4 2" xfId="2049" xr:uid="{61CA9142-0E72-435C-B6A1-639B2A445306}"/>
    <cellStyle name="Accent6 2 5" xfId="2050" xr:uid="{9CD5E16F-292C-410B-9490-6D1E7073519F}"/>
    <cellStyle name="Accent6 2 5 2" xfId="2051" xr:uid="{6195710F-FB5E-4194-ADE5-A9A9F9925B4F}"/>
    <cellStyle name="Accent6 2 5 3" xfId="2052" xr:uid="{DC75E981-98C0-41C4-B9C6-4164D510BC8B}"/>
    <cellStyle name="Accent6 2 6" xfId="2053" xr:uid="{D518823D-FFB2-4370-863F-F3EDF046CDC2}"/>
    <cellStyle name="Accent6 2 7" xfId="2054" xr:uid="{BF5F4EC9-DF26-4C90-9781-78CB3A26171C}"/>
    <cellStyle name="Accent6 20" xfId="2055" xr:uid="{50E06C47-C183-4FCD-8C33-550932089004}"/>
    <cellStyle name="Accent6 20 2" xfId="2056" xr:uid="{845A6122-DE73-422C-A552-326DC74389DF}"/>
    <cellStyle name="Accent6 20 3" xfId="2057" xr:uid="{15EA3C21-66A7-4671-A7EE-2654694F114E}"/>
    <cellStyle name="Accent6 21" xfId="2058" xr:uid="{551C99D2-74A2-47B1-BF6F-419E642BC2ED}"/>
    <cellStyle name="Accent6 21 2" xfId="2059" xr:uid="{44077B2B-E3E2-4C7C-8C53-030F4AC88BA5}"/>
    <cellStyle name="Accent6 21 3" xfId="2060" xr:uid="{6190213A-23D0-4005-BE74-B745E59715F1}"/>
    <cellStyle name="Accent6 22" xfId="2061" xr:uid="{1365CFF3-36FA-4AA7-85CE-E55EFDBB3443}"/>
    <cellStyle name="Accent6 23" xfId="2062" xr:uid="{52132F33-BAEB-46FE-BFBA-9AD9B0F847AA}"/>
    <cellStyle name="Accent6 24" xfId="2063" xr:uid="{53566402-DCFE-492E-8146-9913C587A036}"/>
    <cellStyle name="Accent6 25" xfId="2064" xr:uid="{48E5AC6F-6659-476E-A30B-F4A5B12E55CA}"/>
    <cellStyle name="Accent6 26" xfId="2065" xr:uid="{2B362B7E-7642-42F0-A337-748778770F13}"/>
    <cellStyle name="Accent6 27" xfId="2066" xr:uid="{91B9039E-48B5-482E-B2DD-5D825F9679AD}"/>
    <cellStyle name="Accent6 28" xfId="2067" xr:uid="{B92DB88B-9C0E-4DA2-B39D-70DE409554C8}"/>
    <cellStyle name="Accent6 29" xfId="2068" xr:uid="{19D484F0-E624-4E94-972D-3BBBF9724A1E}"/>
    <cellStyle name="Accent6 3" xfId="2069" xr:uid="{253DAD2D-A115-400D-B82A-6BCAA234136B}"/>
    <cellStyle name="Accent6 3 2" xfId="2070" xr:uid="{2C01BB0D-D7AE-48C2-B41D-545ED5CD91DF}"/>
    <cellStyle name="Accent6 3 2 2" xfId="2071" xr:uid="{C73F3166-5F6F-4EDF-A39C-6E5C9692F42D}"/>
    <cellStyle name="Accent6 3 3" xfId="2072" xr:uid="{FE87BAC5-D239-48C4-9C8F-1485B2BC2239}"/>
    <cellStyle name="Accent6 3 4" xfId="2073" xr:uid="{08EC10EB-8B54-4B58-83E2-C3FBD7EF4426}"/>
    <cellStyle name="Accent6 30" xfId="2074" xr:uid="{B6F952C7-FEB6-4016-B16E-8E8A8762C3C6}"/>
    <cellStyle name="Accent6 31" xfId="2075" xr:uid="{7B879246-0BE7-416D-B7DF-DB4226395072}"/>
    <cellStyle name="Accent6 32" xfId="2076" xr:uid="{E8592D20-36A2-48EC-8092-51D775DAE25B}"/>
    <cellStyle name="Accent6 33" xfId="2077" xr:uid="{838A6FCC-0F40-45E4-A4D0-542642C3C72A}"/>
    <cellStyle name="Accent6 34" xfId="2078" xr:uid="{5E76533B-A354-43B9-A13C-D391B14DF3FE}"/>
    <cellStyle name="Accent6 35" xfId="2079" xr:uid="{DEB60956-4824-4572-A641-98BEA57E1AC5}"/>
    <cellStyle name="Accent6 35 2" xfId="2080" xr:uid="{44BAE56D-DA4F-4C87-A0DB-AC0F2973956C}"/>
    <cellStyle name="Accent6 36" xfId="2081" xr:uid="{FC8E8771-70D9-4A16-9D41-34E7EBECA177}"/>
    <cellStyle name="Accent6 37" xfId="2082" xr:uid="{8B551BB7-DFFA-4B5F-8001-44A718890C11}"/>
    <cellStyle name="Accent6 38" xfId="2083" xr:uid="{ADF4706B-1DA1-4914-A6A0-6572B0F75062}"/>
    <cellStyle name="Accent6 39" xfId="2084" xr:uid="{485C0E71-C49B-4368-8931-1CE48F9E2817}"/>
    <cellStyle name="Accent6 4" xfId="2085" xr:uid="{664878B7-51F8-402C-B21D-1462ADD947BC}"/>
    <cellStyle name="Accent6 4 2" xfId="2086" xr:uid="{3976364C-89A6-4593-9BB6-18C27DFB2843}"/>
    <cellStyle name="Accent6 4 3" xfId="2087" xr:uid="{CDD81C10-004C-40D4-98BA-DE54E8A725BD}"/>
    <cellStyle name="Accent6 40" xfId="2088" xr:uid="{540AC9E0-8057-4879-88AB-F023A4ADEEA9}"/>
    <cellStyle name="Accent6 41" xfId="2089" xr:uid="{10C8EC5E-184F-44B7-962B-022969A87451}"/>
    <cellStyle name="Accent6 42" xfId="2090" xr:uid="{C08E5617-9559-4C65-A029-C07C422580FA}"/>
    <cellStyle name="Accent6 43" xfId="2091" xr:uid="{B5F1C44B-80CC-44DF-8DC3-8E8E4F9C7EBE}"/>
    <cellStyle name="Accent6 44" xfId="2092" xr:uid="{1B5A861C-D68F-451A-AD60-237BB5642183}"/>
    <cellStyle name="Accent6 45" xfId="2093" xr:uid="{2BDF121F-F196-4DB9-A4C9-337B6B5DC34A}"/>
    <cellStyle name="Accent6 46" xfId="2094" xr:uid="{078922B4-096C-4827-9794-FC2CC9D3AE03}"/>
    <cellStyle name="Accent6 47" xfId="2095" xr:uid="{5B9AD7D6-AACE-4671-8931-935C72F0009A}"/>
    <cellStyle name="Accent6 48" xfId="2096" xr:uid="{A7C2002A-C830-45CC-9BF2-7428D45005EB}"/>
    <cellStyle name="Accent6 49" xfId="2097" xr:uid="{485C144D-DFEE-4E01-A4D0-D8EB30ADDA02}"/>
    <cellStyle name="Accent6 5" xfId="2098" xr:uid="{674B9D4D-2218-47A3-B803-4BA51236127E}"/>
    <cellStyle name="Accent6 5 2" xfId="2099" xr:uid="{AE45AAFB-C6CE-4D02-88F8-8A6C00EBA5EB}"/>
    <cellStyle name="Accent6 50" xfId="2100" xr:uid="{9821A6E6-684B-42C9-A46A-147DB1AC5CCB}"/>
    <cellStyle name="Accent6 51" xfId="2101" xr:uid="{1379CC5C-E443-405E-BDB4-2C8C935853E2}"/>
    <cellStyle name="Accent6 52" xfId="2102" xr:uid="{9811C994-3463-402D-8821-A4665441A428}"/>
    <cellStyle name="Accent6 53" xfId="2103" xr:uid="{3512FE63-1E08-43CE-978E-8B72184F4D14}"/>
    <cellStyle name="Accent6 54" xfId="2104" xr:uid="{06F3BC32-D023-44AD-AC21-68483F47C5CE}"/>
    <cellStyle name="Accent6 55" xfId="2105" xr:uid="{8B7D5F9F-BFF5-4841-93CC-091F54AA972B}"/>
    <cellStyle name="Accent6 56" xfId="2106" xr:uid="{3F3B959A-6184-42FC-B54B-C75F7AE13CB3}"/>
    <cellStyle name="Accent6 57" xfId="2107" xr:uid="{C00A68B6-1916-4AA7-B12E-385ACA44258E}"/>
    <cellStyle name="Accent6 58" xfId="2108" xr:uid="{6673AC65-C355-40A9-B2D4-E73A62D8292F}"/>
    <cellStyle name="Accent6 59" xfId="53819" xr:uid="{98DAAEDE-9409-4370-8A1D-6E5F5E9DFC2E}"/>
    <cellStyle name="Accent6 6" xfId="2109" xr:uid="{3D0A59D5-17E4-4D7A-8DB4-1C1FA13ED30E}"/>
    <cellStyle name="Accent6 6 2" xfId="2110" xr:uid="{CEF5F47C-EA4C-45A7-BB41-A0FD1834C09E}"/>
    <cellStyle name="Accent6 60" xfId="53820" xr:uid="{4913364E-F2FE-4A84-A92F-C3A3059C8304}"/>
    <cellStyle name="Accent6 61" xfId="53821" xr:uid="{F9378B15-8CAA-4461-83D3-BDCD96F9816D}"/>
    <cellStyle name="Accent6 62" xfId="53822" xr:uid="{441A8B4B-A21C-4DBC-8C25-E9CB0B16903F}"/>
    <cellStyle name="Accent6 63" xfId="53823" xr:uid="{55AFD318-93D9-48B0-99EA-C2B6B5F056C6}"/>
    <cellStyle name="Accent6 64" xfId="53824" xr:uid="{57377DD7-1B06-4E31-8E92-D3085E9CC9AA}"/>
    <cellStyle name="Accent6 65" xfId="53825" xr:uid="{5A802EC7-749A-4A14-8ABF-5AED4E54C549}"/>
    <cellStyle name="Accent6 66" xfId="53826" xr:uid="{BE1A49DD-CB6C-4785-816C-BBCF4A239A92}"/>
    <cellStyle name="Accent6 67" xfId="53827" xr:uid="{BB51659D-9DD3-491D-8EF3-5EAAB429604D}"/>
    <cellStyle name="Accent6 68" xfId="53828" xr:uid="{B0DE1740-BE5B-4252-819C-C25B617B4FBD}"/>
    <cellStyle name="Accent6 69" xfId="53829" xr:uid="{32A6540E-DE36-4225-865B-196871A7D27C}"/>
    <cellStyle name="Accent6 7" xfId="2111" xr:uid="{60E15F66-29B7-4CA3-8CAA-ADD88413F095}"/>
    <cellStyle name="Accent6 7 2" xfId="2112" xr:uid="{1C0637B8-A8FF-4098-AD00-CDC921C06166}"/>
    <cellStyle name="Accent6 70" xfId="53830" xr:uid="{F29B05AE-713E-4087-8620-FC1066687156}"/>
    <cellStyle name="Accent6 71" xfId="53831" xr:uid="{B98B65F6-628B-4ED0-9070-A4081AABEB3F}"/>
    <cellStyle name="Accent6 72" xfId="53832" xr:uid="{8E594FD6-3B6D-46A7-AA2E-A61E19AA2D51}"/>
    <cellStyle name="Accent6 73" xfId="53833" xr:uid="{BDBB588F-3548-4C11-99C5-9BFFB346EA20}"/>
    <cellStyle name="Accent6 74" xfId="53834" xr:uid="{7639A170-0402-4C51-900A-561A2DDDA78E}"/>
    <cellStyle name="Accent6 75" xfId="53835" xr:uid="{6B0868FC-0298-4E61-B3A2-6C731CC27E02}"/>
    <cellStyle name="Accent6 76" xfId="53836" xr:uid="{FBE49BF3-3442-44CC-9489-E6C3B1C62EDA}"/>
    <cellStyle name="Accent6 77" xfId="53837" xr:uid="{C7C8B08E-8325-47F7-88FB-8CC3EAA8FE84}"/>
    <cellStyle name="Accent6 78" xfId="53838" xr:uid="{91BF4963-0E20-4A36-A345-EFAC875465E2}"/>
    <cellStyle name="Accent6 79" xfId="53839" xr:uid="{3194C258-97CD-468B-91E3-FE659643D965}"/>
    <cellStyle name="Accent6 8" xfId="2113" xr:uid="{EDA5159F-5745-4C72-9AC1-0BCAD7041FA5}"/>
    <cellStyle name="Accent6 8 2" xfId="2114" xr:uid="{3992E884-54D0-4B55-82B1-170B96087167}"/>
    <cellStyle name="Accent6 80" xfId="53840" xr:uid="{5648CFB5-DA8F-4F23-A707-AA263C0DE6E9}"/>
    <cellStyle name="Accent6 81" xfId="53841" xr:uid="{BA500BFC-3D3F-4812-8613-55311F42033F}"/>
    <cellStyle name="Accent6 82" xfId="53842" xr:uid="{3102529B-4637-4282-8E7D-53A6A24DC654}"/>
    <cellStyle name="Accent6 83" xfId="53843" xr:uid="{3311E1AA-663A-4527-89CC-90F3B9FEBBC0}"/>
    <cellStyle name="Accent6 84" xfId="53844" xr:uid="{3B0FEE84-431F-4E9A-89F2-F4420C967598}"/>
    <cellStyle name="Accent6 85" xfId="53845" xr:uid="{5AAF13D8-256D-4633-AEAB-310EF29D986F}"/>
    <cellStyle name="Accent6 86" xfId="53846" xr:uid="{44F11A3C-8C55-46B0-AC7B-9CA203041D02}"/>
    <cellStyle name="Accent6 87" xfId="53847" xr:uid="{B97C3067-10C4-4889-A4CF-2E823F4CBAB5}"/>
    <cellStyle name="Accent6 88" xfId="53848" xr:uid="{8D8B80A3-4A15-4622-9463-C3B2CEC0EC58}"/>
    <cellStyle name="Accent6 89" xfId="53849" xr:uid="{A8466A69-1050-4C57-8134-54B5740AC967}"/>
    <cellStyle name="Accent6 9" xfId="2115" xr:uid="{799575C1-5359-4BDD-95B0-9BFA5BE04D6B}"/>
    <cellStyle name="Accent6 9 2" xfId="2116" xr:uid="{0E57B36D-F18A-480B-84BC-30F522164C9B}"/>
    <cellStyle name="Accent6 90" xfId="53850" xr:uid="{1BA936F3-6F01-47F4-A488-935E81619563}"/>
    <cellStyle name="Accent6 91" xfId="53851" xr:uid="{F3AB82C9-5FE1-4316-8166-E4212C9497B4}"/>
    <cellStyle name="Accent6 92" xfId="53852" xr:uid="{08B7EEA9-A8DD-4ADD-8CCE-8077BD1487F6}"/>
    <cellStyle name="Accent6 93" xfId="53853" xr:uid="{E48BB211-F98D-4DF5-BF4A-1E3E60078691}"/>
    <cellStyle name="Accent6 94" xfId="53854" xr:uid="{A864DB97-23E8-40D1-A39F-BBA5B0BC1B04}"/>
    <cellStyle name="Accent6 95" xfId="53855" xr:uid="{1028E0F8-DB45-4862-859F-D68CED83CF26}"/>
    <cellStyle name="Accent6 96" xfId="53856" xr:uid="{88B94216-F372-4103-B457-2B0ED756B4BD}"/>
    <cellStyle name="Accent6 97" xfId="53857" xr:uid="{1D3526FE-371D-4C04-887E-0BA476747990}"/>
    <cellStyle name="Accent6 98" xfId="53858" xr:uid="{0B2ACE52-261C-43BA-B11F-651690C14644}"/>
    <cellStyle name="Accent6 99" xfId="53859" xr:uid="{22294C39-763F-4CE7-A4C4-E8367D2D41E1}"/>
    <cellStyle name="Account[0]" xfId="2117" xr:uid="{89AF76C5-BA92-49DE-B76C-AD47DF059F89}"/>
    <cellStyle name="Actual Date" xfId="53860" xr:uid="{DC0A289F-BBF2-4557-9D7F-31BABFC1483F}"/>
    <cellStyle name="adjusted" xfId="53861" xr:uid="{507399AF-F184-4706-963C-44D4F84637B8}"/>
    <cellStyle name="Affinity Background" xfId="2118" xr:uid="{6D838CF7-1C7F-4ED7-B46F-DA17AE2A4093}"/>
    <cellStyle name="ak" xfId="2119" xr:uid="{EC4F00BF-B47B-4C76-9584-A86B92A6D049}"/>
    <cellStyle name="Bad" xfId="24" builtinId="27" customBuiltin="1"/>
    <cellStyle name="Bad 10" xfId="53862" xr:uid="{652C603D-1915-4080-81D1-56E6A5B21921}"/>
    <cellStyle name="Bad 11" xfId="53863" xr:uid="{3C44EFEF-515E-4B0C-9F6C-E88FAE7CECA4}"/>
    <cellStyle name="Bad 12" xfId="53864" xr:uid="{B7A5B6BF-7B7E-4B75-BD1E-CE843FF3E1C0}"/>
    <cellStyle name="Bad 13" xfId="53865" xr:uid="{1C57D37C-FA5C-4203-89D8-3991D104B2AF}"/>
    <cellStyle name="Bad 14" xfId="53866" xr:uid="{3DEB20BA-F28D-4402-832C-9CC3369F1983}"/>
    <cellStyle name="Bad 15" xfId="53867" xr:uid="{61168F96-C4BC-4252-8E1F-6A2D217E1326}"/>
    <cellStyle name="Bad 16" xfId="53868" xr:uid="{06511D32-5512-4DC4-BF93-0F5B89A952DA}"/>
    <cellStyle name="Bad 17" xfId="53869" xr:uid="{14677CBB-527C-4955-A0F1-BBCDFBD8C3E1}"/>
    <cellStyle name="Bad 18" xfId="53870" xr:uid="{8F889ECF-3970-4F8F-9BFC-2893764B520F}"/>
    <cellStyle name="Bad 19" xfId="53871" xr:uid="{7A2E8D2D-E5D8-49F8-A3EE-A3047AAB8783}"/>
    <cellStyle name="Bad 2" xfId="136" xr:uid="{03BC8A04-3A2B-4C29-A2D3-92C33BFDB5B7}"/>
    <cellStyle name="Bad 2 2" xfId="2120" xr:uid="{9982C066-7340-4B30-AF10-00512C3D8BF6}"/>
    <cellStyle name="Bad 2 2 2" xfId="2121" xr:uid="{AA252BF6-EF75-414C-98F8-29217987FA73}"/>
    <cellStyle name="Bad 2 3" xfId="2122" xr:uid="{8539666C-8B35-4B14-90AE-DB890E6E6B6B}"/>
    <cellStyle name="Bad 2 3 2" xfId="2123" xr:uid="{EB108012-560F-4350-9B0C-3A576C33C196}"/>
    <cellStyle name="Bad 2 4" xfId="2124" xr:uid="{13035D6D-0AA7-48BE-8693-4ED202E75F81}"/>
    <cellStyle name="Bad 2 4 2" xfId="2125" xr:uid="{21268C0B-DBCC-463D-83FB-4FF423A15580}"/>
    <cellStyle name="Bad 2 5" xfId="2126" xr:uid="{12585D41-24D9-481A-A028-7E29729B586B}"/>
    <cellStyle name="Bad 2 5 2" xfId="2127" xr:uid="{CE0F2BCB-D359-4C7A-8431-A50A950D1740}"/>
    <cellStyle name="Bad 2 5 3" xfId="2128" xr:uid="{CFD92C41-481A-42DD-BDE4-D2290CE0CD7B}"/>
    <cellStyle name="Bad 2 6" xfId="2129" xr:uid="{6C1CA10C-07D7-41F9-807E-84EB44C1FFF1}"/>
    <cellStyle name="Bad 2 7" xfId="2130" xr:uid="{28A41F3F-BE08-445A-8F97-0008EDD8AE9E}"/>
    <cellStyle name="Bad 20" xfId="53872" xr:uid="{71B72DBF-EEFD-4E7C-BE0F-4EC2062F27AB}"/>
    <cellStyle name="Bad 21" xfId="53873" xr:uid="{FEBCBAF2-E535-454B-BCC1-171CFCDDDDE7}"/>
    <cellStyle name="Bad 22" xfId="53874" xr:uid="{25580760-8016-4EE1-B7EC-3D0A6BB2FABB}"/>
    <cellStyle name="Bad 23" xfId="53875" xr:uid="{6BF53F49-20F8-4092-B450-6201DB0FE6FA}"/>
    <cellStyle name="Bad 24" xfId="53876" xr:uid="{7174086D-5226-40FB-A4B2-7A9B09FF6CA4}"/>
    <cellStyle name="Bad 25" xfId="53877" xr:uid="{AB233886-0B8A-47CA-9D2D-12BA253E05F1}"/>
    <cellStyle name="Bad 26" xfId="53878" xr:uid="{774E87D9-F9CB-4BC8-A09A-4C0082D9262C}"/>
    <cellStyle name="Bad 27" xfId="53879" xr:uid="{AE5CCDA1-6130-487F-B4DF-2618B5C3DB31}"/>
    <cellStyle name="Bad 28" xfId="53880" xr:uid="{941B361A-AA5C-4946-8E1D-EAC6B3514B53}"/>
    <cellStyle name="Bad 29" xfId="53881" xr:uid="{4D46D159-25BD-4579-BD8D-CE3CB54CE07E}"/>
    <cellStyle name="Bad 3" xfId="2131" xr:uid="{42D42538-54B0-4A34-AF46-1799E35A0916}"/>
    <cellStyle name="Bad 3 2" xfId="2132" xr:uid="{D15CA621-9080-4C99-8626-3F239FDEF4FE}"/>
    <cellStyle name="Bad 3 2 2" xfId="2133" xr:uid="{8C47116D-4E5D-438F-96BA-46ACDC967467}"/>
    <cellStyle name="Bad 3 3" xfId="2134" xr:uid="{4724368E-9FFE-48BD-9F70-12AA2A0B3E38}"/>
    <cellStyle name="Bad 3 4" xfId="2135" xr:uid="{CD915331-B8B9-475A-9C1B-01305E121337}"/>
    <cellStyle name="Bad 30" xfId="53882" xr:uid="{3F7E2028-1CB8-44A2-BB4E-4EC922F2C9E8}"/>
    <cellStyle name="Bad 31" xfId="53883" xr:uid="{7A048FD0-95E1-45F1-92F7-E386A39AB041}"/>
    <cellStyle name="Bad 32" xfId="53884" xr:uid="{74A0AD35-D264-4180-BD68-7FD7A5E0F135}"/>
    <cellStyle name="Bad 33" xfId="53885" xr:uid="{4B57168C-EDE9-4AB6-A4FE-14702D7F9B54}"/>
    <cellStyle name="Bad 34" xfId="53886" xr:uid="{13E30835-46AA-4A4E-9FDB-107CD452D093}"/>
    <cellStyle name="Bad 4" xfId="2136" xr:uid="{00F2D66A-ED44-4377-947A-B7BD0BCFF5B6}"/>
    <cellStyle name="Bad 4 2" xfId="2137" xr:uid="{248ACC81-4862-44F3-A7E2-25898EAA02D1}"/>
    <cellStyle name="Bad 4 3" xfId="2138" xr:uid="{FC668686-2DCE-466A-94FA-C26EE9F319C9}"/>
    <cellStyle name="Bad 5" xfId="2139" xr:uid="{F7ABFD84-22ED-4FFE-8213-009557C95A98}"/>
    <cellStyle name="Bad 5 2" xfId="2140" xr:uid="{63618C81-104A-4C4F-8831-14B4E63268A5}"/>
    <cellStyle name="Bad 6" xfId="2141" xr:uid="{565EA393-ED4B-4545-A686-2700DFDF2203}"/>
    <cellStyle name="Bad 6 2" xfId="2142" xr:uid="{92054BD0-8332-471D-89B9-BE5F88AB590A}"/>
    <cellStyle name="Bad 7" xfId="2143" xr:uid="{D4CC9CEA-6A4B-4566-BFFB-FFB98B699E9A}"/>
    <cellStyle name="Bad 7 2" xfId="2144" xr:uid="{9598EB1C-B67A-4AF9-A7FC-D23568E17B89}"/>
    <cellStyle name="Bad 8" xfId="2145" xr:uid="{5C729EAC-7B16-4DFB-B2AE-76EFB699746E}"/>
    <cellStyle name="Bad 8 2" xfId="2146" xr:uid="{662D4C89-E4F9-4743-99C0-D187C2C099B1}"/>
    <cellStyle name="Bad 9" xfId="2147" xr:uid="{1DB1DA91-A93E-430C-A181-8237FA048717}"/>
    <cellStyle name="ber of montd" xfId="2148" xr:uid="{75240B18-9A14-4A86-A503-9FE220F89061}"/>
    <cellStyle name="ber of montd 2" xfId="2149" xr:uid="{C3B91F7D-F106-450C-90F3-FF7DD9D16CD9}"/>
    <cellStyle name="ber of montd 2 2" xfId="2150" xr:uid="{21718DC6-E309-4C0A-9F2A-A7655F5543A1}"/>
    <cellStyle name="ber of montd 3" xfId="2151" xr:uid="{BCC40E3E-4478-47C9-9CE4-B4F66BBFE7D4}"/>
    <cellStyle name="Body" xfId="2152" xr:uid="{28E54489-FDAB-4F33-A889-9FA7C51BBCA3}"/>
    <cellStyle name="Body 2" xfId="2153" xr:uid="{59A38713-9145-4C58-BC06-9AB291CC4FD0}"/>
    <cellStyle name="BOLDl" xfId="2154" xr:uid="{7FD6B0A8-E1B9-4B1F-AFFA-7F0F1559ED66}"/>
    <cellStyle name="Border Heavy" xfId="53887" xr:uid="{73C60671-B93D-4CC5-BBDE-81787AF3052C}"/>
    <cellStyle name="Border Thin" xfId="53888" xr:uid="{3387998D-0B88-4304-84CD-A67F1ED164F5}"/>
    <cellStyle name="Borrower" xfId="53889" xr:uid="{45F1CF62-299E-48B5-B8D8-7ACF0547D1DD}"/>
    <cellStyle name="Brand Align Left Text" xfId="2155" xr:uid="{7EE0A490-5A30-477F-A9D2-7B428A31B261}"/>
    <cellStyle name="Brand Default" xfId="2156" xr:uid="{55CC71E5-BBA5-49DF-8FA8-008C1B1387E9}"/>
    <cellStyle name="Brand Percent" xfId="2157" xr:uid="{5FA90DDB-7BE9-4421-A974-7D4A047B79C8}"/>
    <cellStyle name="Brand Source" xfId="2158" xr:uid="{07361EB7-97EA-416B-969A-68623EF4F33E}"/>
    <cellStyle name="Brand Subtitle with Underline" xfId="2159" xr:uid="{9B0C5EF7-374C-4CD9-B2BA-A5C1AD7E7DBF}"/>
    <cellStyle name="Brand Subtitle without Underline" xfId="2160" xr:uid="{8F880C5E-1E1E-413F-9CDF-46B764A30E8B}"/>
    <cellStyle name="Brand Title" xfId="2161" xr:uid="{A6C82AB7-5644-4647-85AD-A4B860500819}"/>
    <cellStyle name="Calc Currency (0)" xfId="2162" xr:uid="{1536FD5B-5BC8-4494-9B11-D70F6AA345AD}"/>
    <cellStyle name="Calc Currency (0) 2" xfId="2163" xr:uid="{BFAF0A65-31C8-45E2-A716-4238BC91D729}"/>
    <cellStyle name="Calc Currency (0) 3" xfId="2164" xr:uid="{72AF79EE-D842-44E5-905A-E7898DA313AC}"/>
    <cellStyle name="Calc Currency (0) 4" xfId="2165" xr:uid="{A3CF821F-1AEA-41E3-98F6-E0F4D0AA4884}"/>
    <cellStyle name="Calc Currency (2)" xfId="2166" xr:uid="{D903191D-F5AA-4D2F-A2C9-2C76F4C7884C}"/>
    <cellStyle name="Calc Currency (2) 2" xfId="2167" xr:uid="{EBB02AB2-7FC2-46D9-B879-517264CFE5E1}"/>
    <cellStyle name="Calc Currency (2) 2 2" xfId="2168" xr:uid="{19013BBB-F0D2-40A5-A34C-E1A585FF0272}"/>
    <cellStyle name="Calc Currency (2) 3" xfId="2169" xr:uid="{CC42C0DB-7CE9-4714-AA62-10A82EB12114}"/>
    <cellStyle name="Calc Currency (2) 3 2" xfId="2170" xr:uid="{5310F676-3B72-4F92-827F-4C14DAE1DB79}"/>
    <cellStyle name="Calc Currency (2) 4" xfId="2171" xr:uid="{97AAB01B-190E-4BE6-9EFB-37C73B0FE7DB}"/>
    <cellStyle name="Calc Currency (2) 4 2" xfId="2172" xr:uid="{10BEA913-21D4-4F68-8FC3-79D9A20B2164}"/>
    <cellStyle name="Calc Currency (2) 5" xfId="2173" xr:uid="{B59707C8-A868-4D0C-8DF8-957BE487E5F3}"/>
    <cellStyle name="Calc Currency (2) 5 2" xfId="2174" xr:uid="{7BC02DF3-3CEA-47FA-B30B-482E759077A5}"/>
    <cellStyle name="Calc Currency (2) 5 2 2" xfId="2175" xr:uid="{6151F8CC-7338-44D5-8A9B-42D30CD29FE5}"/>
    <cellStyle name="Calc Currency (2) 5 3" xfId="2176" xr:uid="{99A8D677-5FC6-430D-B1EE-0D0737467806}"/>
    <cellStyle name="Calc Currency (2) 6" xfId="2177" xr:uid="{A01034C4-8449-4B3B-96B4-B6C1B22A4499}"/>
    <cellStyle name="Calc Currency (2) 7" xfId="2178" xr:uid="{41790CA9-5870-46FA-AF20-EC352742D1C0}"/>
    <cellStyle name="Calc Currency (2)_Phil Corp 1_Note FS Dec'10" xfId="2179" xr:uid="{4EB6DDCB-24FD-4677-9995-8C00ACEC0BBE}"/>
    <cellStyle name="Calc Percent (0)" xfId="2180" xr:uid="{1D2F4751-ABC0-4A71-AEFA-89A7043BB8E4}"/>
    <cellStyle name="Calc Percent (0) 2" xfId="2181" xr:uid="{1AFC5CEE-046B-4593-B35D-2B7CA726D7D7}"/>
    <cellStyle name="Calc Percent (0) 2 2" xfId="2182" xr:uid="{ECF5934E-1D27-4A37-BA9B-F5D89576C92D}"/>
    <cellStyle name="Calc Percent (0) 3" xfId="2183" xr:uid="{9E3F091F-C79E-499E-984A-08C648D459CB}"/>
    <cellStyle name="Calc Percent (0) 3 2" xfId="2184" xr:uid="{D71386FF-A99F-44D1-A356-830F8BC301DC}"/>
    <cellStyle name="Calc Percent (0) 4" xfId="2185" xr:uid="{B0DCFD60-5FEB-49A7-89E8-F7A2578B8EB9}"/>
    <cellStyle name="Calc Percent (0) 4 2" xfId="2186" xr:uid="{A9CB88AA-A8F3-4C7B-993C-49C74CDB7DB9}"/>
    <cellStyle name="Calc Percent (0) 5" xfId="2187" xr:uid="{4EC4B40A-DB7D-4B3B-833A-3FACF47B52F3}"/>
    <cellStyle name="Calc Percent (0) 5 2" xfId="2188" xr:uid="{25A8D045-D42D-4147-9369-6488A90764B1}"/>
    <cellStyle name="Calc Percent (0) 5 2 2" xfId="2189" xr:uid="{5683F54C-5D46-4E1C-AC88-F4119C25E4BD}"/>
    <cellStyle name="Calc Percent (0) 5 3" xfId="2190" xr:uid="{63947B94-94B0-40F0-B76D-0466F91B61CD}"/>
    <cellStyle name="Calc Percent (0) 6" xfId="2191" xr:uid="{9F868FCF-B7E1-4AFC-8787-4C2B63E1E327}"/>
    <cellStyle name="Calc Percent (0) 7" xfId="2192" xr:uid="{C10BA6B5-9723-476F-A9D3-726F0E300C85}"/>
    <cellStyle name="Calc Percent (0)_Phil Corp 1_Note FS Dec'10" xfId="2193" xr:uid="{A2BD9A15-4119-41E1-823B-D4AAF40C81E6}"/>
    <cellStyle name="Calc Percent (1)" xfId="2194" xr:uid="{0D9890C4-0117-44B4-9448-0E961A1ED357}"/>
    <cellStyle name="Calc Percent (1) 2" xfId="2195" xr:uid="{98D9A15A-5ADB-4502-A5DC-63B634B99EBA}"/>
    <cellStyle name="Calc Percent (1) 2 2" xfId="2196" xr:uid="{C06FF070-F911-49C8-8858-F0D465AB3BE1}"/>
    <cellStyle name="Calc Percent (1) 3" xfId="2197" xr:uid="{72994582-857A-486C-BE25-52CAC5308B1F}"/>
    <cellStyle name="Calc Percent (1) 3 2" xfId="2198" xr:uid="{1A4833A0-7087-45BA-97C5-8FAD7DE9345E}"/>
    <cellStyle name="Calc Percent (1) 4" xfId="2199" xr:uid="{CB488977-371C-4BAB-85AB-3D7EF3210C5F}"/>
    <cellStyle name="Calc Percent (1) 4 2" xfId="2200" xr:uid="{115F98FD-F35E-4320-869B-73380A58B0BA}"/>
    <cellStyle name="Calc Percent (1) 5" xfId="2201" xr:uid="{ADC3F321-BFD6-427D-AD3D-4A17A9C7B04C}"/>
    <cellStyle name="Calc Percent (1) 5 2" xfId="2202" xr:uid="{F658A031-25DE-4C7C-A6CF-63428D3DFD49}"/>
    <cellStyle name="Calc Percent (1) 5 2 2" xfId="2203" xr:uid="{0174AC91-C938-43D4-8666-9DA0495B768F}"/>
    <cellStyle name="Calc Percent (1) 5 3" xfId="2204" xr:uid="{C8E59619-9251-4911-8585-2D0AF9C0DB14}"/>
    <cellStyle name="Calc Percent (1) 6" xfId="2205" xr:uid="{E32AF1FA-CF18-4DD2-AA34-CBCCFE2FB75C}"/>
    <cellStyle name="Calc Percent (1) 7" xfId="2206" xr:uid="{A5442DF3-A515-4BE6-9062-31CE7A49F498}"/>
    <cellStyle name="Calc Percent (1)_Phil Corp 1_Note FS Dec'10" xfId="2207" xr:uid="{379BDF27-9449-4545-AC58-EECFCAE466E0}"/>
    <cellStyle name="Calc Percent (2)" xfId="2208" xr:uid="{D5DCB4E5-C1AF-4D22-A839-860CE2875028}"/>
    <cellStyle name="Calc Percent (2) 2" xfId="2209" xr:uid="{48715E53-5A1C-4261-B546-A7373917A2F8}"/>
    <cellStyle name="Calc Percent (2) 2 2" xfId="2210" xr:uid="{D54C557C-0592-4109-8E59-8E1C1BEC2CEA}"/>
    <cellStyle name="Calc Percent (2) 3" xfId="2211" xr:uid="{4F162227-6296-4E04-9CCD-90E5AB9ECE51}"/>
    <cellStyle name="Calc Percent (2) 3 2" xfId="2212" xr:uid="{41DCF8A6-5A73-455F-9A1C-DC91D72CC3E3}"/>
    <cellStyle name="Calc Percent (2) 4" xfId="2213" xr:uid="{5402651B-E124-492A-A01A-159C94467E46}"/>
    <cellStyle name="Calc Percent (2) 4 2" xfId="2214" xr:uid="{1C76E950-8275-4324-AEBA-F7AF0A2DFC91}"/>
    <cellStyle name="Calc Percent (2) 5" xfId="2215" xr:uid="{30A0B84C-3F0E-40D3-9472-9DB9C7DD8EC4}"/>
    <cellStyle name="Calc Percent (2) 5 2" xfId="2216" xr:uid="{1BE3A1E8-4887-4799-9C3B-3A1603EC739C}"/>
    <cellStyle name="Calc Percent (2) 5 2 2" xfId="2217" xr:uid="{322B64B0-05E3-490C-B7A4-7AF98844A06D}"/>
    <cellStyle name="Calc Percent (2) 5 3" xfId="2218" xr:uid="{6DEBA0F7-F6EA-433B-8815-4952070CABEE}"/>
    <cellStyle name="Calc Percent (2) 6" xfId="2219" xr:uid="{AD906F7C-CB9D-46F4-BAE1-6A4AC873CD2B}"/>
    <cellStyle name="Calc Percent (2) 7" xfId="2220" xr:uid="{87EB1CB1-A80C-4802-8EF7-2BC85EF8A207}"/>
    <cellStyle name="Calc Percent (2)_Phil Corp 1_Note FS Dec'10" xfId="2221" xr:uid="{44F5CC09-0872-4AD5-87D8-128EB26487B9}"/>
    <cellStyle name="Calc Units (0)" xfId="2222" xr:uid="{C188E823-1574-4FAB-BD0F-13D2EE05361D}"/>
    <cellStyle name="Calc Units (0) 2" xfId="2223" xr:uid="{91ECBA89-55AA-4A76-A848-286AF84AB61B}"/>
    <cellStyle name="Calc Units (0) 2 2" xfId="2224" xr:uid="{7E9E7290-3311-4804-8B46-185DC00168EA}"/>
    <cellStyle name="Calc Units (0) 3" xfId="2225" xr:uid="{463F3A59-007F-4B9F-B5A7-AD894B6A2ED7}"/>
    <cellStyle name="Calc Units (0) 3 2" xfId="2226" xr:uid="{47AFB1AA-0887-4147-A8B3-89F664A19F7A}"/>
    <cellStyle name="Calc Units (0) 4" xfId="2227" xr:uid="{009EA049-2896-4A81-AD3B-4F56885B4BBF}"/>
    <cellStyle name="Calc Units (0) 4 2" xfId="2228" xr:uid="{AD891BC1-2C16-4120-989F-CA7C3D125BA7}"/>
    <cellStyle name="Calc Units (0) 5" xfId="2229" xr:uid="{0356910B-B0E3-4DB6-B0F7-8713F8379632}"/>
    <cellStyle name="Calc Units (0) 5 2" xfId="2230" xr:uid="{72D76150-4A72-4751-9C13-049E32A25261}"/>
    <cellStyle name="Calc Units (0) 5 2 2" xfId="2231" xr:uid="{F751CFD5-E32C-4E22-8E92-F03B2C01BFC6}"/>
    <cellStyle name="Calc Units (0) 5 3" xfId="2232" xr:uid="{14621017-815E-41FE-918E-7775E65C30E8}"/>
    <cellStyle name="Calc Units (0) 6" xfId="2233" xr:uid="{8D6D1E95-9478-4396-8EA9-03C80D59618C}"/>
    <cellStyle name="Calc Units (0) 7" xfId="2234" xr:uid="{7041A42C-2D71-4454-AD98-2F284E1D22E1}"/>
    <cellStyle name="Calc Units (0)_Phil Corp 1_Note FS Dec'10" xfId="2235" xr:uid="{12C52D5E-D85F-4EE7-AE55-47DFBC229DF0}"/>
    <cellStyle name="Calc Units (1)" xfId="2236" xr:uid="{253D3242-3805-4DA9-884F-D1B56F1FBBE8}"/>
    <cellStyle name="Calc Units (1) 2" xfId="2237" xr:uid="{82B0DFC1-40A1-4793-B025-1C22ADA785D5}"/>
    <cellStyle name="Calc Units (1) 2 2" xfId="2238" xr:uid="{311EA444-C3FE-433C-B63E-CF278BCD6DF8}"/>
    <cellStyle name="Calc Units (1) 3" xfId="2239" xr:uid="{2937B597-D426-43E8-9782-F3A15AD64409}"/>
    <cellStyle name="Calc Units (1) 3 2" xfId="2240" xr:uid="{40D3A39F-79EA-4D70-B6D9-AC53DCE37404}"/>
    <cellStyle name="Calc Units (1) 4" xfId="2241" xr:uid="{0B5C478B-E5EE-433C-97E6-785C3FD4E937}"/>
    <cellStyle name="Calc Units (1) 4 2" xfId="2242" xr:uid="{00B6C705-2EAE-4D40-8990-57ED53EE5375}"/>
    <cellStyle name="Calc Units (1) 5" xfId="2243" xr:uid="{D84B1819-131A-458E-94D8-D3995B76FE40}"/>
    <cellStyle name="Calc Units (1) 5 2" xfId="2244" xr:uid="{604993FB-A815-4A89-9EF0-7FEAEC0DF675}"/>
    <cellStyle name="Calc Units (1) 5 2 2" xfId="2245" xr:uid="{444FEA6E-A85C-4F98-8855-B13D16791597}"/>
    <cellStyle name="Calc Units (1) 5 3" xfId="2246" xr:uid="{0B5D4392-5F56-4453-8D86-3867E4E5C1AB}"/>
    <cellStyle name="Calc Units (1) 6" xfId="2247" xr:uid="{8E4F943E-43A4-44E3-8F35-AE797B322D98}"/>
    <cellStyle name="Calc Units (1) 7" xfId="2248" xr:uid="{A1B3D884-CB12-423A-8F8C-99C0DF36465B}"/>
    <cellStyle name="Calc Units (1)_Phil Corp 1_Note FS Dec'10" xfId="2249" xr:uid="{5FD96223-4259-42C8-90C4-4AD4337D157F}"/>
    <cellStyle name="Calc Units (2)" xfId="2250" xr:uid="{D866FB5A-0BC4-4BE2-B01B-A27BA93358BE}"/>
    <cellStyle name="Calc Units (2) 2" xfId="2251" xr:uid="{F2927484-3436-4C82-9118-B227EAFE4F1C}"/>
    <cellStyle name="Calc Units (2) 2 2" xfId="2252" xr:uid="{A305FA22-78EE-4249-A1E1-11BB3E60CB11}"/>
    <cellStyle name="Calc Units (2) 3" xfId="2253" xr:uid="{0AE923F6-4C94-4B72-8E1D-3B8449E42F7F}"/>
    <cellStyle name="Calc Units (2) 3 2" xfId="2254" xr:uid="{AA9C7402-A806-4385-AA1E-B7700900CE2E}"/>
    <cellStyle name="Calc Units (2) 4" xfId="2255" xr:uid="{0F78AA41-F669-42B9-97A3-F3C678A115FB}"/>
    <cellStyle name="Calc Units (2) 4 2" xfId="2256" xr:uid="{482A8A9D-AC0E-42CD-9BB6-1F4DF710F7C4}"/>
    <cellStyle name="Calc Units (2) 5" xfId="2257" xr:uid="{0EF163B4-19B7-4B43-935C-C515FFE42DDC}"/>
    <cellStyle name="Calc Units (2) 5 2" xfId="2258" xr:uid="{7C40DD03-5451-47A1-A830-8B09D3E1FAE9}"/>
    <cellStyle name="Calc Units (2) 5 2 2" xfId="2259" xr:uid="{649D67C3-641F-40EE-92BA-2704A8C15A5C}"/>
    <cellStyle name="Calc Units (2) 5 3" xfId="2260" xr:uid="{92F83E22-7796-42B6-9278-6DFE9CDAA108}"/>
    <cellStyle name="Calc Units (2) 6" xfId="2261" xr:uid="{7AAA06BD-214F-4A76-B9FD-868C96B68637}"/>
    <cellStyle name="Calc Units (2) 7" xfId="2262" xr:uid="{61BEAF30-6C35-4ABE-B81B-94C6487EBD72}"/>
    <cellStyle name="Calc Units (2)_Phil Corp 1_Note FS Dec'10" xfId="2263" xr:uid="{7C3003AA-A97F-4194-812C-356A074CAC50}"/>
    <cellStyle name="Calculation" xfId="27" builtinId="22" customBuiltin="1"/>
    <cellStyle name="Calculation 10" xfId="2264" xr:uid="{B6612B6C-E3E2-4CDC-B4BD-15D799850F4E}"/>
    <cellStyle name="Calculation 10 2" xfId="2265" xr:uid="{55D2C1C5-BCC6-4285-8CBF-7F12B8DDEAD6}"/>
    <cellStyle name="Calculation 10 2 2" xfId="2266" xr:uid="{C0906B90-7BFB-43C6-A7BC-1DE4784B9CE4}"/>
    <cellStyle name="Calculation 10 2 3" xfId="2267" xr:uid="{B469AD91-C3E3-4534-97C8-779229E6CA4C}"/>
    <cellStyle name="Calculation 10 3" xfId="2268" xr:uid="{39A08B15-3F9E-4398-AC7F-AA23AFB06908}"/>
    <cellStyle name="Calculation 10 4" xfId="2269" xr:uid="{024D99A4-B51C-4D91-A776-3A26CFA59029}"/>
    <cellStyle name="Calculation 11" xfId="53890" xr:uid="{4F8D8914-7A7D-468F-BF8A-C4F0409A944B}"/>
    <cellStyle name="Calculation 12" xfId="53891" xr:uid="{0214618F-E010-48D9-9B81-A54107A6AB2F}"/>
    <cellStyle name="Calculation 13" xfId="53892" xr:uid="{50413284-BA5A-4E8F-9F03-18F0F99C457E}"/>
    <cellStyle name="Calculation 14" xfId="53893" xr:uid="{AC7828C9-2288-47C3-8ECE-D39DCD4E787D}"/>
    <cellStyle name="Calculation 15" xfId="53894" xr:uid="{57AA3921-C0C7-4F10-BB0A-E69F9F388AF0}"/>
    <cellStyle name="Calculation 16" xfId="53895" xr:uid="{4F075BE6-265F-40C4-9664-B4F370360B1B}"/>
    <cellStyle name="Calculation 17" xfId="53896" xr:uid="{805B8286-3950-4715-9AFE-D54DD3C85922}"/>
    <cellStyle name="Calculation 18" xfId="53897" xr:uid="{88AEAACE-A591-4CB5-9383-55A472605443}"/>
    <cellStyle name="Calculation 19" xfId="53898" xr:uid="{4C90B506-D6C1-48E4-837E-40FCDBAEC2A7}"/>
    <cellStyle name="Calculation 2" xfId="140" xr:uid="{3D07D4E1-D653-4644-A93B-C1570DD90043}"/>
    <cellStyle name="Calculation 2 10" xfId="2270" xr:uid="{4404B83A-8D89-4EDD-94CF-905A88A4FFD7}"/>
    <cellStyle name="Calculation 2 10 2" xfId="2271" xr:uid="{A4370AB8-601B-46A5-9068-B055F209E548}"/>
    <cellStyle name="Calculation 2 10 2 2" xfId="2272" xr:uid="{48E0A958-A5BA-4A20-8E1D-372C85734659}"/>
    <cellStyle name="Calculation 2 10 3" xfId="2273" xr:uid="{BD7828F9-B07C-492B-B8E9-E0D61290F3D7}"/>
    <cellStyle name="Calculation 2 11" xfId="2274" xr:uid="{3D4CDAB2-DC05-4487-A248-B62A8F053D46}"/>
    <cellStyle name="Calculation 2 11 2" xfId="2275" xr:uid="{F7A2482A-C56C-4981-91DD-2CC1FE966A1D}"/>
    <cellStyle name="Calculation 2 11 2 2" xfId="2276" xr:uid="{E544C89F-B94B-493E-8B44-16F221D2CF13}"/>
    <cellStyle name="Calculation 2 11 3" xfId="2277" xr:uid="{9F09FD5E-49E7-4397-862E-C086904CAF08}"/>
    <cellStyle name="Calculation 2 12" xfId="2278" xr:uid="{DF3A526A-C1BB-4FFE-BB9B-21E770630652}"/>
    <cellStyle name="Calculation 2 12 2" xfId="2279" xr:uid="{A2845829-89C0-482C-A859-292395F8D16E}"/>
    <cellStyle name="Calculation 2 12 2 2" xfId="2280" xr:uid="{C7676FBB-36F8-4436-B153-2F7DF4B9FFA8}"/>
    <cellStyle name="Calculation 2 12 3" xfId="2281" xr:uid="{29774C07-4DB7-4AF9-9AC0-A63C896A7752}"/>
    <cellStyle name="Calculation 2 13" xfId="2282" xr:uid="{F481531E-DB54-48F6-8098-B6C10C23D799}"/>
    <cellStyle name="Calculation 2 13 2" xfId="2283" xr:uid="{0D578105-EEA9-4AD6-8A9E-829CAD22B77B}"/>
    <cellStyle name="Calculation 2 14" xfId="2284" xr:uid="{FBE577B5-5E42-4F72-BE4C-03D31BCAB8EA}"/>
    <cellStyle name="Calculation 2 14 2" xfId="2285" xr:uid="{A02B6BA2-1EA1-4880-82A7-849E78AB4670}"/>
    <cellStyle name="Calculation 2 15" xfId="2286" xr:uid="{48293E4C-AF10-4DF5-AE54-486089CF5A1B}"/>
    <cellStyle name="Calculation 2 15 2" xfId="2287" xr:uid="{7EA9B988-2AC8-4373-BF85-3EC50AFC1289}"/>
    <cellStyle name="Calculation 2 16" xfId="2288" xr:uid="{5C30D495-7B0C-4D14-A34D-20206F7950D4}"/>
    <cellStyle name="Calculation 2 16 2" xfId="2289" xr:uid="{BDA3F020-BA2E-4270-A7DC-82E2F87AFC7D}"/>
    <cellStyle name="Calculation 2 17" xfId="2290" xr:uid="{C0F811CA-C5C5-4FD3-A2C6-99DED0B850DE}"/>
    <cellStyle name="Calculation 2 17 2" xfId="2291" xr:uid="{96197D50-BCDE-46BA-905D-F2270035D571}"/>
    <cellStyle name="Calculation 2 18" xfId="2292" xr:uid="{3023A767-24CE-40C1-B141-7438B8F6F1BC}"/>
    <cellStyle name="Calculation 2 18 2" xfId="2293" xr:uid="{C04733C0-C350-4ECC-BCC0-DBAF86CF1C95}"/>
    <cellStyle name="Calculation 2 19" xfId="2294" xr:uid="{23B6B0F6-5520-4531-AC13-CD5D3998B12B}"/>
    <cellStyle name="Calculation 2 19 2" xfId="2295" xr:uid="{735430E1-87D3-4835-B9BB-407A2D9E2AF6}"/>
    <cellStyle name="Calculation 2 2" xfId="2296" xr:uid="{90179D81-3FE9-40C8-BB64-0953DB1B48AC}"/>
    <cellStyle name="Calculation 2 2 10" xfId="2297" xr:uid="{5ABE5C16-39C9-4EDB-8114-B79B6F73C9C9}"/>
    <cellStyle name="Calculation 2 2 10 2" xfId="2298" xr:uid="{48A6A6A5-0E45-4713-8ACE-DCDD9CC0CEF9}"/>
    <cellStyle name="Calculation 2 2 10 2 2" xfId="2299" xr:uid="{D6BDCABD-A6CF-4859-9FD1-24E7C1C0DDF3}"/>
    <cellStyle name="Calculation 2 2 10 2 3" xfId="2300" xr:uid="{D6B29ABD-0568-4B4B-87C0-C13E4E16EA52}"/>
    <cellStyle name="Calculation 2 2 10 3" xfId="2301" xr:uid="{B2EFA85D-8C49-4AE6-B686-04E3352E743E}"/>
    <cellStyle name="Calculation 2 2 10 4" xfId="2302" xr:uid="{7EA40C40-BD5E-4A15-B21A-7271C75A404F}"/>
    <cellStyle name="Calculation 2 2 10 5" xfId="2303" xr:uid="{63389FD3-B408-498D-9F25-91796CA2F8FF}"/>
    <cellStyle name="Calculation 2 2 10 6" xfId="2304" xr:uid="{B968B30C-0DC2-4777-AE02-3C1A28034CED}"/>
    <cellStyle name="Calculation 2 2 11" xfId="2305" xr:uid="{8CC7DA04-2F3A-4D6E-BAB2-70BAC3B32E11}"/>
    <cellStyle name="Calculation 2 2 11 2" xfId="2306" xr:uid="{2EAD784D-C770-4180-90C8-812E8FEC24B6}"/>
    <cellStyle name="Calculation 2 2 11 2 2" xfId="2307" xr:uid="{D27ECC8F-2528-49B9-B922-38C0EE3980A6}"/>
    <cellStyle name="Calculation 2 2 11 2 3" xfId="2308" xr:uid="{818ED7FA-55E1-4096-AD89-7C381DC36AF9}"/>
    <cellStyle name="Calculation 2 2 11 3" xfId="2309" xr:uid="{12E404B6-253F-4339-B3CA-1B860B02A1B0}"/>
    <cellStyle name="Calculation 2 2 11 4" xfId="2310" xr:uid="{2465D4F5-240F-45B8-B03A-7B58B7C1A919}"/>
    <cellStyle name="Calculation 2 2 11 5" xfId="2311" xr:uid="{60779FC0-6836-4F35-B878-65078FB14448}"/>
    <cellStyle name="Calculation 2 2 11 6" xfId="2312" xr:uid="{DDABD645-4235-4D15-AC9E-34C2CD02ABA0}"/>
    <cellStyle name="Calculation 2 2 12" xfId="2313" xr:uid="{66D87149-3697-4142-BD39-77DC383B2409}"/>
    <cellStyle name="Calculation 2 2 12 2" xfId="2314" xr:uid="{0F822D99-04D1-4B66-AEB4-4A7101608F1F}"/>
    <cellStyle name="Calculation 2 2 12 2 2" xfId="2315" xr:uid="{05B2F5EB-CD15-4A41-A465-583884DC9289}"/>
    <cellStyle name="Calculation 2 2 12 3" xfId="2316" xr:uid="{607A4B04-34E7-4023-9335-38CB0103F0FE}"/>
    <cellStyle name="Calculation 2 2 13" xfId="2317" xr:uid="{7A23094F-9707-4DE9-8FD8-EDA048308670}"/>
    <cellStyle name="Calculation 2 2 13 2" xfId="2318" xr:uid="{F86CE934-F5FB-46D1-B03A-E4AE1DFAC023}"/>
    <cellStyle name="Calculation 2 2 14" xfId="2319" xr:uid="{E87AB387-9931-4F4C-ACDA-C034079DC161}"/>
    <cellStyle name="Calculation 2 2 14 2" xfId="2320" xr:uid="{693EEE59-6534-4972-8C10-AF423C014C02}"/>
    <cellStyle name="Calculation 2 2 15" xfId="2321" xr:uid="{38920873-2B62-4AD2-AC39-651D25C1A0C4}"/>
    <cellStyle name="Calculation 2 2 15 2" xfId="2322" xr:uid="{A4BB4CB3-A282-42BB-BE19-E29BFAF25692}"/>
    <cellStyle name="Calculation 2 2 16" xfId="2323" xr:uid="{A4FF5EAE-1B72-4D48-AF82-335DBCB9A21B}"/>
    <cellStyle name="Calculation 2 2 16 2" xfId="2324" xr:uid="{B1114B78-5CD5-46CB-AE73-CE2F4BC93BE8}"/>
    <cellStyle name="Calculation 2 2 17" xfId="2325" xr:uid="{D3495B69-8AD0-455F-A4A5-9C9A0E3114FC}"/>
    <cellStyle name="Calculation 2 2 2" xfId="2326" xr:uid="{40B3C982-69AE-4A0A-9421-87178D7CD8D6}"/>
    <cellStyle name="Calculation 2 2 2 10" xfId="2327" xr:uid="{DAE12363-B9FC-4D01-97E9-E77463F96D56}"/>
    <cellStyle name="Calculation 2 2 2 10 2" xfId="2328" xr:uid="{B15AF737-4F0F-48AF-8A4A-A45815C7680D}"/>
    <cellStyle name="Calculation 2 2 2 11" xfId="2329" xr:uid="{6E757B28-E642-46D0-8255-27D29B722511}"/>
    <cellStyle name="Calculation 2 2 2 11 2" xfId="2330" xr:uid="{3EDFDF3E-2C16-4298-943B-8AF5562CE712}"/>
    <cellStyle name="Calculation 2 2 2 12" xfId="2331" xr:uid="{52F0C7B4-A077-478C-82BC-D22DC812EDB2}"/>
    <cellStyle name="Calculation 2 2 2 13" xfId="2332" xr:uid="{6C52E1CD-D4D9-408B-9BA8-FAF2A8C25665}"/>
    <cellStyle name="Calculation 2 2 2 2" xfId="2333" xr:uid="{D7088955-A14B-4533-92DF-27538DF95B72}"/>
    <cellStyle name="Calculation 2 2 2 2 10" xfId="2334" xr:uid="{23C388D3-086D-44B9-8535-0DC6F8A7FAD1}"/>
    <cellStyle name="Calculation 2 2 2 2 10 2" xfId="2335" xr:uid="{025BA894-06B9-416D-AB9B-F18777840DDD}"/>
    <cellStyle name="Calculation 2 2 2 2 10 2 2" xfId="2336" xr:uid="{BEB71A39-1A35-4C5A-8B70-FBB64C45ECDE}"/>
    <cellStyle name="Calculation 2 2 2 2 10 3" xfId="2337" xr:uid="{2A902644-F60D-4F32-BE53-731D09DF9648}"/>
    <cellStyle name="Calculation 2 2 2 2 11" xfId="2338" xr:uid="{66AEC957-FFCA-4A24-8D6F-B0CCDE37EDFA}"/>
    <cellStyle name="Calculation 2 2 2 2 11 2" xfId="2339" xr:uid="{2B7281B0-1D53-4652-B4C8-E069D5FCA670}"/>
    <cellStyle name="Calculation 2 2 2 2 12" xfId="2340" xr:uid="{A1262822-55A4-43CC-8F5A-D70BEC5D50E2}"/>
    <cellStyle name="Calculation 2 2 2 2 12 2" xfId="2341" xr:uid="{47698E7C-DE95-4A0B-99AF-370EEDD7BF3E}"/>
    <cellStyle name="Calculation 2 2 2 2 13" xfId="2342" xr:uid="{D5C32D40-6F64-4B9F-A482-69A44E6094D1}"/>
    <cellStyle name="Calculation 2 2 2 2 2" xfId="2343" xr:uid="{9AD13961-A04A-4AE5-8A8C-152303469C92}"/>
    <cellStyle name="Calculation 2 2 2 2 2 10" xfId="2344" xr:uid="{AC2C12DA-E556-4C75-903F-8401F4F0C843}"/>
    <cellStyle name="Calculation 2 2 2 2 2 10 2" xfId="2345" xr:uid="{1CA33F4B-86B4-4B3E-9015-122B6BCAAE8E}"/>
    <cellStyle name="Calculation 2 2 2 2 2 11" xfId="2346" xr:uid="{7AA1A626-DD47-48BC-B5E7-D48B1D84D622}"/>
    <cellStyle name="Calculation 2 2 2 2 2 11 2" xfId="2347" xr:uid="{352D527B-6E0E-4B38-8E3C-3D01FB92AEF6}"/>
    <cellStyle name="Calculation 2 2 2 2 2 12" xfId="2348" xr:uid="{AF03EAE6-D3EA-423B-BFC8-A686B7484D9E}"/>
    <cellStyle name="Calculation 2 2 2 2 2 2" xfId="2349" xr:uid="{211CF404-CCE9-4CC2-8776-7477E954DD7E}"/>
    <cellStyle name="Calculation 2 2 2 2 2 2 2" xfId="2350" xr:uid="{28C57A52-8084-46F2-995E-7FE415B6C7AA}"/>
    <cellStyle name="Calculation 2 2 2 2 2 2 2 2" xfId="2351" xr:uid="{32D18CF2-A155-4193-99AC-D4F4556697A7}"/>
    <cellStyle name="Calculation 2 2 2 2 2 2 2 2 2" xfId="2352" xr:uid="{0C2777C6-EEED-456D-B761-F86E379D59BD}"/>
    <cellStyle name="Calculation 2 2 2 2 2 2 2 3" xfId="2353" xr:uid="{C1314990-F5A6-4B75-9E22-6C6FDF8F351D}"/>
    <cellStyle name="Calculation 2 2 2 2 2 2 3" xfId="2354" xr:uid="{03779033-AF87-4DAC-AA90-636F9C0233E8}"/>
    <cellStyle name="Calculation 2 2 2 2 2 2 3 2" xfId="2355" xr:uid="{ADDD85AE-1DF2-4CCA-8264-F6696128F448}"/>
    <cellStyle name="Calculation 2 2 2 2 2 2 3 2 2" xfId="2356" xr:uid="{F9FBEBC5-872B-40DB-8001-12B972DB5DAD}"/>
    <cellStyle name="Calculation 2 2 2 2 2 2 3 3" xfId="2357" xr:uid="{351F4061-5B92-46B4-9AE7-46A1C3D77A77}"/>
    <cellStyle name="Calculation 2 2 2 2 2 2 4" xfId="2358" xr:uid="{34E7269C-38BF-4B6B-8309-F65D07241423}"/>
    <cellStyle name="Calculation 2 2 2 2 2 2 4 2" xfId="2359" xr:uid="{75BF2121-5E37-4F69-8295-67BDBE9933F9}"/>
    <cellStyle name="Calculation 2 2 2 2 2 2 5" xfId="2360" xr:uid="{CEA2F670-D0C2-4362-9465-F84C9706CEFD}"/>
    <cellStyle name="Calculation 2 2 2 2 2 3" xfId="2361" xr:uid="{5EAD6F77-97E9-4857-8898-5D0362BB470C}"/>
    <cellStyle name="Calculation 2 2 2 2 2 3 2" xfId="2362" xr:uid="{8660FF55-B22B-44E5-9953-3D19796BE8CA}"/>
    <cellStyle name="Calculation 2 2 2 2 2 3 2 2" xfId="2363" xr:uid="{5659457E-7F78-4FBD-9543-67B91C623CEA}"/>
    <cellStyle name="Calculation 2 2 2 2 2 3 2 2 2" xfId="2364" xr:uid="{8BE9DA8A-A83D-4732-8E1C-894D8F669CA5}"/>
    <cellStyle name="Calculation 2 2 2 2 2 3 2 3" xfId="2365" xr:uid="{FE0EB0E3-9E02-41D7-AAF6-31E2F75C4E1D}"/>
    <cellStyle name="Calculation 2 2 2 2 2 3 3" xfId="2366" xr:uid="{DF8550F8-4350-46CB-8325-2C3570A3BAE5}"/>
    <cellStyle name="Calculation 2 2 2 2 2 3 3 2" xfId="2367" xr:uid="{F50D4C87-2D5B-4C4E-B04B-DC78AD6AB7F5}"/>
    <cellStyle name="Calculation 2 2 2 2 2 3 4" xfId="2368" xr:uid="{E52ECF47-41AB-4CD9-B993-4419FEE3B1FF}"/>
    <cellStyle name="Calculation 2 2 2 2 2 4" xfId="2369" xr:uid="{8D75C812-CC55-4E69-A036-3FEA4DE3BB77}"/>
    <cellStyle name="Calculation 2 2 2 2 2 4 2" xfId="2370" xr:uid="{F06E55B2-6BD3-4460-B373-4489D1142128}"/>
    <cellStyle name="Calculation 2 2 2 2 2 4 2 2" xfId="2371" xr:uid="{D3B592A6-F71A-461B-BDB1-9C61D30D2E37}"/>
    <cellStyle name="Calculation 2 2 2 2 2 4 3" xfId="2372" xr:uid="{87786BA6-9BD6-448D-8174-891186E194F6}"/>
    <cellStyle name="Calculation 2 2 2 2 2 5" xfId="2373" xr:uid="{65898AAC-36EF-44D8-AC4D-8059799E4F61}"/>
    <cellStyle name="Calculation 2 2 2 2 2 5 2" xfId="2374" xr:uid="{FE8C2312-715F-480D-A85B-1C3A8B120115}"/>
    <cellStyle name="Calculation 2 2 2 2 2 5 2 2" xfId="2375" xr:uid="{708CF986-BCAE-4FA8-B4A5-19FAEE2252B1}"/>
    <cellStyle name="Calculation 2 2 2 2 2 5 3" xfId="2376" xr:uid="{DCBB2888-EDB6-4A84-838F-9EC4E6CDF51C}"/>
    <cellStyle name="Calculation 2 2 2 2 2 6" xfId="2377" xr:uid="{C33E9012-E3D6-480E-9AF5-E59C020BFB6C}"/>
    <cellStyle name="Calculation 2 2 2 2 2 6 2" xfId="2378" xr:uid="{F54D4DE1-E007-42DD-A622-F2810427163A}"/>
    <cellStyle name="Calculation 2 2 2 2 2 6 2 2" xfId="2379" xr:uid="{4B18022A-C247-4370-AA1A-06E06CAA632D}"/>
    <cellStyle name="Calculation 2 2 2 2 2 6 3" xfId="2380" xr:uid="{B476AF1B-9166-4783-8F56-32DFDE74E6A9}"/>
    <cellStyle name="Calculation 2 2 2 2 2 7" xfId="2381" xr:uid="{42772CB9-3CDD-4B02-AA01-CED0BA32CFB5}"/>
    <cellStyle name="Calculation 2 2 2 2 2 7 2" xfId="2382" xr:uid="{2724A236-AE9B-45CF-BB55-A067EBBCB0DE}"/>
    <cellStyle name="Calculation 2 2 2 2 2 7 2 2" xfId="2383" xr:uid="{011AE23B-68C3-4522-B38C-B86681C74501}"/>
    <cellStyle name="Calculation 2 2 2 2 2 7 3" xfId="2384" xr:uid="{E972101E-6EF1-48F8-AAD0-048D8AE9F996}"/>
    <cellStyle name="Calculation 2 2 2 2 2 8" xfId="2385" xr:uid="{2D76B63B-7803-4837-848C-57D33478F868}"/>
    <cellStyle name="Calculation 2 2 2 2 2 8 2" xfId="2386" xr:uid="{5FD86740-2511-4847-ABCB-A74C1F2BB592}"/>
    <cellStyle name="Calculation 2 2 2 2 2 8 2 2" xfId="2387" xr:uid="{6E2C57FF-AF6C-4B34-BB67-88E82F05117A}"/>
    <cellStyle name="Calculation 2 2 2 2 2 8 3" xfId="2388" xr:uid="{FFB5155C-7313-4DAD-BDAB-C318EF72AF36}"/>
    <cellStyle name="Calculation 2 2 2 2 2 9" xfId="2389" xr:uid="{7E5288D8-9B8A-4BDC-ACC0-568372E44297}"/>
    <cellStyle name="Calculation 2 2 2 2 2 9 2" xfId="2390" xr:uid="{6978D885-8581-451D-882C-128F4EF0BE98}"/>
    <cellStyle name="Calculation 2 2 2 2 2 9 2 2" xfId="2391" xr:uid="{DD643074-58B9-4B84-ABA3-EDF60B118610}"/>
    <cellStyle name="Calculation 2 2 2 2 2 9 3" xfId="2392" xr:uid="{014512A5-05C8-492C-8754-D35786D4953C}"/>
    <cellStyle name="Calculation 2 2 2 2 3" xfId="2393" xr:uid="{DF5D21C7-3244-4058-A09B-87A1A5202133}"/>
    <cellStyle name="Calculation 2 2 2 2 3 10" xfId="2394" xr:uid="{DE07D0FC-448E-4E9E-8AB8-619333A8076C}"/>
    <cellStyle name="Calculation 2 2 2 2 3 10 2" xfId="2395" xr:uid="{8658BFBC-DF46-4265-AC47-17747ED98585}"/>
    <cellStyle name="Calculation 2 2 2 2 3 11" xfId="2396" xr:uid="{BCD36602-C986-4A21-961B-8B3E4FBA4A93}"/>
    <cellStyle name="Calculation 2 2 2 2 3 2" xfId="2397" xr:uid="{3407FCD3-B0E5-4710-B889-BC366E13B3E2}"/>
    <cellStyle name="Calculation 2 2 2 2 3 2 2" xfId="2398" xr:uid="{FBB733CD-C6D4-4627-9987-978CE0AF3E4C}"/>
    <cellStyle name="Calculation 2 2 2 2 3 2 2 2" xfId="2399" xr:uid="{20AF41A2-B52E-49A2-86DB-B05650FEDE89}"/>
    <cellStyle name="Calculation 2 2 2 2 3 2 2 2 2" xfId="2400" xr:uid="{310FBA95-45C5-4CB7-A0BF-CAB3BB0C6273}"/>
    <cellStyle name="Calculation 2 2 2 2 3 2 2 3" xfId="2401" xr:uid="{C329ABD7-FB47-4D46-B52E-BE9631F120BD}"/>
    <cellStyle name="Calculation 2 2 2 2 3 2 3" xfId="2402" xr:uid="{2F49D504-FC5F-4903-8934-46AEF870CBD1}"/>
    <cellStyle name="Calculation 2 2 2 2 3 2 3 2" xfId="2403" xr:uid="{7908D334-BFC3-4378-91B7-F4779C29C451}"/>
    <cellStyle name="Calculation 2 2 2 2 3 2 3 2 2" xfId="2404" xr:uid="{1270E9FE-73B5-4035-AC36-075EFDFEABA2}"/>
    <cellStyle name="Calculation 2 2 2 2 3 2 3 3" xfId="2405" xr:uid="{04A60FA0-57F8-4D64-AF87-F5C52ED93043}"/>
    <cellStyle name="Calculation 2 2 2 2 3 2 4" xfId="2406" xr:uid="{EBDDB4C4-E475-4F12-AAA7-CD2AAC948B57}"/>
    <cellStyle name="Calculation 2 2 2 2 3 2 4 2" xfId="2407" xr:uid="{3FC57AA6-E2EE-4C4F-BC82-8D07FA0665F1}"/>
    <cellStyle name="Calculation 2 2 2 2 3 2 5" xfId="2408" xr:uid="{43210977-B420-4871-ABBB-99A9748C0F33}"/>
    <cellStyle name="Calculation 2 2 2 2 3 3" xfId="2409" xr:uid="{E9138CB6-C651-40A0-AD53-CC8111597691}"/>
    <cellStyle name="Calculation 2 2 2 2 3 3 2" xfId="2410" xr:uid="{BC9E61DE-625A-4F6B-8CC1-25B3912FE304}"/>
    <cellStyle name="Calculation 2 2 2 2 3 3 2 2" xfId="2411" xr:uid="{75D1CBB2-DE13-480C-A18F-8B50A56DD3DE}"/>
    <cellStyle name="Calculation 2 2 2 2 3 3 2 2 2" xfId="2412" xr:uid="{81098F71-7282-4F70-A475-4887A1C89A2E}"/>
    <cellStyle name="Calculation 2 2 2 2 3 3 2 3" xfId="2413" xr:uid="{6CB9C3F0-CEE1-4A05-8FF1-C9C1DF74C9CF}"/>
    <cellStyle name="Calculation 2 2 2 2 3 3 3" xfId="2414" xr:uid="{AC7ADCA5-F05E-4A9C-AE73-3CE5A578A13D}"/>
    <cellStyle name="Calculation 2 2 2 2 3 3 3 2" xfId="2415" xr:uid="{F3239375-3329-42DA-AD7D-4B1737B75A11}"/>
    <cellStyle name="Calculation 2 2 2 2 3 3 4" xfId="2416" xr:uid="{9CC15BC5-6B80-48FF-882F-E0CE72432BE6}"/>
    <cellStyle name="Calculation 2 2 2 2 3 4" xfId="2417" xr:uid="{5E9A492E-7D52-4258-93BC-ED265698694B}"/>
    <cellStyle name="Calculation 2 2 2 2 3 4 2" xfId="2418" xr:uid="{EF9A65AC-B7BA-4E10-978D-F368450ED5FF}"/>
    <cellStyle name="Calculation 2 2 2 2 3 4 2 2" xfId="2419" xr:uid="{16C213B4-3B72-473D-B2E9-DFAF317C224A}"/>
    <cellStyle name="Calculation 2 2 2 2 3 4 3" xfId="2420" xr:uid="{F10067DB-4879-461A-B64C-A6BD62A7018B}"/>
    <cellStyle name="Calculation 2 2 2 2 3 5" xfId="2421" xr:uid="{F4DDFCD6-8595-4639-B0F4-578AA692B5BE}"/>
    <cellStyle name="Calculation 2 2 2 2 3 5 2" xfId="2422" xr:uid="{085AF75D-8B54-4605-B22F-D78CF1B88FB1}"/>
    <cellStyle name="Calculation 2 2 2 2 3 5 2 2" xfId="2423" xr:uid="{1B8C9533-83E9-4616-81E2-3845A9349295}"/>
    <cellStyle name="Calculation 2 2 2 2 3 5 3" xfId="2424" xr:uid="{A16C0951-6A05-423F-8698-90BE5F465DC1}"/>
    <cellStyle name="Calculation 2 2 2 2 3 6" xfId="2425" xr:uid="{81227CDB-5E60-42AA-8BA6-995C400BD356}"/>
    <cellStyle name="Calculation 2 2 2 2 3 6 2" xfId="2426" xr:uid="{5CCBB94E-34C5-4A15-968E-A0A9A03FE696}"/>
    <cellStyle name="Calculation 2 2 2 2 3 6 2 2" xfId="2427" xr:uid="{71CF63D8-8F9B-4448-9077-2B76F80F87B2}"/>
    <cellStyle name="Calculation 2 2 2 2 3 6 3" xfId="2428" xr:uid="{C86F8D87-6DAB-42A6-9AEE-311EE967EA16}"/>
    <cellStyle name="Calculation 2 2 2 2 3 7" xfId="2429" xr:uid="{AACF7684-EFC9-4475-8FA3-17603A63BA24}"/>
    <cellStyle name="Calculation 2 2 2 2 3 7 2" xfId="2430" xr:uid="{4C6891FC-6D5E-4D08-98A4-6D682D7A91A4}"/>
    <cellStyle name="Calculation 2 2 2 2 3 7 2 2" xfId="2431" xr:uid="{E9912D84-5F4D-4A18-9939-CBAD6B4DC747}"/>
    <cellStyle name="Calculation 2 2 2 2 3 7 3" xfId="2432" xr:uid="{5DF4F234-8756-4FB1-B44F-5D3BB973518E}"/>
    <cellStyle name="Calculation 2 2 2 2 3 8" xfId="2433" xr:uid="{7FFD66ED-D3C7-4038-A12B-E9D6885A5B9D}"/>
    <cellStyle name="Calculation 2 2 2 2 3 8 2" xfId="2434" xr:uid="{E7979FB7-29D8-4009-8613-A3BC604ED931}"/>
    <cellStyle name="Calculation 2 2 2 2 3 8 2 2" xfId="2435" xr:uid="{70F70986-BB7B-4482-9361-40B9A56F00AD}"/>
    <cellStyle name="Calculation 2 2 2 2 3 8 3" xfId="2436" xr:uid="{D8F7AF55-FB38-407E-84A1-E1D6A6A72B76}"/>
    <cellStyle name="Calculation 2 2 2 2 3 9" xfId="2437" xr:uid="{BFC3E37B-16A8-42A8-BF5F-59024AA405E5}"/>
    <cellStyle name="Calculation 2 2 2 2 3 9 2" xfId="2438" xr:uid="{6003F10C-75A9-4993-A721-0235A4A0075A}"/>
    <cellStyle name="Calculation 2 2 2 2 3 9 2 2" xfId="2439" xr:uid="{A1C82A3F-9689-406F-B2CD-DC91020C5E74}"/>
    <cellStyle name="Calculation 2 2 2 2 3 9 3" xfId="2440" xr:uid="{51FB9E50-9849-4F1B-8A41-C577AE47EA46}"/>
    <cellStyle name="Calculation 2 2 2 2 4" xfId="2441" xr:uid="{B1798F69-38BB-4090-A81E-B349DBF18B98}"/>
    <cellStyle name="Calculation 2 2 2 2 4 2" xfId="2442" xr:uid="{1E9FB9E3-CD39-406D-B9D5-69EFA3D4DAC7}"/>
    <cellStyle name="Calculation 2 2 2 2 4 2 2" xfId="2443" xr:uid="{C156FC5C-94BA-40A9-91EF-D835B859EEA5}"/>
    <cellStyle name="Calculation 2 2 2 2 4 2 2 2" xfId="2444" xr:uid="{C978B2B3-978E-4B67-ABAB-50DA14B8EB48}"/>
    <cellStyle name="Calculation 2 2 2 2 4 2 3" xfId="2445" xr:uid="{3057F4A5-9E7C-4F54-BE76-57E55442954A}"/>
    <cellStyle name="Calculation 2 2 2 2 4 3" xfId="2446" xr:uid="{DF0EC155-4967-4972-A616-61DED9BFCF91}"/>
    <cellStyle name="Calculation 2 2 2 2 4 3 2" xfId="2447" xr:uid="{67D8AC6D-797B-46D4-92CD-C1E978E4665B}"/>
    <cellStyle name="Calculation 2 2 2 2 4 3 2 2" xfId="2448" xr:uid="{20570EAE-F7AB-4381-B8ED-B757A81A3F06}"/>
    <cellStyle name="Calculation 2 2 2 2 4 3 3" xfId="2449" xr:uid="{E2F3EC9D-D93B-405D-96EE-624356B41548}"/>
    <cellStyle name="Calculation 2 2 2 2 4 4" xfId="2450" xr:uid="{58F29533-D25E-4BF4-A92E-B7549720A4EE}"/>
    <cellStyle name="Calculation 2 2 2 2 4 4 2" xfId="2451" xr:uid="{23ACB873-3CB7-4B0C-81EF-C59FBDF23036}"/>
    <cellStyle name="Calculation 2 2 2 2 4 5" xfId="2452" xr:uid="{697DF4AF-12BD-4E9A-8F76-DD4B2BB2BBE8}"/>
    <cellStyle name="Calculation 2 2 2 2 5" xfId="2453" xr:uid="{A8E3CF95-9645-4982-AAE0-A3FE6A526501}"/>
    <cellStyle name="Calculation 2 2 2 2 5 2" xfId="2454" xr:uid="{27A8926F-8CF4-4896-8D22-B9C9118D68C5}"/>
    <cellStyle name="Calculation 2 2 2 2 5 2 2" xfId="2455" xr:uid="{863384E1-98F2-47C3-8FAA-C5351ABB73D6}"/>
    <cellStyle name="Calculation 2 2 2 2 5 2 2 2" xfId="2456" xr:uid="{0313C74F-DBBF-4C70-969F-B8AEF8754013}"/>
    <cellStyle name="Calculation 2 2 2 2 5 2 3" xfId="2457" xr:uid="{E0DCD84F-D248-42BA-89E9-A9AC83E4D5DB}"/>
    <cellStyle name="Calculation 2 2 2 2 5 3" xfId="2458" xr:uid="{4A3160E7-1163-4136-A597-7A3CE60EBD19}"/>
    <cellStyle name="Calculation 2 2 2 2 5 3 2" xfId="2459" xr:uid="{7A75B8F7-76E9-4265-BB8E-63390398FD16}"/>
    <cellStyle name="Calculation 2 2 2 2 5 4" xfId="2460" xr:uid="{ACD9CFA0-E405-4402-992C-14BA3D28D4EF}"/>
    <cellStyle name="Calculation 2 2 2 2 6" xfId="2461" xr:uid="{7CACE9A1-8D77-4D05-A0ED-34F09027E47E}"/>
    <cellStyle name="Calculation 2 2 2 2 6 2" xfId="2462" xr:uid="{764C2007-BAE1-49B3-8AD7-82978695245F}"/>
    <cellStyle name="Calculation 2 2 2 2 6 2 2" xfId="2463" xr:uid="{E6924654-BC5D-453C-AAFF-B1A56C8D43F5}"/>
    <cellStyle name="Calculation 2 2 2 2 6 2 2 2" xfId="2464" xr:uid="{B1E4F5D6-40FE-4390-8220-B11FAE328D16}"/>
    <cellStyle name="Calculation 2 2 2 2 6 2 3" xfId="2465" xr:uid="{50EDB8C7-4328-4BFB-8458-87A92796602E}"/>
    <cellStyle name="Calculation 2 2 2 2 6 3" xfId="2466" xr:uid="{563E47AA-543F-4525-A3EB-35C2432E29D9}"/>
    <cellStyle name="Calculation 2 2 2 2 6 3 2" xfId="2467" xr:uid="{7528802A-7DB8-4641-A439-416EAECD4DD4}"/>
    <cellStyle name="Calculation 2 2 2 2 6 4" xfId="2468" xr:uid="{D9A608DF-E992-4E19-904E-78F58DBCA23D}"/>
    <cellStyle name="Calculation 2 2 2 2 7" xfId="2469" xr:uid="{D03E482E-8D88-43E4-B529-CD93FDFB21E0}"/>
    <cellStyle name="Calculation 2 2 2 2 7 2" xfId="2470" xr:uid="{5CFE7A2A-3271-418B-A831-7340A0509B51}"/>
    <cellStyle name="Calculation 2 2 2 2 7 2 2" xfId="2471" xr:uid="{4689C7DF-1AA3-487C-93FC-5BFF5A87B493}"/>
    <cellStyle name="Calculation 2 2 2 2 7 3" xfId="2472" xr:uid="{9E359649-0099-4BCB-8E5B-A3990E285AFC}"/>
    <cellStyle name="Calculation 2 2 2 2 8" xfId="2473" xr:uid="{272AFC46-2CEE-4B8F-B407-56BDF0603345}"/>
    <cellStyle name="Calculation 2 2 2 2 8 2" xfId="2474" xr:uid="{805605F8-52B4-4813-86C0-77993EEB202B}"/>
    <cellStyle name="Calculation 2 2 2 2 8 2 2" xfId="2475" xr:uid="{D52950A7-1FC9-483B-B825-BE482CAA2207}"/>
    <cellStyle name="Calculation 2 2 2 2 8 3" xfId="2476" xr:uid="{D5A8B561-4360-48F6-8D75-FC259AAF2DBC}"/>
    <cellStyle name="Calculation 2 2 2 2 9" xfId="2477" xr:uid="{FF66E506-3AB4-48D5-8540-5EA5C139D4B4}"/>
    <cellStyle name="Calculation 2 2 2 2 9 2" xfId="2478" xr:uid="{E8574414-5CFE-4593-8AD1-3C5EE5A13208}"/>
    <cellStyle name="Calculation 2 2 2 2 9 2 2" xfId="2479" xr:uid="{A0A2C231-4713-4569-831E-6503D51AAC83}"/>
    <cellStyle name="Calculation 2 2 2 2 9 3" xfId="2480" xr:uid="{4799ED1F-F100-4A88-9388-6B162356DE8A}"/>
    <cellStyle name="Calculation 2 2 2 3" xfId="2481" xr:uid="{9ACE8EC5-9E03-4074-89B9-08990005B679}"/>
    <cellStyle name="Calculation 2 2 2 3 10" xfId="2482" xr:uid="{AA327D33-B479-499C-8C33-4DA90153FB19}"/>
    <cellStyle name="Calculation 2 2 2 3 10 2" xfId="2483" xr:uid="{8CC588B8-79A1-4B7E-A64A-694F7FC8CB57}"/>
    <cellStyle name="Calculation 2 2 2 3 11" xfId="2484" xr:uid="{44BB2823-7C77-4320-A64B-F05484635679}"/>
    <cellStyle name="Calculation 2 2 2 3 11 2" xfId="2485" xr:uid="{17F43756-C5A7-427B-97FF-CFB9324A9CFE}"/>
    <cellStyle name="Calculation 2 2 2 3 12" xfId="2486" xr:uid="{44993A4B-AD60-4313-9688-B28204A9E8C5}"/>
    <cellStyle name="Calculation 2 2 2 3 2" xfId="2487" xr:uid="{DE08C72A-4403-4B92-9228-94DBEBBADB77}"/>
    <cellStyle name="Calculation 2 2 2 3 2 2" xfId="2488" xr:uid="{8D6100A0-0F57-4C93-9480-82E79BB2F6E2}"/>
    <cellStyle name="Calculation 2 2 2 3 2 2 2" xfId="2489" xr:uid="{07355775-C1F3-4132-9AEF-C96556C07437}"/>
    <cellStyle name="Calculation 2 2 2 3 2 2 2 2" xfId="2490" xr:uid="{41B9E0D5-4901-4075-B91C-06011765350F}"/>
    <cellStyle name="Calculation 2 2 2 3 2 2 3" xfId="2491" xr:uid="{50076BE7-577A-432E-B1FA-B15EEFF013B8}"/>
    <cellStyle name="Calculation 2 2 2 3 2 3" xfId="2492" xr:uid="{CB1BE3A6-8D28-436F-97EF-8C9DAC9DE90D}"/>
    <cellStyle name="Calculation 2 2 2 3 2 3 2" xfId="2493" xr:uid="{48E7F470-3E7A-49D5-8012-CD3F7058C6BF}"/>
    <cellStyle name="Calculation 2 2 2 3 2 3 2 2" xfId="2494" xr:uid="{51A9F866-D886-4861-8592-561D200ED152}"/>
    <cellStyle name="Calculation 2 2 2 3 2 3 3" xfId="2495" xr:uid="{0CC1F130-0735-4D90-9DB7-FC99F4280A2E}"/>
    <cellStyle name="Calculation 2 2 2 3 2 4" xfId="2496" xr:uid="{53BB6491-C122-45F2-914E-BD1EDCD4092D}"/>
    <cellStyle name="Calculation 2 2 2 3 2 4 2" xfId="2497" xr:uid="{6B4FD7D7-19F4-4C78-A0DF-734EAF6086C7}"/>
    <cellStyle name="Calculation 2 2 2 3 2 5" xfId="2498" xr:uid="{EEDCD567-4998-4942-BA49-64052071CA7A}"/>
    <cellStyle name="Calculation 2 2 2 3 2 5 2" xfId="2499" xr:uid="{DEA1839B-3242-407A-9310-E7595DCC2DCD}"/>
    <cellStyle name="Calculation 2 2 2 3 2 6" xfId="2500" xr:uid="{C9208C85-1C5B-48BF-834D-8D7F09062DC2}"/>
    <cellStyle name="Calculation 2 2 2 3 3" xfId="2501" xr:uid="{EDAF8971-65A6-48DE-B63A-44236E06E8BF}"/>
    <cellStyle name="Calculation 2 2 2 3 3 2" xfId="2502" xr:uid="{90EA2F61-709C-484D-8B70-F79A6D76C533}"/>
    <cellStyle name="Calculation 2 2 2 3 3 2 2" xfId="2503" xr:uid="{7FE76D86-0086-4040-847D-A344E4C6C12D}"/>
    <cellStyle name="Calculation 2 2 2 3 3 2 2 2" xfId="2504" xr:uid="{DE792BE5-6EF9-4127-AB13-7DCD4F4A5709}"/>
    <cellStyle name="Calculation 2 2 2 3 3 2 3" xfId="2505" xr:uid="{97DD6A53-C598-4F8C-A0EE-ABB92713982B}"/>
    <cellStyle name="Calculation 2 2 2 3 3 3" xfId="2506" xr:uid="{12839802-163C-4552-885C-3B6D5575F23E}"/>
    <cellStyle name="Calculation 2 2 2 3 3 3 2" xfId="2507" xr:uid="{D4EA769A-30FE-45FF-A0A7-F69EE92BED9D}"/>
    <cellStyle name="Calculation 2 2 2 3 3 4" xfId="2508" xr:uid="{04FB6FE6-8B34-4234-9A62-AEC5E552444A}"/>
    <cellStyle name="Calculation 2 2 2 3 3 4 2" xfId="2509" xr:uid="{C84A4399-2354-46A1-9034-EE09966FC30F}"/>
    <cellStyle name="Calculation 2 2 2 3 3 5" xfId="2510" xr:uid="{2EE90105-4C3D-4EE3-A24D-90979676FFBE}"/>
    <cellStyle name="Calculation 2 2 2 3 4" xfId="2511" xr:uid="{78088132-4488-4D3F-9160-FA8CDE512E98}"/>
    <cellStyle name="Calculation 2 2 2 3 4 2" xfId="2512" xr:uid="{EBF725BB-2000-4DE0-8C9D-62519B94EC65}"/>
    <cellStyle name="Calculation 2 2 2 3 4 2 2" xfId="2513" xr:uid="{2D0C58F8-CF89-4955-AC8F-22F026EA3F31}"/>
    <cellStyle name="Calculation 2 2 2 3 4 3" xfId="2514" xr:uid="{569A1C1F-473C-4DC9-82D3-A54AE73293E8}"/>
    <cellStyle name="Calculation 2 2 2 3 5" xfId="2515" xr:uid="{6DA0F820-0A39-48D8-9A0C-E55B7B4C40F4}"/>
    <cellStyle name="Calculation 2 2 2 3 5 2" xfId="2516" xr:uid="{CFE33EC1-C483-4131-BE2E-52E1B89171A9}"/>
    <cellStyle name="Calculation 2 2 2 3 5 2 2" xfId="2517" xr:uid="{B418B0B6-E87B-4ED3-8408-3E8B52614C5E}"/>
    <cellStyle name="Calculation 2 2 2 3 5 3" xfId="2518" xr:uid="{CA932675-0056-4C4E-98DE-9231BD237B08}"/>
    <cellStyle name="Calculation 2 2 2 3 6" xfId="2519" xr:uid="{7A042F61-6389-4A4B-AB46-7F0A29C2CE6D}"/>
    <cellStyle name="Calculation 2 2 2 3 6 2" xfId="2520" xr:uid="{079252FF-508D-4651-B970-D46C960AA0FB}"/>
    <cellStyle name="Calculation 2 2 2 3 6 2 2" xfId="2521" xr:uid="{BEE8FBB7-AC18-4EE1-82D1-AD704436E633}"/>
    <cellStyle name="Calculation 2 2 2 3 6 3" xfId="2522" xr:uid="{B416FB47-40D1-4975-A234-FF941E80E68E}"/>
    <cellStyle name="Calculation 2 2 2 3 7" xfId="2523" xr:uid="{27438D9C-B9D3-4C11-AC07-D99DC7A30066}"/>
    <cellStyle name="Calculation 2 2 2 3 7 2" xfId="2524" xr:uid="{074DF79F-698F-463D-9B30-8D4E0AABFD7E}"/>
    <cellStyle name="Calculation 2 2 2 3 7 2 2" xfId="2525" xr:uid="{2B563FD3-527A-4EDB-AF2A-13613402FE42}"/>
    <cellStyle name="Calculation 2 2 2 3 7 3" xfId="2526" xr:uid="{1C5399FC-4BCF-4A19-BAD8-84C640AFC016}"/>
    <cellStyle name="Calculation 2 2 2 3 8" xfId="2527" xr:uid="{D17FDD24-49F4-476C-B5C3-31A335C550DA}"/>
    <cellStyle name="Calculation 2 2 2 3 8 2" xfId="2528" xr:uid="{F4869784-9A6E-48FA-B658-3A15DFC10F69}"/>
    <cellStyle name="Calculation 2 2 2 3 8 2 2" xfId="2529" xr:uid="{1BE51BD2-AAD5-4F36-A04E-B96D24ADFD05}"/>
    <cellStyle name="Calculation 2 2 2 3 8 3" xfId="2530" xr:uid="{72BE9291-6DB1-498B-82E0-5E7DD690865D}"/>
    <cellStyle name="Calculation 2 2 2 3 9" xfId="2531" xr:uid="{90329DCE-7558-470B-8413-A0FDB49C4FDB}"/>
    <cellStyle name="Calculation 2 2 2 3 9 2" xfId="2532" xr:uid="{8D271F71-00CB-4989-8BA1-D5AF814426CB}"/>
    <cellStyle name="Calculation 2 2 2 3 9 2 2" xfId="2533" xr:uid="{D4DD4DE0-55B5-4670-A6F9-773EBAB6D9E8}"/>
    <cellStyle name="Calculation 2 2 2 3 9 3" xfId="2534" xr:uid="{0F24C7CB-1C06-42C1-BC10-22CB4BF48034}"/>
    <cellStyle name="Calculation 2 2 2 4" xfId="2535" xr:uid="{C0E60B7F-4BE3-4041-8C59-DE586EA09DF2}"/>
    <cellStyle name="Calculation 2 2 2 4 2" xfId="2536" xr:uid="{DEBF737E-62DF-40B1-B750-6E58932856EA}"/>
    <cellStyle name="Calculation 2 2 2 4 2 2" xfId="2537" xr:uid="{490FFD08-F47A-41EF-9FAB-343EE53F88E0}"/>
    <cellStyle name="Calculation 2 2 2 4 2 2 2" xfId="2538" xr:uid="{932D3864-568A-4909-ABAE-7C72A41E2DAC}"/>
    <cellStyle name="Calculation 2 2 2 4 2 3" xfId="2539" xr:uid="{98A5E14D-249A-4D83-8E31-0DD147CA50C7}"/>
    <cellStyle name="Calculation 2 2 2 4 3" xfId="2540" xr:uid="{3BC9ADF6-EEB5-412A-9440-F84DA530EE50}"/>
    <cellStyle name="Calculation 2 2 2 4 3 2" xfId="2541" xr:uid="{3B09F86E-9A99-49B8-998C-20C5E56ED661}"/>
    <cellStyle name="Calculation 2 2 2 4 3 2 2" xfId="2542" xr:uid="{7584C920-7F53-4846-846C-C802C1759DF8}"/>
    <cellStyle name="Calculation 2 2 2 4 3 3" xfId="2543" xr:uid="{7555BF28-F248-4235-A25F-AA300BD33D62}"/>
    <cellStyle name="Calculation 2 2 2 4 4" xfId="2544" xr:uid="{61944EB5-9386-4662-821A-1DBD16000D2B}"/>
    <cellStyle name="Calculation 2 2 2 4 4 2" xfId="2545" xr:uid="{26851F57-A1AF-4B6E-BD07-7E5CEB5B482C}"/>
    <cellStyle name="Calculation 2 2 2 4 5" xfId="2546" xr:uid="{8B0555DC-437C-49A5-A109-22FB989366DB}"/>
    <cellStyle name="Calculation 2 2 2 4 5 2" xfId="2547" xr:uid="{EFE59C1C-FCD6-405B-A696-B10893606B0E}"/>
    <cellStyle name="Calculation 2 2 2 4 6" xfId="2548" xr:uid="{2051997C-2FC1-4637-BEDB-C97B84DCF2F0}"/>
    <cellStyle name="Calculation 2 2 2 5" xfId="2549" xr:uid="{AB5B5EAD-34D0-455F-8AE6-16919D3F0480}"/>
    <cellStyle name="Calculation 2 2 2 5 2" xfId="2550" xr:uid="{91AF352E-2705-4554-8AFE-985E25397F19}"/>
    <cellStyle name="Calculation 2 2 2 5 2 2" xfId="2551" xr:uid="{AA3ED218-8DAB-4288-BDA0-39141DF2697A}"/>
    <cellStyle name="Calculation 2 2 2 5 2 2 2" xfId="2552" xr:uid="{B8803994-DAC7-4905-B3FA-5D60484DF697}"/>
    <cellStyle name="Calculation 2 2 2 5 2 3" xfId="2553" xr:uid="{5F0F9433-1008-4EC7-A17A-D1F2847DAB90}"/>
    <cellStyle name="Calculation 2 2 2 5 3" xfId="2554" xr:uid="{A7C20BFB-9570-45B5-90AC-A6A4541A6F6C}"/>
    <cellStyle name="Calculation 2 2 2 5 3 2" xfId="2555" xr:uid="{9CD71222-CBDA-4DF5-99D8-94B1114AFD28}"/>
    <cellStyle name="Calculation 2 2 2 5 4" xfId="2556" xr:uid="{B79017EE-A9B8-4F22-A88C-1E1597AD575C}"/>
    <cellStyle name="Calculation 2 2 2 5 4 2" xfId="2557" xr:uid="{20735598-9742-4C69-B2CD-E08F441E2BBA}"/>
    <cellStyle name="Calculation 2 2 2 5 5" xfId="2558" xr:uid="{DBE088ED-DC4C-48D2-BEC3-77781F3AFA9A}"/>
    <cellStyle name="Calculation 2 2 2 5 6" xfId="2559" xr:uid="{86ABE387-6D64-4DA4-894E-B8181618C783}"/>
    <cellStyle name="Calculation 2 2 2 6" xfId="2560" xr:uid="{29CD82CF-3004-40A4-B61E-EBE156860EE1}"/>
    <cellStyle name="Calculation 2 2 2 6 2" xfId="2561" xr:uid="{2F3F5A1C-2AE2-4B99-A8F5-163DF4A58F20}"/>
    <cellStyle name="Calculation 2 2 2 6 2 2" xfId="2562" xr:uid="{3C26776C-05F2-4D7C-A150-3FFCB6E8941E}"/>
    <cellStyle name="Calculation 2 2 2 6 2 3" xfId="2563" xr:uid="{9ECAB6DD-0FD0-46FE-968E-C1BCE4A2138A}"/>
    <cellStyle name="Calculation 2 2 2 6 3" xfId="2564" xr:uid="{F10E3882-3B34-421F-9A79-26088635C247}"/>
    <cellStyle name="Calculation 2 2 2 6 3 2" xfId="2565" xr:uid="{55679553-8747-4A93-8382-B14079A6EED7}"/>
    <cellStyle name="Calculation 2 2 2 6 4" xfId="2566" xr:uid="{E12D5BAE-6393-4A06-B93F-24084EC5C52B}"/>
    <cellStyle name="Calculation 2 2 2 6 5" xfId="2567" xr:uid="{DB50529F-327F-4263-BADA-009ED154486E}"/>
    <cellStyle name="Calculation 2 2 2 6 6" xfId="2568" xr:uid="{44883E34-EFAD-42C3-A305-8CA266D6053B}"/>
    <cellStyle name="Calculation 2 2 2 7" xfId="2569" xr:uid="{BD744B82-F7D5-4323-9499-AD156A2BD305}"/>
    <cellStyle name="Calculation 2 2 2 7 2" xfId="2570" xr:uid="{8820FC1D-3AF4-43B0-A9B9-C688623DCB18}"/>
    <cellStyle name="Calculation 2 2 2 7 2 2" xfId="2571" xr:uid="{2133F9CA-665F-4900-80FF-8AED10C0A444}"/>
    <cellStyle name="Calculation 2 2 2 7 3" xfId="2572" xr:uid="{EFF7AA8A-D52C-42A8-9A7A-4A4C19666C72}"/>
    <cellStyle name="Calculation 2 2 2 7 3 2" xfId="2573" xr:uid="{D6A5B231-1D3E-41CE-8689-61BFECB2D1DC}"/>
    <cellStyle name="Calculation 2 2 2 7 4" xfId="2574" xr:uid="{C2074D3F-F958-4956-AF00-21AEAAE5B13D}"/>
    <cellStyle name="Calculation 2 2 2 8" xfId="2575" xr:uid="{D56466D5-5E1C-4365-A12C-670F627D1EAA}"/>
    <cellStyle name="Calculation 2 2 2 8 2" xfId="2576" xr:uid="{DB9CD16A-6EBE-408D-876E-4B85E36F5C7E}"/>
    <cellStyle name="Calculation 2 2 2 8 2 2" xfId="2577" xr:uid="{8687DCC9-4E9D-4964-9F28-430A7541DE9E}"/>
    <cellStyle name="Calculation 2 2 2 8 3" xfId="2578" xr:uid="{04C1FB8E-1924-494B-BC50-870FE783584C}"/>
    <cellStyle name="Calculation 2 2 2 9" xfId="2579" xr:uid="{FBA138D0-A31D-47F3-9FDA-0D028CAFF9C1}"/>
    <cellStyle name="Calculation 2 2 2 9 2" xfId="2580" xr:uid="{60BB7166-2A61-4469-B5C6-7EE766FD9FDB}"/>
    <cellStyle name="Calculation 2 2 3" xfId="2581" xr:uid="{04DB813E-F7D2-4255-A3A4-69B89D421D07}"/>
    <cellStyle name="Calculation 2 2 3 10" xfId="2582" xr:uid="{12029680-BC01-45D8-BC07-4F0D41EF59EA}"/>
    <cellStyle name="Calculation 2 2 3 10 2" xfId="2583" xr:uid="{D050E0E8-4E60-4FAB-94E5-9FD9906412C8}"/>
    <cellStyle name="Calculation 2 2 3 10 2 2" xfId="2584" xr:uid="{AA734DBA-85F5-4394-AED5-BE29E228205A}"/>
    <cellStyle name="Calculation 2 2 3 10 3" xfId="2585" xr:uid="{8D226933-36FC-431B-9A28-FA5B541AB6FE}"/>
    <cellStyle name="Calculation 2 2 3 11" xfId="2586" xr:uid="{57D783F1-FF41-4155-A8DE-7A0C1A7D4452}"/>
    <cellStyle name="Calculation 2 2 3 11 2" xfId="2587" xr:uid="{50B861AF-3918-4323-903C-91310041D705}"/>
    <cellStyle name="Calculation 2 2 3 12" xfId="2588" xr:uid="{DF6F5357-A8FC-4361-BA4F-9D29D1B8EC7E}"/>
    <cellStyle name="Calculation 2 2 3 12 2" xfId="2589" xr:uid="{B34FCDB8-8CC1-47B2-8847-745799D9078C}"/>
    <cellStyle name="Calculation 2 2 3 13" xfId="2590" xr:uid="{21ADD547-86B1-4A5A-8E9F-A1112BCFA654}"/>
    <cellStyle name="Calculation 2 2 3 2" xfId="2591" xr:uid="{A936601F-EEA7-4C54-9D25-AFEFAAA7EF97}"/>
    <cellStyle name="Calculation 2 2 3 2 10" xfId="2592" xr:uid="{C9DD7201-71FB-413A-8C7C-869E56C55896}"/>
    <cellStyle name="Calculation 2 2 3 2 10 2" xfId="2593" xr:uid="{73FB111B-2CB4-4B8C-ADD0-8C0E7AF7A5B3}"/>
    <cellStyle name="Calculation 2 2 3 2 11" xfId="2594" xr:uid="{00F5C196-0869-427F-AF32-E8BDAE424404}"/>
    <cellStyle name="Calculation 2 2 3 2 11 2" xfId="2595" xr:uid="{E9522266-C00F-4022-AFB4-EA673FAADA3A}"/>
    <cellStyle name="Calculation 2 2 3 2 12" xfId="2596" xr:uid="{FD0BF4D4-9F86-41DD-A8AD-5DC476CAB848}"/>
    <cellStyle name="Calculation 2 2 3 2 2" xfId="2597" xr:uid="{A41364FA-CD3D-405E-98E8-3BC13A286135}"/>
    <cellStyle name="Calculation 2 2 3 2 2 2" xfId="2598" xr:uid="{1E211967-71B8-4B37-8731-956DD7E9FAAD}"/>
    <cellStyle name="Calculation 2 2 3 2 2 2 2" xfId="2599" xr:uid="{BD741C90-B47C-4109-AACF-4CCB5273D694}"/>
    <cellStyle name="Calculation 2 2 3 2 2 2 2 2" xfId="2600" xr:uid="{6C4DC175-F9B4-4D99-9E17-32D07FDCF2DB}"/>
    <cellStyle name="Calculation 2 2 3 2 2 2 3" xfId="2601" xr:uid="{5D0D64F2-4774-4DF2-9CB5-2ED2670CC307}"/>
    <cellStyle name="Calculation 2 2 3 2 2 3" xfId="2602" xr:uid="{F23FE205-5BD3-4A53-8203-82BEAE8C7A9C}"/>
    <cellStyle name="Calculation 2 2 3 2 2 3 2" xfId="2603" xr:uid="{7E5FA432-96E4-4C94-8410-C675B389CC1B}"/>
    <cellStyle name="Calculation 2 2 3 2 2 3 2 2" xfId="2604" xr:uid="{8F62C29A-444F-46D6-96D2-521B34E4D43E}"/>
    <cellStyle name="Calculation 2 2 3 2 2 3 3" xfId="2605" xr:uid="{CA49E499-B2F0-4A1F-A131-74F1FADE9C40}"/>
    <cellStyle name="Calculation 2 2 3 2 2 4" xfId="2606" xr:uid="{2FCF60F8-C756-4A92-A4E1-1D451DDCF46D}"/>
    <cellStyle name="Calculation 2 2 3 2 2 4 2" xfId="2607" xr:uid="{A2DE4E8E-D5A6-465D-A8D8-23A1A8630B9D}"/>
    <cellStyle name="Calculation 2 2 3 2 2 5" xfId="2608" xr:uid="{A7CB432B-8452-4E56-9A32-EBE9C294EF49}"/>
    <cellStyle name="Calculation 2 2 3 2 3" xfId="2609" xr:uid="{2B10279F-1028-4C43-ACC7-764AD3402592}"/>
    <cellStyle name="Calculation 2 2 3 2 3 2" xfId="2610" xr:uid="{3A189D3A-F6C4-4B6E-9F47-15320D543D60}"/>
    <cellStyle name="Calculation 2 2 3 2 3 2 2" xfId="2611" xr:uid="{27B05B12-1DBC-4A76-B82B-138111F64A11}"/>
    <cellStyle name="Calculation 2 2 3 2 3 2 2 2" xfId="2612" xr:uid="{987F61D5-3AD7-422D-A909-67E7137646B8}"/>
    <cellStyle name="Calculation 2 2 3 2 3 2 3" xfId="2613" xr:uid="{5ACF08D0-72E1-4481-B598-D8ED3DD1CB68}"/>
    <cellStyle name="Calculation 2 2 3 2 3 3" xfId="2614" xr:uid="{D0437471-CE5A-4191-9C31-5DE000BE43DC}"/>
    <cellStyle name="Calculation 2 2 3 2 3 3 2" xfId="2615" xr:uid="{8AC068BE-3BEB-468F-A508-1489572BF7A4}"/>
    <cellStyle name="Calculation 2 2 3 2 3 4" xfId="2616" xr:uid="{97F85B14-7450-4AD8-B57B-10B318EDB50D}"/>
    <cellStyle name="Calculation 2 2 3 2 4" xfId="2617" xr:uid="{D588C24D-E37B-4BF5-B5DD-868E8458A6B0}"/>
    <cellStyle name="Calculation 2 2 3 2 4 2" xfId="2618" xr:uid="{371E990E-B287-49A9-B0DE-E86061CD1514}"/>
    <cellStyle name="Calculation 2 2 3 2 4 2 2" xfId="2619" xr:uid="{FF7F182A-4645-412E-8CFD-EA8F393C2379}"/>
    <cellStyle name="Calculation 2 2 3 2 4 3" xfId="2620" xr:uid="{931D922C-7A74-409D-93EE-478F52516249}"/>
    <cellStyle name="Calculation 2 2 3 2 5" xfId="2621" xr:uid="{B77DB928-A0E2-4934-B484-0F30EB7F4192}"/>
    <cellStyle name="Calculation 2 2 3 2 5 2" xfId="2622" xr:uid="{7C23CDE2-A3A6-4BF7-BE10-579F59C988A8}"/>
    <cellStyle name="Calculation 2 2 3 2 5 2 2" xfId="2623" xr:uid="{4FFF171A-3E06-4646-A0BD-38E65E0DC9C5}"/>
    <cellStyle name="Calculation 2 2 3 2 5 3" xfId="2624" xr:uid="{EF1814F6-0B1A-4534-B7D8-42284AF8E104}"/>
    <cellStyle name="Calculation 2 2 3 2 6" xfId="2625" xr:uid="{A5B3FF8D-3EE1-4DD1-A9D3-5B862180B7E8}"/>
    <cellStyle name="Calculation 2 2 3 2 6 2" xfId="2626" xr:uid="{DD04B43C-99B5-435F-99D8-F1B40CDA4A87}"/>
    <cellStyle name="Calculation 2 2 3 2 6 2 2" xfId="2627" xr:uid="{37717E0C-72AD-4533-85F3-1FFA998D4CEE}"/>
    <cellStyle name="Calculation 2 2 3 2 6 3" xfId="2628" xr:uid="{02B6A10A-2CD8-4ABD-B2B9-25ED37DBD344}"/>
    <cellStyle name="Calculation 2 2 3 2 7" xfId="2629" xr:uid="{5DB30C6D-3BE9-4DDD-A788-C16647C87BC9}"/>
    <cellStyle name="Calculation 2 2 3 2 7 2" xfId="2630" xr:uid="{F57F0401-4354-4FDC-8772-1E296E44F9CE}"/>
    <cellStyle name="Calculation 2 2 3 2 7 2 2" xfId="2631" xr:uid="{6036FB87-C5F5-4973-8706-E8B3A6853243}"/>
    <cellStyle name="Calculation 2 2 3 2 7 3" xfId="2632" xr:uid="{2E546018-3C8B-4884-AAF7-7B1949E1ACFD}"/>
    <cellStyle name="Calculation 2 2 3 2 8" xfId="2633" xr:uid="{EEF00A6E-868F-4ABA-93AE-83463BA15B1D}"/>
    <cellStyle name="Calculation 2 2 3 2 8 2" xfId="2634" xr:uid="{65045E2C-6BDE-4673-9A87-7DB116300A67}"/>
    <cellStyle name="Calculation 2 2 3 2 8 2 2" xfId="2635" xr:uid="{8D1BF02F-193A-4C44-A7B3-F0091B65EC7B}"/>
    <cellStyle name="Calculation 2 2 3 2 8 3" xfId="2636" xr:uid="{6CFCCB50-BE40-4C48-B9F8-AE8E9D668C94}"/>
    <cellStyle name="Calculation 2 2 3 2 9" xfId="2637" xr:uid="{40369B8F-209F-42D4-B6E8-DD2ABBD7D0A5}"/>
    <cellStyle name="Calculation 2 2 3 2 9 2" xfId="2638" xr:uid="{0503C4DE-4240-47F5-83B4-CC3E1851DA77}"/>
    <cellStyle name="Calculation 2 2 3 2 9 2 2" xfId="2639" xr:uid="{7083D333-3978-4B06-8A6A-8FC3D283385D}"/>
    <cellStyle name="Calculation 2 2 3 2 9 3" xfId="2640" xr:uid="{F07CD3BF-B951-49C3-A637-5841065C0BE3}"/>
    <cellStyle name="Calculation 2 2 3 3" xfId="2641" xr:uid="{E21D9447-938F-4293-A779-3ED43FD14154}"/>
    <cellStyle name="Calculation 2 2 3 3 10" xfId="2642" xr:uid="{81434F91-09A3-4F36-A9DB-4C506A85E73B}"/>
    <cellStyle name="Calculation 2 2 3 3 10 2" xfId="2643" xr:uid="{8B90B07F-FA96-41DE-AB7C-4F72833C8299}"/>
    <cellStyle name="Calculation 2 2 3 3 11" xfId="2644" xr:uid="{6B03287E-42AD-4A9C-8989-AC9867757C47}"/>
    <cellStyle name="Calculation 2 2 3 3 2" xfId="2645" xr:uid="{E3DF33A3-B7AA-40C1-803A-64713D863B1D}"/>
    <cellStyle name="Calculation 2 2 3 3 2 2" xfId="2646" xr:uid="{19B8F6E0-6C45-4544-87B4-E04367EDF357}"/>
    <cellStyle name="Calculation 2 2 3 3 2 2 2" xfId="2647" xr:uid="{8B407D51-6BB5-4AD9-86E2-F8B213A5E592}"/>
    <cellStyle name="Calculation 2 2 3 3 2 2 2 2" xfId="2648" xr:uid="{8E0689CF-B2C5-400B-AD7E-804E45B291B8}"/>
    <cellStyle name="Calculation 2 2 3 3 2 2 3" xfId="2649" xr:uid="{EABCFEFC-F831-44C2-8B07-C51906E015B7}"/>
    <cellStyle name="Calculation 2 2 3 3 2 3" xfId="2650" xr:uid="{2F74C79B-D93D-4D67-94A2-6643C24B661A}"/>
    <cellStyle name="Calculation 2 2 3 3 2 3 2" xfId="2651" xr:uid="{5EC16811-A04A-488D-B5C4-1175B04BB03A}"/>
    <cellStyle name="Calculation 2 2 3 3 2 3 2 2" xfId="2652" xr:uid="{4348C28B-AC10-4E82-AAC6-D3DAEB504DEF}"/>
    <cellStyle name="Calculation 2 2 3 3 2 3 3" xfId="2653" xr:uid="{E159C1C7-4D1A-4658-B617-8462C7367CFB}"/>
    <cellStyle name="Calculation 2 2 3 3 2 4" xfId="2654" xr:uid="{411142CC-23AE-4142-AA7B-BEF915B6B267}"/>
    <cellStyle name="Calculation 2 2 3 3 2 4 2" xfId="2655" xr:uid="{BE19A51C-3313-4DE6-904F-7D09EA42E216}"/>
    <cellStyle name="Calculation 2 2 3 3 2 5" xfId="2656" xr:uid="{6B4C5C36-7082-4C64-81E8-BE8E91F7D4C0}"/>
    <cellStyle name="Calculation 2 2 3 3 3" xfId="2657" xr:uid="{88CB8DDC-5D6A-4875-BC04-93875D57FB96}"/>
    <cellStyle name="Calculation 2 2 3 3 3 2" xfId="2658" xr:uid="{950D698C-23BA-46A1-AA88-27E7DBA02972}"/>
    <cellStyle name="Calculation 2 2 3 3 3 2 2" xfId="2659" xr:uid="{CF977008-1693-4318-AAD7-D8EB4F588A5A}"/>
    <cellStyle name="Calculation 2 2 3 3 3 2 2 2" xfId="2660" xr:uid="{64ED3E9A-900B-4054-BE0D-C0F79107800C}"/>
    <cellStyle name="Calculation 2 2 3 3 3 2 3" xfId="2661" xr:uid="{4F859CE8-F1FF-4930-8969-2461EC3B950E}"/>
    <cellStyle name="Calculation 2 2 3 3 3 3" xfId="2662" xr:uid="{B2EF28E3-0E9F-481D-849E-FE278FDD5739}"/>
    <cellStyle name="Calculation 2 2 3 3 3 3 2" xfId="2663" xr:uid="{F11BDA53-2C66-42AF-878B-4F8F56E6B018}"/>
    <cellStyle name="Calculation 2 2 3 3 3 4" xfId="2664" xr:uid="{134FF5B2-64DA-49BB-9B00-DF157D6F0AD6}"/>
    <cellStyle name="Calculation 2 2 3 3 4" xfId="2665" xr:uid="{AD5BB237-6227-4101-AB72-4561B6F64A0B}"/>
    <cellStyle name="Calculation 2 2 3 3 4 2" xfId="2666" xr:uid="{B64F86CB-82A3-4B94-ABD4-C2E342F67C3B}"/>
    <cellStyle name="Calculation 2 2 3 3 4 2 2" xfId="2667" xr:uid="{620857E9-0539-4BD3-A69C-A26C33BE5FD0}"/>
    <cellStyle name="Calculation 2 2 3 3 4 3" xfId="2668" xr:uid="{BC62856B-3999-4495-9301-D0F99F4946E2}"/>
    <cellStyle name="Calculation 2 2 3 3 5" xfId="2669" xr:uid="{3728C587-9BD8-4FF6-80BD-B911E187654F}"/>
    <cellStyle name="Calculation 2 2 3 3 5 2" xfId="2670" xr:uid="{77981376-B3C8-4243-8070-8067C9F3FF7A}"/>
    <cellStyle name="Calculation 2 2 3 3 5 2 2" xfId="2671" xr:uid="{A7465B25-9CFC-4C55-BD9E-4B5E0F465E3C}"/>
    <cellStyle name="Calculation 2 2 3 3 5 3" xfId="2672" xr:uid="{5DAA3AEA-AE36-4BD1-BDF3-9F5A89240F55}"/>
    <cellStyle name="Calculation 2 2 3 3 6" xfId="2673" xr:uid="{670DA2B2-02B2-4933-8DD7-4C8ACBCCB9D5}"/>
    <cellStyle name="Calculation 2 2 3 3 6 2" xfId="2674" xr:uid="{67CF1C38-EC68-42B6-B6D9-B1AA68B4D591}"/>
    <cellStyle name="Calculation 2 2 3 3 6 2 2" xfId="2675" xr:uid="{D5445C1D-1D59-481C-953A-BF895B012838}"/>
    <cellStyle name="Calculation 2 2 3 3 6 3" xfId="2676" xr:uid="{66FBBFB1-8345-4507-8A54-A7BE7BFD8C47}"/>
    <cellStyle name="Calculation 2 2 3 3 7" xfId="2677" xr:uid="{391846B0-43AE-458C-B111-8C39314004B8}"/>
    <cellStyle name="Calculation 2 2 3 3 7 2" xfId="2678" xr:uid="{381776D9-D8A2-4369-9038-7E3B7C88F610}"/>
    <cellStyle name="Calculation 2 2 3 3 7 2 2" xfId="2679" xr:uid="{F4B040C3-E9B4-4DD9-A859-1608D13572A7}"/>
    <cellStyle name="Calculation 2 2 3 3 7 3" xfId="2680" xr:uid="{E76E4EE8-440D-45CE-827E-712E1AD2326C}"/>
    <cellStyle name="Calculation 2 2 3 3 8" xfId="2681" xr:uid="{02CDA981-4211-4B32-9F74-1BD2EA52348D}"/>
    <cellStyle name="Calculation 2 2 3 3 8 2" xfId="2682" xr:uid="{1EFBA77F-F7D1-427E-8223-316E9F3C1A49}"/>
    <cellStyle name="Calculation 2 2 3 3 8 2 2" xfId="2683" xr:uid="{E16A00DE-338B-4482-8C8D-D1D134CA1D55}"/>
    <cellStyle name="Calculation 2 2 3 3 8 3" xfId="2684" xr:uid="{C555CECA-65A0-458D-A6B4-6C377501B495}"/>
    <cellStyle name="Calculation 2 2 3 3 9" xfId="2685" xr:uid="{F384A973-24F1-41BC-B7C9-68CACE7E8B90}"/>
    <cellStyle name="Calculation 2 2 3 3 9 2" xfId="2686" xr:uid="{B7860541-84CC-4315-8D56-FD3FA9E11B5E}"/>
    <cellStyle name="Calculation 2 2 3 3 9 2 2" xfId="2687" xr:uid="{2D116837-54C5-4241-925B-969D7498763F}"/>
    <cellStyle name="Calculation 2 2 3 3 9 3" xfId="2688" xr:uid="{7540FC90-F64B-4FD9-8830-B3723A5545F6}"/>
    <cellStyle name="Calculation 2 2 3 4" xfId="2689" xr:uid="{82897256-4480-4CA7-ACCA-15F5D7872B01}"/>
    <cellStyle name="Calculation 2 2 3 4 2" xfId="2690" xr:uid="{5FC0AD76-D362-4B15-9167-955DA497A23C}"/>
    <cellStyle name="Calculation 2 2 3 4 2 2" xfId="2691" xr:uid="{BF486241-CE74-4BAE-94D9-ACFD461B19E1}"/>
    <cellStyle name="Calculation 2 2 3 4 2 2 2" xfId="2692" xr:uid="{A5EF504B-B93D-4082-A444-9FB68D51DCBB}"/>
    <cellStyle name="Calculation 2 2 3 4 2 3" xfId="2693" xr:uid="{CCD829C5-1486-48AB-A20F-C40A269909E2}"/>
    <cellStyle name="Calculation 2 2 3 4 3" xfId="2694" xr:uid="{52FC2ADF-0A8F-41A8-9550-50B8EA680BC8}"/>
    <cellStyle name="Calculation 2 2 3 4 3 2" xfId="2695" xr:uid="{C09DA79E-0272-410E-A49E-43777ED9EC7D}"/>
    <cellStyle name="Calculation 2 2 3 4 3 2 2" xfId="2696" xr:uid="{08ADB50C-12AD-45AE-8BCB-ECD6824A4662}"/>
    <cellStyle name="Calculation 2 2 3 4 3 3" xfId="2697" xr:uid="{B784B70A-881A-4C41-9930-0B9FEEDB86C4}"/>
    <cellStyle name="Calculation 2 2 3 4 4" xfId="2698" xr:uid="{F23DA530-07F2-4FBF-B863-F73BA56AE902}"/>
    <cellStyle name="Calculation 2 2 3 4 4 2" xfId="2699" xr:uid="{59F7235B-5973-46EC-9A9F-31EBF7B2F596}"/>
    <cellStyle name="Calculation 2 2 3 4 5" xfId="2700" xr:uid="{CC412E62-720E-4344-AB78-1027FFCB4EEE}"/>
    <cellStyle name="Calculation 2 2 3 5" xfId="2701" xr:uid="{27C44467-C7A6-4BFD-82F7-3499FAC82976}"/>
    <cellStyle name="Calculation 2 2 3 5 2" xfId="2702" xr:uid="{4639E117-91DE-48E5-9316-46BFE0D87F8E}"/>
    <cellStyle name="Calculation 2 2 3 5 2 2" xfId="2703" xr:uid="{1460DF2D-4E33-4351-AA05-42D6D02696DA}"/>
    <cellStyle name="Calculation 2 2 3 5 2 2 2" xfId="2704" xr:uid="{18CC9C8F-F3B0-4E9C-A4EC-3A3A0A88C2B9}"/>
    <cellStyle name="Calculation 2 2 3 5 2 3" xfId="2705" xr:uid="{3047E792-343B-4EE9-A2B4-287DDD80E7C9}"/>
    <cellStyle name="Calculation 2 2 3 5 3" xfId="2706" xr:uid="{DD90AC07-CF13-4069-8070-B70D17370CFC}"/>
    <cellStyle name="Calculation 2 2 3 5 3 2" xfId="2707" xr:uid="{3DC1F066-99F0-4A74-A964-A9EBBFB3685B}"/>
    <cellStyle name="Calculation 2 2 3 5 4" xfId="2708" xr:uid="{4337566F-123C-41E0-8000-061EBEB6F29D}"/>
    <cellStyle name="Calculation 2 2 3 6" xfId="2709" xr:uid="{DC290EF8-C83E-4F72-A557-03AE79EEA829}"/>
    <cellStyle name="Calculation 2 2 3 6 2" xfId="2710" xr:uid="{400831FB-9AD5-4464-A3BA-34AAB9909F1D}"/>
    <cellStyle name="Calculation 2 2 3 6 2 2" xfId="2711" xr:uid="{00E99C11-81A5-42A2-AA5A-ED4D7C7EE608}"/>
    <cellStyle name="Calculation 2 2 3 6 2 2 2" xfId="2712" xr:uid="{C1A98D38-F050-4145-B995-BF22C2D98364}"/>
    <cellStyle name="Calculation 2 2 3 6 2 3" xfId="2713" xr:uid="{555F6416-04B8-4E08-AE0E-44394AB0DFE9}"/>
    <cellStyle name="Calculation 2 2 3 6 3" xfId="2714" xr:uid="{10D63763-7E2E-470F-A6EE-C1EDED8F2C73}"/>
    <cellStyle name="Calculation 2 2 3 6 3 2" xfId="2715" xr:uid="{7E8C5EA5-1578-4B05-98CB-D022F97E831A}"/>
    <cellStyle name="Calculation 2 2 3 6 4" xfId="2716" xr:uid="{14DFD169-455D-4EDF-9E8A-1AB8E484DC06}"/>
    <cellStyle name="Calculation 2 2 3 7" xfId="2717" xr:uid="{E67E7060-18D6-45A8-928D-8A934735858A}"/>
    <cellStyle name="Calculation 2 2 3 7 2" xfId="2718" xr:uid="{0D0DDCB6-29E3-4776-8D4D-038048BDF881}"/>
    <cellStyle name="Calculation 2 2 3 7 2 2" xfId="2719" xr:uid="{99E6881A-7A88-4771-9E19-D5AF62C7E1F6}"/>
    <cellStyle name="Calculation 2 2 3 7 3" xfId="2720" xr:uid="{FB36AD8C-4A4C-4A1D-919C-5D2681C156B6}"/>
    <cellStyle name="Calculation 2 2 3 8" xfId="2721" xr:uid="{A2ED5075-A3F4-42E6-9213-E27058581587}"/>
    <cellStyle name="Calculation 2 2 3 8 2" xfId="2722" xr:uid="{8C5C69B5-E111-4AD6-BD8D-1898459D0361}"/>
    <cellStyle name="Calculation 2 2 3 8 2 2" xfId="2723" xr:uid="{63582CA3-E69F-4701-91A2-E6E60AF91A1E}"/>
    <cellStyle name="Calculation 2 2 3 8 3" xfId="2724" xr:uid="{ED099DDE-2A02-4D05-88B6-A5D51A4BE5B5}"/>
    <cellStyle name="Calculation 2 2 3 9" xfId="2725" xr:uid="{87B27E8A-2D4A-4657-A60F-267728D004FE}"/>
    <cellStyle name="Calculation 2 2 3 9 2" xfId="2726" xr:uid="{134B6DF5-05CB-4DDD-B49F-AC6F1ED6228A}"/>
    <cellStyle name="Calculation 2 2 3 9 2 2" xfId="2727" xr:uid="{37021FFA-D1D2-4F7B-91C4-9DB174979542}"/>
    <cellStyle name="Calculation 2 2 3 9 3" xfId="2728" xr:uid="{B5A4EB91-6586-4665-BAF3-97C860C42E97}"/>
    <cellStyle name="Calculation 2 2 4" xfId="2729" xr:uid="{21FD6652-B155-4D29-9E30-7C33FB85BF06}"/>
    <cellStyle name="Calculation 2 2 4 10" xfId="2730" xr:uid="{D03523D4-0906-4405-AE49-9C72C9B9EA5F}"/>
    <cellStyle name="Calculation 2 2 4 10 2" xfId="2731" xr:uid="{A6E4CF91-1196-4BFA-A1E5-1E771BF596D9}"/>
    <cellStyle name="Calculation 2 2 4 11" xfId="2732" xr:uid="{C640AAEE-860C-4B2D-8EDD-3C3108EF06A0}"/>
    <cellStyle name="Calculation 2 2 4 11 2" xfId="2733" xr:uid="{09458548-6511-4BE4-9D96-E4FEDFD5AEA3}"/>
    <cellStyle name="Calculation 2 2 4 12" xfId="2734" xr:uid="{DC9E92C2-3A5F-467C-9286-7E569E98666E}"/>
    <cellStyle name="Calculation 2 2 4 2" xfId="2735" xr:uid="{F24D8CE5-B68E-4D71-B496-43C3485F1966}"/>
    <cellStyle name="Calculation 2 2 4 2 2" xfId="2736" xr:uid="{D24E4F09-8446-4255-BE80-723B5253E70B}"/>
    <cellStyle name="Calculation 2 2 4 2 2 2" xfId="2737" xr:uid="{E0F1B40C-91BD-4724-93CC-7292CB2FDC54}"/>
    <cellStyle name="Calculation 2 2 4 2 2 2 2" xfId="2738" xr:uid="{83827067-D14E-4C67-931B-3AA29B97714C}"/>
    <cellStyle name="Calculation 2 2 4 2 2 3" xfId="2739" xr:uid="{3EBFD3CF-18A7-4084-A780-D0B00BCA5404}"/>
    <cellStyle name="Calculation 2 2 4 2 3" xfId="2740" xr:uid="{7B350216-F115-411C-93B2-2DEE6F022FB1}"/>
    <cellStyle name="Calculation 2 2 4 2 3 2" xfId="2741" xr:uid="{DC84DEEA-3CF5-48EC-8186-FB96D49FD61C}"/>
    <cellStyle name="Calculation 2 2 4 2 3 2 2" xfId="2742" xr:uid="{FD848FE9-5B2D-419F-B37D-9253EC7A10A0}"/>
    <cellStyle name="Calculation 2 2 4 2 3 3" xfId="2743" xr:uid="{3527F3E6-1875-4FF4-B2BA-D60D0C1B3D52}"/>
    <cellStyle name="Calculation 2 2 4 2 4" xfId="2744" xr:uid="{FB6872DB-D119-47E9-949A-696F871B41F7}"/>
    <cellStyle name="Calculation 2 2 4 2 4 2" xfId="2745" xr:uid="{98DEB1D1-4551-472F-B96A-25883D77D794}"/>
    <cellStyle name="Calculation 2 2 4 2 5" xfId="2746" xr:uid="{86325074-28A8-4D97-998F-E9C4051D9EEF}"/>
    <cellStyle name="Calculation 2 2 4 2 5 2" xfId="2747" xr:uid="{6039B1AD-5070-4BC5-8486-C0FA9CCD09CA}"/>
    <cellStyle name="Calculation 2 2 4 2 6" xfId="2748" xr:uid="{AF455C79-3B4F-4980-A89F-0ACB45DD5A25}"/>
    <cellStyle name="Calculation 2 2 4 3" xfId="2749" xr:uid="{5218812A-299F-4C17-8230-D9669EABF471}"/>
    <cellStyle name="Calculation 2 2 4 3 2" xfId="2750" xr:uid="{C08FDC19-0902-4927-868E-9C5E9857E18B}"/>
    <cellStyle name="Calculation 2 2 4 3 2 2" xfId="2751" xr:uid="{24B0A756-F9D2-440A-8DF0-4DB2CE8D0472}"/>
    <cellStyle name="Calculation 2 2 4 3 2 2 2" xfId="2752" xr:uid="{064EEE62-8D03-4028-A628-DB5EC95CA0F0}"/>
    <cellStyle name="Calculation 2 2 4 3 2 3" xfId="2753" xr:uid="{C7D57AC2-956F-4155-946C-08D19B354BAA}"/>
    <cellStyle name="Calculation 2 2 4 3 3" xfId="2754" xr:uid="{B391DAA7-4BD1-4C16-9667-546FDC2FC2F0}"/>
    <cellStyle name="Calculation 2 2 4 3 3 2" xfId="2755" xr:uid="{0E506FFB-D6FC-4360-AF40-DF98E7A5E8C9}"/>
    <cellStyle name="Calculation 2 2 4 3 4" xfId="2756" xr:uid="{81748B96-2C3F-49A9-9D15-069F83B6A858}"/>
    <cellStyle name="Calculation 2 2 4 3 4 2" xfId="2757" xr:uid="{73E4D328-0EC6-464A-B9A0-BC31272028AB}"/>
    <cellStyle name="Calculation 2 2 4 3 5" xfId="2758" xr:uid="{03E7175B-5A68-47D6-B49F-72A765FEB94B}"/>
    <cellStyle name="Calculation 2 2 4 4" xfId="2759" xr:uid="{7BF2E39C-3B9F-4C92-9561-167DC3B5A115}"/>
    <cellStyle name="Calculation 2 2 4 4 2" xfId="2760" xr:uid="{EFEB90D7-591D-48F0-AECD-D6332C2E208E}"/>
    <cellStyle name="Calculation 2 2 4 4 2 2" xfId="2761" xr:uid="{6E3140F7-EC6B-45DA-9442-125DF880955E}"/>
    <cellStyle name="Calculation 2 2 4 4 3" xfId="2762" xr:uid="{92927592-5ACD-431E-8F9C-A2AF5B21FE84}"/>
    <cellStyle name="Calculation 2 2 4 5" xfId="2763" xr:uid="{F699029D-3059-4144-928D-072BF5ED21C5}"/>
    <cellStyle name="Calculation 2 2 4 5 2" xfId="2764" xr:uid="{9E46B705-EA6F-4B14-B5E6-4533A317AF00}"/>
    <cellStyle name="Calculation 2 2 4 5 2 2" xfId="2765" xr:uid="{3F63BA54-CEBA-4254-8C5F-FD53B015037E}"/>
    <cellStyle name="Calculation 2 2 4 5 3" xfId="2766" xr:uid="{BFB34FC6-E9DE-43D6-8B97-8FE98350F224}"/>
    <cellStyle name="Calculation 2 2 4 6" xfId="2767" xr:uid="{DC4AC5E9-2930-4D87-A1FA-722625C87FFB}"/>
    <cellStyle name="Calculation 2 2 4 6 2" xfId="2768" xr:uid="{C6777FBF-1D42-4056-BA7A-BCD645710FDC}"/>
    <cellStyle name="Calculation 2 2 4 6 2 2" xfId="2769" xr:uid="{FCF49B6B-9CAF-4597-B559-BF68DE4BFD2C}"/>
    <cellStyle name="Calculation 2 2 4 6 3" xfId="2770" xr:uid="{E6B953A4-FE03-409D-A129-BC3B586047D4}"/>
    <cellStyle name="Calculation 2 2 4 7" xfId="2771" xr:uid="{3B5C9E03-980F-47C1-B4FB-06804613E0BD}"/>
    <cellStyle name="Calculation 2 2 4 7 2" xfId="2772" xr:uid="{FEEA86C7-FCE7-448A-8567-4F28096EB4EC}"/>
    <cellStyle name="Calculation 2 2 4 7 2 2" xfId="2773" xr:uid="{18546902-1F81-4D59-9CA3-5D61930EB3CD}"/>
    <cellStyle name="Calculation 2 2 4 7 3" xfId="2774" xr:uid="{EDBC7220-1AAD-49E2-A3D5-D7A2008B0A6A}"/>
    <cellStyle name="Calculation 2 2 4 8" xfId="2775" xr:uid="{DE64B337-2149-4B35-B121-302DB8578682}"/>
    <cellStyle name="Calculation 2 2 4 8 2" xfId="2776" xr:uid="{D22B6D19-4467-4DE7-AC8B-83D937248D83}"/>
    <cellStyle name="Calculation 2 2 4 8 2 2" xfId="2777" xr:uid="{58186D82-2C44-4BA9-938B-4B7895857B28}"/>
    <cellStyle name="Calculation 2 2 4 8 3" xfId="2778" xr:uid="{E52B7073-3447-4F01-9493-CD62C8BE71A5}"/>
    <cellStyle name="Calculation 2 2 4 9" xfId="2779" xr:uid="{8CB99DCE-83B1-46E5-8CC1-0FDB5118A1B0}"/>
    <cellStyle name="Calculation 2 2 4 9 2" xfId="2780" xr:uid="{33C6E2AE-76A9-4832-A358-DE53AFCD7702}"/>
    <cellStyle name="Calculation 2 2 4 9 2 2" xfId="2781" xr:uid="{69E2949D-4BDF-4CFC-B074-A17CC3C01474}"/>
    <cellStyle name="Calculation 2 2 4 9 3" xfId="2782" xr:uid="{44899FBF-6E9E-41D7-B181-9D57CF453B15}"/>
    <cellStyle name="Calculation 2 2 5" xfId="2783" xr:uid="{31C3470F-9D53-4A18-B265-1C9F0E174341}"/>
    <cellStyle name="Calculation 2 2 5 2" xfId="2784" xr:uid="{2B0EC7A5-9901-4019-B5C7-857A63084069}"/>
    <cellStyle name="Calculation 2 2 5 2 2" xfId="2785" xr:uid="{C495CB4A-0D02-4E9F-97F5-4D009D6C4885}"/>
    <cellStyle name="Calculation 2 2 5 2 2 2" xfId="2786" xr:uid="{054A71BA-95F3-4E3D-BCFC-91CDEA359547}"/>
    <cellStyle name="Calculation 2 2 5 2 3" xfId="2787" xr:uid="{AB1C5E23-789F-408B-AC61-8A87DF1545DD}"/>
    <cellStyle name="Calculation 2 2 5 3" xfId="2788" xr:uid="{FE14F431-2003-4250-9662-7F047AF5B202}"/>
    <cellStyle name="Calculation 2 2 5 3 2" xfId="2789" xr:uid="{22B4C0D5-784F-4C20-9FAF-E8D32F3D8EFA}"/>
    <cellStyle name="Calculation 2 2 5 3 2 2" xfId="2790" xr:uid="{46494122-3330-4161-B131-0B4B8B1AE9A5}"/>
    <cellStyle name="Calculation 2 2 5 3 3" xfId="2791" xr:uid="{4AE4BD73-7827-439F-BB7D-8672CC88FBA3}"/>
    <cellStyle name="Calculation 2 2 5 4" xfId="2792" xr:uid="{A823C2C1-6FD3-4D6E-9D0F-B1E30F0894F6}"/>
    <cellStyle name="Calculation 2 2 5 4 2" xfId="2793" xr:uid="{69414278-7FC0-4717-BD8C-FE54A8F5ACDA}"/>
    <cellStyle name="Calculation 2 2 5 5" xfId="2794" xr:uid="{36A1E9A3-5012-4BA1-A08F-8110529D20EA}"/>
    <cellStyle name="Calculation 2 2 5 5 2" xfId="2795" xr:uid="{EE2C854F-9EAF-4964-8AF2-EDF1AD81FF29}"/>
    <cellStyle name="Calculation 2 2 5 6" xfId="2796" xr:uid="{714A79A0-E829-4BDF-92B3-B97692F5941B}"/>
    <cellStyle name="Calculation 2 2 6" xfId="2797" xr:uid="{5B86D70C-6C95-42F6-868B-52DBA0852D9C}"/>
    <cellStyle name="Calculation 2 2 6 2" xfId="2798" xr:uid="{BF6B1603-06E9-4FED-9991-53EC4897B36E}"/>
    <cellStyle name="Calculation 2 2 6 2 2" xfId="2799" xr:uid="{22052D66-A7E6-427B-A9F4-931D8F91B4A5}"/>
    <cellStyle name="Calculation 2 2 6 2 2 2" xfId="2800" xr:uid="{59D37338-6485-45BF-B781-BD67BC7DC7AC}"/>
    <cellStyle name="Calculation 2 2 6 2 3" xfId="2801" xr:uid="{F732AB06-6AED-4053-8814-F440B6A6A8BD}"/>
    <cellStyle name="Calculation 2 2 6 3" xfId="2802" xr:uid="{F17310AB-A691-4C0F-AC3B-5F7820273C4F}"/>
    <cellStyle name="Calculation 2 2 6 3 2" xfId="2803" xr:uid="{8C914EFB-A47C-4BA7-A3E3-959DDC7C1C31}"/>
    <cellStyle name="Calculation 2 2 6 4" xfId="2804" xr:uid="{1E9B2C09-844E-4690-B893-FA26F6C611B8}"/>
    <cellStyle name="Calculation 2 2 6 4 2" xfId="2805" xr:uid="{85A6B206-8C94-4DEE-BDFF-6E6D452E743C}"/>
    <cellStyle name="Calculation 2 2 6 5" xfId="2806" xr:uid="{A97CCB24-A922-46E4-809B-F467A1774C11}"/>
    <cellStyle name="Calculation 2 2 6 6" xfId="2807" xr:uid="{0A64C950-CB4A-4D6F-B622-59FF79B8C3C9}"/>
    <cellStyle name="Calculation 2 2 7" xfId="2808" xr:uid="{EA4E0B15-147E-4509-BE89-5AFE151DF4B9}"/>
    <cellStyle name="Calculation 2 2 7 2" xfId="2809" xr:uid="{99715F99-14D9-43D0-A914-6D79F237BA50}"/>
    <cellStyle name="Calculation 2 2 7 2 2" xfId="2810" xr:uid="{39C04B29-A4E4-4FB0-B030-D264C84E76A4}"/>
    <cellStyle name="Calculation 2 2 7 2 3" xfId="2811" xr:uid="{1EA92277-5D6D-4BBF-B697-8946B29FB3EA}"/>
    <cellStyle name="Calculation 2 2 7 3" xfId="2812" xr:uid="{B70BFE10-D73C-4D39-86FD-728A535528FC}"/>
    <cellStyle name="Calculation 2 2 7 3 2" xfId="2813" xr:uid="{85CD338A-0D1A-4CF2-B406-7401F4588A83}"/>
    <cellStyle name="Calculation 2 2 7 4" xfId="2814" xr:uid="{92720608-EB94-4441-A55F-E650F177A057}"/>
    <cellStyle name="Calculation 2 2 7 5" xfId="2815" xr:uid="{AB601BBF-8C97-4477-9513-53EFB0CF9643}"/>
    <cellStyle name="Calculation 2 2 7 6" xfId="2816" xr:uid="{549D7B6F-EB3C-4D30-95F4-799ABA43A0E8}"/>
    <cellStyle name="Calculation 2 2 8" xfId="2817" xr:uid="{54682CD4-9DAF-4775-8E33-F30F9FBEF1A4}"/>
    <cellStyle name="Calculation 2 2 8 2" xfId="2818" xr:uid="{8BFEA2F9-6361-47E7-9722-AEA329A40E07}"/>
    <cellStyle name="Calculation 2 2 8 2 2" xfId="2819" xr:uid="{4EA6E045-8CB1-4E99-A462-A6BEA5B5784A}"/>
    <cellStyle name="Calculation 2 2 8 2 3" xfId="2820" xr:uid="{0C50F8B7-BBA1-44A0-ADA3-439E36A95F80}"/>
    <cellStyle name="Calculation 2 2 8 3" xfId="2821" xr:uid="{099027F5-FC9B-4947-8132-2B2B079CCE7F}"/>
    <cellStyle name="Calculation 2 2 8 3 2" xfId="2822" xr:uid="{A6A2C539-8B29-412F-9C13-9F86921B64D1}"/>
    <cellStyle name="Calculation 2 2 8 4" xfId="2823" xr:uid="{789B4D54-DB02-4747-9C66-A6AF64BCADE8}"/>
    <cellStyle name="Calculation 2 2 8 5" xfId="2824" xr:uid="{2A745132-9763-46CA-9130-538CB7BD4731}"/>
    <cellStyle name="Calculation 2 2 8 6" xfId="2825" xr:uid="{8ACEBBF1-3954-4B08-85E1-8E5F13AF3DF4}"/>
    <cellStyle name="Calculation 2 2 9" xfId="2826" xr:uid="{53A5C988-039C-4FDE-90F8-8E61FB59AE85}"/>
    <cellStyle name="Calculation 2 2 9 2" xfId="2827" xr:uid="{5B70E970-EDB5-4149-A545-F0C69834733C}"/>
    <cellStyle name="Calculation 2 2 9 2 2" xfId="2828" xr:uid="{4C3DDAC6-00B1-4902-91DD-84BF247758C8}"/>
    <cellStyle name="Calculation 2 2 9 2 3" xfId="2829" xr:uid="{6E20E4B5-7728-49E6-9189-E413260B7B29}"/>
    <cellStyle name="Calculation 2 2 9 3" xfId="2830" xr:uid="{8FADAC8D-194F-4ED6-A4E8-A89C1542D8F8}"/>
    <cellStyle name="Calculation 2 2 9 3 2" xfId="2831" xr:uid="{269BBECE-D654-4741-8454-C507CE1ABB81}"/>
    <cellStyle name="Calculation 2 2 9 4" xfId="2832" xr:uid="{84807078-0AEC-4E4A-AAAC-B59AFC205599}"/>
    <cellStyle name="Calculation 2 2 9 5" xfId="2833" xr:uid="{603A224D-EDF3-474E-8B34-9BC3AE6DDE53}"/>
    <cellStyle name="Calculation 2 2 9 6" xfId="2834" xr:uid="{534C9FFB-076E-40BD-8639-B6F69CD94E9B}"/>
    <cellStyle name="Calculation 2 20" xfId="2835" xr:uid="{E5477DD2-EDEA-4FF9-9165-E30A39A040EF}"/>
    <cellStyle name="Calculation 2 21" xfId="2836" xr:uid="{1EB2336C-3BA1-49AF-A765-E92CB54810A6}"/>
    <cellStyle name="Calculation 2 3" xfId="2837" xr:uid="{357D7B37-9EF7-4265-8328-7A1D4A7E37A4}"/>
    <cellStyle name="Calculation 2 3 10" xfId="2838" xr:uid="{A5F4414D-C2C8-43AF-A3B4-022EACB1BB76}"/>
    <cellStyle name="Calculation 2 3 10 2" xfId="2839" xr:uid="{71E4DF31-89A1-4F92-9D4E-113CF709FC3F}"/>
    <cellStyle name="Calculation 2 3 11" xfId="2840" xr:uid="{47CF4318-E2B8-477C-9360-55BEE39FD51E}"/>
    <cellStyle name="Calculation 2 3 11 2" xfId="2841" xr:uid="{B7695E4B-8470-4E07-ADEE-5CB4F96ED538}"/>
    <cellStyle name="Calculation 2 3 12" xfId="2842" xr:uid="{76D11030-26B2-4DAC-9DD7-B3CF4623E6D2}"/>
    <cellStyle name="Calculation 2 3 12 2" xfId="2843" xr:uid="{AA6C4E17-3107-432F-B21A-E28C613064B1}"/>
    <cellStyle name="Calculation 2 3 13" xfId="2844" xr:uid="{D73D0111-5C68-4425-8269-FF1239A8164C}"/>
    <cellStyle name="Calculation 2 3 14" xfId="2845" xr:uid="{A80B0A8E-582D-48E8-85AF-1DEFB2C09A93}"/>
    <cellStyle name="Calculation 2 3 2" xfId="2846" xr:uid="{65A5CC44-67CD-482B-973F-3AA2478ACC3F}"/>
    <cellStyle name="Calculation 2 3 2 10" xfId="2847" xr:uid="{2134F250-E85A-4FF1-A4CB-32093CD8A60E}"/>
    <cellStyle name="Calculation 2 3 2 10 2" xfId="2848" xr:uid="{395C8D2D-191D-4C05-931B-C8C91FA86D90}"/>
    <cellStyle name="Calculation 2 3 2 11" xfId="2849" xr:uid="{F1248393-FF7D-4359-9103-245195A43B8B}"/>
    <cellStyle name="Calculation 2 3 2 2" xfId="2850" xr:uid="{9E0E176D-CD8A-4699-8E6F-B78050AA2669}"/>
    <cellStyle name="Calculation 2 3 2 2 10" xfId="2851" xr:uid="{4FA677F1-87DB-478B-91C9-340645D4CD78}"/>
    <cellStyle name="Calculation 2 3 2 2 10 2" xfId="2852" xr:uid="{8E9BBF87-77AC-4893-B8D9-486D1F5982E4}"/>
    <cellStyle name="Calculation 2 3 2 2 10 2 2" xfId="2853" xr:uid="{F95E1B51-FA5F-446E-B973-250B3B3F6461}"/>
    <cellStyle name="Calculation 2 3 2 2 10 3" xfId="2854" xr:uid="{178BC4ED-3215-452B-B7E8-AB362ACD1D19}"/>
    <cellStyle name="Calculation 2 3 2 2 11" xfId="2855" xr:uid="{90C9EF34-AE54-48A3-B8D1-970CD9F67F71}"/>
    <cellStyle name="Calculation 2 3 2 2 11 2" xfId="2856" xr:uid="{82B3CDE7-6038-40A9-A5FF-569ABBCFB26B}"/>
    <cellStyle name="Calculation 2 3 2 2 12" xfId="2857" xr:uid="{64129B68-30F9-42BD-8D5E-25C486C759A8}"/>
    <cellStyle name="Calculation 2 3 2 2 12 2" xfId="2858" xr:uid="{352518D6-42B3-4D90-8E72-4317A3BECA8F}"/>
    <cellStyle name="Calculation 2 3 2 2 13" xfId="2859" xr:uid="{A14DFD91-FDB1-4B28-9DCA-582AED066C99}"/>
    <cellStyle name="Calculation 2 3 2 2 2" xfId="2860" xr:uid="{8D342240-6237-428E-951F-39F2BA39D88B}"/>
    <cellStyle name="Calculation 2 3 2 2 2 10" xfId="2861" xr:uid="{46C9967A-D5EC-4D77-B922-1AD206C98B0F}"/>
    <cellStyle name="Calculation 2 3 2 2 2 10 2" xfId="2862" xr:uid="{74405FC2-E7D0-47F7-9C76-85E50F852209}"/>
    <cellStyle name="Calculation 2 3 2 2 2 11" xfId="2863" xr:uid="{2142F930-3D1D-4993-9DE8-E6CDD0AB845C}"/>
    <cellStyle name="Calculation 2 3 2 2 2 2" xfId="2864" xr:uid="{14A72A86-5A43-4B23-B448-0FFDA8E3F0DB}"/>
    <cellStyle name="Calculation 2 3 2 2 2 2 2" xfId="2865" xr:uid="{FA470C3C-7472-4828-B081-794A95CB1D77}"/>
    <cellStyle name="Calculation 2 3 2 2 2 2 2 2" xfId="2866" xr:uid="{9E2EA9C2-7427-48CF-B474-509F0FFB2FD4}"/>
    <cellStyle name="Calculation 2 3 2 2 2 2 2 2 2" xfId="2867" xr:uid="{2CBC4D5E-D644-423C-ABCF-B65160DDB57C}"/>
    <cellStyle name="Calculation 2 3 2 2 2 2 2 3" xfId="2868" xr:uid="{3F13B848-BD27-4E4B-8EA0-31DBD79003C3}"/>
    <cellStyle name="Calculation 2 3 2 2 2 2 3" xfId="2869" xr:uid="{374A6DAC-47BF-464E-93B6-239892B457FB}"/>
    <cellStyle name="Calculation 2 3 2 2 2 2 3 2" xfId="2870" xr:uid="{5A7AB3BE-8F63-4499-A297-F2B7B31C39D4}"/>
    <cellStyle name="Calculation 2 3 2 2 2 2 3 2 2" xfId="2871" xr:uid="{D85B02F7-F5F0-4964-AFAB-B0B5BB620F0E}"/>
    <cellStyle name="Calculation 2 3 2 2 2 2 3 3" xfId="2872" xr:uid="{702C6786-AFF7-4A53-AD3B-99E35D82C6FF}"/>
    <cellStyle name="Calculation 2 3 2 2 2 2 4" xfId="2873" xr:uid="{99D1F13C-94AC-4560-B166-4A664247C319}"/>
    <cellStyle name="Calculation 2 3 2 2 2 2 4 2" xfId="2874" xr:uid="{4E613AF8-F73B-4BD3-97ED-6233556168B3}"/>
    <cellStyle name="Calculation 2 3 2 2 2 2 5" xfId="2875" xr:uid="{F87DEAE3-C373-478B-A55E-8D7922FD5A10}"/>
    <cellStyle name="Calculation 2 3 2 2 2 3" xfId="2876" xr:uid="{40AF561A-B02E-4221-8B23-8448F6C76CA2}"/>
    <cellStyle name="Calculation 2 3 2 2 2 3 2" xfId="2877" xr:uid="{C9D0BDDA-74E9-4E16-9157-BA11C552E03E}"/>
    <cellStyle name="Calculation 2 3 2 2 2 3 2 2" xfId="2878" xr:uid="{4D45DE73-C373-4A9D-8403-99CA4C132234}"/>
    <cellStyle name="Calculation 2 3 2 2 2 3 2 2 2" xfId="2879" xr:uid="{8793EE93-4E88-4ED4-B315-F330755BC107}"/>
    <cellStyle name="Calculation 2 3 2 2 2 3 2 3" xfId="2880" xr:uid="{46796062-7102-4658-BEC4-B1262419F3EF}"/>
    <cellStyle name="Calculation 2 3 2 2 2 3 3" xfId="2881" xr:uid="{330CC7ED-15F8-4F26-9AF0-7C3736F41FC1}"/>
    <cellStyle name="Calculation 2 3 2 2 2 3 3 2" xfId="2882" xr:uid="{8290CD61-758A-4364-9B72-9319D744BCD7}"/>
    <cellStyle name="Calculation 2 3 2 2 2 3 4" xfId="2883" xr:uid="{D21458BC-8830-46C1-9306-91DB6A466D1D}"/>
    <cellStyle name="Calculation 2 3 2 2 2 4" xfId="2884" xr:uid="{F926988A-A1F0-4A72-AE96-85B7FAAD0B5D}"/>
    <cellStyle name="Calculation 2 3 2 2 2 4 2" xfId="2885" xr:uid="{FF938E4F-15D4-4F5C-BF74-34820F9920AD}"/>
    <cellStyle name="Calculation 2 3 2 2 2 4 2 2" xfId="2886" xr:uid="{474C9AAC-EBD6-43EF-A3E7-94093BE5423F}"/>
    <cellStyle name="Calculation 2 3 2 2 2 4 3" xfId="2887" xr:uid="{A0586E3A-4DD1-4CE5-B428-389063F8C187}"/>
    <cellStyle name="Calculation 2 3 2 2 2 5" xfId="2888" xr:uid="{A362AAE9-8F95-4443-B3BE-D66FB5CABA80}"/>
    <cellStyle name="Calculation 2 3 2 2 2 5 2" xfId="2889" xr:uid="{C78058C2-62DD-44E8-84AC-DD7FFC8B0875}"/>
    <cellStyle name="Calculation 2 3 2 2 2 5 2 2" xfId="2890" xr:uid="{2913B6D9-347C-4424-813B-5AC821B26600}"/>
    <cellStyle name="Calculation 2 3 2 2 2 5 3" xfId="2891" xr:uid="{0BBA0113-69BC-4FBB-8EB3-C915895C605F}"/>
    <cellStyle name="Calculation 2 3 2 2 2 6" xfId="2892" xr:uid="{18346195-84B9-43F6-8214-13B77835B1DF}"/>
    <cellStyle name="Calculation 2 3 2 2 2 6 2" xfId="2893" xr:uid="{474C9DB5-324A-4977-9D00-096F8BB3CEB5}"/>
    <cellStyle name="Calculation 2 3 2 2 2 6 2 2" xfId="2894" xr:uid="{71BE7F2F-3FA5-4AB1-BBF5-2FC5CFE3C432}"/>
    <cellStyle name="Calculation 2 3 2 2 2 6 3" xfId="2895" xr:uid="{36AB77E7-4CE9-453B-8D8E-9B3A22BB6620}"/>
    <cellStyle name="Calculation 2 3 2 2 2 7" xfId="2896" xr:uid="{68118C8F-2838-47D7-B65F-D417A4670271}"/>
    <cellStyle name="Calculation 2 3 2 2 2 7 2" xfId="2897" xr:uid="{AA71B41B-90DB-4194-8D99-59BD4F1B9972}"/>
    <cellStyle name="Calculation 2 3 2 2 2 7 2 2" xfId="2898" xr:uid="{C1AC9ADB-2B65-47C7-8195-208E316CB7A7}"/>
    <cellStyle name="Calculation 2 3 2 2 2 7 3" xfId="2899" xr:uid="{1F5E274E-36AA-4981-958D-A4745593C0C5}"/>
    <cellStyle name="Calculation 2 3 2 2 2 8" xfId="2900" xr:uid="{37AEC128-49EF-42D5-8F01-3876F3449E3C}"/>
    <cellStyle name="Calculation 2 3 2 2 2 8 2" xfId="2901" xr:uid="{29A95CB4-2A3D-4CDD-8059-810D0C4D98B9}"/>
    <cellStyle name="Calculation 2 3 2 2 2 8 2 2" xfId="2902" xr:uid="{F2164F04-0EE2-483D-A1E5-9B28D2965444}"/>
    <cellStyle name="Calculation 2 3 2 2 2 8 3" xfId="2903" xr:uid="{C664AC6F-B194-4BD2-85D6-539ACBAC4A6C}"/>
    <cellStyle name="Calculation 2 3 2 2 2 9" xfId="2904" xr:uid="{22597DF8-5EF9-4B0A-9715-50296C38D481}"/>
    <cellStyle name="Calculation 2 3 2 2 2 9 2" xfId="2905" xr:uid="{06F4ACE0-95C3-40E6-B5F5-72794F0167FB}"/>
    <cellStyle name="Calculation 2 3 2 2 2 9 2 2" xfId="2906" xr:uid="{CB4514A0-AE73-46AA-8B3F-56F13BFE0190}"/>
    <cellStyle name="Calculation 2 3 2 2 2 9 3" xfId="2907" xr:uid="{931941AC-78C2-429E-8B51-D615D55C6770}"/>
    <cellStyle name="Calculation 2 3 2 2 3" xfId="2908" xr:uid="{35E036E1-48AB-49C3-A798-875CAE2191B2}"/>
    <cellStyle name="Calculation 2 3 2 2 3 10" xfId="2909" xr:uid="{30053AA2-7C4D-4746-A35F-08537AB21285}"/>
    <cellStyle name="Calculation 2 3 2 2 3 10 2" xfId="2910" xr:uid="{2A5ABEDA-DAA5-473B-B616-A8E6528D6231}"/>
    <cellStyle name="Calculation 2 3 2 2 3 11" xfId="2911" xr:uid="{834EB62A-655E-4F12-8CA9-0AF27712C56F}"/>
    <cellStyle name="Calculation 2 3 2 2 3 2" xfId="2912" xr:uid="{5C65542B-917F-4C73-8024-023C32FA86C2}"/>
    <cellStyle name="Calculation 2 3 2 2 3 2 2" xfId="2913" xr:uid="{E16EF254-E3E4-4B1C-97B3-43B813F717F2}"/>
    <cellStyle name="Calculation 2 3 2 2 3 2 2 2" xfId="2914" xr:uid="{4B7D36B8-A9FC-49E0-9D33-0932273A1E15}"/>
    <cellStyle name="Calculation 2 3 2 2 3 2 2 2 2" xfId="2915" xr:uid="{FD3A4AD0-9DD3-400A-A2E4-3AA49FDABD87}"/>
    <cellStyle name="Calculation 2 3 2 2 3 2 2 3" xfId="2916" xr:uid="{CBF947E9-066F-45F7-9AC8-3B83BAD351DD}"/>
    <cellStyle name="Calculation 2 3 2 2 3 2 3" xfId="2917" xr:uid="{7C5DBB71-E114-478B-A947-DBAEAA0FA9FD}"/>
    <cellStyle name="Calculation 2 3 2 2 3 2 3 2" xfId="2918" xr:uid="{BA260058-E91E-4DE7-8DA9-5EFAF4B25A17}"/>
    <cellStyle name="Calculation 2 3 2 2 3 2 3 2 2" xfId="2919" xr:uid="{61ED634B-9970-436C-8690-BE208399BD31}"/>
    <cellStyle name="Calculation 2 3 2 2 3 2 3 3" xfId="2920" xr:uid="{D516D14B-0D90-46E3-8C60-50E3760F1F20}"/>
    <cellStyle name="Calculation 2 3 2 2 3 2 4" xfId="2921" xr:uid="{44BB28F8-70FB-4F57-9471-E64F3B652FF1}"/>
    <cellStyle name="Calculation 2 3 2 2 3 2 4 2" xfId="2922" xr:uid="{1BF12868-6158-4B3E-BE33-492B864B9E6E}"/>
    <cellStyle name="Calculation 2 3 2 2 3 2 5" xfId="2923" xr:uid="{A48B6478-C28A-4EAD-AF67-756A69B87D46}"/>
    <cellStyle name="Calculation 2 3 2 2 3 3" xfId="2924" xr:uid="{0D7EE8DA-662C-4D5E-8DE8-BD97EF64C96E}"/>
    <cellStyle name="Calculation 2 3 2 2 3 3 2" xfId="2925" xr:uid="{7C03B36F-3D99-40C0-965A-63C4C6CDB976}"/>
    <cellStyle name="Calculation 2 3 2 2 3 3 2 2" xfId="2926" xr:uid="{299180B8-4F82-488F-98C0-C100576CEC00}"/>
    <cellStyle name="Calculation 2 3 2 2 3 3 2 2 2" xfId="2927" xr:uid="{56DD1C68-FC23-4E98-A770-C8341B370671}"/>
    <cellStyle name="Calculation 2 3 2 2 3 3 2 3" xfId="2928" xr:uid="{9E89EE8C-F42B-42F1-A2AB-C1325DDE366B}"/>
    <cellStyle name="Calculation 2 3 2 2 3 3 3" xfId="2929" xr:uid="{A9132EA0-3BE0-4BBB-891C-AF1CA8381F76}"/>
    <cellStyle name="Calculation 2 3 2 2 3 3 3 2" xfId="2930" xr:uid="{CA3350D8-1419-48F1-8E3B-B54DFA6B3C65}"/>
    <cellStyle name="Calculation 2 3 2 2 3 3 4" xfId="2931" xr:uid="{70AF2CCA-012A-4F94-A45C-0BF2DB7BD233}"/>
    <cellStyle name="Calculation 2 3 2 2 3 4" xfId="2932" xr:uid="{ABE8B584-F080-4E8B-923C-950EB18A338F}"/>
    <cellStyle name="Calculation 2 3 2 2 3 4 2" xfId="2933" xr:uid="{551B6C5C-E7B5-4E53-88FB-10A2D9B3D11A}"/>
    <cellStyle name="Calculation 2 3 2 2 3 4 2 2" xfId="2934" xr:uid="{FB9BB2EB-82F0-4A38-8F7B-D6F0CA13B612}"/>
    <cellStyle name="Calculation 2 3 2 2 3 4 3" xfId="2935" xr:uid="{8F972700-169F-49A1-B62A-991600D555F7}"/>
    <cellStyle name="Calculation 2 3 2 2 3 5" xfId="2936" xr:uid="{86D177BC-BE14-448E-8C83-7988EA80CC16}"/>
    <cellStyle name="Calculation 2 3 2 2 3 5 2" xfId="2937" xr:uid="{DF5D2569-FF4D-4D39-89C0-F98C32A78BF5}"/>
    <cellStyle name="Calculation 2 3 2 2 3 5 2 2" xfId="2938" xr:uid="{F6EF1B34-7702-4621-AC0A-4A8DCBD88156}"/>
    <cellStyle name="Calculation 2 3 2 2 3 5 3" xfId="2939" xr:uid="{F1D55DF5-4C3E-4BA8-AFA3-16BF545749FC}"/>
    <cellStyle name="Calculation 2 3 2 2 3 6" xfId="2940" xr:uid="{4387CCBF-24E5-4BE6-91BD-FA05FA7B9C0E}"/>
    <cellStyle name="Calculation 2 3 2 2 3 6 2" xfId="2941" xr:uid="{10B9DD58-7927-499B-AED0-99367971950B}"/>
    <cellStyle name="Calculation 2 3 2 2 3 6 2 2" xfId="2942" xr:uid="{11810ED3-DF43-4B4F-999B-1DB780FB85C1}"/>
    <cellStyle name="Calculation 2 3 2 2 3 6 3" xfId="2943" xr:uid="{4E5092B0-D3AB-4AC6-A7FC-3739050C55E0}"/>
    <cellStyle name="Calculation 2 3 2 2 3 7" xfId="2944" xr:uid="{D8583553-B9C4-48C3-BC0B-723116F834F1}"/>
    <cellStyle name="Calculation 2 3 2 2 3 7 2" xfId="2945" xr:uid="{477EDC9D-DE71-458B-8851-85DC9A02F07E}"/>
    <cellStyle name="Calculation 2 3 2 2 3 7 2 2" xfId="2946" xr:uid="{73DD1536-E313-4B92-B830-1968E38772AF}"/>
    <cellStyle name="Calculation 2 3 2 2 3 7 3" xfId="2947" xr:uid="{C889394C-37E7-4FE0-8F5D-213CB29F8199}"/>
    <cellStyle name="Calculation 2 3 2 2 3 8" xfId="2948" xr:uid="{B02845F7-D19D-40B3-9429-23860C28D9A4}"/>
    <cellStyle name="Calculation 2 3 2 2 3 8 2" xfId="2949" xr:uid="{FE716AD1-6D60-409C-94D3-581BCA11336B}"/>
    <cellStyle name="Calculation 2 3 2 2 3 8 2 2" xfId="2950" xr:uid="{BB643C08-6BB2-4763-8DB7-B718D9D74337}"/>
    <cellStyle name="Calculation 2 3 2 2 3 8 3" xfId="2951" xr:uid="{CEF7961E-0CAE-4538-8608-68C88CC0C8AE}"/>
    <cellStyle name="Calculation 2 3 2 2 3 9" xfId="2952" xr:uid="{E1DD2B6D-7A63-49FD-8B0C-FE3376171768}"/>
    <cellStyle name="Calculation 2 3 2 2 3 9 2" xfId="2953" xr:uid="{8B36E8B5-A666-40D5-887B-86457DAF7357}"/>
    <cellStyle name="Calculation 2 3 2 2 3 9 2 2" xfId="2954" xr:uid="{D921FECF-40C5-42F0-AAE0-D555FA75BDD4}"/>
    <cellStyle name="Calculation 2 3 2 2 3 9 3" xfId="2955" xr:uid="{D4ACA937-A2D6-4FCA-BE81-1A761A72E336}"/>
    <cellStyle name="Calculation 2 3 2 2 4" xfId="2956" xr:uid="{D29A49A7-38EB-46B5-BFF3-75B57918EDF2}"/>
    <cellStyle name="Calculation 2 3 2 2 4 2" xfId="2957" xr:uid="{829213DA-C1CD-45D0-B1CA-3C7D8A9F9C68}"/>
    <cellStyle name="Calculation 2 3 2 2 4 2 2" xfId="2958" xr:uid="{D5B34123-9C1C-4A10-9CF0-9F103BE2530B}"/>
    <cellStyle name="Calculation 2 3 2 2 4 2 2 2" xfId="2959" xr:uid="{FAC64ECB-27A3-492E-9E46-81DDACA4A21C}"/>
    <cellStyle name="Calculation 2 3 2 2 4 2 3" xfId="2960" xr:uid="{0ED0A695-B8CC-4FE5-AB73-9809A50D147F}"/>
    <cellStyle name="Calculation 2 3 2 2 4 3" xfId="2961" xr:uid="{835B70A7-5F7F-4FA5-A736-60632916220A}"/>
    <cellStyle name="Calculation 2 3 2 2 4 3 2" xfId="2962" xr:uid="{51E458ED-11F2-4E4D-A52D-F731AE981516}"/>
    <cellStyle name="Calculation 2 3 2 2 4 3 2 2" xfId="2963" xr:uid="{C53FD3A1-BE1D-4D37-8062-615365039B0A}"/>
    <cellStyle name="Calculation 2 3 2 2 4 3 3" xfId="2964" xr:uid="{F55562AA-B5AD-4B04-AB47-D0FA266EE1B6}"/>
    <cellStyle name="Calculation 2 3 2 2 4 4" xfId="2965" xr:uid="{E8D00CCF-A13A-4E80-AF1D-A5116E35BF50}"/>
    <cellStyle name="Calculation 2 3 2 2 4 4 2" xfId="2966" xr:uid="{DBFC465F-4693-4739-A642-9FE6493360D4}"/>
    <cellStyle name="Calculation 2 3 2 2 4 5" xfId="2967" xr:uid="{7AC46C8E-8D23-4997-940F-F87F3C1295AF}"/>
    <cellStyle name="Calculation 2 3 2 2 5" xfId="2968" xr:uid="{B669A138-3BFF-4D71-BCFA-33F37B78134C}"/>
    <cellStyle name="Calculation 2 3 2 2 5 2" xfId="2969" xr:uid="{DF1AF407-DD28-4192-BF6F-1EE743738876}"/>
    <cellStyle name="Calculation 2 3 2 2 5 2 2" xfId="2970" xr:uid="{0EEFCCE2-E04F-4543-99EE-0B23AD0B0415}"/>
    <cellStyle name="Calculation 2 3 2 2 5 2 2 2" xfId="2971" xr:uid="{61209198-B299-4D90-92C8-7DA090F62B13}"/>
    <cellStyle name="Calculation 2 3 2 2 5 2 3" xfId="2972" xr:uid="{C0CB71EF-AB88-4E30-86B3-284ED54EFC3E}"/>
    <cellStyle name="Calculation 2 3 2 2 5 3" xfId="2973" xr:uid="{4238D93D-3785-4207-AAEA-C7D4B63F0225}"/>
    <cellStyle name="Calculation 2 3 2 2 5 3 2" xfId="2974" xr:uid="{4E29309F-718F-43F6-8388-EBBE60C8A270}"/>
    <cellStyle name="Calculation 2 3 2 2 5 4" xfId="2975" xr:uid="{2C3FFE1A-1D6D-4050-B4E4-939775341815}"/>
    <cellStyle name="Calculation 2 3 2 2 6" xfId="2976" xr:uid="{D642FDB5-8335-44D7-B9DD-FB94707B24A2}"/>
    <cellStyle name="Calculation 2 3 2 2 6 2" xfId="2977" xr:uid="{6973B6A1-520E-41BC-A021-87DFE54D34CD}"/>
    <cellStyle name="Calculation 2 3 2 2 6 2 2" xfId="2978" xr:uid="{502A8C5F-E505-4F2A-8836-1EFE9A37F033}"/>
    <cellStyle name="Calculation 2 3 2 2 6 2 2 2" xfId="2979" xr:uid="{02CC33C3-39E4-45C6-9A6D-0B3F762E4407}"/>
    <cellStyle name="Calculation 2 3 2 2 6 2 3" xfId="2980" xr:uid="{68B62003-91B4-4200-B412-EE308A6E1A8A}"/>
    <cellStyle name="Calculation 2 3 2 2 6 3" xfId="2981" xr:uid="{1391A224-77A3-450B-AD0B-BB1DF5A91F91}"/>
    <cellStyle name="Calculation 2 3 2 2 6 3 2" xfId="2982" xr:uid="{8C52CB9F-FEAD-44B1-AF30-1AABC348A472}"/>
    <cellStyle name="Calculation 2 3 2 2 6 4" xfId="2983" xr:uid="{2D65B6AA-DEC5-4516-88F4-7D4C8AEC9611}"/>
    <cellStyle name="Calculation 2 3 2 2 7" xfId="2984" xr:uid="{0DFEEF60-F8E5-4281-AD4A-A32F76BEA2C4}"/>
    <cellStyle name="Calculation 2 3 2 2 7 2" xfId="2985" xr:uid="{9DCFF40C-C6B8-4A3F-AE03-70C1D93D1638}"/>
    <cellStyle name="Calculation 2 3 2 2 7 2 2" xfId="2986" xr:uid="{380FB545-CE51-4CE6-AB08-ACB8A2479526}"/>
    <cellStyle name="Calculation 2 3 2 2 7 3" xfId="2987" xr:uid="{73411D47-31B2-452C-AC0A-1E7BCFC33192}"/>
    <cellStyle name="Calculation 2 3 2 2 8" xfId="2988" xr:uid="{F1F96E34-6D4D-414A-9679-BF8D2826F278}"/>
    <cellStyle name="Calculation 2 3 2 2 8 2" xfId="2989" xr:uid="{96E9A0EC-A950-4DB8-AD80-27E23B7B0CA6}"/>
    <cellStyle name="Calculation 2 3 2 2 8 2 2" xfId="2990" xr:uid="{E2662B6A-0A42-40CA-87BD-F9ACE3C46E0C}"/>
    <cellStyle name="Calculation 2 3 2 2 8 3" xfId="2991" xr:uid="{4392853D-5EB8-4E2C-909A-26945EE87DDB}"/>
    <cellStyle name="Calculation 2 3 2 2 9" xfId="2992" xr:uid="{84DBC3F1-BB1D-4FCD-B4C2-56EDA6CEC73C}"/>
    <cellStyle name="Calculation 2 3 2 2 9 2" xfId="2993" xr:uid="{84EA4AD7-1675-42A9-A507-95F3C1D0ECB6}"/>
    <cellStyle name="Calculation 2 3 2 2 9 2 2" xfId="2994" xr:uid="{4273B337-E95A-47F9-B857-716BD4D45035}"/>
    <cellStyle name="Calculation 2 3 2 2 9 3" xfId="2995" xr:uid="{A64ED967-C7D0-45C5-9E1C-23C4FE0810B2}"/>
    <cellStyle name="Calculation 2 3 2 3" xfId="2996" xr:uid="{D2CDB2F4-B87F-4750-9D8E-3B85C389180A}"/>
    <cellStyle name="Calculation 2 3 2 3 10" xfId="2997" xr:uid="{D5E334B3-40B6-4464-8815-ECE8C590E6F5}"/>
    <cellStyle name="Calculation 2 3 2 3 10 2" xfId="2998" xr:uid="{C2B7FF8D-3704-4C82-95FC-18C23FF6A3E0}"/>
    <cellStyle name="Calculation 2 3 2 3 11" xfId="2999" xr:uid="{2BBA1C1E-08F9-4D1D-89BA-90E1C9284044}"/>
    <cellStyle name="Calculation 2 3 2 3 2" xfId="3000" xr:uid="{B5581D6C-0467-4C24-9423-F4517658B81C}"/>
    <cellStyle name="Calculation 2 3 2 3 2 2" xfId="3001" xr:uid="{003D5537-E621-43C4-8022-4C77FEFE6AE8}"/>
    <cellStyle name="Calculation 2 3 2 3 2 2 2" xfId="3002" xr:uid="{DD8FF827-01C1-4A36-B0C8-B4808420A78F}"/>
    <cellStyle name="Calculation 2 3 2 3 2 2 2 2" xfId="3003" xr:uid="{2D9DC52F-EEED-495C-8BEA-1D214CBDCF62}"/>
    <cellStyle name="Calculation 2 3 2 3 2 2 3" xfId="3004" xr:uid="{ABBB801C-1888-4EBB-99AC-C18372BF00CA}"/>
    <cellStyle name="Calculation 2 3 2 3 2 3" xfId="3005" xr:uid="{7F17F746-2701-47E9-A239-D89E391288EA}"/>
    <cellStyle name="Calculation 2 3 2 3 2 3 2" xfId="3006" xr:uid="{FF90B27E-FFB8-4C5A-B98B-0C7FCC6DBF67}"/>
    <cellStyle name="Calculation 2 3 2 3 2 3 2 2" xfId="3007" xr:uid="{4D7378F3-8D46-4D82-B4D1-1A3848C6361D}"/>
    <cellStyle name="Calculation 2 3 2 3 2 3 3" xfId="3008" xr:uid="{75A8E7F2-B523-4D21-8988-094D628D9A12}"/>
    <cellStyle name="Calculation 2 3 2 3 2 4" xfId="3009" xr:uid="{66308995-985C-4449-80B1-F4248E0E06C5}"/>
    <cellStyle name="Calculation 2 3 2 3 2 4 2" xfId="3010" xr:uid="{FF88A97B-8EA1-437D-A37E-BD3B6275C59F}"/>
    <cellStyle name="Calculation 2 3 2 3 2 5" xfId="3011" xr:uid="{08769D3D-5256-477A-A44C-F10E7A0B2FAC}"/>
    <cellStyle name="Calculation 2 3 2 3 3" xfId="3012" xr:uid="{5AC1E432-3682-43A3-9FA6-21315983D4E3}"/>
    <cellStyle name="Calculation 2 3 2 3 3 2" xfId="3013" xr:uid="{49BD45BD-6F18-437B-B0CC-3C668FC8A3E1}"/>
    <cellStyle name="Calculation 2 3 2 3 3 2 2" xfId="3014" xr:uid="{BD524093-E0E2-46A8-9114-888F9B88FF3E}"/>
    <cellStyle name="Calculation 2 3 2 3 3 2 2 2" xfId="3015" xr:uid="{D25CFD01-8669-4F3F-AE27-FA1C502500C0}"/>
    <cellStyle name="Calculation 2 3 2 3 3 2 3" xfId="3016" xr:uid="{1EC87E3D-EB42-4AD3-B398-93D13B64FA78}"/>
    <cellStyle name="Calculation 2 3 2 3 3 3" xfId="3017" xr:uid="{35C8B368-D13B-4C82-8799-5F2E41D8F858}"/>
    <cellStyle name="Calculation 2 3 2 3 3 3 2" xfId="3018" xr:uid="{5F2FE80A-C26F-495A-B354-61F3FD7D7C86}"/>
    <cellStyle name="Calculation 2 3 2 3 3 4" xfId="3019" xr:uid="{764B63BA-DB00-48C7-9F56-1AF8F4E5F5DA}"/>
    <cellStyle name="Calculation 2 3 2 3 4" xfId="3020" xr:uid="{9CBD47B9-CA8A-4FD5-B217-15100BD377BE}"/>
    <cellStyle name="Calculation 2 3 2 3 4 2" xfId="3021" xr:uid="{9193669F-3FBC-463D-804B-03E531ABCAE2}"/>
    <cellStyle name="Calculation 2 3 2 3 4 2 2" xfId="3022" xr:uid="{A421CF19-2F27-49F4-BA4C-8A31F666F06C}"/>
    <cellStyle name="Calculation 2 3 2 3 4 3" xfId="3023" xr:uid="{1EEC0B69-372A-4E2C-AB40-32E0C9577B6A}"/>
    <cellStyle name="Calculation 2 3 2 3 5" xfId="3024" xr:uid="{C7BE621E-24B8-487C-B4E5-89987FE8F239}"/>
    <cellStyle name="Calculation 2 3 2 3 5 2" xfId="3025" xr:uid="{AF9BB1D4-BC28-4478-B8B8-BB19CFB46ECA}"/>
    <cellStyle name="Calculation 2 3 2 3 5 2 2" xfId="3026" xr:uid="{C54F7AFE-3082-439C-9F4E-DC286F62D3DF}"/>
    <cellStyle name="Calculation 2 3 2 3 5 3" xfId="3027" xr:uid="{AF55AA35-DCD7-4A59-A237-B2C14146BDB0}"/>
    <cellStyle name="Calculation 2 3 2 3 6" xfId="3028" xr:uid="{DCD7881B-3A0C-4458-B586-472F33F3D69E}"/>
    <cellStyle name="Calculation 2 3 2 3 6 2" xfId="3029" xr:uid="{24E26EA8-FC1A-491E-9994-DD98CD2DE7B1}"/>
    <cellStyle name="Calculation 2 3 2 3 6 2 2" xfId="3030" xr:uid="{CFB81591-C045-458F-AF5E-466DD32A79DF}"/>
    <cellStyle name="Calculation 2 3 2 3 6 3" xfId="3031" xr:uid="{9BFB4720-9AC8-4624-8EF6-6AB5995817CF}"/>
    <cellStyle name="Calculation 2 3 2 3 7" xfId="3032" xr:uid="{67450973-A3FC-494A-8493-E358817D0378}"/>
    <cellStyle name="Calculation 2 3 2 3 7 2" xfId="3033" xr:uid="{36D9F345-D8B9-4BD6-B2E5-480FF944AE60}"/>
    <cellStyle name="Calculation 2 3 2 3 7 2 2" xfId="3034" xr:uid="{B653157F-F905-4705-BDFB-2152E32EBB0D}"/>
    <cellStyle name="Calculation 2 3 2 3 7 3" xfId="3035" xr:uid="{75EA1D15-DD2B-473F-BA62-D8333E1A5D62}"/>
    <cellStyle name="Calculation 2 3 2 3 8" xfId="3036" xr:uid="{B346D6F4-AC47-4AFB-AA49-4FBF946B2F4D}"/>
    <cellStyle name="Calculation 2 3 2 3 8 2" xfId="3037" xr:uid="{20FDB343-F91F-4B35-B54E-B56B2ACE2347}"/>
    <cellStyle name="Calculation 2 3 2 3 8 2 2" xfId="3038" xr:uid="{A25CD0F9-4DA0-46AB-9B47-BD785E100B16}"/>
    <cellStyle name="Calculation 2 3 2 3 8 3" xfId="3039" xr:uid="{4C089D36-C67E-4969-922D-60A5AFC648B9}"/>
    <cellStyle name="Calculation 2 3 2 3 9" xfId="3040" xr:uid="{B5C89571-9FCD-4676-A4EF-DEBA788EAC7C}"/>
    <cellStyle name="Calculation 2 3 2 3 9 2" xfId="3041" xr:uid="{ABA08A41-773B-40CC-B89C-FE0B5F68D223}"/>
    <cellStyle name="Calculation 2 3 2 3 9 2 2" xfId="3042" xr:uid="{E76D153D-8F27-4031-85F7-D1F8C4D22B75}"/>
    <cellStyle name="Calculation 2 3 2 3 9 3" xfId="3043" xr:uid="{456064D6-3DF4-4CC3-8F81-D4589AF76AD9}"/>
    <cellStyle name="Calculation 2 3 2 4" xfId="3044" xr:uid="{F2302401-DD60-4965-9A45-A891DB3F2B03}"/>
    <cellStyle name="Calculation 2 3 2 4 2" xfId="3045" xr:uid="{0B98084D-82F2-4B1F-9F2D-571BF74C63DA}"/>
    <cellStyle name="Calculation 2 3 2 4 2 2" xfId="3046" xr:uid="{0B5E2A1D-5551-4466-BE49-C51CBA9B5FF4}"/>
    <cellStyle name="Calculation 2 3 2 4 2 2 2" xfId="3047" xr:uid="{6360B753-E771-441A-BB57-9059111A00B9}"/>
    <cellStyle name="Calculation 2 3 2 4 2 3" xfId="3048" xr:uid="{D9BF2126-26FA-482D-8575-F87A938F149E}"/>
    <cellStyle name="Calculation 2 3 2 4 3" xfId="3049" xr:uid="{8DBDCEF1-DA31-428D-B435-4C15FFD46ECD}"/>
    <cellStyle name="Calculation 2 3 2 4 3 2" xfId="3050" xr:uid="{00B30490-DA3B-40FA-8A66-E2BF050C2BAD}"/>
    <cellStyle name="Calculation 2 3 2 4 3 2 2" xfId="3051" xr:uid="{8EFC07AE-A378-42FA-B4C3-B0DAB135C6E3}"/>
    <cellStyle name="Calculation 2 3 2 4 3 3" xfId="3052" xr:uid="{99150826-E298-4616-B364-4E022C719672}"/>
    <cellStyle name="Calculation 2 3 2 4 4" xfId="3053" xr:uid="{3E77420F-AB14-4F19-8F70-106D34827F6D}"/>
    <cellStyle name="Calculation 2 3 2 4 4 2" xfId="3054" xr:uid="{024D6EB4-94E0-4F02-B906-A5F6D61A3EEC}"/>
    <cellStyle name="Calculation 2 3 2 4 5" xfId="3055" xr:uid="{FDBAFB78-131D-47DF-9D68-E136870C8E41}"/>
    <cellStyle name="Calculation 2 3 2 5" xfId="3056" xr:uid="{09005CC7-3E62-4AE5-B9ED-47B157D6C858}"/>
    <cellStyle name="Calculation 2 3 2 5 2" xfId="3057" xr:uid="{D7AD710D-F44F-436D-B496-AB610002B296}"/>
    <cellStyle name="Calculation 2 3 2 5 2 2" xfId="3058" xr:uid="{5168CF30-A33B-43A3-9F69-0E000B95F846}"/>
    <cellStyle name="Calculation 2 3 2 5 2 2 2" xfId="3059" xr:uid="{668AE133-177D-4FEA-BD9E-08DB2F71E932}"/>
    <cellStyle name="Calculation 2 3 2 5 2 3" xfId="3060" xr:uid="{EC4888BF-8B63-4616-90A1-E65A0BCB9F41}"/>
    <cellStyle name="Calculation 2 3 2 5 3" xfId="3061" xr:uid="{9DFCC1E9-FDDD-49F8-A777-2CB02DB50D89}"/>
    <cellStyle name="Calculation 2 3 2 5 3 2" xfId="3062" xr:uid="{A332EE88-BCC5-437B-8766-C5A57D7CBAB0}"/>
    <cellStyle name="Calculation 2 3 2 5 4" xfId="3063" xr:uid="{71A3C25C-F69E-4819-9B02-50681AC6BD58}"/>
    <cellStyle name="Calculation 2 3 2 6" xfId="3064" xr:uid="{C7D0FFC9-F864-435D-8EF4-E97CD0911C81}"/>
    <cellStyle name="Calculation 2 3 2 6 2" xfId="3065" xr:uid="{F2D2C0E0-0E41-4D33-A608-D47AC87CB2E3}"/>
    <cellStyle name="Calculation 2 3 2 6 2 2" xfId="3066" xr:uid="{E39C35F6-B4AE-4233-AA8B-BC5AA0A2FFD5}"/>
    <cellStyle name="Calculation 2 3 2 6 3" xfId="3067" xr:uid="{73F2843F-35C4-48BB-BA46-18292BD55B2B}"/>
    <cellStyle name="Calculation 2 3 2 7" xfId="3068" xr:uid="{ABD9BEBB-D167-4AE2-8B84-075A0A3A6942}"/>
    <cellStyle name="Calculation 2 3 2 7 2" xfId="3069" xr:uid="{EEA591E3-C856-462F-B40C-362F2DBEC1EE}"/>
    <cellStyle name="Calculation 2 3 2 7 2 2" xfId="3070" xr:uid="{155FA173-6F86-4548-ADAA-F8B7A0A33AB4}"/>
    <cellStyle name="Calculation 2 3 2 7 3" xfId="3071" xr:uid="{C873EF49-97F0-4DF8-B379-8E242E3E33E1}"/>
    <cellStyle name="Calculation 2 3 2 8" xfId="3072" xr:uid="{8806D460-51D3-4419-BEB1-E5FFEFC5EE9D}"/>
    <cellStyle name="Calculation 2 3 2 8 2" xfId="3073" xr:uid="{9841490E-DBBA-4651-B407-844C7C2BE495}"/>
    <cellStyle name="Calculation 2 3 2 8 2 2" xfId="3074" xr:uid="{3A6FB9B8-CBC8-48EA-AA4B-64B66CE452F9}"/>
    <cellStyle name="Calculation 2 3 2 8 3" xfId="3075" xr:uid="{168AC72E-0686-4C6E-9B18-ABABB6311DAC}"/>
    <cellStyle name="Calculation 2 3 2 9" xfId="3076" xr:uid="{F519ECD8-5E14-4DAA-B41E-10A2B2AA6DEB}"/>
    <cellStyle name="Calculation 2 3 2 9 2" xfId="3077" xr:uid="{8641363C-2769-4CA9-A86B-2E26E79C59D3}"/>
    <cellStyle name="Calculation 2 3 3" xfId="3078" xr:uid="{29B06B46-51FC-46AD-9B74-7F80350CA7A8}"/>
    <cellStyle name="Calculation 2 3 3 10" xfId="3079" xr:uid="{ED24B462-0A80-43AD-9C3C-8E4EB29E6675}"/>
    <cellStyle name="Calculation 2 3 3 10 2" xfId="3080" xr:uid="{D178CBBD-34DF-411A-890F-3D00A48918C5}"/>
    <cellStyle name="Calculation 2 3 3 10 2 2" xfId="3081" xr:uid="{16A5C10B-DC02-46A0-B96C-88204A2485D4}"/>
    <cellStyle name="Calculation 2 3 3 10 3" xfId="3082" xr:uid="{AAFDDAB0-B622-4443-9520-75B96B4626AE}"/>
    <cellStyle name="Calculation 2 3 3 11" xfId="3083" xr:uid="{D639EDFA-BDDD-4932-AE50-5CACA4A543C0}"/>
    <cellStyle name="Calculation 2 3 3 11 2" xfId="3084" xr:uid="{EC1A504E-CBF7-476E-9A77-B215180E70AD}"/>
    <cellStyle name="Calculation 2 3 3 12" xfId="3085" xr:uid="{9162B14D-BB3B-41D9-9264-02C8D4FAE8E3}"/>
    <cellStyle name="Calculation 2 3 3 12 2" xfId="3086" xr:uid="{57641DE0-ED09-4ACB-9C5B-45E8B1304365}"/>
    <cellStyle name="Calculation 2 3 3 13" xfId="3087" xr:uid="{8F7C5161-BB6F-48F8-BA2D-C2FAA7A3D686}"/>
    <cellStyle name="Calculation 2 3 3 2" xfId="3088" xr:uid="{F4EA66D6-2E9A-4CDC-9BE9-F11FFCD5783C}"/>
    <cellStyle name="Calculation 2 3 3 2 10" xfId="3089" xr:uid="{D89845CA-B72D-4090-B118-4361E65ED61B}"/>
    <cellStyle name="Calculation 2 3 3 2 10 2" xfId="3090" xr:uid="{F8F0863C-8C3F-4993-8EB3-3AEDAB09F832}"/>
    <cellStyle name="Calculation 2 3 3 2 11" xfId="3091" xr:uid="{B43B7C16-006C-4305-A016-6AE11FE6DDC7}"/>
    <cellStyle name="Calculation 2 3 3 2 11 2" xfId="3092" xr:uid="{0611E430-CDBE-4E60-B5C5-215D39CBD605}"/>
    <cellStyle name="Calculation 2 3 3 2 12" xfId="3093" xr:uid="{193915DC-5029-4D72-86D1-BE87DB814EEB}"/>
    <cellStyle name="Calculation 2 3 3 2 2" xfId="3094" xr:uid="{28B2F72E-98E0-4382-87F8-49C9A3C604C7}"/>
    <cellStyle name="Calculation 2 3 3 2 2 2" xfId="3095" xr:uid="{4FD834A7-5EAF-4F12-8179-7A3BD726FA5C}"/>
    <cellStyle name="Calculation 2 3 3 2 2 2 2" xfId="3096" xr:uid="{C6FD9ADB-B1EA-45AE-AE47-6282FA82B27F}"/>
    <cellStyle name="Calculation 2 3 3 2 2 2 2 2" xfId="3097" xr:uid="{DDB6A835-D7A1-47C0-9B8B-D7824A497EBC}"/>
    <cellStyle name="Calculation 2 3 3 2 2 2 3" xfId="3098" xr:uid="{82E9909E-F8B7-400C-896D-A04D4840CD8A}"/>
    <cellStyle name="Calculation 2 3 3 2 2 3" xfId="3099" xr:uid="{8F4DE436-7B6A-4B0F-B937-A5CC2868E3CC}"/>
    <cellStyle name="Calculation 2 3 3 2 2 3 2" xfId="3100" xr:uid="{14346DE6-885C-4726-9AA4-F5A14665DBC2}"/>
    <cellStyle name="Calculation 2 3 3 2 2 3 2 2" xfId="3101" xr:uid="{A20D5839-9C7A-45B5-8B22-BBF7A65F27C8}"/>
    <cellStyle name="Calculation 2 3 3 2 2 3 3" xfId="3102" xr:uid="{65026297-4D51-477B-BDD8-3B05E5DE161F}"/>
    <cellStyle name="Calculation 2 3 3 2 2 4" xfId="3103" xr:uid="{AEEE56B1-9659-47FE-9205-471007EDE0A9}"/>
    <cellStyle name="Calculation 2 3 3 2 2 4 2" xfId="3104" xr:uid="{D4D58E9E-173A-4495-A83C-AB58833411C1}"/>
    <cellStyle name="Calculation 2 3 3 2 2 5" xfId="3105" xr:uid="{D444C352-51E8-485D-8904-2DC2F71A6251}"/>
    <cellStyle name="Calculation 2 3 3 2 3" xfId="3106" xr:uid="{CB396DE8-0D5A-459C-BEF2-F4FD4785A49A}"/>
    <cellStyle name="Calculation 2 3 3 2 3 2" xfId="3107" xr:uid="{B2F667B1-BC53-44C1-928E-B3D728055679}"/>
    <cellStyle name="Calculation 2 3 3 2 3 2 2" xfId="3108" xr:uid="{9AA13AD5-8ED1-48FD-B71F-BCEA84DB54C1}"/>
    <cellStyle name="Calculation 2 3 3 2 3 2 2 2" xfId="3109" xr:uid="{5D46876C-C365-4CB7-919A-C936E94D5773}"/>
    <cellStyle name="Calculation 2 3 3 2 3 2 3" xfId="3110" xr:uid="{9576BE94-1A52-4DD6-918F-DA953442B9C7}"/>
    <cellStyle name="Calculation 2 3 3 2 3 3" xfId="3111" xr:uid="{84A1E2AD-3A4C-45A7-B412-0C7EDD9F8684}"/>
    <cellStyle name="Calculation 2 3 3 2 3 3 2" xfId="3112" xr:uid="{2BBF8ABC-CB69-48A2-86EF-69CBC9AD4D6A}"/>
    <cellStyle name="Calculation 2 3 3 2 3 4" xfId="3113" xr:uid="{419AB991-D7FF-4A35-9925-B61DB9B9AF66}"/>
    <cellStyle name="Calculation 2 3 3 2 4" xfId="3114" xr:uid="{D8631F98-F4F7-449E-B6A6-74F7024D5B78}"/>
    <cellStyle name="Calculation 2 3 3 2 4 2" xfId="3115" xr:uid="{7F6B71C3-3E06-4CB2-9B1A-BC60B8DC8514}"/>
    <cellStyle name="Calculation 2 3 3 2 4 2 2" xfId="3116" xr:uid="{F2D6B201-6524-4BCA-9EE8-F33717BB7A12}"/>
    <cellStyle name="Calculation 2 3 3 2 4 3" xfId="3117" xr:uid="{10D5C094-709F-4DB3-A18E-9E60D4CCEF1E}"/>
    <cellStyle name="Calculation 2 3 3 2 5" xfId="3118" xr:uid="{63F2E57F-EA23-4590-ABAC-2C3C68C7E3CB}"/>
    <cellStyle name="Calculation 2 3 3 2 5 2" xfId="3119" xr:uid="{BB23DA41-E7C1-4DEA-89E6-C6B0F588816B}"/>
    <cellStyle name="Calculation 2 3 3 2 5 2 2" xfId="3120" xr:uid="{3E880B26-0D13-4B5E-ACBE-BFE6FE5A756D}"/>
    <cellStyle name="Calculation 2 3 3 2 5 3" xfId="3121" xr:uid="{7E560E9B-E60C-41A8-96E6-5009E53919E4}"/>
    <cellStyle name="Calculation 2 3 3 2 6" xfId="3122" xr:uid="{F19EDEC6-2C18-4807-B2FB-4963946F6CB3}"/>
    <cellStyle name="Calculation 2 3 3 2 6 2" xfId="3123" xr:uid="{5CA833FB-7D57-4ADA-A45E-DF0C2FE392E9}"/>
    <cellStyle name="Calculation 2 3 3 2 6 2 2" xfId="3124" xr:uid="{B3BB025D-DC48-4CBA-AE86-8F1EB30A615A}"/>
    <cellStyle name="Calculation 2 3 3 2 6 3" xfId="3125" xr:uid="{B0D5BFC2-7F22-4ABC-A094-105DCE918A70}"/>
    <cellStyle name="Calculation 2 3 3 2 7" xfId="3126" xr:uid="{484FF586-4631-4DE4-AE13-8294F9B78862}"/>
    <cellStyle name="Calculation 2 3 3 2 7 2" xfId="3127" xr:uid="{99255432-DC1C-444F-B62B-FEE140228166}"/>
    <cellStyle name="Calculation 2 3 3 2 7 2 2" xfId="3128" xr:uid="{6A91CAA4-0E12-4F0A-9A59-7884EE0EE485}"/>
    <cellStyle name="Calculation 2 3 3 2 7 3" xfId="3129" xr:uid="{A31D4187-C547-46F9-B233-217E9FFE9B8B}"/>
    <cellStyle name="Calculation 2 3 3 2 8" xfId="3130" xr:uid="{75755AAA-7EDD-46DF-8ECB-ADA0FDE145C1}"/>
    <cellStyle name="Calculation 2 3 3 2 8 2" xfId="3131" xr:uid="{3216CEF7-36C5-4778-8F13-923648B18333}"/>
    <cellStyle name="Calculation 2 3 3 2 8 2 2" xfId="3132" xr:uid="{2E6BAA39-86D0-4F43-9CAF-8BB19D2096E1}"/>
    <cellStyle name="Calculation 2 3 3 2 8 3" xfId="3133" xr:uid="{77C22BEC-3417-47BD-9CC6-8E18235438A5}"/>
    <cellStyle name="Calculation 2 3 3 2 9" xfId="3134" xr:uid="{B5F2BE40-C896-456D-ADC9-216BFE9AA393}"/>
    <cellStyle name="Calculation 2 3 3 2 9 2" xfId="3135" xr:uid="{207D0423-DCCA-44C2-9E24-5C51DEDDA562}"/>
    <cellStyle name="Calculation 2 3 3 2 9 2 2" xfId="3136" xr:uid="{4DB2AD32-ACEE-4A84-9206-A188A4DB434B}"/>
    <cellStyle name="Calculation 2 3 3 2 9 3" xfId="3137" xr:uid="{3C175542-789E-4A25-9AA4-0E549D917CEB}"/>
    <cellStyle name="Calculation 2 3 3 3" xfId="3138" xr:uid="{96640FC7-6B0C-46C8-9D83-C2CAD7BE726D}"/>
    <cellStyle name="Calculation 2 3 3 3 10" xfId="3139" xr:uid="{41611DEE-28CE-490E-B094-7628E8AE88C2}"/>
    <cellStyle name="Calculation 2 3 3 3 10 2" xfId="3140" xr:uid="{E132CBC1-97E5-44C8-B941-AAC0C94F9FFD}"/>
    <cellStyle name="Calculation 2 3 3 3 11" xfId="3141" xr:uid="{E335AC2F-100C-496E-9009-DC407CDDFF28}"/>
    <cellStyle name="Calculation 2 3 3 3 11 2" xfId="3142" xr:uid="{7B3C3D39-70B9-416D-8C9A-B38C5CEF9EDE}"/>
    <cellStyle name="Calculation 2 3 3 3 12" xfId="3143" xr:uid="{365627C0-7857-4007-A479-456C64E4E4BD}"/>
    <cellStyle name="Calculation 2 3 3 3 2" xfId="3144" xr:uid="{C09CDB4C-9129-416C-A8A9-8C96856B4861}"/>
    <cellStyle name="Calculation 2 3 3 3 2 2" xfId="3145" xr:uid="{0676D3B0-022F-494C-AF8C-8C219C846161}"/>
    <cellStyle name="Calculation 2 3 3 3 2 2 2" xfId="3146" xr:uid="{58C23F64-40C9-4607-B754-69CC5EDA786F}"/>
    <cellStyle name="Calculation 2 3 3 3 2 2 2 2" xfId="3147" xr:uid="{04F01C9D-2D92-4128-AA0B-082C66458781}"/>
    <cellStyle name="Calculation 2 3 3 3 2 2 3" xfId="3148" xr:uid="{1E532B1C-81EA-49AB-8425-118307B70103}"/>
    <cellStyle name="Calculation 2 3 3 3 2 3" xfId="3149" xr:uid="{7CB0E86F-4CA2-4918-AFDE-88D327094B0E}"/>
    <cellStyle name="Calculation 2 3 3 3 2 3 2" xfId="3150" xr:uid="{E800D781-C0F8-4971-BFD9-57CD746374E5}"/>
    <cellStyle name="Calculation 2 3 3 3 2 3 2 2" xfId="3151" xr:uid="{D88442EE-4E09-4BB3-8CFA-3D2D875C1F4E}"/>
    <cellStyle name="Calculation 2 3 3 3 2 3 3" xfId="3152" xr:uid="{9BBFC5DD-91E5-4F73-B96A-8B891FE1CAA6}"/>
    <cellStyle name="Calculation 2 3 3 3 2 4" xfId="3153" xr:uid="{259AF151-8209-4D2D-A417-2B4FC66D1D43}"/>
    <cellStyle name="Calculation 2 3 3 3 2 4 2" xfId="3154" xr:uid="{740DCFC8-4A3D-4466-9B74-5B9BF3B616F0}"/>
    <cellStyle name="Calculation 2 3 3 3 2 5" xfId="3155" xr:uid="{0D6D7A62-BD29-4046-8946-6580BAE07411}"/>
    <cellStyle name="Calculation 2 3 3 3 3" xfId="3156" xr:uid="{272E76C1-9875-4A7D-99EC-E2DE4854DC52}"/>
    <cellStyle name="Calculation 2 3 3 3 3 2" xfId="3157" xr:uid="{4F3BC619-A1CC-4AE8-AD74-04B97CEA467E}"/>
    <cellStyle name="Calculation 2 3 3 3 3 2 2" xfId="3158" xr:uid="{180B5E67-FB49-48CE-9C5D-BEE842B67001}"/>
    <cellStyle name="Calculation 2 3 3 3 3 2 2 2" xfId="3159" xr:uid="{2C7043AA-DAC5-4117-870C-3764947766FA}"/>
    <cellStyle name="Calculation 2 3 3 3 3 2 3" xfId="3160" xr:uid="{22409975-C71F-4043-AFEE-0F047ACAE491}"/>
    <cellStyle name="Calculation 2 3 3 3 3 3" xfId="3161" xr:uid="{BBB33625-7CFD-41EB-A39E-D6930D0D354A}"/>
    <cellStyle name="Calculation 2 3 3 3 3 3 2" xfId="3162" xr:uid="{8A3B25A0-C12E-4E20-8362-C0653FC49AD8}"/>
    <cellStyle name="Calculation 2 3 3 3 3 4" xfId="3163" xr:uid="{E795BA65-2E50-4A40-B1D8-931061D985DF}"/>
    <cellStyle name="Calculation 2 3 3 3 4" xfId="3164" xr:uid="{17E89A26-D987-46B2-83F9-54E4FFE94B08}"/>
    <cellStyle name="Calculation 2 3 3 3 4 2" xfId="3165" xr:uid="{A03803DF-6781-4401-BD41-7157B96CDE73}"/>
    <cellStyle name="Calculation 2 3 3 3 4 2 2" xfId="3166" xr:uid="{3F3023DA-0888-4890-B168-232DCE7C223C}"/>
    <cellStyle name="Calculation 2 3 3 3 4 3" xfId="3167" xr:uid="{D3627011-9391-45B9-8971-941FAA3EAF61}"/>
    <cellStyle name="Calculation 2 3 3 3 5" xfId="3168" xr:uid="{9854C836-7A85-41F2-87A0-B0A89EE62924}"/>
    <cellStyle name="Calculation 2 3 3 3 5 2" xfId="3169" xr:uid="{C3FF9E38-77E0-4E56-82BC-B60D027F990A}"/>
    <cellStyle name="Calculation 2 3 3 3 5 2 2" xfId="3170" xr:uid="{5D914248-056B-4C54-B693-03779E0CE9F9}"/>
    <cellStyle name="Calculation 2 3 3 3 5 3" xfId="3171" xr:uid="{A32E867C-A26B-4C6E-8661-336FE3BD18BC}"/>
    <cellStyle name="Calculation 2 3 3 3 6" xfId="3172" xr:uid="{B2E70F9F-59B9-4C95-9AFA-9201147E3CAA}"/>
    <cellStyle name="Calculation 2 3 3 3 6 2" xfId="3173" xr:uid="{660076C5-415C-471D-97A8-3819C332179E}"/>
    <cellStyle name="Calculation 2 3 3 3 6 2 2" xfId="3174" xr:uid="{C96A35A4-B36D-4AFA-ABFD-1BB6A3778C7D}"/>
    <cellStyle name="Calculation 2 3 3 3 6 3" xfId="3175" xr:uid="{E12B43F1-2C00-4E91-8A81-C390A13AF7E4}"/>
    <cellStyle name="Calculation 2 3 3 3 7" xfId="3176" xr:uid="{561770A6-9748-42F3-87CA-B0529A6FCF20}"/>
    <cellStyle name="Calculation 2 3 3 3 7 2" xfId="3177" xr:uid="{0DD55639-0477-4047-883A-3522ADE4015A}"/>
    <cellStyle name="Calculation 2 3 3 3 7 2 2" xfId="3178" xr:uid="{0D4A5D55-C3A8-4D11-8D44-F0B58A9D47E8}"/>
    <cellStyle name="Calculation 2 3 3 3 7 3" xfId="3179" xr:uid="{CA8306AF-3E34-46E9-B5E7-400F91B167EF}"/>
    <cellStyle name="Calculation 2 3 3 3 8" xfId="3180" xr:uid="{96D898AE-10CC-4193-9EB3-A4AD79E8DB25}"/>
    <cellStyle name="Calculation 2 3 3 3 8 2" xfId="3181" xr:uid="{B59C9211-D735-4366-B2D2-A16A830143C4}"/>
    <cellStyle name="Calculation 2 3 3 3 8 2 2" xfId="3182" xr:uid="{D718B387-2D8C-4472-BA96-0E7A17E0A05C}"/>
    <cellStyle name="Calculation 2 3 3 3 8 3" xfId="3183" xr:uid="{218E34D9-382E-4512-944B-7E8CA916372B}"/>
    <cellStyle name="Calculation 2 3 3 3 9" xfId="3184" xr:uid="{6C0A724F-0875-4B3C-A85D-0ADCB2D0FC12}"/>
    <cellStyle name="Calculation 2 3 3 3 9 2" xfId="3185" xr:uid="{341CE07E-2332-4F03-87FF-B24ED454A583}"/>
    <cellStyle name="Calculation 2 3 3 3 9 2 2" xfId="3186" xr:uid="{50A92BD3-9297-40C3-8ECA-9AEB3D8A5FDE}"/>
    <cellStyle name="Calculation 2 3 3 3 9 3" xfId="3187" xr:uid="{A8FDFDE2-1F70-4FBB-AABC-7BD1D8D67BBE}"/>
    <cellStyle name="Calculation 2 3 3 4" xfId="3188" xr:uid="{83FFA9EB-8D1D-4C2C-9CFC-54455F0C5977}"/>
    <cellStyle name="Calculation 2 3 3 4 2" xfId="3189" xr:uid="{652BA57C-73AF-48E3-A611-031A6E82D6B4}"/>
    <cellStyle name="Calculation 2 3 3 4 2 2" xfId="3190" xr:uid="{241CB8B2-372B-401E-ACB2-28883FD44E91}"/>
    <cellStyle name="Calculation 2 3 3 4 2 2 2" xfId="3191" xr:uid="{74A585DE-3F6C-4CE8-9B31-38030AD6D5F1}"/>
    <cellStyle name="Calculation 2 3 3 4 2 3" xfId="3192" xr:uid="{D1913F89-02D7-42F6-A982-9DCF6A063781}"/>
    <cellStyle name="Calculation 2 3 3 4 3" xfId="3193" xr:uid="{A8A89A8A-85AC-4975-8DBB-66164AE47CD9}"/>
    <cellStyle name="Calculation 2 3 3 4 3 2" xfId="3194" xr:uid="{C9F70A91-6C80-46AB-A815-9120C7522D63}"/>
    <cellStyle name="Calculation 2 3 3 4 3 2 2" xfId="3195" xr:uid="{0E1E670F-52F0-452A-BE9E-EE70535AE016}"/>
    <cellStyle name="Calculation 2 3 3 4 3 3" xfId="3196" xr:uid="{5056B0B9-A996-43A1-861E-1078CACB38D5}"/>
    <cellStyle name="Calculation 2 3 3 4 4" xfId="3197" xr:uid="{AAA4B70E-AA55-44FA-85A0-C2BD2B9C4568}"/>
    <cellStyle name="Calculation 2 3 3 4 4 2" xfId="3198" xr:uid="{E525E54B-2C19-4846-B838-B1D95E3961D6}"/>
    <cellStyle name="Calculation 2 3 3 4 5" xfId="3199" xr:uid="{13EB8B99-FA33-48C7-991B-325F02026AE1}"/>
    <cellStyle name="Calculation 2 3 3 5" xfId="3200" xr:uid="{17D629D0-A444-46D0-9603-BB63E947CCD5}"/>
    <cellStyle name="Calculation 2 3 3 5 2" xfId="3201" xr:uid="{58F37D0F-EBD4-4C86-906B-14196E2CB3C3}"/>
    <cellStyle name="Calculation 2 3 3 5 2 2" xfId="3202" xr:uid="{24BEB969-A91D-4040-8B52-9352BCD3DEBA}"/>
    <cellStyle name="Calculation 2 3 3 5 2 2 2" xfId="3203" xr:uid="{D1A5BAC8-DF80-4634-8C16-4C620D0ACF86}"/>
    <cellStyle name="Calculation 2 3 3 5 2 3" xfId="3204" xr:uid="{8ACA0781-AD50-4544-9B56-0DBCB71F6287}"/>
    <cellStyle name="Calculation 2 3 3 5 3" xfId="3205" xr:uid="{63FFE5E4-4930-4C47-987C-931857081167}"/>
    <cellStyle name="Calculation 2 3 3 5 3 2" xfId="3206" xr:uid="{4C028371-12BD-40BB-B866-BE432660A496}"/>
    <cellStyle name="Calculation 2 3 3 5 4" xfId="3207" xr:uid="{070D3C32-327F-41D0-B901-DC09074924EA}"/>
    <cellStyle name="Calculation 2 3 3 6" xfId="3208" xr:uid="{CD0F6899-CE97-4E73-9BA6-8D0C51482E73}"/>
    <cellStyle name="Calculation 2 3 3 6 2" xfId="3209" xr:uid="{8839E78E-761F-4E80-B5DA-AD682AAB19EF}"/>
    <cellStyle name="Calculation 2 3 3 6 2 2" xfId="3210" xr:uid="{3C8699B9-D34F-4D53-941E-F71129786E34}"/>
    <cellStyle name="Calculation 2 3 3 6 2 2 2" xfId="3211" xr:uid="{2C413DF0-2F9F-4232-80B1-A2F01610BE87}"/>
    <cellStyle name="Calculation 2 3 3 6 2 3" xfId="3212" xr:uid="{540A022E-FFAA-43CF-862C-52D17C2D3E10}"/>
    <cellStyle name="Calculation 2 3 3 6 3" xfId="3213" xr:uid="{5818366E-EC51-4CE7-9530-648058279988}"/>
    <cellStyle name="Calculation 2 3 3 6 3 2" xfId="3214" xr:uid="{2BB2FAA2-A851-480B-9B64-A8D6498369CA}"/>
    <cellStyle name="Calculation 2 3 3 6 4" xfId="3215" xr:uid="{C73F2B98-51FF-4809-9185-0CFE72EC7BE8}"/>
    <cellStyle name="Calculation 2 3 3 7" xfId="3216" xr:uid="{A5C2FE6A-78ED-4BBF-8ECD-518AA82C8FB1}"/>
    <cellStyle name="Calculation 2 3 3 7 2" xfId="3217" xr:uid="{8782F9F2-601F-4199-8232-3DB29957D4C1}"/>
    <cellStyle name="Calculation 2 3 3 7 2 2" xfId="3218" xr:uid="{1DA5A43C-1842-449D-83FC-3B07D623867C}"/>
    <cellStyle name="Calculation 2 3 3 7 3" xfId="3219" xr:uid="{F3A02F93-46B3-486F-9CDA-A6045929A145}"/>
    <cellStyle name="Calculation 2 3 3 8" xfId="3220" xr:uid="{8CB82F7B-144E-45B9-9980-5D37A33EDA16}"/>
    <cellStyle name="Calculation 2 3 3 8 2" xfId="3221" xr:uid="{B56BA279-6B3E-4200-891F-8FBD3C135BD7}"/>
    <cellStyle name="Calculation 2 3 3 8 2 2" xfId="3222" xr:uid="{3D81A3A6-DB73-4892-ADD2-1B766D8336D5}"/>
    <cellStyle name="Calculation 2 3 3 8 3" xfId="3223" xr:uid="{766776B0-BF78-47B4-9D33-7D245FFF0DC7}"/>
    <cellStyle name="Calculation 2 3 3 9" xfId="3224" xr:uid="{246BD3E5-0154-447E-9E44-A09C482834AC}"/>
    <cellStyle name="Calculation 2 3 3 9 2" xfId="3225" xr:uid="{99387BA2-D007-4408-A46A-0776CEE32E73}"/>
    <cellStyle name="Calculation 2 3 3 9 2 2" xfId="3226" xr:uid="{FE79FA8B-A350-461A-8B3C-AFA1DD3F2AED}"/>
    <cellStyle name="Calculation 2 3 3 9 3" xfId="3227" xr:uid="{655164B9-FF74-431C-A56B-4AB76F96CBAE}"/>
    <cellStyle name="Calculation 2 3 4" xfId="3228" xr:uid="{A18F1B95-CB8E-48B8-B8D5-A3747AE2927E}"/>
    <cellStyle name="Calculation 2 3 4 10" xfId="3229" xr:uid="{3533EB2F-7370-4D74-863D-5D5C01C62E90}"/>
    <cellStyle name="Calculation 2 3 4 10 2" xfId="3230" xr:uid="{343EF399-6D46-4F5A-84FE-DD5E73BE5385}"/>
    <cellStyle name="Calculation 2 3 4 11" xfId="3231" xr:uid="{8EA64DB8-A662-4FF2-98BD-BC62A8734B2F}"/>
    <cellStyle name="Calculation 2 3 4 11 2" xfId="3232" xr:uid="{E70D252A-48A9-4931-BE45-290751D8833F}"/>
    <cellStyle name="Calculation 2 3 4 12" xfId="3233" xr:uid="{89FD4645-3C4A-48E2-BE9C-056555A0D22C}"/>
    <cellStyle name="Calculation 2 3 4 2" xfId="3234" xr:uid="{A69927FC-0F53-440B-AB29-AC2CD34F3393}"/>
    <cellStyle name="Calculation 2 3 4 2 2" xfId="3235" xr:uid="{DF7CC312-04C8-4160-8CC1-182B5B8A66B1}"/>
    <cellStyle name="Calculation 2 3 4 2 2 2" xfId="3236" xr:uid="{8C63890F-2887-4C33-A17C-8F4A2D91EAA0}"/>
    <cellStyle name="Calculation 2 3 4 2 2 2 2" xfId="3237" xr:uid="{8BF6AC75-0CD4-4F2C-9D9C-8A5535545206}"/>
    <cellStyle name="Calculation 2 3 4 2 2 3" xfId="3238" xr:uid="{C56EDF84-BEB9-4BB6-ADCC-372610A6F4FD}"/>
    <cellStyle name="Calculation 2 3 4 2 3" xfId="3239" xr:uid="{48F0FE8B-5117-43C7-9C6A-C4A5DBD03BDB}"/>
    <cellStyle name="Calculation 2 3 4 2 3 2" xfId="3240" xr:uid="{39D303EC-010B-4172-ABF8-1126931BD6FE}"/>
    <cellStyle name="Calculation 2 3 4 2 3 2 2" xfId="3241" xr:uid="{5B1881F2-FE8E-4D56-8030-2A21175D8F47}"/>
    <cellStyle name="Calculation 2 3 4 2 3 3" xfId="3242" xr:uid="{58CE138B-9095-4903-BF05-7E5A63F4C833}"/>
    <cellStyle name="Calculation 2 3 4 2 4" xfId="3243" xr:uid="{9A621607-1EDB-427F-B50C-600D28198FB0}"/>
    <cellStyle name="Calculation 2 3 4 2 4 2" xfId="3244" xr:uid="{A84F98EA-2DA8-460A-AE51-9908B0175839}"/>
    <cellStyle name="Calculation 2 3 4 2 5" xfId="3245" xr:uid="{BFFF8415-495D-4B5E-AA19-0C28E1E5585A}"/>
    <cellStyle name="Calculation 2 3 4 3" xfId="3246" xr:uid="{073A7C96-29F3-4FC7-91AE-48713CBBA59B}"/>
    <cellStyle name="Calculation 2 3 4 3 2" xfId="3247" xr:uid="{C46CC827-E251-4F0C-9932-DD7FDE66B9F6}"/>
    <cellStyle name="Calculation 2 3 4 3 2 2" xfId="3248" xr:uid="{84A48064-323C-4962-B387-9C9F7EB9ED39}"/>
    <cellStyle name="Calculation 2 3 4 3 2 2 2" xfId="3249" xr:uid="{C5115EB1-935A-41BD-B502-7D4C02CC549C}"/>
    <cellStyle name="Calculation 2 3 4 3 2 3" xfId="3250" xr:uid="{A4E76BF5-C0BB-40B2-9B7B-77FA23E9F874}"/>
    <cellStyle name="Calculation 2 3 4 3 3" xfId="3251" xr:uid="{9D0530BE-BBEB-4617-930E-DB0CDFCA3D40}"/>
    <cellStyle name="Calculation 2 3 4 3 3 2" xfId="3252" xr:uid="{03159D3D-D6B8-4DDC-A8E5-AB45EAAF6A3C}"/>
    <cellStyle name="Calculation 2 3 4 3 4" xfId="3253" xr:uid="{1F26DFF7-E391-462D-958B-C2FA68CEC2BA}"/>
    <cellStyle name="Calculation 2 3 4 4" xfId="3254" xr:uid="{1DFB33BE-D494-48D3-9E86-82FD3CCFA104}"/>
    <cellStyle name="Calculation 2 3 4 4 2" xfId="3255" xr:uid="{BFE2ECF4-99B4-4185-A8FA-A3FA32F69B4F}"/>
    <cellStyle name="Calculation 2 3 4 4 2 2" xfId="3256" xr:uid="{D168867D-210B-4960-A77E-C53690791E75}"/>
    <cellStyle name="Calculation 2 3 4 4 3" xfId="3257" xr:uid="{9592443C-44C7-47BB-B22C-730F24135C21}"/>
    <cellStyle name="Calculation 2 3 4 5" xfId="3258" xr:uid="{A6D5CB37-5804-49ED-B2D1-076999D1D2DF}"/>
    <cellStyle name="Calculation 2 3 4 5 2" xfId="3259" xr:uid="{A210D109-9471-44B0-8467-052EE31F7E17}"/>
    <cellStyle name="Calculation 2 3 4 5 2 2" xfId="3260" xr:uid="{EC0F3419-564A-4D6C-82EB-03F6A842C6AB}"/>
    <cellStyle name="Calculation 2 3 4 5 3" xfId="3261" xr:uid="{CF30BBED-0468-4147-8660-34A0B8C4797C}"/>
    <cellStyle name="Calculation 2 3 4 6" xfId="3262" xr:uid="{E8FD89D5-EEB4-44F1-9CC9-181024862D32}"/>
    <cellStyle name="Calculation 2 3 4 6 2" xfId="3263" xr:uid="{F51324AD-1B6B-438E-96AD-6CD8A684623B}"/>
    <cellStyle name="Calculation 2 3 4 6 2 2" xfId="3264" xr:uid="{A7DDE341-6F96-47B5-89EF-8DE001CC872C}"/>
    <cellStyle name="Calculation 2 3 4 6 3" xfId="3265" xr:uid="{9000E638-0356-4482-8DE3-27121E450720}"/>
    <cellStyle name="Calculation 2 3 4 7" xfId="3266" xr:uid="{75CCAF6C-DEE6-4EF5-A06F-CBDA7180BE24}"/>
    <cellStyle name="Calculation 2 3 4 7 2" xfId="3267" xr:uid="{1C0CDB47-5B78-45FA-9C8E-27D90A1FE733}"/>
    <cellStyle name="Calculation 2 3 4 7 2 2" xfId="3268" xr:uid="{53E3358D-6355-47C5-B1A7-6B9355B0AE92}"/>
    <cellStyle name="Calculation 2 3 4 7 3" xfId="3269" xr:uid="{17D129CA-6EFD-4758-85CB-C7176F470987}"/>
    <cellStyle name="Calculation 2 3 4 8" xfId="3270" xr:uid="{E3915480-9E57-411F-A250-670C0B3AA811}"/>
    <cellStyle name="Calculation 2 3 4 8 2" xfId="3271" xr:uid="{DC7337EC-5FA7-476B-8A73-0299B90F05FF}"/>
    <cellStyle name="Calculation 2 3 4 8 2 2" xfId="3272" xr:uid="{059B9787-51F2-4B26-A3FD-88EA7113B2A2}"/>
    <cellStyle name="Calculation 2 3 4 8 3" xfId="3273" xr:uid="{673E9385-3C03-4510-AC01-B06AE1BEB595}"/>
    <cellStyle name="Calculation 2 3 4 9" xfId="3274" xr:uid="{FF1A01DC-E630-49E5-9787-3B2E56116E47}"/>
    <cellStyle name="Calculation 2 3 4 9 2" xfId="3275" xr:uid="{0CC8B7D6-40CE-48E6-ABF9-C02FDC69BA31}"/>
    <cellStyle name="Calculation 2 3 4 9 2 2" xfId="3276" xr:uid="{9320E77F-3395-4523-8652-0EB4ECD64410}"/>
    <cellStyle name="Calculation 2 3 4 9 3" xfId="3277" xr:uid="{018308FE-97F9-4F51-8705-20985C99F912}"/>
    <cellStyle name="Calculation 2 3 5" xfId="3278" xr:uid="{4C4336CF-2D5C-4883-9E52-CBD25D9CFFDC}"/>
    <cellStyle name="Calculation 2 3 5 2" xfId="3279" xr:uid="{BC32D29C-889F-42BC-8BA6-BBCF4C613434}"/>
    <cellStyle name="Calculation 2 3 5 2 2" xfId="3280" xr:uid="{B9A0D138-4D1B-442B-BCE0-24710EE1AA7C}"/>
    <cellStyle name="Calculation 2 3 5 2 2 2" xfId="3281" xr:uid="{66BDCA87-CC6F-42F1-A2C6-7B313E9D058E}"/>
    <cellStyle name="Calculation 2 3 5 2 3" xfId="3282" xr:uid="{ACBA78A6-B5F0-4D46-804A-A4D409DE1D3F}"/>
    <cellStyle name="Calculation 2 3 5 3" xfId="3283" xr:uid="{236963DE-2F41-4CE6-A012-968C58DF2914}"/>
    <cellStyle name="Calculation 2 3 5 3 2" xfId="3284" xr:uid="{8C24A587-7412-44A3-8A89-7156475C4972}"/>
    <cellStyle name="Calculation 2 3 5 3 2 2" xfId="3285" xr:uid="{088D93DB-DE6C-46D1-8941-8BFA637F374A}"/>
    <cellStyle name="Calculation 2 3 5 3 3" xfId="3286" xr:uid="{4F1685D7-F79C-4213-9F9A-4753C3F5C19F}"/>
    <cellStyle name="Calculation 2 3 5 4" xfId="3287" xr:uid="{C2DCE146-E9BC-41A5-8396-0C6E9B3D429E}"/>
    <cellStyle name="Calculation 2 3 5 4 2" xfId="3288" xr:uid="{296DB1BF-9CBB-4768-88AF-5494ABE8F0DE}"/>
    <cellStyle name="Calculation 2 3 5 5" xfId="3289" xr:uid="{9FB22CC2-B5D6-433F-958C-E4BF2C446571}"/>
    <cellStyle name="Calculation 2 3 5 5 2" xfId="3290" xr:uid="{ED4598CF-8B32-41A7-BF56-95B18471F956}"/>
    <cellStyle name="Calculation 2 3 5 6" xfId="3291" xr:uid="{774E1FBD-F0A8-4B00-A7C4-5AF89D1628B9}"/>
    <cellStyle name="Calculation 2 3 6" xfId="3292" xr:uid="{23A5D43D-8D3A-4F6C-BC9D-E0202A1F6934}"/>
    <cellStyle name="Calculation 2 3 6 2" xfId="3293" xr:uid="{A935A7CD-D092-4526-8893-5372091273D5}"/>
    <cellStyle name="Calculation 2 3 6 2 2" xfId="3294" xr:uid="{BBEEBE10-A62C-4DE3-B4B7-311A0C9AC252}"/>
    <cellStyle name="Calculation 2 3 6 2 2 2" xfId="3295" xr:uid="{DC129C13-4687-4624-A958-6B468685875A}"/>
    <cellStyle name="Calculation 2 3 6 2 3" xfId="3296" xr:uid="{7E1E7F41-DC7B-4D98-B12D-053EE104F314}"/>
    <cellStyle name="Calculation 2 3 6 3" xfId="3297" xr:uid="{59F4332F-754A-4218-8DBF-079F32F8A044}"/>
    <cellStyle name="Calculation 2 3 6 3 2" xfId="3298" xr:uid="{84555FE8-FC88-4B68-A160-BD69622F6E90}"/>
    <cellStyle name="Calculation 2 3 6 4" xfId="3299" xr:uid="{8788AB7F-BD5F-4D26-B561-39D15ADCC80D}"/>
    <cellStyle name="Calculation 2 3 6 4 2" xfId="3300" xr:uid="{491AF0EA-DB32-4D06-911D-AF201B3729F1}"/>
    <cellStyle name="Calculation 2 3 6 5" xfId="3301" xr:uid="{739ECE57-CAA1-4195-A363-BDDDB737617B}"/>
    <cellStyle name="Calculation 2 3 6 6" xfId="3302" xr:uid="{86B12772-9A77-47C3-9A53-8219C2C08148}"/>
    <cellStyle name="Calculation 2 3 7" xfId="3303" xr:uid="{A7785375-ADC0-4114-BAE8-76189448ABE4}"/>
    <cellStyle name="Calculation 2 3 7 2" xfId="3304" xr:uid="{AA09CFF8-7600-4494-BFB8-A6498209F3B5}"/>
    <cellStyle name="Calculation 2 3 7 2 2" xfId="3305" xr:uid="{932E4851-0168-4AE9-B9E7-195A25AB36CE}"/>
    <cellStyle name="Calculation 2 3 7 3" xfId="3306" xr:uid="{F3868639-64D0-4A79-A4E1-ED494693B405}"/>
    <cellStyle name="Calculation 2 3 7 3 2" xfId="3307" xr:uid="{42DD3A1E-2223-4454-AAEC-F88EF2D5D1A8}"/>
    <cellStyle name="Calculation 2 3 7 4" xfId="3308" xr:uid="{47A2F8E3-9882-4CA1-AC1C-6FF243EE8D86}"/>
    <cellStyle name="Calculation 2 3 8" xfId="3309" xr:uid="{DAAF915F-C746-4F69-9B4C-4EED215DA29D}"/>
    <cellStyle name="Calculation 2 3 8 2" xfId="3310" xr:uid="{8BFD18B7-5F04-4AB1-AD1A-03F2C95222F1}"/>
    <cellStyle name="Calculation 2 3 8 2 2" xfId="3311" xr:uid="{41DF34DD-3A9D-4C4B-87F8-0E5AB57F5DD7}"/>
    <cellStyle name="Calculation 2 3 8 3" xfId="3312" xr:uid="{2470D08C-E7CC-469C-963F-0341B66BB1E9}"/>
    <cellStyle name="Calculation 2 3 9" xfId="3313" xr:uid="{7DE46F05-4350-41CE-B2FE-DFE172577E09}"/>
    <cellStyle name="Calculation 2 3 9 2" xfId="3314" xr:uid="{733067DA-C48A-4808-A8A8-59536A580078}"/>
    <cellStyle name="Calculation 2 3 9 2 2" xfId="3315" xr:uid="{3BF5C8D1-54A0-4044-A430-7ECBA00D47C2}"/>
    <cellStyle name="Calculation 2 3 9 3" xfId="3316" xr:uid="{F81252BA-D303-4E36-9DCB-526377208EC5}"/>
    <cellStyle name="Calculation 2 4" xfId="3317" xr:uid="{BB4127BB-B462-43BD-9F85-F216A96C3AE3}"/>
    <cellStyle name="Calculation 2 4 10" xfId="3318" xr:uid="{F341A16D-76AB-4EB8-87DD-A90B2FA695FA}"/>
    <cellStyle name="Calculation 2 4 10 2" xfId="3319" xr:uid="{29E0D6CB-5443-4E1C-A75E-7D0DDEBB1473}"/>
    <cellStyle name="Calculation 2 4 11" xfId="3320" xr:uid="{0C6987FA-EB7D-43F7-9A79-C0530AEE198D}"/>
    <cellStyle name="Calculation 2 4 2" xfId="3321" xr:uid="{76DC3376-B297-4F8E-BD0C-987165A38340}"/>
    <cellStyle name="Calculation 2 4 2 10" xfId="3322" xr:uid="{48892B21-1B7E-4E8B-9E79-67FBD2A3FE67}"/>
    <cellStyle name="Calculation 2 4 2 2" xfId="3323" xr:uid="{6E2732FE-1828-4555-B733-D4EBF268589F}"/>
    <cellStyle name="Calculation 2 4 2 2 10" xfId="3324" xr:uid="{6986F04D-6667-4FB2-B5DB-17E8FF6B49B2}"/>
    <cellStyle name="Calculation 2 4 2 2 10 2" xfId="3325" xr:uid="{82DA67A5-B515-49CD-8D12-8A2CF1418B40}"/>
    <cellStyle name="Calculation 2 4 2 2 10 2 2" xfId="3326" xr:uid="{33EA973E-E625-43C6-8C3D-1B13AE8D4FBA}"/>
    <cellStyle name="Calculation 2 4 2 2 10 3" xfId="3327" xr:uid="{A46CC5D3-E10C-464C-91FA-CB695BED07AB}"/>
    <cellStyle name="Calculation 2 4 2 2 11" xfId="3328" xr:uid="{466FDF9E-C2F0-426A-99AE-E338DD4B963C}"/>
    <cellStyle name="Calculation 2 4 2 2 11 2" xfId="3329" xr:uid="{9CEAF7DC-877A-467D-9FCF-E9A7B727ADEF}"/>
    <cellStyle name="Calculation 2 4 2 2 12" xfId="3330" xr:uid="{C4963003-F334-4D59-93CD-081C72AC3CB4}"/>
    <cellStyle name="Calculation 2 4 2 2 2" xfId="3331" xr:uid="{0EAE2070-E148-4A24-A948-60FDECC35376}"/>
    <cellStyle name="Calculation 2 4 2 2 2 10" xfId="3332" xr:uid="{20500706-4619-4214-807A-8E47D6BD2261}"/>
    <cellStyle name="Calculation 2 4 2 2 2 10 2" xfId="3333" xr:uid="{BF32497E-EF84-4EF3-AE37-00E19EF21646}"/>
    <cellStyle name="Calculation 2 4 2 2 2 11" xfId="3334" xr:uid="{3223D164-91A2-4CBB-AA16-BE5DDC15C03B}"/>
    <cellStyle name="Calculation 2 4 2 2 2 2" xfId="3335" xr:uid="{F138C6AA-6129-457D-AE33-BA9D502FDA9E}"/>
    <cellStyle name="Calculation 2 4 2 2 2 2 2" xfId="3336" xr:uid="{EFC7C8CD-3863-4E02-9ECA-0DFAD12F2E64}"/>
    <cellStyle name="Calculation 2 4 2 2 2 2 2 2" xfId="3337" xr:uid="{D7CFCCCF-BF22-4679-9C32-5C892B29E5C5}"/>
    <cellStyle name="Calculation 2 4 2 2 2 2 2 2 2" xfId="3338" xr:uid="{8B393EDB-F6AF-4EC2-931C-598EF4F95AB9}"/>
    <cellStyle name="Calculation 2 4 2 2 2 2 2 3" xfId="3339" xr:uid="{D2B2C42A-F187-47A5-93B2-FF14C52B0B47}"/>
    <cellStyle name="Calculation 2 4 2 2 2 2 3" xfId="3340" xr:uid="{04F9546A-E095-45D5-B979-40625BB28FE0}"/>
    <cellStyle name="Calculation 2 4 2 2 2 2 3 2" xfId="3341" xr:uid="{CF200427-50F2-4708-BC02-DAF616AA9DFB}"/>
    <cellStyle name="Calculation 2 4 2 2 2 2 3 2 2" xfId="3342" xr:uid="{0D89C9C4-DF9F-424E-8482-ACAA7DB6D7F9}"/>
    <cellStyle name="Calculation 2 4 2 2 2 2 3 3" xfId="3343" xr:uid="{71325E42-2FF9-4814-90E6-B8DE63DF11AA}"/>
    <cellStyle name="Calculation 2 4 2 2 2 2 4" xfId="3344" xr:uid="{CE9AACC5-555D-4A12-B0EB-7CDEDC31C579}"/>
    <cellStyle name="Calculation 2 4 2 2 2 2 4 2" xfId="3345" xr:uid="{6884D9E1-D3A9-4D4F-9320-FD5AF857A79D}"/>
    <cellStyle name="Calculation 2 4 2 2 2 2 5" xfId="3346" xr:uid="{889DCADF-F97F-4748-B99C-54DF42193BEA}"/>
    <cellStyle name="Calculation 2 4 2 2 2 3" xfId="3347" xr:uid="{350D8D77-66FD-4883-A148-A6C2AAC64542}"/>
    <cellStyle name="Calculation 2 4 2 2 2 3 2" xfId="3348" xr:uid="{E2067FF3-5013-4A8D-A21C-BB69CD82416D}"/>
    <cellStyle name="Calculation 2 4 2 2 2 3 2 2" xfId="3349" xr:uid="{9D488CB0-35A7-44FC-9D2B-DC5B22298C35}"/>
    <cellStyle name="Calculation 2 4 2 2 2 3 2 2 2" xfId="3350" xr:uid="{E91D8DD9-C82C-4CF6-93E9-B2A6F668FA84}"/>
    <cellStyle name="Calculation 2 4 2 2 2 3 2 3" xfId="3351" xr:uid="{4E579A72-7A77-4A84-8B67-00D18A7CBB46}"/>
    <cellStyle name="Calculation 2 4 2 2 2 3 3" xfId="3352" xr:uid="{6FDBEB36-D8BF-4D28-8D97-A8065F6139C4}"/>
    <cellStyle name="Calculation 2 4 2 2 2 3 3 2" xfId="3353" xr:uid="{A004A912-1F2F-400C-883C-0A0260BC2B58}"/>
    <cellStyle name="Calculation 2 4 2 2 2 3 4" xfId="3354" xr:uid="{8CC120C1-360C-43CA-919A-064A2D100BDB}"/>
    <cellStyle name="Calculation 2 4 2 2 2 4" xfId="3355" xr:uid="{44B237E4-F36B-4B40-B6B5-EF396EF51BE0}"/>
    <cellStyle name="Calculation 2 4 2 2 2 4 2" xfId="3356" xr:uid="{4055F6B0-E4B3-4630-A333-800A47D17D60}"/>
    <cellStyle name="Calculation 2 4 2 2 2 4 2 2" xfId="3357" xr:uid="{A8382F37-F534-4402-A15A-4EAEF8D7D695}"/>
    <cellStyle name="Calculation 2 4 2 2 2 4 3" xfId="3358" xr:uid="{43FFEE90-2C6B-4E90-BC95-72F5992A29E7}"/>
    <cellStyle name="Calculation 2 4 2 2 2 5" xfId="3359" xr:uid="{074C6D13-886B-419E-B68C-6A3CB32B952F}"/>
    <cellStyle name="Calculation 2 4 2 2 2 5 2" xfId="3360" xr:uid="{8075F572-15AF-4B2E-AC94-2277BCC32A57}"/>
    <cellStyle name="Calculation 2 4 2 2 2 5 2 2" xfId="3361" xr:uid="{F4BED1D6-5AC3-48FE-9551-FE73AD31BD7E}"/>
    <cellStyle name="Calculation 2 4 2 2 2 5 3" xfId="3362" xr:uid="{2BF2EC4C-92B1-48ED-AB35-6463270B53B2}"/>
    <cellStyle name="Calculation 2 4 2 2 2 6" xfId="3363" xr:uid="{759DC088-E5AA-41C9-9E63-F0FE03E8CCA5}"/>
    <cellStyle name="Calculation 2 4 2 2 2 6 2" xfId="3364" xr:uid="{9F40C40C-094E-458F-9139-B2E98E98F2F6}"/>
    <cellStyle name="Calculation 2 4 2 2 2 6 2 2" xfId="3365" xr:uid="{EA1AA6EB-D876-44B5-B77B-35CA2E501217}"/>
    <cellStyle name="Calculation 2 4 2 2 2 6 3" xfId="3366" xr:uid="{F745750C-497A-4156-9EB0-1941E8F920AF}"/>
    <cellStyle name="Calculation 2 4 2 2 2 7" xfId="3367" xr:uid="{6DC48727-5345-4933-9261-29A88BBEB565}"/>
    <cellStyle name="Calculation 2 4 2 2 2 7 2" xfId="3368" xr:uid="{4FE6689F-9592-4EF6-B842-532AB791BF8E}"/>
    <cellStyle name="Calculation 2 4 2 2 2 7 2 2" xfId="3369" xr:uid="{519A4931-3B1C-4231-8146-A3A65E2CF088}"/>
    <cellStyle name="Calculation 2 4 2 2 2 7 3" xfId="3370" xr:uid="{C53F1061-3180-4282-997C-25214F98838A}"/>
    <cellStyle name="Calculation 2 4 2 2 2 8" xfId="3371" xr:uid="{EB7CB7AD-9150-42D4-8F3B-937FD33033BB}"/>
    <cellStyle name="Calculation 2 4 2 2 2 8 2" xfId="3372" xr:uid="{4FABF9A0-F945-423E-8316-84BCD1881798}"/>
    <cellStyle name="Calculation 2 4 2 2 2 8 2 2" xfId="3373" xr:uid="{9C20CC39-0738-4621-9E36-3DD4D932724A}"/>
    <cellStyle name="Calculation 2 4 2 2 2 8 3" xfId="3374" xr:uid="{3398F0C6-E153-4A65-A9B3-89239AEB181C}"/>
    <cellStyle name="Calculation 2 4 2 2 2 9" xfId="3375" xr:uid="{5B1708E7-CDAF-4739-AD4C-1FEBC87DA0AC}"/>
    <cellStyle name="Calculation 2 4 2 2 2 9 2" xfId="3376" xr:uid="{020567DC-C1B3-4010-A6F2-F6DE9B95DD6B}"/>
    <cellStyle name="Calculation 2 4 2 2 2 9 2 2" xfId="3377" xr:uid="{16659CF3-CF61-460D-82CC-59B7E5834DC3}"/>
    <cellStyle name="Calculation 2 4 2 2 2 9 3" xfId="3378" xr:uid="{282F76AE-3D0F-492E-83DD-E34A9A4CA40F}"/>
    <cellStyle name="Calculation 2 4 2 2 3" xfId="3379" xr:uid="{9275500A-EAB1-4908-8A4C-F6013BDBCE35}"/>
    <cellStyle name="Calculation 2 4 2 2 3 10" xfId="3380" xr:uid="{70CC7B85-8E25-412A-8AB1-EEDAB6191E54}"/>
    <cellStyle name="Calculation 2 4 2 2 3 10 2" xfId="3381" xr:uid="{982EDADE-FBC1-428C-B6A6-35AB03785B73}"/>
    <cellStyle name="Calculation 2 4 2 2 3 11" xfId="3382" xr:uid="{A2CD0E69-D84C-402F-8E96-CA90F4927202}"/>
    <cellStyle name="Calculation 2 4 2 2 3 2" xfId="3383" xr:uid="{FD517E2C-C085-4927-8A70-1E24C21568D7}"/>
    <cellStyle name="Calculation 2 4 2 2 3 2 2" xfId="3384" xr:uid="{28AF07CC-1523-4D67-94C4-49E00110D83C}"/>
    <cellStyle name="Calculation 2 4 2 2 3 2 2 2" xfId="3385" xr:uid="{E3B8E598-B4F4-46E1-BD50-7E09AD800BD1}"/>
    <cellStyle name="Calculation 2 4 2 2 3 2 2 2 2" xfId="3386" xr:uid="{F636738B-DA8B-4E4D-8C8B-FFA8EA48778F}"/>
    <cellStyle name="Calculation 2 4 2 2 3 2 2 3" xfId="3387" xr:uid="{962414AA-B27C-4B86-97B6-8602685CEB2A}"/>
    <cellStyle name="Calculation 2 4 2 2 3 2 3" xfId="3388" xr:uid="{22F1232A-A4EB-4E34-9EC1-3927BA6B9ADE}"/>
    <cellStyle name="Calculation 2 4 2 2 3 2 3 2" xfId="3389" xr:uid="{F3582754-04C8-497B-A95A-E7691967BCFE}"/>
    <cellStyle name="Calculation 2 4 2 2 3 2 3 2 2" xfId="3390" xr:uid="{2E74079A-DB87-4A6D-9F52-445A72AD02F9}"/>
    <cellStyle name="Calculation 2 4 2 2 3 2 3 3" xfId="3391" xr:uid="{2438CBB3-9DF3-4E2A-85CB-BDAB21A88900}"/>
    <cellStyle name="Calculation 2 4 2 2 3 2 4" xfId="3392" xr:uid="{7B60CD05-69B7-465B-A8DB-0A30823628C3}"/>
    <cellStyle name="Calculation 2 4 2 2 3 2 4 2" xfId="3393" xr:uid="{CA4B28A9-00D5-4966-B075-93381E886728}"/>
    <cellStyle name="Calculation 2 4 2 2 3 2 5" xfId="3394" xr:uid="{A481FEC6-3E94-4A17-A06F-E77C4098C497}"/>
    <cellStyle name="Calculation 2 4 2 2 3 3" xfId="3395" xr:uid="{D056BE27-E15D-4CC9-A063-4FC19C49DA77}"/>
    <cellStyle name="Calculation 2 4 2 2 3 3 2" xfId="3396" xr:uid="{808B84A7-E9FF-46F4-9538-81CD248FC6BC}"/>
    <cellStyle name="Calculation 2 4 2 2 3 3 2 2" xfId="3397" xr:uid="{9D9F5B87-D6D8-4A6D-8C74-E16C9131859A}"/>
    <cellStyle name="Calculation 2 4 2 2 3 3 2 2 2" xfId="3398" xr:uid="{AC0455DC-0A41-4D76-8CBD-3361C271CE37}"/>
    <cellStyle name="Calculation 2 4 2 2 3 3 2 3" xfId="3399" xr:uid="{33F7037F-B4D9-4148-87A9-399AF0330A64}"/>
    <cellStyle name="Calculation 2 4 2 2 3 3 3" xfId="3400" xr:uid="{AD986CD6-8626-4A9F-9D58-12063F31B9AF}"/>
    <cellStyle name="Calculation 2 4 2 2 3 3 3 2" xfId="3401" xr:uid="{4CCC3486-B0A6-447C-B607-89257D104A58}"/>
    <cellStyle name="Calculation 2 4 2 2 3 3 4" xfId="3402" xr:uid="{B861E398-D677-4E1A-8FA1-1A65BDFEB9FA}"/>
    <cellStyle name="Calculation 2 4 2 2 3 4" xfId="3403" xr:uid="{4E390C98-AC1E-4709-84B5-D61529814788}"/>
    <cellStyle name="Calculation 2 4 2 2 3 4 2" xfId="3404" xr:uid="{7F7AA3F5-C918-4FC0-A88F-7A90B17BFC5F}"/>
    <cellStyle name="Calculation 2 4 2 2 3 4 2 2" xfId="3405" xr:uid="{549D7689-8666-49B4-A637-D759F0DEE8F2}"/>
    <cellStyle name="Calculation 2 4 2 2 3 4 3" xfId="3406" xr:uid="{5D7F8FE1-C16C-4067-AC3C-E923F2F83DEC}"/>
    <cellStyle name="Calculation 2 4 2 2 3 5" xfId="3407" xr:uid="{8570E205-9FBF-48FC-9CF5-A7B42F8488F3}"/>
    <cellStyle name="Calculation 2 4 2 2 3 5 2" xfId="3408" xr:uid="{402519B8-DCF0-45D5-AEE9-06BA01C830D8}"/>
    <cellStyle name="Calculation 2 4 2 2 3 5 2 2" xfId="3409" xr:uid="{0D89904E-C182-4C00-941E-CDE9C1100D9D}"/>
    <cellStyle name="Calculation 2 4 2 2 3 5 3" xfId="3410" xr:uid="{CA938225-C0BC-465D-BACF-940BF8763987}"/>
    <cellStyle name="Calculation 2 4 2 2 3 6" xfId="3411" xr:uid="{07A41866-ACBC-42E9-B818-8490E35A1D29}"/>
    <cellStyle name="Calculation 2 4 2 2 3 6 2" xfId="3412" xr:uid="{E872BA1B-B613-4501-B53B-8E0270519995}"/>
    <cellStyle name="Calculation 2 4 2 2 3 6 2 2" xfId="3413" xr:uid="{5CD95EB2-722D-4B4F-95C0-A094F928AC11}"/>
    <cellStyle name="Calculation 2 4 2 2 3 6 3" xfId="3414" xr:uid="{7E6312F0-3DC4-4735-A266-9DC3A9F84C33}"/>
    <cellStyle name="Calculation 2 4 2 2 3 7" xfId="3415" xr:uid="{B9F22F58-414C-4F0A-8A9D-56C7562D34E1}"/>
    <cellStyle name="Calculation 2 4 2 2 3 7 2" xfId="3416" xr:uid="{C9AE2860-DED4-4E5D-A46B-F5112F635032}"/>
    <cellStyle name="Calculation 2 4 2 2 3 7 2 2" xfId="3417" xr:uid="{3EF13382-AA22-4C95-9B7D-C1901C399F95}"/>
    <cellStyle name="Calculation 2 4 2 2 3 7 3" xfId="3418" xr:uid="{61C8ED18-CD7E-4647-8F00-F265390EF681}"/>
    <cellStyle name="Calculation 2 4 2 2 3 8" xfId="3419" xr:uid="{44C16DBF-61C6-4CA5-AA39-ECB58E359500}"/>
    <cellStyle name="Calculation 2 4 2 2 3 8 2" xfId="3420" xr:uid="{80D8ADFC-A845-44B3-BBF7-80E60CA7F9E5}"/>
    <cellStyle name="Calculation 2 4 2 2 3 8 2 2" xfId="3421" xr:uid="{532A3714-F28D-425B-A963-D27E8C65D1B8}"/>
    <cellStyle name="Calculation 2 4 2 2 3 8 3" xfId="3422" xr:uid="{7E8AD085-446E-454A-80E7-7A4AE64D10AD}"/>
    <cellStyle name="Calculation 2 4 2 2 3 9" xfId="3423" xr:uid="{B205D92C-05C9-445D-9A6A-986F40CB9581}"/>
    <cellStyle name="Calculation 2 4 2 2 3 9 2" xfId="3424" xr:uid="{DABEEE0B-39BD-4E88-9036-F99F15CAB8E8}"/>
    <cellStyle name="Calculation 2 4 2 2 3 9 2 2" xfId="3425" xr:uid="{8213FF66-0719-4216-8F0A-B444746DCFA3}"/>
    <cellStyle name="Calculation 2 4 2 2 3 9 3" xfId="3426" xr:uid="{F9FB9385-20E6-485B-89C1-EA3C51BA6682}"/>
    <cellStyle name="Calculation 2 4 2 2 4" xfId="3427" xr:uid="{60A5F37A-31FF-4476-AC70-3020765B1EA5}"/>
    <cellStyle name="Calculation 2 4 2 2 4 2" xfId="3428" xr:uid="{66339870-FE97-4E1E-B50A-461BC265FD99}"/>
    <cellStyle name="Calculation 2 4 2 2 4 2 2" xfId="3429" xr:uid="{AAF8FD83-58AA-4613-8BDD-C77AF4EABEFD}"/>
    <cellStyle name="Calculation 2 4 2 2 4 2 2 2" xfId="3430" xr:uid="{8FBE6440-B595-466F-8F73-4E9659C487D5}"/>
    <cellStyle name="Calculation 2 4 2 2 4 2 3" xfId="3431" xr:uid="{159D5BB4-201A-4233-84A3-74A0A60A274F}"/>
    <cellStyle name="Calculation 2 4 2 2 4 3" xfId="3432" xr:uid="{7203BFFA-E6C8-4281-AB02-CD4B6FE82AD3}"/>
    <cellStyle name="Calculation 2 4 2 2 4 3 2" xfId="3433" xr:uid="{CEE9EDE9-74A6-4978-998E-AD606CBEE654}"/>
    <cellStyle name="Calculation 2 4 2 2 4 3 2 2" xfId="3434" xr:uid="{94E154AB-D6A1-4B54-9925-23BF0944DB5B}"/>
    <cellStyle name="Calculation 2 4 2 2 4 3 3" xfId="3435" xr:uid="{1666466D-D3A7-4351-B35E-8329DF9F13D0}"/>
    <cellStyle name="Calculation 2 4 2 2 4 4" xfId="3436" xr:uid="{4815283A-3F4A-4D83-8E4F-81CC08C95A44}"/>
    <cellStyle name="Calculation 2 4 2 2 4 4 2" xfId="3437" xr:uid="{2DB6C140-A2CE-47E7-8A53-7BA515D614EA}"/>
    <cellStyle name="Calculation 2 4 2 2 4 5" xfId="3438" xr:uid="{66C35117-174A-47BC-9DF7-C67CE1533AEA}"/>
    <cellStyle name="Calculation 2 4 2 2 5" xfId="3439" xr:uid="{AD683C45-386D-40D2-B8B6-ECAFA975A016}"/>
    <cellStyle name="Calculation 2 4 2 2 5 2" xfId="3440" xr:uid="{EC5EBFA0-970E-4037-859E-B8BD7F95EB65}"/>
    <cellStyle name="Calculation 2 4 2 2 5 2 2" xfId="3441" xr:uid="{AB103D2E-3B26-4608-99FA-2345BAFB174D}"/>
    <cellStyle name="Calculation 2 4 2 2 5 2 2 2" xfId="3442" xr:uid="{692CDEDD-64E0-438D-B1A3-7D664741A79E}"/>
    <cellStyle name="Calculation 2 4 2 2 5 2 3" xfId="3443" xr:uid="{DCA81EA4-64C2-454C-85B3-C2429E002B35}"/>
    <cellStyle name="Calculation 2 4 2 2 5 3" xfId="3444" xr:uid="{A029E739-E45E-4097-8D6C-3D3456CCD9D5}"/>
    <cellStyle name="Calculation 2 4 2 2 5 3 2" xfId="3445" xr:uid="{72947E78-12EA-46EF-B293-F9F848168F6E}"/>
    <cellStyle name="Calculation 2 4 2 2 5 4" xfId="3446" xr:uid="{43499970-AAD0-4779-BF1C-6F3FD0C7054E}"/>
    <cellStyle name="Calculation 2 4 2 2 6" xfId="3447" xr:uid="{AD3DCBA3-0FAC-4675-8490-F2B862B792DC}"/>
    <cellStyle name="Calculation 2 4 2 2 6 2" xfId="3448" xr:uid="{5B169EE3-DD8E-470A-B218-5F1A07A9FF87}"/>
    <cellStyle name="Calculation 2 4 2 2 6 2 2" xfId="3449" xr:uid="{E7AF6E45-E68A-4B9D-8468-70669F634211}"/>
    <cellStyle name="Calculation 2 4 2 2 6 2 2 2" xfId="3450" xr:uid="{205F5C15-9B9A-4838-9485-A31171CD9625}"/>
    <cellStyle name="Calculation 2 4 2 2 6 2 3" xfId="3451" xr:uid="{7DA0D801-227D-4F6D-9C85-2748F5B9464B}"/>
    <cellStyle name="Calculation 2 4 2 2 6 3" xfId="3452" xr:uid="{CFC8352C-33F2-413C-A7C7-0E9DD0DE3DD1}"/>
    <cellStyle name="Calculation 2 4 2 2 6 3 2" xfId="3453" xr:uid="{D216896C-1EDC-4DA8-877E-BCEEC39E3928}"/>
    <cellStyle name="Calculation 2 4 2 2 6 4" xfId="3454" xr:uid="{41B24BFB-75A5-4B1E-83DF-1CA776786B19}"/>
    <cellStyle name="Calculation 2 4 2 2 7" xfId="3455" xr:uid="{3C1816D4-0F26-4F5B-8DEA-49225703EC3F}"/>
    <cellStyle name="Calculation 2 4 2 2 7 2" xfId="3456" xr:uid="{A4347DF9-3B2B-48B6-9565-5F6A2F71DEE2}"/>
    <cellStyle name="Calculation 2 4 2 2 7 2 2" xfId="3457" xr:uid="{B7B5F38C-1CAD-4B88-BCE7-2B38DB741589}"/>
    <cellStyle name="Calculation 2 4 2 2 7 3" xfId="3458" xr:uid="{BB5CB0D2-80E9-4296-9FB7-40034037F163}"/>
    <cellStyle name="Calculation 2 4 2 2 8" xfId="3459" xr:uid="{E3D63810-F316-4E64-9538-A1AF3CD6E904}"/>
    <cellStyle name="Calculation 2 4 2 2 8 2" xfId="3460" xr:uid="{7C892A06-38A9-4EAB-878B-B20C1E3C8713}"/>
    <cellStyle name="Calculation 2 4 2 2 8 2 2" xfId="3461" xr:uid="{5241BDD2-1D26-4931-A4CB-C251313D7E00}"/>
    <cellStyle name="Calculation 2 4 2 2 8 3" xfId="3462" xr:uid="{B56A000D-BA65-415A-9024-A132430278DE}"/>
    <cellStyle name="Calculation 2 4 2 2 9" xfId="3463" xr:uid="{7F853A0F-90DC-435C-A628-A3F75C8EEF8A}"/>
    <cellStyle name="Calculation 2 4 2 2 9 2" xfId="3464" xr:uid="{E0789BC7-55DE-40C6-AC6B-4A67018B78A3}"/>
    <cellStyle name="Calculation 2 4 2 2 9 2 2" xfId="3465" xr:uid="{2D37BB61-2CB8-4095-BFDE-8699F2AC7D9E}"/>
    <cellStyle name="Calculation 2 4 2 2 9 3" xfId="3466" xr:uid="{51E47131-0A00-4E9F-8809-F3897BB7ED40}"/>
    <cellStyle name="Calculation 2 4 2 3" xfId="3467" xr:uid="{2D6622D4-C052-4A5D-8BFF-D42DEFBEDB8E}"/>
    <cellStyle name="Calculation 2 4 2 3 10" xfId="3468" xr:uid="{394F2C86-1030-4C3A-8895-DF05D7F22450}"/>
    <cellStyle name="Calculation 2 4 2 3 10 2" xfId="3469" xr:uid="{64BC4BE2-C793-4724-B450-02B69BB57B19}"/>
    <cellStyle name="Calculation 2 4 2 3 11" xfId="3470" xr:uid="{6CFDB5FF-02AC-43F4-A331-7C6FDDF3D32B}"/>
    <cellStyle name="Calculation 2 4 2 3 2" xfId="3471" xr:uid="{71CFCA88-1A55-4257-AA92-A7997109AFC2}"/>
    <cellStyle name="Calculation 2 4 2 3 2 2" xfId="3472" xr:uid="{03E684B0-6235-4CCB-99BA-D81B43AEC0EF}"/>
    <cellStyle name="Calculation 2 4 2 3 2 2 2" xfId="3473" xr:uid="{BA46C8B7-1193-4DC5-B513-D3CD1B3F9612}"/>
    <cellStyle name="Calculation 2 4 2 3 2 2 2 2" xfId="3474" xr:uid="{DCFF63E5-FAAE-44E3-A444-8BC4A8B5B152}"/>
    <cellStyle name="Calculation 2 4 2 3 2 2 3" xfId="3475" xr:uid="{D850D14D-EAF7-4C74-B9CB-09F144454D99}"/>
    <cellStyle name="Calculation 2 4 2 3 2 3" xfId="3476" xr:uid="{A2F59E82-35DE-46F2-9030-C695051F43B2}"/>
    <cellStyle name="Calculation 2 4 2 3 2 3 2" xfId="3477" xr:uid="{A54BC578-6C09-496F-B5CB-4BA83EC14DE5}"/>
    <cellStyle name="Calculation 2 4 2 3 2 3 2 2" xfId="3478" xr:uid="{FFD56A83-31CF-4F33-89A0-804AA25879AE}"/>
    <cellStyle name="Calculation 2 4 2 3 2 3 3" xfId="3479" xr:uid="{FFA557C6-C9A9-4874-9BD7-7A0A7E2FA10E}"/>
    <cellStyle name="Calculation 2 4 2 3 2 4" xfId="3480" xr:uid="{BC34919F-5510-41A4-A6BA-EFF49D39334E}"/>
    <cellStyle name="Calculation 2 4 2 3 2 4 2" xfId="3481" xr:uid="{66CD1B8B-0388-4611-9CFF-B3365844E935}"/>
    <cellStyle name="Calculation 2 4 2 3 2 5" xfId="3482" xr:uid="{5DF37642-6901-4D77-B509-DC320A2ACA2D}"/>
    <cellStyle name="Calculation 2 4 2 3 3" xfId="3483" xr:uid="{1CF68422-C9E7-42F9-9757-A992AE0A449A}"/>
    <cellStyle name="Calculation 2 4 2 3 3 2" xfId="3484" xr:uid="{07AD6988-B560-4C9F-8226-E00362ECD222}"/>
    <cellStyle name="Calculation 2 4 2 3 3 2 2" xfId="3485" xr:uid="{B8A25B7D-7A68-4072-A20E-B0ED389EA5E0}"/>
    <cellStyle name="Calculation 2 4 2 3 3 2 2 2" xfId="3486" xr:uid="{46094761-494D-4138-A045-B9E45C4E3062}"/>
    <cellStyle name="Calculation 2 4 2 3 3 2 3" xfId="3487" xr:uid="{C9F015EF-4C6C-4164-A898-AFFAE43638E9}"/>
    <cellStyle name="Calculation 2 4 2 3 3 3" xfId="3488" xr:uid="{17F701FA-E80A-46AB-9C94-1568D41DC47C}"/>
    <cellStyle name="Calculation 2 4 2 3 3 3 2" xfId="3489" xr:uid="{8EF2C575-24D9-4C1B-A1DB-7A6B7F4E3C0C}"/>
    <cellStyle name="Calculation 2 4 2 3 3 4" xfId="3490" xr:uid="{EE095188-BC71-4B3B-BEA3-0895E32E813A}"/>
    <cellStyle name="Calculation 2 4 2 3 4" xfId="3491" xr:uid="{E035F770-C4D8-4A4D-9AC5-0D8491BBF874}"/>
    <cellStyle name="Calculation 2 4 2 3 4 2" xfId="3492" xr:uid="{8EC0816D-D3F9-49C6-A770-08E3C80EA0F7}"/>
    <cellStyle name="Calculation 2 4 2 3 4 2 2" xfId="3493" xr:uid="{C77E28A5-FE30-44D6-ACCF-18452861233E}"/>
    <cellStyle name="Calculation 2 4 2 3 4 3" xfId="3494" xr:uid="{C5EEBE8E-54FC-49F5-B3CA-A7A09481F335}"/>
    <cellStyle name="Calculation 2 4 2 3 5" xfId="3495" xr:uid="{021A8336-997C-4FFE-87BB-4ED5B61DA633}"/>
    <cellStyle name="Calculation 2 4 2 3 5 2" xfId="3496" xr:uid="{CB93B2B1-F48A-4190-9034-9BBFE420A4E0}"/>
    <cellStyle name="Calculation 2 4 2 3 5 2 2" xfId="3497" xr:uid="{B1A3C93D-DA4C-4B1C-899B-A8234A5A4D9B}"/>
    <cellStyle name="Calculation 2 4 2 3 5 3" xfId="3498" xr:uid="{08540F94-5491-430A-B52E-C5A1946B9937}"/>
    <cellStyle name="Calculation 2 4 2 3 6" xfId="3499" xr:uid="{AFC8A64E-3DC0-4CB7-8549-B142D718CEFB}"/>
    <cellStyle name="Calculation 2 4 2 3 6 2" xfId="3500" xr:uid="{7CF2A88B-20EB-429F-BE9C-5BC18E084477}"/>
    <cellStyle name="Calculation 2 4 2 3 6 2 2" xfId="3501" xr:uid="{849BFC71-2F46-4F88-9211-58806E746F6F}"/>
    <cellStyle name="Calculation 2 4 2 3 6 3" xfId="3502" xr:uid="{9EEF15EB-90E3-488B-8FD7-E7F4D1278649}"/>
    <cellStyle name="Calculation 2 4 2 3 7" xfId="3503" xr:uid="{46EA4B3B-C597-4E05-B780-07652F6D640C}"/>
    <cellStyle name="Calculation 2 4 2 3 7 2" xfId="3504" xr:uid="{4620E270-AC57-4442-B448-4FA723F3CCEB}"/>
    <cellStyle name="Calculation 2 4 2 3 7 2 2" xfId="3505" xr:uid="{D1331BFD-CCC6-491B-B1EC-3DCF551BA74B}"/>
    <cellStyle name="Calculation 2 4 2 3 7 3" xfId="3506" xr:uid="{DEBA0BFB-44F2-4BC9-BEB6-9865CF418A6F}"/>
    <cellStyle name="Calculation 2 4 2 3 8" xfId="3507" xr:uid="{EDB8B7B7-B966-449B-B427-070D46D25647}"/>
    <cellStyle name="Calculation 2 4 2 3 8 2" xfId="3508" xr:uid="{12BF9543-0933-4D7D-8C70-9A88EEB6796B}"/>
    <cellStyle name="Calculation 2 4 2 3 8 2 2" xfId="3509" xr:uid="{DAEDB0C5-5F2C-48A8-87A7-B63ED83C9F8D}"/>
    <cellStyle name="Calculation 2 4 2 3 8 3" xfId="3510" xr:uid="{F63576EF-CF3E-4AAF-9B3B-A361DA1DA0D4}"/>
    <cellStyle name="Calculation 2 4 2 3 9" xfId="3511" xr:uid="{8D6C00EB-9707-4CCF-9EAA-46BB93740D5A}"/>
    <cellStyle name="Calculation 2 4 2 3 9 2" xfId="3512" xr:uid="{930DB706-566F-47E6-AD2D-07773D4C42E3}"/>
    <cellStyle name="Calculation 2 4 2 3 9 2 2" xfId="3513" xr:uid="{61E300C4-DA77-413B-8691-7657D06057F2}"/>
    <cellStyle name="Calculation 2 4 2 3 9 3" xfId="3514" xr:uid="{17CAE63C-F8A7-470A-B579-A4D40DB73788}"/>
    <cellStyle name="Calculation 2 4 2 4" xfId="3515" xr:uid="{30A7223A-7351-4784-8625-EE4CC2D4C80B}"/>
    <cellStyle name="Calculation 2 4 2 4 2" xfId="3516" xr:uid="{28286E46-0AC0-4A44-BA93-67EC2C743679}"/>
    <cellStyle name="Calculation 2 4 2 4 2 2" xfId="3517" xr:uid="{1D8F62B7-C3E2-4ADF-8C0C-857B74C0A2AD}"/>
    <cellStyle name="Calculation 2 4 2 4 2 2 2" xfId="3518" xr:uid="{ABDB3723-F7DA-44BC-949B-A5619034EA2F}"/>
    <cellStyle name="Calculation 2 4 2 4 2 3" xfId="3519" xr:uid="{D261AC9F-5C2C-495E-B2C6-A2E7E6FCAF43}"/>
    <cellStyle name="Calculation 2 4 2 4 3" xfId="3520" xr:uid="{351ED569-AC33-42D1-9244-25CCF84E82CF}"/>
    <cellStyle name="Calculation 2 4 2 4 3 2" xfId="3521" xr:uid="{4B8ED7A7-75A1-477F-9C00-61DB243C8489}"/>
    <cellStyle name="Calculation 2 4 2 4 3 2 2" xfId="3522" xr:uid="{0E8C087A-95B2-4955-A53B-A1E4324716B7}"/>
    <cellStyle name="Calculation 2 4 2 4 3 3" xfId="3523" xr:uid="{8DE7EFFE-9000-4AA7-B767-702B8AC3A80A}"/>
    <cellStyle name="Calculation 2 4 2 4 4" xfId="3524" xr:uid="{E5B13BBC-D3E3-4F77-A08B-2B0E68D255A0}"/>
    <cellStyle name="Calculation 2 4 2 4 4 2" xfId="3525" xr:uid="{810EBD1E-E901-4DF0-B8FB-EF5D98C88AC0}"/>
    <cellStyle name="Calculation 2 4 2 4 5" xfId="3526" xr:uid="{7B1417EB-D3C2-4945-98D8-9C3F35EA3D88}"/>
    <cellStyle name="Calculation 2 4 2 5" xfId="3527" xr:uid="{C134C523-12D6-42DD-AA83-D747751CC37A}"/>
    <cellStyle name="Calculation 2 4 2 5 2" xfId="3528" xr:uid="{42CD0276-4E4A-4A4A-865B-98B74B5DB7B2}"/>
    <cellStyle name="Calculation 2 4 2 5 2 2" xfId="3529" xr:uid="{B923CBCA-AFED-4226-88A1-A43507BB4163}"/>
    <cellStyle name="Calculation 2 4 2 5 2 2 2" xfId="3530" xr:uid="{836A3F03-19A6-4B26-9EF9-D71D45C5CC84}"/>
    <cellStyle name="Calculation 2 4 2 5 2 3" xfId="3531" xr:uid="{CEB5253B-1020-4C2E-8610-18B11DF156A5}"/>
    <cellStyle name="Calculation 2 4 2 5 3" xfId="3532" xr:uid="{80022E83-C075-4CA1-83F1-2ED32941C1D8}"/>
    <cellStyle name="Calculation 2 4 2 5 3 2" xfId="3533" xr:uid="{8F0DB9FF-D11A-4A80-906B-35325433F74A}"/>
    <cellStyle name="Calculation 2 4 2 5 4" xfId="3534" xr:uid="{9FCD0510-884A-4E56-910A-F92C5F023144}"/>
    <cellStyle name="Calculation 2 4 2 6" xfId="3535" xr:uid="{6BE5F2D8-84B3-4861-A4D4-2026C9C61E47}"/>
    <cellStyle name="Calculation 2 4 2 6 2" xfId="3536" xr:uid="{68BAFE99-DA9D-4266-9926-3E9821028508}"/>
    <cellStyle name="Calculation 2 4 2 6 2 2" xfId="3537" xr:uid="{6479DD8B-48C7-40D0-930B-C351A6E7B220}"/>
    <cellStyle name="Calculation 2 4 2 6 3" xfId="3538" xr:uid="{D75B2459-E101-4503-851B-8E4DBA0362F7}"/>
    <cellStyle name="Calculation 2 4 2 7" xfId="3539" xr:uid="{08AC2D6E-A0F9-4912-AEE8-05378D08EC5E}"/>
    <cellStyle name="Calculation 2 4 2 7 2" xfId="3540" xr:uid="{60192A60-6BA0-4801-8579-D7988D4A2622}"/>
    <cellStyle name="Calculation 2 4 2 7 2 2" xfId="3541" xr:uid="{706915A7-880E-43C6-A384-9C70CF4F3FB7}"/>
    <cellStyle name="Calculation 2 4 2 7 3" xfId="3542" xr:uid="{4FC0827E-EE0E-45BF-BD3A-9CB9AF38E305}"/>
    <cellStyle name="Calculation 2 4 2 8" xfId="3543" xr:uid="{37B2756A-6B43-47CD-AE4E-5F7665AE76AE}"/>
    <cellStyle name="Calculation 2 4 2 8 2" xfId="3544" xr:uid="{FE0CD4D5-8039-4469-BFF5-F967E466B651}"/>
    <cellStyle name="Calculation 2 4 2 8 2 2" xfId="3545" xr:uid="{0BF5E558-7A51-4D19-B8F9-017A7D3B023A}"/>
    <cellStyle name="Calculation 2 4 2 8 3" xfId="3546" xr:uid="{5AFCE31D-6674-4C75-BF5C-65F5F08F2436}"/>
    <cellStyle name="Calculation 2 4 2 9" xfId="3547" xr:uid="{D787F156-D721-4C46-B594-4B298BF28A7B}"/>
    <cellStyle name="Calculation 2 4 2 9 2" xfId="3548" xr:uid="{42F5A3C0-DA85-46FF-A3CB-F3C4CC881CA9}"/>
    <cellStyle name="Calculation 2 4 3" xfId="3549" xr:uid="{A19A669E-637E-4D51-AD46-03BDCCEB1FD5}"/>
    <cellStyle name="Calculation 2 4 3 10" xfId="3550" xr:uid="{1E96D0A6-9A82-42B0-AD88-29A984CD6C23}"/>
    <cellStyle name="Calculation 2 4 3 10 2" xfId="3551" xr:uid="{2764BB2F-22DA-4A6D-ABA0-C6BDC0AAA77D}"/>
    <cellStyle name="Calculation 2 4 3 10 2 2" xfId="3552" xr:uid="{762D0E3E-BF78-40FC-9A8B-90A27866EDA1}"/>
    <cellStyle name="Calculation 2 4 3 10 3" xfId="3553" xr:uid="{2704630D-7536-416B-81F5-9536893F4869}"/>
    <cellStyle name="Calculation 2 4 3 11" xfId="3554" xr:uid="{7C6E9D20-4E00-4A1C-902C-B72A52A754F2}"/>
    <cellStyle name="Calculation 2 4 3 11 2" xfId="3555" xr:uid="{90F2BDD7-DBC2-4571-A510-56FCF415A6D1}"/>
    <cellStyle name="Calculation 2 4 3 12" xfId="3556" xr:uid="{718F3034-0774-4302-AD91-93BBAAAC3F89}"/>
    <cellStyle name="Calculation 2 4 3 2" xfId="3557" xr:uid="{3BFD5CCF-8CA0-4D09-A643-6B2D173718F8}"/>
    <cellStyle name="Calculation 2 4 3 2 10" xfId="3558" xr:uid="{3D0A0094-887F-4785-B573-E836D023561E}"/>
    <cellStyle name="Calculation 2 4 3 2 10 2" xfId="3559" xr:uid="{0CA9033E-9071-4573-A906-300EB45C4A46}"/>
    <cellStyle name="Calculation 2 4 3 2 11" xfId="3560" xr:uid="{8AA0E79F-CD07-4BCB-B91D-D43F4AB803CD}"/>
    <cellStyle name="Calculation 2 4 3 2 2" xfId="3561" xr:uid="{9E64CCE1-18A7-4731-B92A-87F481CB48EC}"/>
    <cellStyle name="Calculation 2 4 3 2 2 2" xfId="3562" xr:uid="{6304A9F3-536C-4920-93F7-46E2072F04A1}"/>
    <cellStyle name="Calculation 2 4 3 2 2 2 2" xfId="3563" xr:uid="{CABF66F6-48FC-4C3A-80A5-A50E80B6E4A0}"/>
    <cellStyle name="Calculation 2 4 3 2 2 2 2 2" xfId="3564" xr:uid="{BACFF673-991C-4446-84FC-D62A9970D762}"/>
    <cellStyle name="Calculation 2 4 3 2 2 2 3" xfId="3565" xr:uid="{3D249B19-B3EF-4C2D-8F24-DBAD8AF7CA5B}"/>
    <cellStyle name="Calculation 2 4 3 2 2 3" xfId="3566" xr:uid="{0FFD6E1D-8897-45DC-8E95-22CF92EBEC25}"/>
    <cellStyle name="Calculation 2 4 3 2 2 3 2" xfId="3567" xr:uid="{A4CBA364-13B2-4764-8BC0-9C27CD42B8CA}"/>
    <cellStyle name="Calculation 2 4 3 2 2 3 2 2" xfId="3568" xr:uid="{19A076FC-1222-4101-A18C-37116CE5C9D3}"/>
    <cellStyle name="Calculation 2 4 3 2 2 3 3" xfId="3569" xr:uid="{5DA5C1FC-0346-4502-A0AF-37D7D3CED0FF}"/>
    <cellStyle name="Calculation 2 4 3 2 2 4" xfId="3570" xr:uid="{CC485E63-A924-44C4-A545-74F0D2DE36B3}"/>
    <cellStyle name="Calculation 2 4 3 2 2 4 2" xfId="3571" xr:uid="{8426C85B-67E2-48EC-93F2-B28EF1A468F5}"/>
    <cellStyle name="Calculation 2 4 3 2 2 5" xfId="3572" xr:uid="{D594E468-9C65-4057-8329-720496D09756}"/>
    <cellStyle name="Calculation 2 4 3 2 3" xfId="3573" xr:uid="{0B2F377D-ECF0-4C75-8622-5F8BCE9F9961}"/>
    <cellStyle name="Calculation 2 4 3 2 3 2" xfId="3574" xr:uid="{517BF27D-7EEE-4AAB-8B7A-DECC5887E0DC}"/>
    <cellStyle name="Calculation 2 4 3 2 3 2 2" xfId="3575" xr:uid="{0A4AC817-5F4F-43FC-AF5F-D9389AA83176}"/>
    <cellStyle name="Calculation 2 4 3 2 3 2 2 2" xfId="3576" xr:uid="{1BA5D214-4408-4BC4-B192-87B9D3C61913}"/>
    <cellStyle name="Calculation 2 4 3 2 3 2 3" xfId="3577" xr:uid="{2ECF895A-F1C2-4AD4-A6B8-5B22A5B0883A}"/>
    <cellStyle name="Calculation 2 4 3 2 3 3" xfId="3578" xr:uid="{73153BF7-9DF6-404C-85A1-6619F08D6BCB}"/>
    <cellStyle name="Calculation 2 4 3 2 3 3 2" xfId="3579" xr:uid="{1E2022DB-80EA-40CC-AC45-3713F738E683}"/>
    <cellStyle name="Calculation 2 4 3 2 3 4" xfId="3580" xr:uid="{A7AA470A-3C70-42FA-882A-4633627B4AFF}"/>
    <cellStyle name="Calculation 2 4 3 2 4" xfId="3581" xr:uid="{06A7B0A3-54F9-4E94-B6EF-1DE98A27CFEA}"/>
    <cellStyle name="Calculation 2 4 3 2 4 2" xfId="3582" xr:uid="{8F6C13B4-C6CE-40AB-9B03-0E2B0A83F9CF}"/>
    <cellStyle name="Calculation 2 4 3 2 4 2 2" xfId="3583" xr:uid="{279E1CEA-FBFA-4C65-BEF4-79F65A1473DF}"/>
    <cellStyle name="Calculation 2 4 3 2 4 3" xfId="3584" xr:uid="{F657BE07-CF72-47C6-9DB3-9C3A17B1BE92}"/>
    <cellStyle name="Calculation 2 4 3 2 5" xfId="3585" xr:uid="{91203997-30B9-41E3-AE92-660A18B8B637}"/>
    <cellStyle name="Calculation 2 4 3 2 5 2" xfId="3586" xr:uid="{83ABE377-6A25-4A3C-8B04-0A6688068408}"/>
    <cellStyle name="Calculation 2 4 3 2 5 2 2" xfId="3587" xr:uid="{F7674D8E-4978-4241-AE0D-056E2C2EB9A7}"/>
    <cellStyle name="Calculation 2 4 3 2 5 3" xfId="3588" xr:uid="{BB5F4E16-2E04-47D0-A398-E3ECFEFCA9DF}"/>
    <cellStyle name="Calculation 2 4 3 2 6" xfId="3589" xr:uid="{29F39579-65BB-483F-92FE-96E9D3C5CEB0}"/>
    <cellStyle name="Calculation 2 4 3 2 6 2" xfId="3590" xr:uid="{41657222-F782-4888-A3E4-1ED0F422F7AB}"/>
    <cellStyle name="Calculation 2 4 3 2 6 2 2" xfId="3591" xr:uid="{0FDB44DA-B8FF-4056-ACA1-A1BE829926EB}"/>
    <cellStyle name="Calculation 2 4 3 2 6 3" xfId="3592" xr:uid="{40C6D676-95A5-4F3D-B5FE-2C72C7600573}"/>
    <cellStyle name="Calculation 2 4 3 2 7" xfId="3593" xr:uid="{D49DC309-F5AA-4304-9EA8-24C909465F3A}"/>
    <cellStyle name="Calculation 2 4 3 2 7 2" xfId="3594" xr:uid="{DC71DFB1-357C-43BE-BE70-61B52B60173B}"/>
    <cellStyle name="Calculation 2 4 3 2 7 2 2" xfId="3595" xr:uid="{8DBB2AAD-EC13-4F29-9EA6-165CCC7DA26E}"/>
    <cellStyle name="Calculation 2 4 3 2 7 3" xfId="3596" xr:uid="{B5AB905F-39FE-47CC-8A54-FC96E08A4826}"/>
    <cellStyle name="Calculation 2 4 3 2 8" xfId="3597" xr:uid="{954DFEFB-B268-47A7-B9FD-36A14A208ED8}"/>
    <cellStyle name="Calculation 2 4 3 2 8 2" xfId="3598" xr:uid="{767E6B51-E158-40E8-BDBF-76E43B3CD732}"/>
    <cellStyle name="Calculation 2 4 3 2 8 2 2" xfId="3599" xr:uid="{054632C9-DD1C-4312-8869-1AE3F7147EB8}"/>
    <cellStyle name="Calculation 2 4 3 2 8 3" xfId="3600" xr:uid="{5AE3B495-09F9-4476-B4E2-5769657874FC}"/>
    <cellStyle name="Calculation 2 4 3 2 9" xfId="3601" xr:uid="{DFBD10E8-A64F-449B-81FD-87A546475539}"/>
    <cellStyle name="Calculation 2 4 3 2 9 2" xfId="3602" xr:uid="{3F34E957-1B33-44A7-9FD9-683BE286C540}"/>
    <cellStyle name="Calculation 2 4 3 2 9 2 2" xfId="3603" xr:uid="{8DA1DF28-BB9C-4B44-AC9B-CA3D64CA7EEE}"/>
    <cellStyle name="Calculation 2 4 3 2 9 3" xfId="3604" xr:uid="{33A698CD-180E-4001-8E3E-14159692CB7F}"/>
    <cellStyle name="Calculation 2 4 3 3" xfId="3605" xr:uid="{6012F4F5-DD87-4888-8BC4-14BAF7DF7F8D}"/>
    <cellStyle name="Calculation 2 4 3 3 10" xfId="3606" xr:uid="{42A03F82-ED97-4556-8C63-B1D33065654E}"/>
    <cellStyle name="Calculation 2 4 3 3 10 2" xfId="3607" xr:uid="{F3005B26-2566-4FE5-B849-127983EF6580}"/>
    <cellStyle name="Calculation 2 4 3 3 11" xfId="3608" xr:uid="{A1437123-F9C4-4821-8D77-51BE13C5F104}"/>
    <cellStyle name="Calculation 2 4 3 3 2" xfId="3609" xr:uid="{1EE2463E-0B45-41DE-BF91-84C93EDF455F}"/>
    <cellStyle name="Calculation 2 4 3 3 2 2" xfId="3610" xr:uid="{FE8DD7CF-FD9C-405D-A26C-9A7C5BC6AB2F}"/>
    <cellStyle name="Calculation 2 4 3 3 2 2 2" xfId="3611" xr:uid="{6FF55ABD-4B20-4E64-9135-2BB7A00F808C}"/>
    <cellStyle name="Calculation 2 4 3 3 2 2 2 2" xfId="3612" xr:uid="{0AA06826-F9FC-4A94-98F0-2DED17263659}"/>
    <cellStyle name="Calculation 2 4 3 3 2 2 3" xfId="3613" xr:uid="{0876CBD8-1CF8-4208-AECC-BBA385205D8D}"/>
    <cellStyle name="Calculation 2 4 3 3 2 3" xfId="3614" xr:uid="{C7DF46B1-8770-4655-B87E-D21146C2862E}"/>
    <cellStyle name="Calculation 2 4 3 3 2 3 2" xfId="3615" xr:uid="{311E422E-2407-4B58-936B-5B518DD221B2}"/>
    <cellStyle name="Calculation 2 4 3 3 2 3 2 2" xfId="3616" xr:uid="{5E911EB8-6263-4135-B1C1-BE4B57D3AC4C}"/>
    <cellStyle name="Calculation 2 4 3 3 2 3 3" xfId="3617" xr:uid="{C611EB0F-2547-43E9-AAA2-04B7E8234106}"/>
    <cellStyle name="Calculation 2 4 3 3 2 4" xfId="3618" xr:uid="{56C2E345-8A66-4899-8569-EDA3EA850DAC}"/>
    <cellStyle name="Calculation 2 4 3 3 2 4 2" xfId="3619" xr:uid="{9AA8B134-79F1-4D64-BB10-E8161D4A3A50}"/>
    <cellStyle name="Calculation 2 4 3 3 2 5" xfId="3620" xr:uid="{2CD90E35-D8DA-4D55-BF45-1E9844AEC448}"/>
    <cellStyle name="Calculation 2 4 3 3 3" xfId="3621" xr:uid="{955733F9-8CBF-4FDB-A15B-D8F607B6CB45}"/>
    <cellStyle name="Calculation 2 4 3 3 3 2" xfId="3622" xr:uid="{45D9026F-E986-4AEE-B5E9-808BE04F9724}"/>
    <cellStyle name="Calculation 2 4 3 3 3 2 2" xfId="3623" xr:uid="{BD5F61FE-8EF4-4D59-BE19-4811F8084D2D}"/>
    <cellStyle name="Calculation 2 4 3 3 3 2 2 2" xfId="3624" xr:uid="{FA1CDEFB-94EB-4BD1-9A2F-789977B5A9A6}"/>
    <cellStyle name="Calculation 2 4 3 3 3 2 3" xfId="3625" xr:uid="{AD3F0546-B3AC-4A14-8F11-42CB6D92D65F}"/>
    <cellStyle name="Calculation 2 4 3 3 3 3" xfId="3626" xr:uid="{039E36F9-C6BB-4E24-8348-3008D659B978}"/>
    <cellStyle name="Calculation 2 4 3 3 3 3 2" xfId="3627" xr:uid="{A5C90375-3F6B-49FA-914F-77D720C768AF}"/>
    <cellStyle name="Calculation 2 4 3 3 3 4" xfId="3628" xr:uid="{05CBD044-5D22-4A02-BC4A-01DBE26F350A}"/>
    <cellStyle name="Calculation 2 4 3 3 4" xfId="3629" xr:uid="{68CABC67-B4DD-4ABE-8A3D-B69053250111}"/>
    <cellStyle name="Calculation 2 4 3 3 4 2" xfId="3630" xr:uid="{6B48CB30-AEE6-4E5F-B045-0D25D5A6E93E}"/>
    <cellStyle name="Calculation 2 4 3 3 4 2 2" xfId="3631" xr:uid="{BBFB0DCB-86B6-4D37-BF4D-0D9975C43F33}"/>
    <cellStyle name="Calculation 2 4 3 3 4 3" xfId="3632" xr:uid="{B7245EC7-1D97-49C2-B1CB-94A276ACF578}"/>
    <cellStyle name="Calculation 2 4 3 3 5" xfId="3633" xr:uid="{32196DB7-AF02-40BC-99C4-F89E1132C011}"/>
    <cellStyle name="Calculation 2 4 3 3 5 2" xfId="3634" xr:uid="{97DD6A7B-349E-4BD1-8E7E-A7D18EB07B31}"/>
    <cellStyle name="Calculation 2 4 3 3 5 2 2" xfId="3635" xr:uid="{6CF98DF0-83D8-4241-AB0E-028336E17853}"/>
    <cellStyle name="Calculation 2 4 3 3 5 3" xfId="3636" xr:uid="{DA8182E6-CCFE-492D-B113-3B13DC40F018}"/>
    <cellStyle name="Calculation 2 4 3 3 6" xfId="3637" xr:uid="{49356342-A7F2-44D3-A1EB-5D56ECBC9E15}"/>
    <cellStyle name="Calculation 2 4 3 3 6 2" xfId="3638" xr:uid="{A2C17EF5-856B-43EF-9E33-BE1D391A8019}"/>
    <cellStyle name="Calculation 2 4 3 3 6 2 2" xfId="3639" xr:uid="{A0E0FA67-24EE-4C37-9268-511B5D0FBD53}"/>
    <cellStyle name="Calculation 2 4 3 3 6 3" xfId="3640" xr:uid="{1797D6FC-280A-4007-946D-BD5A38CCDBD2}"/>
    <cellStyle name="Calculation 2 4 3 3 7" xfId="3641" xr:uid="{B0DB187B-FA0C-4619-BD7A-6E3E0AFEB4A5}"/>
    <cellStyle name="Calculation 2 4 3 3 7 2" xfId="3642" xr:uid="{9047CB9A-8CBB-41D1-AB9A-76C61872A35F}"/>
    <cellStyle name="Calculation 2 4 3 3 7 2 2" xfId="3643" xr:uid="{6DAB630C-B63F-42AF-AD58-06C342E09F50}"/>
    <cellStyle name="Calculation 2 4 3 3 7 3" xfId="3644" xr:uid="{D852D5F6-3F08-46E9-9FA3-9E9A5A8D234E}"/>
    <cellStyle name="Calculation 2 4 3 3 8" xfId="3645" xr:uid="{0CB5B7F7-43CC-4ACF-8E71-166BD111E1C7}"/>
    <cellStyle name="Calculation 2 4 3 3 8 2" xfId="3646" xr:uid="{F6BF920B-1917-41DD-85F9-268881B8FC93}"/>
    <cellStyle name="Calculation 2 4 3 3 8 2 2" xfId="3647" xr:uid="{30D80B7F-0569-4850-B446-5B906039882D}"/>
    <cellStyle name="Calculation 2 4 3 3 8 3" xfId="3648" xr:uid="{6CA4A641-8084-4985-9AC7-6C8E2C431FD2}"/>
    <cellStyle name="Calculation 2 4 3 3 9" xfId="3649" xr:uid="{BA4860AB-0F9A-442F-AAD7-6F97D245F318}"/>
    <cellStyle name="Calculation 2 4 3 3 9 2" xfId="3650" xr:uid="{92A53CA1-0E1C-4C92-A201-BB9FD9C75F0F}"/>
    <cellStyle name="Calculation 2 4 3 3 9 2 2" xfId="3651" xr:uid="{B49B6048-1B24-4226-B847-5F903879E58D}"/>
    <cellStyle name="Calculation 2 4 3 3 9 3" xfId="3652" xr:uid="{A4CAC088-8154-40AB-BBEE-403AAAB7C532}"/>
    <cellStyle name="Calculation 2 4 3 4" xfId="3653" xr:uid="{28D05CC6-F29D-43B4-90AF-F20F67B0EF66}"/>
    <cellStyle name="Calculation 2 4 3 4 2" xfId="3654" xr:uid="{7682E8AC-171D-4384-A931-0F227D3A078A}"/>
    <cellStyle name="Calculation 2 4 3 4 2 2" xfId="3655" xr:uid="{20BEBB0A-BFCA-400A-920A-394642A4D370}"/>
    <cellStyle name="Calculation 2 4 3 4 2 2 2" xfId="3656" xr:uid="{15B1BA38-CBB2-403C-8AEB-CD468025374C}"/>
    <cellStyle name="Calculation 2 4 3 4 2 3" xfId="3657" xr:uid="{5275485D-9BA9-43E0-AB7E-4983D463E1F4}"/>
    <cellStyle name="Calculation 2 4 3 4 3" xfId="3658" xr:uid="{A22FB691-ACDB-4469-AEDC-559AD5E77352}"/>
    <cellStyle name="Calculation 2 4 3 4 3 2" xfId="3659" xr:uid="{A94C387F-7E01-4038-BCE5-717ABB7D5672}"/>
    <cellStyle name="Calculation 2 4 3 4 3 2 2" xfId="3660" xr:uid="{C76355B3-3BEE-4D17-8E4B-74B89CE502D8}"/>
    <cellStyle name="Calculation 2 4 3 4 3 3" xfId="3661" xr:uid="{245ED2F9-82EE-41B3-AB8E-3C50022F9502}"/>
    <cellStyle name="Calculation 2 4 3 4 4" xfId="3662" xr:uid="{5E2EF337-7944-41F6-B709-6D27693DB46A}"/>
    <cellStyle name="Calculation 2 4 3 4 4 2" xfId="3663" xr:uid="{F8B2D349-55E2-445A-979B-76BB24E3750A}"/>
    <cellStyle name="Calculation 2 4 3 4 5" xfId="3664" xr:uid="{F2E907F6-E1F4-4011-960E-AEF8FF6737A7}"/>
    <cellStyle name="Calculation 2 4 3 5" xfId="3665" xr:uid="{6A334067-17D9-4C03-A066-C8888525BE7C}"/>
    <cellStyle name="Calculation 2 4 3 5 2" xfId="3666" xr:uid="{C43F329D-C789-470A-A710-DE6F46BF9482}"/>
    <cellStyle name="Calculation 2 4 3 5 2 2" xfId="3667" xr:uid="{E7444E84-6C88-4C0A-ACDB-A3B6E3370726}"/>
    <cellStyle name="Calculation 2 4 3 5 2 2 2" xfId="3668" xr:uid="{3F4DC8C4-D5B6-40DC-99EC-6525F11BCA83}"/>
    <cellStyle name="Calculation 2 4 3 5 2 3" xfId="3669" xr:uid="{B6E574CC-D34B-4E79-9960-931A81D85F35}"/>
    <cellStyle name="Calculation 2 4 3 5 3" xfId="3670" xr:uid="{FF024F61-9B8C-4BF1-BB50-48B5B4E72867}"/>
    <cellStyle name="Calculation 2 4 3 5 3 2" xfId="3671" xr:uid="{DFB25A89-46D1-4141-A410-35F5F8468C40}"/>
    <cellStyle name="Calculation 2 4 3 5 4" xfId="3672" xr:uid="{1B1D3FB4-21D7-4F7E-8A88-69A560BF8754}"/>
    <cellStyle name="Calculation 2 4 3 6" xfId="3673" xr:uid="{64B8F97A-37A5-4742-B8F8-B537D146E6F7}"/>
    <cellStyle name="Calculation 2 4 3 6 2" xfId="3674" xr:uid="{C356B0C2-8313-43D7-9869-278B3F42D148}"/>
    <cellStyle name="Calculation 2 4 3 6 2 2" xfId="3675" xr:uid="{63E8EB46-24EA-42CC-862A-A929D5C8A952}"/>
    <cellStyle name="Calculation 2 4 3 6 2 2 2" xfId="3676" xr:uid="{174B99F0-35B9-4649-BFB5-07A5D069BBB7}"/>
    <cellStyle name="Calculation 2 4 3 6 2 3" xfId="3677" xr:uid="{8D5276FB-51B9-4B1F-A64A-9540A58330EA}"/>
    <cellStyle name="Calculation 2 4 3 6 3" xfId="3678" xr:uid="{DB32E20E-DEE0-44F7-BC1A-1F1CD61C9F52}"/>
    <cellStyle name="Calculation 2 4 3 6 3 2" xfId="3679" xr:uid="{89684B19-2AEB-491E-B26F-53BD1D6013B4}"/>
    <cellStyle name="Calculation 2 4 3 6 4" xfId="3680" xr:uid="{867FDBCE-08FF-4AA3-B76A-41E10E3889BD}"/>
    <cellStyle name="Calculation 2 4 3 7" xfId="3681" xr:uid="{D541400F-192C-4B0F-86B0-58157116021F}"/>
    <cellStyle name="Calculation 2 4 3 7 2" xfId="3682" xr:uid="{8F38B6D7-5689-4ECC-A5F4-645E15BECFD3}"/>
    <cellStyle name="Calculation 2 4 3 7 2 2" xfId="3683" xr:uid="{CD04CD65-21C6-4A89-A46B-DBC93F36C32C}"/>
    <cellStyle name="Calculation 2 4 3 7 3" xfId="3684" xr:uid="{C32B6A3F-D519-431C-AC0F-5E10C2AF9932}"/>
    <cellStyle name="Calculation 2 4 3 8" xfId="3685" xr:uid="{8C5F15E8-2808-4071-A486-395D8F1D8906}"/>
    <cellStyle name="Calculation 2 4 3 8 2" xfId="3686" xr:uid="{97E60CB9-0599-4D82-9FFB-B037F6C6E290}"/>
    <cellStyle name="Calculation 2 4 3 8 2 2" xfId="3687" xr:uid="{7075A9FB-2E95-4DB3-8D84-A4F8E590A9D9}"/>
    <cellStyle name="Calculation 2 4 3 8 3" xfId="3688" xr:uid="{85D326D5-CE3B-451F-92AA-3B25BB8D1F56}"/>
    <cellStyle name="Calculation 2 4 3 9" xfId="3689" xr:uid="{71C98A9E-E416-4A8A-BF2F-0E41550B3092}"/>
    <cellStyle name="Calculation 2 4 3 9 2" xfId="3690" xr:uid="{7D1C2AE3-65F0-4B05-919A-505A25D620C3}"/>
    <cellStyle name="Calculation 2 4 3 9 2 2" xfId="3691" xr:uid="{ADBD12BF-2AF2-4295-A61C-E814195042D2}"/>
    <cellStyle name="Calculation 2 4 3 9 3" xfId="3692" xr:uid="{1293760E-47D0-42A7-BC68-FCA5D58A991E}"/>
    <cellStyle name="Calculation 2 4 4" xfId="3693" xr:uid="{F6C6A554-36AC-42C0-8090-6B3558C795C1}"/>
    <cellStyle name="Calculation 2 4 4 10" xfId="3694" xr:uid="{0C6E536E-A3CC-4DF7-8CA6-CEA6ED1C047E}"/>
    <cellStyle name="Calculation 2 4 4 10 2" xfId="3695" xr:uid="{9712B9B3-F11E-44A4-A309-6B34FBC64731}"/>
    <cellStyle name="Calculation 2 4 4 11" xfId="3696" xr:uid="{A05F9171-896D-43A4-8FDD-E1051B12AE84}"/>
    <cellStyle name="Calculation 2 4 4 2" xfId="3697" xr:uid="{5186F1FF-EEE0-4F04-BBC1-CBDB7FA7D80B}"/>
    <cellStyle name="Calculation 2 4 4 2 2" xfId="3698" xr:uid="{9F9E9908-83A3-4A74-AF3C-10D3C1C09FA9}"/>
    <cellStyle name="Calculation 2 4 4 2 2 2" xfId="3699" xr:uid="{A623B345-CE5F-4002-882C-D705F96A0AF3}"/>
    <cellStyle name="Calculation 2 4 4 2 2 2 2" xfId="3700" xr:uid="{E8D3AFE0-A218-4B21-8BA3-7194682BC57E}"/>
    <cellStyle name="Calculation 2 4 4 2 2 3" xfId="3701" xr:uid="{EE2D5F0B-EE7E-4862-8B2C-CCF8C9EBF11A}"/>
    <cellStyle name="Calculation 2 4 4 2 3" xfId="3702" xr:uid="{31593B9E-CA86-4721-A7AE-7EDDB693610F}"/>
    <cellStyle name="Calculation 2 4 4 2 3 2" xfId="3703" xr:uid="{70A78C48-D0F4-42D7-B493-52DB774C642F}"/>
    <cellStyle name="Calculation 2 4 4 2 3 2 2" xfId="3704" xr:uid="{FEC17FFD-D0E9-498E-8825-269329BF2650}"/>
    <cellStyle name="Calculation 2 4 4 2 3 3" xfId="3705" xr:uid="{634A6FF4-669D-4CE3-B31E-A88E03463D94}"/>
    <cellStyle name="Calculation 2 4 4 2 4" xfId="3706" xr:uid="{28DE1A57-4FC0-43C6-8423-A9AE9BB6C5E8}"/>
    <cellStyle name="Calculation 2 4 4 2 4 2" xfId="3707" xr:uid="{3E84F3C9-90B7-41C1-BB8A-DF54A6C4429D}"/>
    <cellStyle name="Calculation 2 4 4 2 5" xfId="3708" xr:uid="{AC43456A-692A-4557-AB87-B07082AB0CAB}"/>
    <cellStyle name="Calculation 2 4 4 3" xfId="3709" xr:uid="{B451C9D9-7731-44DA-881E-19176A2093F6}"/>
    <cellStyle name="Calculation 2 4 4 3 2" xfId="3710" xr:uid="{B8B5CE2B-DD9B-49DD-B7A4-133BA4CF174E}"/>
    <cellStyle name="Calculation 2 4 4 3 2 2" xfId="3711" xr:uid="{E0CF8298-34A2-4DD3-A1B6-10985EDE7C6F}"/>
    <cellStyle name="Calculation 2 4 4 3 2 2 2" xfId="3712" xr:uid="{4C744D67-FF16-40AC-8BE0-C0CD2C593BC9}"/>
    <cellStyle name="Calculation 2 4 4 3 2 3" xfId="3713" xr:uid="{0C94E1DF-CABA-4F6B-AEDA-F83B88336BF5}"/>
    <cellStyle name="Calculation 2 4 4 3 3" xfId="3714" xr:uid="{6C22A30F-DDF7-4711-AF94-5D839A8E8A15}"/>
    <cellStyle name="Calculation 2 4 4 3 3 2" xfId="3715" xr:uid="{B7E339B6-61B3-4577-8B61-7E4E4CB8B074}"/>
    <cellStyle name="Calculation 2 4 4 3 4" xfId="3716" xr:uid="{727DF5DD-1050-4DDE-8488-A5A2DBF4346A}"/>
    <cellStyle name="Calculation 2 4 4 4" xfId="3717" xr:uid="{F909426B-FD91-4BDC-A994-3911C095826F}"/>
    <cellStyle name="Calculation 2 4 4 4 2" xfId="3718" xr:uid="{D01584EE-EA44-46D3-A224-E51E87118953}"/>
    <cellStyle name="Calculation 2 4 4 4 2 2" xfId="3719" xr:uid="{032AE1B1-68D2-4026-AB35-38377D05E73F}"/>
    <cellStyle name="Calculation 2 4 4 4 3" xfId="3720" xr:uid="{5EA51202-669E-4B83-A6EC-77101591CA60}"/>
    <cellStyle name="Calculation 2 4 4 5" xfId="3721" xr:uid="{F99F44D3-5C75-472E-96B9-A7F59A405CE4}"/>
    <cellStyle name="Calculation 2 4 4 5 2" xfId="3722" xr:uid="{A43BB882-95A0-4A6D-B2CB-2FC337EA90B1}"/>
    <cellStyle name="Calculation 2 4 4 5 2 2" xfId="3723" xr:uid="{C896326D-989A-40CF-99ED-81E7D6606506}"/>
    <cellStyle name="Calculation 2 4 4 5 3" xfId="3724" xr:uid="{5A49AAF1-D4D2-4FEB-90B7-4A4D53D68361}"/>
    <cellStyle name="Calculation 2 4 4 6" xfId="3725" xr:uid="{09289DDE-4090-41E8-9852-75E840D944BB}"/>
    <cellStyle name="Calculation 2 4 4 6 2" xfId="3726" xr:uid="{9B156CA3-52EC-4793-95A5-9A203F854A90}"/>
    <cellStyle name="Calculation 2 4 4 6 2 2" xfId="3727" xr:uid="{DFD4551C-9453-40FC-BD08-96046DEC0AC3}"/>
    <cellStyle name="Calculation 2 4 4 6 3" xfId="3728" xr:uid="{D6154278-31C6-42A8-AB1C-CCB080AC7287}"/>
    <cellStyle name="Calculation 2 4 4 7" xfId="3729" xr:uid="{31EFA0ED-1251-4A64-9DD2-15881B38622F}"/>
    <cellStyle name="Calculation 2 4 4 7 2" xfId="3730" xr:uid="{A330FF1E-451A-4A65-A7EB-16BCE8BB0259}"/>
    <cellStyle name="Calculation 2 4 4 7 2 2" xfId="3731" xr:uid="{0130DBA4-3DD5-4210-AC15-E83CB8FFA2B2}"/>
    <cellStyle name="Calculation 2 4 4 7 3" xfId="3732" xr:uid="{BC21AA9B-33AA-43F3-89B5-9E7FA9B76ED3}"/>
    <cellStyle name="Calculation 2 4 4 8" xfId="3733" xr:uid="{5EC1AA11-E6C9-43EE-82BB-5ABB7B8BCD4E}"/>
    <cellStyle name="Calculation 2 4 4 8 2" xfId="3734" xr:uid="{FBE9D020-93CC-4E22-80F9-189DBE4AEA66}"/>
    <cellStyle name="Calculation 2 4 4 8 2 2" xfId="3735" xr:uid="{1722FA0A-9122-4B4E-A6CD-05D93536F07D}"/>
    <cellStyle name="Calculation 2 4 4 8 3" xfId="3736" xr:uid="{2AAFBEA7-25CD-4CD0-8B29-3EC267DE0D7C}"/>
    <cellStyle name="Calculation 2 4 4 9" xfId="3737" xr:uid="{39CDC8A2-5BDB-463D-ACBD-37A822EEA6F6}"/>
    <cellStyle name="Calculation 2 4 4 9 2" xfId="3738" xr:uid="{64107DFF-88CB-478A-81EB-D1F38F2154AF}"/>
    <cellStyle name="Calculation 2 4 4 9 2 2" xfId="3739" xr:uid="{E51BE233-871E-44BF-A4DA-32CED8D9E801}"/>
    <cellStyle name="Calculation 2 4 4 9 3" xfId="3740" xr:uid="{BBBA9B38-D68E-4B2C-ACD9-095FEACC4D73}"/>
    <cellStyle name="Calculation 2 4 5" xfId="3741" xr:uid="{A7733A0F-9729-4585-AB8D-5E961DF064EA}"/>
    <cellStyle name="Calculation 2 4 5 2" xfId="3742" xr:uid="{396B7AA5-B4D8-49EF-983E-7B446D5DCE42}"/>
    <cellStyle name="Calculation 2 4 5 2 2" xfId="3743" xr:uid="{1F95C75A-35F6-46DA-8134-48EB54E28B0A}"/>
    <cellStyle name="Calculation 2 4 5 2 2 2" xfId="3744" xr:uid="{6406799D-269F-46F0-8AF4-2687117C0A0B}"/>
    <cellStyle name="Calculation 2 4 5 2 3" xfId="3745" xr:uid="{CAB26524-F679-47A5-AAD6-FBE5E0141AAC}"/>
    <cellStyle name="Calculation 2 4 5 3" xfId="3746" xr:uid="{3DCA7790-67B7-4716-BF1F-63BEFB200014}"/>
    <cellStyle name="Calculation 2 4 5 3 2" xfId="3747" xr:uid="{CC6BA074-7273-4479-8435-B29ECACFA496}"/>
    <cellStyle name="Calculation 2 4 5 3 2 2" xfId="3748" xr:uid="{703A0737-D260-4802-BCA4-2B9FA8A145A0}"/>
    <cellStyle name="Calculation 2 4 5 3 3" xfId="3749" xr:uid="{EB06FFC6-4280-45C7-875A-A0A888FAF8C2}"/>
    <cellStyle name="Calculation 2 4 5 4" xfId="3750" xr:uid="{DB522E5A-68B6-426D-A57D-FB994FC25BC6}"/>
    <cellStyle name="Calculation 2 4 5 4 2" xfId="3751" xr:uid="{5DE77485-580C-462E-9676-B8021FAB917A}"/>
    <cellStyle name="Calculation 2 4 5 5" xfId="3752" xr:uid="{37BD4325-4F93-4119-B609-B868D69CA965}"/>
    <cellStyle name="Calculation 2 4 6" xfId="3753" xr:uid="{C626955C-F636-4AA8-9AEA-CFC0A8E21D1C}"/>
    <cellStyle name="Calculation 2 4 6 2" xfId="3754" xr:uid="{86B8BB33-A18B-47DC-9031-05EC66205A7E}"/>
    <cellStyle name="Calculation 2 4 6 2 2" xfId="3755" xr:uid="{01F5FCEA-E570-4039-8F60-5546631889E6}"/>
    <cellStyle name="Calculation 2 4 6 2 2 2" xfId="3756" xr:uid="{E8F33905-DF30-463D-B202-A147109A2F3C}"/>
    <cellStyle name="Calculation 2 4 6 2 3" xfId="3757" xr:uid="{71933667-2090-4234-908B-5A141DF5EA4D}"/>
    <cellStyle name="Calculation 2 4 6 3" xfId="3758" xr:uid="{0E5A9BD9-EE1B-4048-BF6D-5D268E2DA1BF}"/>
    <cellStyle name="Calculation 2 4 6 3 2" xfId="3759" xr:uid="{3D39500B-F960-4935-A5D7-171F4A13D86E}"/>
    <cellStyle name="Calculation 2 4 6 4" xfId="3760" xr:uid="{F0B5B5BC-8034-4035-97CB-31E7E381E4F4}"/>
    <cellStyle name="Calculation 2 4 7" xfId="3761" xr:uid="{90D778A1-6888-4B79-8E85-E4C4DACBFE19}"/>
    <cellStyle name="Calculation 2 4 7 2" xfId="3762" xr:uid="{22F95BC9-5203-4A73-92A8-75E23D5751CA}"/>
    <cellStyle name="Calculation 2 4 7 2 2" xfId="3763" xr:uid="{9F46ADA9-1D4B-4C21-9310-E49714444ACB}"/>
    <cellStyle name="Calculation 2 4 7 3" xfId="3764" xr:uid="{F3A3C996-1EA0-4ECB-8BCA-49F214947615}"/>
    <cellStyle name="Calculation 2 4 8" xfId="3765" xr:uid="{CA68EF63-5A9E-4C68-B9F3-93FD39B9264E}"/>
    <cellStyle name="Calculation 2 4 8 2" xfId="3766" xr:uid="{2A66CA88-B401-42AA-842E-9A394DF2671E}"/>
    <cellStyle name="Calculation 2 4 8 2 2" xfId="3767" xr:uid="{45D6446A-9A2C-4877-BF31-CEF0B7792218}"/>
    <cellStyle name="Calculation 2 4 8 3" xfId="3768" xr:uid="{CE05B54F-7983-488F-9086-E7E663A92B77}"/>
    <cellStyle name="Calculation 2 4 9" xfId="3769" xr:uid="{573C4BB8-2E64-4973-89A1-1B30C4DA32EF}"/>
    <cellStyle name="Calculation 2 4 9 2" xfId="3770" xr:uid="{9B036A49-07C5-4E20-ADA4-4E5F030417D0}"/>
    <cellStyle name="Calculation 2 4 9 2 2" xfId="3771" xr:uid="{BB03C779-642A-4BF8-809B-8B170759E053}"/>
    <cellStyle name="Calculation 2 4 9 3" xfId="3772" xr:uid="{7BA0CBE1-892D-4972-8E36-77C01229806F}"/>
    <cellStyle name="Calculation 2 5" xfId="3773" xr:uid="{FBE91F5E-C1B6-4ACA-ACDA-6A3B05909E88}"/>
    <cellStyle name="Calculation 2 5 10" xfId="3774" xr:uid="{1CD7E61F-D149-42A1-94A6-FC0ACB50BD96}"/>
    <cellStyle name="Calculation 2 5 10 2" xfId="3775" xr:uid="{8F7FF3F3-EC7B-4E7A-9DD9-7CC0027CB386}"/>
    <cellStyle name="Calculation 2 5 11" xfId="3776" xr:uid="{F4B457B1-82E6-4AB2-8732-A1945BDD4899}"/>
    <cellStyle name="Calculation 2 5 2" xfId="3777" xr:uid="{1A29FC0C-84E0-43DE-816D-6AE8EA49F870}"/>
    <cellStyle name="Calculation 2 5 2 10" xfId="3778" xr:uid="{3C27D0DB-8D78-4317-ABF1-F0BCA6B83AB5}"/>
    <cellStyle name="Calculation 2 5 2 10 2" xfId="3779" xr:uid="{9F00ED60-54AA-425D-B172-C07EE0F50B60}"/>
    <cellStyle name="Calculation 2 5 2 10 2 2" xfId="3780" xr:uid="{662C7012-206F-4F1A-8BAE-98FCB5DADA6A}"/>
    <cellStyle name="Calculation 2 5 2 10 3" xfId="3781" xr:uid="{84FD07BE-36F9-484C-8597-449C1E016452}"/>
    <cellStyle name="Calculation 2 5 2 11" xfId="3782" xr:uid="{E162E7FA-21A0-40CF-A044-2B40D7FC9E70}"/>
    <cellStyle name="Calculation 2 5 2 11 2" xfId="3783" xr:uid="{1D30410C-04B9-45F8-B371-D901FB8D012B}"/>
    <cellStyle name="Calculation 2 5 2 12" xfId="3784" xr:uid="{35051250-C67E-4E9C-8772-966888C02B04}"/>
    <cellStyle name="Calculation 2 5 2 12 2" xfId="3785" xr:uid="{EAA6D3B4-D744-4432-8E6D-F37CE1553DE5}"/>
    <cellStyle name="Calculation 2 5 2 13" xfId="3786" xr:uid="{7009478F-99F1-4471-B132-75ECFA3C84A5}"/>
    <cellStyle name="Calculation 2 5 2 2" xfId="3787" xr:uid="{5227D739-F2B9-4A2C-B764-433670156CAF}"/>
    <cellStyle name="Calculation 2 5 2 2 10" xfId="3788" xr:uid="{6524B9CD-57B1-467D-B223-D0C54ABC5270}"/>
    <cellStyle name="Calculation 2 5 2 2 10 2" xfId="3789" xr:uid="{2EA34AFD-7CBC-4205-A8DF-DBFA8CB7F8A8}"/>
    <cellStyle name="Calculation 2 5 2 2 11" xfId="3790" xr:uid="{A6A0B369-3502-4830-9463-CE62AA109B4C}"/>
    <cellStyle name="Calculation 2 5 2 2 2" xfId="3791" xr:uid="{06C5511B-1B2F-4AE8-8FC2-494529640303}"/>
    <cellStyle name="Calculation 2 5 2 2 2 2" xfId="3792" xr:uid="{B3FBDEA6-D865-44D2-97A5-420DB5846AF1}"/>
    <cellStyle name="Calculation 2 5 2 2 2 2 2" xfId="3793" xr:uid="{C404ECAF-7AE8-48FC-BB78-8544ECB80AE6}"/>
    <cellStyle name="Calculation 2 5 2 2 2 2 2 2" xfId="3794" xr:uid="{F6EBB490-F047-4F5F-A610-7506DE41C907}"/>
    <cellStyle name="Calculation 2 5 2 2 2 2 3" xfId="3795" xr:uid="{EFB04091-6F9C-4A56-B0E8-5FBB4F4F8F2F}"/>
    <cellStyle name="Calculation 2 5 2 2 2 3" xfId="3796" xr:uid="{857BE53E-43A6-4B49-A019-1149592DD806}"/>
    <cellStyle name="Calculation 2 5 2 2 2 3 2" xfId="3797" xr:uid="{0CB924A7-692B-4FB8-B119-FB958D237D83}"/>
    <cellStyle name="Calculation 2 5 2 2 2 3 2 2" xfId="3798" xr:uid="{6672C99D-E905-4B19-9497-17610A9CE57D}"/>
    <cellStyle name="Calculation 2 5 2 2 2 3 3" xfId="3799" xr:uid="{19B40DB5-B56B-40CC-ADD6-5D34831296CB}"/>
    <cellStyle name="Calculation 2 5 2 2 2 4" xfId="3800" xr:uid="{7100275F-5A1C-460C-A6D9-3526B80D4BA6}"/>
    <cellStyle name="Calculation 2 5 2 2 2 4 2" xfId="3801" xr:uid="{6CD28B12-6B27-404B-9BD1-89BFD6EE9A17}"/>
    <cellStyle name="Calculation 2 5 2 2 2 5" xfId="3802" xr:uid="{5FE7DD20-B39C-4E66-B3FA-10AB4AEAFE96}"/>
    <cellStyle name="Calculation 2 5 2 2 3" xfId="3803" xr:uid="{232D3CCB-8B13-46F3-87E0-23D03B2CE7CE}"/>
    <cellStyle name="Calculation 2 5 2 2 3 2" xfId="3804" xr:uid="{F33D5A9D-DA97-45BB-A0EB-6539648B5D02}"/>
    <cellStyle name="Calculation 2 5 2 2 3 2 2" xfId="3805" xr:uid="{983322D2-6AD6-4DB9-B72C-E370DF979A39}"/>
    <cellStyle name="Calculation 2 5 2 2 3 2 2 2" xfId="3806" xr:uid="{574941B1-9558-40B7-A0D8-C87B3D943C39}"/>
    <cellStyle name="Calculation 2 5 2 2 3 2 3" xfId="3807" xr:uid="{22E38AFA-606C-409C-A3CD-6C4BA0E924A7}"/>
    <cellStyle name="Calculation 2 5 2 2 3 3" xfId="3808" xr:uid="{B9C0D3C3-A459-43D6-A52C-7E29780A995A}"/>
    <cellStyle name="Calculation 2 5 2 2 3 3 2" xfId="3809" xr:uid="{0E49D7E0-DE4F-420A-8B62-BB9D71E41CE6}"/>
    <cellStyle name="Calculation 2 5 2 2 3 4" xfId="3810" xr:uid="{BB640742-B980-4445-820A-EBEF196675DD}"/>
    <cellStyle name="Calculation 2 5 2 2 4" xfId="3811" xr:uid="{AD4E7529-66D7-4A89-B300-47453770F9A0}"/>
    <cellStyle name="Calculation 2 5 2 2 4 2" xfId="3812" xr:uid="{2D2F79FD-A07F-4E02-BCDE-02DA8B061440}"/>
    <cellStyle name="Calculation 2 5 2 2 4 2 2" xfId="3813" xr:uid="{3DFDCF29-850D-4AC0-956F-124D4A4AAE03}"/>
    <cellStyle name="Calculation 2 5 2 2 4 3" xfId="3814" xr:uid="{8471CF5D-32CB-4250-B5E4-068633F0B532}"/>
    <cellStyle name="Calculation 2 5 2 2 5" xfId="3815" xr:uid="{0115F658-24BA-4C3C-BD46-A176658A246E}"/>
    <cellStyle name="Calculation 2 5 2 2 5 2" xfId="3816" xr:uid="{F613F5F7-59AA-41ED-915B-08E0DB8607AF}"/>
    <cellStyle name="Calculation 2 5 2 2 5 2 2" xfId="3817" xr:uid="{3AADE822-B3BA-4681-B0CC-BD65368FB18E}"/>
    <cellStyle name="Calculation 2 5 2 2 5 3" xfId="3818" xr:uid="{451D32EF-C0B8-4DBD-9943-D256E348AEB3}"/>
    <cellStyle name="Calculation 2 5 2 2 6" xfId="3819" xr:uid="{FB76B438-DE2D-440D-A306-7C0E356D70FD}"/>
    <cellStyle name="Calculation 2 5 2 2 6 2" xfId="3820" xr:uid="{722BBFC9-0A34-4718-8039-132C878CD3AE}"/>
    <cellStyle name="Calculation 2 5 2 2 6 2 2" xfId="3821" xr:uid="{DF0D00CE-62ED-40DE-917E-55BA2C59452A}"/>
    <cellStyle name="Calculation 2 5 2 2 6 3" xfId="3822" xr:uid="{D2D87DD9-A951-4AA2-BFA6-D49ED732FF65}"/>
    <cellStyle name="Calculation 2 5 2 2 7" xfId="3823" xr:uid="{71C27D37-CAF4-486E-9904-426CEBAD3B3B}"/>
    <cellStyle name="Calculation 2 5 2 2 7 2" xfId="3824" xr:uid="{04404655-262F-405E-B429-E287981209B6}"/>
    <cellStyle name="Calculation 2 5 2 2 7 2 2" xfId="3825" xr:uid="{096873A2-1088-4B08-BE9B-5AC29877CAA6}"/>
    <cellStyle name="Calculation 2 5 2 2 7 3" xfId="3826" xr:uid="{CCCAF970-26F9-4ADB-8B4A-9A8FCA5FAAB5}"/>
    <cellStyle name="Calculation 2 5 2 2 8" xfId="3827" xr:uid="{CF65ECC6-9829-42B7-A832-51962DE3D6E4}"/>
    <cellStyle name="Calculation 2 5 2 2 8 2" xfId="3828" xr:uid="{F444CC79-8773-4FA0-94E4-01FAEE1C0E22}"/>
    <cellStyle name="Calculation 2 5 2 2 8 2 2" xfId="3829" xr:uid="{491C7BF1-43CC-497F-B8BB-3A9C203B6DDE}"/>
    <cellStyle name="Calculation 2 5 2 2 8 3" xfId="3830" xr:uid="{BD14547F-6D74-47E3-89DC-2B7EC6203CC5}"/>
    <cellStyle name="Calculation 2 5 2 2 9" xfId="3831" xr:uid="{DED1A1A7-7F09-463B-A4F3-6DED9B8C7AEC}"/>
    <cellStyle name="Calculation 2 5 2 2 9 2" xfId="3832" xr:uid="{18AC1DD3-E908-4870-B4D0-7A159D55456D}"/>
    <cellStyle name="Calculation 2 5 2 2 9 2 2" xfId="3833" xr:uid="{130A06F4-0903-45F7-8F1B-F7AF408DFE58}"/>
    <cellStyle name="Calculation 2 5 2 2 9 3" xfId="3834" xr:uid="{640BDA78-425E-4B1A-ABB0-E4D5141A43D6}"/>
    <cellStyle name="Calculation 2 5 2 3" xfId="3835" xr:uid="{A8AC77E3-FA5B-4A3C-9328-3C4344062EC1}"/>
    <cellStyle name="Calculation 2 5 2 3 10" xfId="3836" xr:uid="{E8C24BE6-4698-40DF-B0D9-91913C37FEF5}"/>
    <cellStyle name="Calculation 2 5 2 3 10 2" xfId="3837" xr:uid="{F708007F-66F3-4004-83B2-3954D423BDBF}"/>
    <cellStyle name="Calculation 2 5 2 3 11" xfId="3838" xr:uid="{5F657FAF-341E-4159-94AC-220CAD83B184}"/>
    <cellStyle name="Calculation 2 5 2 3 2" xfId="3839" xr:uid="{B81141F4-5BD8-4012-8CA6-2069787E8A1B}"/>
    <cellStyle name="Calculation 2 5 2 3 2 2" xfId="3840" xr:uid="{9E3378F6-0CB7-45FA-BC5E-95602B4DA7F8}"/>
    <cellStyle name="Calculation 2 5 2 3 2 2 2" xfId="3841" xr:uid="{0509372A-534E-4245-ACFD-8A2C8443A176}"/>
    <cellStyle name="Calculation 2 5 2 3 2 2 2 2" xfId="3842" xr:uid="{E77A501E-9072-4CBE-8208-77128B65064A}"/>
    <cellStyle name="Calculation 2 5 2 3 2 2 3" xfId="3843" xr:uid="{893A95AF-822A-48C3-8511-D13E7F2C51EB}"/>
    <cellStyle name="Calculation 2 5 2 3 2 3" xfId="3844" xr:uid="{0C8D5A30-7D02-43DA-B6FC-C5CB036E7E75}"/>
    <cellStyle name="Calculation 2 5 2 3 2 3 2" xfId="3845" xr:uid="{36424E01-30D0-4ABC-A29D-70A7D06E3789}"/>
    <cellStyle name="Calculation 2 5 2 3 2 3 2 2" xfId="3846" xr:uid="{8FDEE383-E05D-4E7E-838C-6CB887423000}"/>
    <cellStyle name="Calculation 2 5 2 3 2 3 3" xfId="3847" xr:uid="{B78DF849-6AF6-4B4D-AC0B-09A9C6942E55}"/>
    <cellStyle name="Calculation 2 5 2 3 2 4" xfId="3848" xr:uid="{EAEF5B39-999B-489A-BC23-2426ADC8A8AC}"/>
    <cellStyle name="Calculation 2 5 2 3 2 4 2" xfId="3849" xr:uid="{094DF60C-1C2C-4BC6-B4A8-19483ED0B583}"/>
    <cellStyle name="Calculation 2 5 2 3 2 5" xfId="3850" xr:uid="{220EAFEA-0982-443D-B56A-833FFAD79C6D}"/>
    <cellStyle name="Calculation 2 5 2 3 3" xfId="3851" xr:uid="{E7F7A6C1-FE2E-4D44-BF00-74D26124F89D}"/>
    <cellStyle name="Calculation 2 5 2 3 3 2" xfId="3852" xr:uid="{DEE6E608-D5AA-4E37-8D08-FAEA5A035C7D}"/>
    <cellStyle name="Calculation 2 5 2 3 3 2 2" xfId="3853" xr:uid="{7CEEA204-91D4-4C61-9816-92E8F406E7D3}"/>
    <cellStyle name="Calculation 2 5 2 3 3 2 2 2" xfId="3854" xr:uid="{3ADFFC7D-00DA-4278-AFCB-D22FA34513CE}"/>
    <cellStyle name="Calculation 2 5 2 3 3 2 3" xfId="3855" xr:uid="{039F175B-F6C7-451C-9EBA-D1AFCF6838FD}"/>
    <cellStyle name="Calculation 2 5 2 3 3 3" xfId="3856" xr:uid="{B941E4B9-0391-42EB-BB8D-440DD59F9A95}"/>
    <cellStyle name="Calculation 2 5 2 3 3 3 2" xfId="3857" xr:uid="{545F0713-09E2-4B97-8FBE-909BDB808609}"/>
    <cellStyle name="Calculation 2 5 2 3 3 4" xfId="3858" xr:uid="{D0E207F6-2F35-46D0-B4E8-6B66A00CAB8F}"/>
    <cellStyle name="Calculation 2 5 2 3 4" xfId="3859" xr:uid="{4DE4EC60-9DF4-4503-A95B-E789E3DA8D63}"/>
    <cellStyle name="Calculation 2 5 2 3 4 2" xfId="3860" xr:uid="{12C45A85-1D7F-4D4E-A251-4C0CA7A4A178}"/>
    <cellStyle name="Calculation 2 5 2 3 4 2 2" xfId="3861" xr:uid="{6128E41F-0E1D-4150-A595-9548D7C8684F}"/>
    <cellStyle name="Calculation 2 5 2 3 4 3" xfId="3862" xr:uid="{2BABCEAC-A08B-4619-82D3-1CCFC686039D}"/>
    <cellStyle name="Calculation 2 5 2 3 5" xfId="3863" xr:uid="{ADAB3F33-E028-4B35-AB20-EA7118274AFE}"/>
    <cellStyle name="Calculation 2 5 2 3 5 2" xfId="3864" xr:uid="{C23B9560-243C-4C5C-944E-126949F88B3E}"/>
    <cellStyle name="Calculation 2 5 2 3 5 2 2" xfId="3865" xr:uid="{AF17760E-7C44-466B-A1E8-225C49480522}"/>
    <cellStyle name="Calculation 2 5 2 3 5 3" xfId="3866" xr:uid="{A027C0B2-E053-4F10-A3AF-B058EF41142C}"/>
    <cellStyle name="Calculation 2 5 2 3 6" xfId="3867" xr:uid="{8243ADC6-CBC7-4484-AD85-DF9622D52AB8}"/>
    <cellStyle name="Calculation 2 5 2 3 6 2" xfId="3868" xr:uid="{45144961-68CF-4B4D-B3B0-50407153B6F6}"/>
    <cellStyle name="Calculation 2 5 2 3 6 2 2" xfId="3869" xr:uid="{BB95F02F-0FED-4F96-8A8E-DE72888D8830}"/>
    <cellStyle name="Calculation 2 5 2 3 6 3" xfId="3870" xr:uid="{D15F004E-7B0E-4E9F-A1D9-7C09F5121D56}"/>
    <cellStyle name="Calculation 2 5 2 3 7" xfId="3871" xr:uid="{9ED95024-3A61-422E-9B41-C198A0C4176F}"/>
    <cellStyle name="Calculation 2 5 2 3 7 2" xfId="3872" xr:uid="{FFEF2500-AD6E-4AF3-9162-3092BC4DFE4B}"/>
    <cellStyle name="Calculation 2 5 2 3 7 2 2" xfId="3873" xr:uid="{4BD3A3D0-512B-44C8-9DDD-2CDCEBC51129}"/>
    <cellStyle name="Calculation 2 5 2 3 7 3" xfId="3874" xr:uid="{0EC80066-E638-4FE9-8D8B-C2AAD6D8FA11}"/>
    <cellStyle name="Calculation 2 5 2 3 8" xfId="3875" xr:uid="{7E6F5071-CFFB-4F65-8D94-6F7347F2B3DA}"/>
    <cellStyle name="Calculation 2 5 2 3 8 2" xfId="3876" xr:uid="{57F3E867-0512-4C1C-AD5B-A5942435584D}"/>
    <cellStyle name="Calculation 2 5 2 3 8 2 2" xfId="3877" xr:uid="{C6C05A98-F223-4BE1-BDCA-9B2B25627932}"/>
    <cellStyle name="Calculation 2 5 2 3 8 3" xfId="3878" xr:uid="{F0A80502-E566-4F29-97B0-95CF9DC56E5C}"/>
    <cellStyle name="Calculation 2 5 2 3 9" xfId="3879" xr:uid="{243BD837-FA80-40C2-B44A-5027625717AF}"/>
    <cellStyle name="Calculation 2 5 2 3 9 2" xfId="3880" xr:uid="{D29E9E8B-70A6-4001-A0B7-01B351C5898C}"/>
    <cellStyle name="Calculation 2 5 2 3 9 2 2" xfId="3881" xr:uid="{57FA5E9D-9EF0-42A1-A3E5-2528AB8BDA3E}"/>
    <cellStyle name="Calculation 2 5 2 3 9 3" xfId="3882" xr:uid="{2E21CF50-C7EF-403F-B194-7706AAEF1F0C}"/>
    <cellStyle name="Calculation 2 5 2 4" xfId="3883" xr:uid="{10DB3D69-51D5-4E48-94A8-A2A5EC0B1E2B}"/>
    <cellStyle name="Calculation 2 5 2 4 2" xfId="3884" xr:uid="{9CE04A9A-C80A-4CCC-B536-2C445734C313}"/>
    <cellStyle name="Calculation 2 5 2 4 2 2" xfId="3885" xr:uid="{D2DE277D-7C7E-4313-A2A5-3E1531F0093A}"/>
    <cellStyle name="Calculation 2 5 2 4 2 2 2" xfId="3886" xr:uid="{0CA9630B-A4A1-4CF3-97A9-2625FA1E4DEC}"/>
    <cellStyle name="Calculation 2 5 2 4 2 3" xfId="3887" xr:uid="{3BC39D4E-88B6-463C-AC84-9B0FBD6812BE}"/>
    <cellStyle name="Calculation 2 5 2 4 3" xfId="3888" xr:uid="{88F0CA5D-C419-4992-9014-D01269FD5120}"/>
    <cellStyle name="Calculation 2 5 2 4 3 2" xfId="3889" xr:uid="{C859C325-3014-4A42-BB55-5CE2D80FF7A6}"/>
    <cellStyle name="Calculation 2 5 2 4 3 2 2" xfId="3890" xr:uid="{E203C4B6-F0F2-4B6F-A1D8-D76D8043346A}"/>
    <cellStyle name="Calculation 2 5 2 4 3 3" xfId="3891" xr:uid="{9D2669F4-70A3-46F2-A831-D4CBCD8B07E5}"/>
    <cellStyle name="Calculation 2 5 2 4 4" xfId="3892" xr:uid="{66862923-D8AD-4CA5-A1D0-2D0A5BECC7C9}"/>
    <cellStyle name="Calculation 2 5 2 4 4 2" xfId="3893" xr:uid="{C2EEA04A-FBE7-4129-B78E-AF6857294513}"/>
    <cellStyle name="Calculation 2 5 2 4 5" xfId="3894" xr:uid="{2F0E54C3-78E2-49D7-97E7-D65FB9AC6D68}"/>
    <cellStyle name="Calculation 2 5 2 5" xfId="3895" xr:uid="{B0173956-7A7D-48C1-AD16-A4B0EFF94020}"/>
    <cellStyle name="Calculation 2 5 2 5 2" xfId="3896" xr:uid="{8EB0AC85-C29F-45A9-8FD8-ACE1CA808442}"/>
    <cellStyle name="Calculation 2 5 2 5 2 2" xfId="3897" xr:uid="{DC45EDB7-9CAB-4EDA-A411-1655413FA6DF}"/>
    <cellStyle name="Calculation 2 5 2 5 2 2 2" xfId="3898" xr:uid="{AC4AF83A-6550-48D3-972E-14384D9EFA37}"/>
    <cellStyle name="Calculation 2 5 2 5 2 3" xfId="3899" xr:uid="{6331BE22-6DB9-4596-BFEF-1B1C65899764}"/>
    <cellStyle name="Calculation 2 5 2 5 3" xfId="3900" xr:uid="{00B4B501-9F41-408D-ACDF-9F2F5FDFAD54}"/>
    <cellStyle name="Calculation 2 5 2 5 3 2" xfId="3901" xr:uid="{8FDB26F6-7877-4228-8083-868AB574885D}"/>
    <cellStyle name="Calculation 2 5 2 5 4" xfId="3902" xr:uid="{827FAB02-06E0-42F8-8C1F-36706BF4EDA9}"/>
    <cellStyle name="Calculation 2 5 2 6" xfId="3903" xr:uid="{B53B9752-A7D5-4927-BA9C-44B699C99540}"/>
    <cellStyle name="Calculation 2 5 2 6 2" xfId="3904" xr:uid="{9FA713ED-786B-4DBD-9E9E-7D90C0FF56E4}"/>
    <cellStyle name="Calculation 2 5 2 6 2 2" xfId="3905" xr:uid="{F685DB6C-5579-4694-8240-2C0B1E127655}"/>
    <cellStyle name="Calculation 2 5 2 6 2 2 2" xfId="3906" xr:uid="{500C5D17-F848-4F13-B756-ED2E18F4C468}"/>
    <cellStyle name="Calculation 2 5 2 6 2 3" xfId="3907" xr:uid="{7F799D96-02A0-4850-882D-E2ED3EF4E736}"/>
    <cellStyle name="Calculation 2 5 2 6 3" xfId="3908" xr:uid="{E13ECA5A-1D13-42C7-BFCF-2DB183FD0F5A}"/>
    <cellStyle name="Calculation 2 5 2 6 3 2" xfId="3909" xr:uid="{C2DD245E-47EC-47AF-8D6A-E65BB0BE8D48}"/>
    <cellStyle name="Calculation 2 5 2 6 4" xfId="3910" xr:uid="{035E801E-FAF5-4C03-997C-56D8A80EBB1C}"/>
    <cellStyle name="Calculation 2 5 2 7" xfId="3911" xr:uid="{D03322A4-EADF-464F-8D63-6A0A97F23DF8}"/>
    <cellStyle name="Calculation 2 5 2 7 2" xfId="3912" xr:uid="{B1B5240A-1FA0-4287-86C3-0DC40E637066}"/>
    <cellStyle name="Calculation 2 5 2 7 2 2" xfId="3913" xr:uid="{87E812A4-1AEC-4E20-B136-5BDE0F0335C3}"/>
    <cellStyle name="Calculation 2 5 2 7 3" xfId="3914" xr:uid="{620FD56C-7C97-47E9-A9E9-746597C84D9F}"/>
    <cellStyle name="Calculation 2 5 2 8" xfId="3915" xr:uid="{DED49B35-94C3-4EB4-9CF8-1CEDE31230DE}"/>
    <cellStyle name="Calculation 2 5 2 8 2" xfId="3916" xr:uid="{732EE833-BD20-4BCA-9462-38C16FC77517}"/>
    <cellStyle name="Calculation 2 5 2 8 2 2" xfId="3917" xr:uid="{F45FCA7C-DD50-4A61-94B5-E6E3170B74E7}"/>
    <cellStyle name="Calculation 2 5 2 8 3" xfId="3918" xr:uid="{266F72B4-948F-4C19-A4E3-20F2124F2091}"/>
    <cellStyle name="Calculation 2 5 2 9" xfId="3919" xr:uid="{01A1FF97-2758-4F31-B729-F6FDC9729047}"/>
    <cellStyle name="Calculation 2 5 2 9 2" xfId="3920" xr:uid="{0049968D-89D4-4B0D-8D9F-137CB11F40A8}"/>
    <cellStyle name="Calculation 2 5 2 9 2 2" xfId="3921" xr:uid="{F03E1CDC-E458-463E-AB7B-C75461F0D241}"/>
    <cellStyle name="Calculation 2 5 2 9 3" xfId="3922" xr:uid="{7AB687F7-907D-4329-9296-5383BD53E2C1}"/>
    <cellStyle name="Calculation 2 5 3" xfId="3923" xr:uid="{3A68329D-916F-433E-A3FD-894DE7CFC5D9}"/>
    <cellStyle name="Calculation 2 5 3 10" xfId="3924" xr:uid="{FD236558-C7F5-4056-A124-C86592296BBF}"/>
    <cellStyle name="Calculation 2 5 3 10 2" xfId="3925" xr:uid="{749CFC73-2610-4F0B-95BE-1EA1EE518BCE}"/>
    <cellStyle name="Calculation 2 5 3 11" xfId="3926" xr:uid="{D61A849F-4741-4FE3-AA77-50688AA2C6CE}"/>
    <cellStyle name="Calculation 2 5 3 2" xfId="3927" xr:uid="{37FDB4A1-41A7-4DC7-99EE-D8F6565B03EC}"/>
    <cellStyle name="Calculation 2 5 3 2 2" xfId="3928" xr:uid="{24F90106-274B-4AF1-A999-131584967A4D}"/>
    <cellStyle name="Calculation 2 5 3 2 2 2" xfId="3929" xr:uid="{A898F99F-6AC9-4144-914E-8EEBEB30EF94}"/>
    <cellStyle name="Calculation 2 5 3 2 2 2 2" xfId="3930" xr:uid="{4E302468-D97D-43A7-87E3-D5601FFD77AF}"/>
    <cellStyle name="Calculation 2 5 3 2 2 3" xfId="3931" xr:uid="{BE842BC5-DEFB-442D-83F4-FEEE90102519}"/>
    <cellStyle name="Calculation 2 5 3 2 3" xfId="3932" xr:uid="{793B0FEE-5B5D-4092-8C45-BEF16770F191}"/>
    <cellStyle name="Calculation 2 5 3 2 3 2" xfId="3933" xr:uid="{9257B0F4-A2E5-42B3-9903-EE9149A7D457}"/>
    <cellStyle name="Calculation 2 5 3 2 3 2 2" xfId="3934" xr:uid="{D132E65D-8DE0-47EE-AF1F-5FA75CC032B3}"/>
    <cellStyle name="Calculation 2 5 3 2 3 3" xfId="3935" xr:uid="{44606136-C3D5-4CF8-B1B8-DA49AFA8E8C9}"/>
    <cellStyle name="Calculation 2 5 3 2 4" xfId="3936" xr:uid="{CF112868-9817-49F9-A512-67E490813ADF}"/>
    <cellStyle name="Calculation 2 5 3 2 4 2" xfId="3937" xr:uid="{5F64F327-10C1-41E9-9E74-D704932EF522}"/>
    <cellStyle name="Calculation 2 5 3 2 5" xfId="3938" xr:uid="{607EC241-A50E-4AAF-B6B8-CEB850712914}"/>
    <cellStyle name="Calculation 2 5 3 3" xfId="3939" xr:uid="{7572FA39-D897-493A-9705-28D9E318E25C}"/>
    <cellStyle name="Calculation 2 5 3 3 2" xfId="3940" xr:uid="{EE246854-045D-469F-B9C5-C53EEA92C601}"/>
    <cellStyle name="Calculation 2 5 3 3 2 2" xfId="3941" xr:uid="{441A12C6-0A50-48B1-AA75-EA3C7126BEF6}"/>
    <cellStyle name="Calculation 2 5 3 3 2 2 2" xfId="3942" xr:uid="{40DE9E91-DCF7-4A51-9AE3-71D4485CBC60}"/>
    <cellStyle name="Calculation 2 5 3 3 2 3" xfId="3943" xr:uid="{8AE4CB76-4ABC-42D1-9B50-6FE0D13BCF47}"/>
    <cellStyle name="Calculation 2 5 3 3 3" xfId="3944" xr:uid="{96C457CA-B7D2-4947-B84F-4191ADB30253}"/>
    <cellStyle name="Calculation 2 5 3 3 3 2" xfId="3945" xr:uid="{30814CCD-B64F-46B8-A277-DF00005CCD2F}"/>
    <cellStyle name="Calculation 2 5 3 3 4" xfId="3946" xr:uid="{36842DE2-EB98-4C4D-901B-5845B5EDD795}"/>
    <cellStyle name="Calculation 2 5 3 4" xfId="3947" xr:uid="{3CA3BF8E-08AE-4AF6-9B94-3F74AC28B057}"/>
    <cellStyle name="Calculation 2 5 3 4 2" xfId="3948" xr:uid="{E6867FBD-8A3E-415B-AB51-2C9C4BB357C7}"/>
    <cellStyle name="Calculation 2 5 3 4 2 2" xfId="3949" xr:uid="{EAD3A1F4-1263-4FDC-ABD4-85E359194886}"/>
    <cellStyle name="Calculation 2 5 3 4 3" xfId="3950" xr:uid="{B5F45CB4-25C4-40A2-80B3-7FD6C4F34809}"/>
    <cellStyle name="Calculation 2 5 3 5" xfId="3951" xr:uid="{02805E7E-A3FE-4149-B65B-4789940FA4C6}"/>
    <cellStyle name="Calculation 2 5 3 5 2" xfId="3952" xr:uid="{F85E09AB-AC1E-4BE8-ACAB-AB722F5D9CCE}"/>
    <cellStyle name="Calculation 2 5 3 5 2 2" xfId="3953" xr:uid="{B4AC8110-8D07-4679-8FF4-CB39C07AB344}"/>
    <cellStyle name="Calculation 2 5 3 5 3" xfId="3954" xr:uid="{1D138086-B2E9-4639-AC65-B71BF70FF2D2}"/>
    <cellStyle name="Calculation 2 5 3 6" xfId="3955" xr:uid="{F2F06406-5A7E-4D45-9286-0280195756D2}"/>
    <cellStyle name="Calculation 2 5 3 6 2" xfId="3956" xr:uid="{39BBD9C8-DA3E-4E02-BA43-EF8E37C9928D}"/>
    <cellStyle name="Calculation 2 5 3 6 2 2" xfId="3957" xr:uid="{C9089BC9-9C1A-4A4C-A3FC-31899978D51F}"/>
    <cellStyle name="Calculation 2 5 3 6 3" xfId="3958" xr:uid="{357073FB-D8AB-43B4-8F47-D7435DB7103C}"/>
    <cellStyle name="Calculation 2 5 3 7" xfId="3959" xr:uid="{BA558CE6-0A2A-4539-952C-D11E67B84FAF}"/>
    <cellStyle name="Calculation 2 5 3 7 2" xfId="3960" xr:uid="{FD99E7BB-9A80-494D-B315-B55DFFCD62A5}"/>
    <cellStyle name="Calculation 2 5 3 7 2 2" xfId="3961" xr:uid="{CB6F4164-D790-4680-A009-7565259CC1C9}"/>
    <cellStyle name="Calculation 2 5 3 7 3" xfId="3962" xr:uid="{5C9987A0-2BBF-4B15-BD00-D71B06D5FB73}"/>
    <cellStyle name="Calculation 2 5 3 8" xfId="3963" xr:uid="{D67C91B2-2BBC-4613-887B-EDC36F50C858}"/>
    <cellStyle name="Calculation 2 5 3 8 2" xfId="3964" xr:uid="{FF2824EA-BD2D-4CA0-9F02-9061154CED65}"/>
    <cellStyle name="Calculation 2 5 3 8 2 2" xfId="3965" xr:uid="{491DD92C-C21E-4CC8-8FC0-290250D3FC0A}"/>
    <cellStyle name="Calculation 2 5 3 8 3" xfId="3966" xr:uid="{1DB57ECC-4230-4E0C-AEFE-18667AD97F08}"/>
    <cellStyle name="Calculation 2 5 3 9" xfId="3967" xr:uid="{B5B4453C-B835-47C6-8831-6B22781BF9C9}"/>
    <cellStyle name="Calculation 2 5 3 9 2" xfId="3968" xr:uid="{AF0EC4AC-CA4A-4B92-BDC7-AE181E0098BC}"/>
    <cellStyle name="Calculation 2 5 3 9 2 2" xfId="3969" xr:uid="{3B359548-2AB9-483C-9034-D0FAF80399C8}"/>
    <cellStyle name="Calculation 2 5 3 9 3" xfId="3970" xr:uid="{FA9CE775-6724-49B8-8A6E-5C2334757026}"/>
    <cellStyle name="Calculation 2 5 4" xfId="3971" xr:uid="{10096E68-02B5-4948-B58E-4D45CAB9D90C}"/>
    <cellStyle name="Calculation 2 5 4 2" xfId="3972" xr:uid="{8CA8DB72-1524-4273-8B37-FFE030DDBD93}"/>
    <cellStyle name="Calculation 2 5 4 2 2" xfId="3973" xr:uid="{0C89C0BA-6A05-4E56-B189-6C2D3349CD89}"/>
    <cellStyle name="Calculation 2 5 4 2 2 2" xfId="3974" xr:uid="{B569ED38-EF37-4769-AB30-4537665D7914}"/>
    <cellStyle name="Calculation 2 5 4 2 3" xfId="3975" xr:uid="{BE5335E0-910F-42CA-9E21-E5A6EFF4158A}"/>
    <cellStyle name="Calculation 2 5 4 3" xfId="3976" xr:uid="{61746FE7-115B-4079-AE17-41D9E152F21B}"/>
    <cellStyle name="Calculation 2 5 4 3 2" xfId="3977" xr:uid="{63FA1250-5E5C-44E2-99B7-7E13C72E5F36}"/>
    <cellStyle name="Calculation 2 5 4 3 2 2" xfId="3978" xr:uid="{96208A17-D998-4A02-84A4-349831F160B4}"/>
    <cellStyle name="Calculation 2 5 4 3 3" xfId="3979" xr:uid="{3EBBCBBF-F669-4A25-B34D-3DCE29B81D82}"/>
    <cellStyle name="Calculation 2 5 4 4" xfId="3980" xr:uid="{1223DF34-4092-4397-ACE4-5C191B62B622}"/>
    <cellStyle name="Calculation 2 5 4 4 2" xfId="3981" xr:uid="{45232233-C82A-4EDF-8461-B5D960AF8C65}"/>
    <cellStyle name="Calculation 2 5 4 5" xfId="3982" xr:uid="{23FD9CFD-D1AA-4D7C-B61F-18406D6246B9}"/>
    <cellStyle name="Calculation 2 5 5" xfId="3983" xr:uid="{24EC2D26-2C7B-4FC3-A5AE-8FB5D8E1F88F}"/>
    <cellStyle name="Calculation 2 5 5 2" xfId="3984" xr:uid="{8D159458-123A-4D6F-8BF0-4BB2C88CED39}"/>
    <cellStyle name="Calculation 2 5 5 2 2" xfId="3985" xr:uid="{FBB5AFB3-30AB-4328-842F-414D6F65A88F}"/>
    <cellStyle name="Calculation 2 5 5 2 2 2" xfId="3986" xr:uid="{4358652B-55ED-4C2E-B67E-4CA80237842E}"/>
    <cellStyle name="Calculation 2 5 5 2 3" xfId="3987" xr:uid="{6FB0CBE8-3CA7-4B25-8AC3-8CEBF41F8608}"/>
    <cellStyle name="Calculation 2 5 5 3" xfId="3988" xr:uid="{74B68FC2-ADB0-4C30-AAB0-F1680BEC7E5A}"/>
    <cellStyle name="Calculation 2 5 5 3 2" xfId="3989" xr:uid="{0542F2A9-97C0-4FC1-8DA3-4C7E60F4E16B}"/>
    <cellStyle name="Calculation 2 5 5 4" xfId="3990" xr:uid="{178AE0D6-2AFC-4C11-B3AB-E4A4F8EA2696}"/>
    <cellStyle name="Calculation 2 5 6" xfId="3991" xr:uid="{5B40C757-B8C0-42D3-B598-8D943CA76F5D}"/>
    <cellStyle name="Calculation 2 5 6 2" xfId="3992" xr:uid="{B92562D3-B68B-4E50-9C68-3CC70890B0F5}"/>
    <cellStyle name="Calculation 2 5 6 2 2" xfId="3993" xr:uid="{A29EA56E-6706-47B3-B761-3CCA589C8081}"/>
    <cellStyle name="Calculation 2 5 6 3" xfId="3994" xr:uid="{75E4198A-3F52-4388-AAB1-CE3B6103F86B}"/>
    <cellStyle name="Calculation 2 5 7" xfId="3995" xr:uid="{A7A301E4-B886-4138-BE5B-39B1BE06FF30}"/>
    <cellStyle name="Calculation 2 5 7 2" xfId="3996" xr:uid="{C9BC2D8A-A228-4262-82FF-E7F4AE5C53A1}"/>
    <cellStyle name="Calculation 2 5 7 2 2" xfId="3997" xr:uid="{346B43B9-54B8-4DA0-95D1-EFF117DD21F7}"/>
    <cellStyle name="Calculation 2 5 7 3" xfId="3998" xr:uid="{BD119E61-29FC-4529-9093-913F830C104C}"/>
    <cellStyle name="Calculation 2 5 8" xfId="3999" xr:uid="{C51B97D3-8634-42C0-8223-8B5DE53B13A6}"/>
    <cellStyle name="Calculation 2 5 8 2" xfId="4000" xr:uid="{32E37738-D49B-4F5F-809B-434045FB9A7B}"/>
    <cellStyle name="Calculation 2 5 8 2 2" xfId="4001" xr:uid="{8D6EE297-4101-412D-B367-217C05C53A39}"/>
    <cellStyle name="Calculation 2 5 8 3" xfId="4002" xr:uid="{41B35DFC-E631-4168-A5BD-295FEE2DA320}"/>
    <cellStyle name="Calculation 2 5 9" xfId="4003" xr:uid="{009B7A6A-9529-4F1C-AE08-C6586EED2ADB}"/>
    <cellStyle name="Calculation 2 5 9 2" xfId="4004" xr:uid="{4C97FE8A-1559-4CA6-96A1-78DED3405693}"/>
    <cellStyle name="Calculation 2 6" xfId="4005" xr:uid="{2405E366-0025-44A5-9DE3-A2FBECE56A1A}"/>
    <cellStyle name="Calculation 2 6 10" xfId="4006" xr:uid="{C55BD9E0-C4C4-4BDE-AB41-632D4FFFDC1B}"/>
    <cellStyle name="Calculation 2 6 10 2" xfId="4007" xr:uid="{A1B87F09-91B1-4575-9516-E77F77E76BC3}"/>
    <cellStyle name="Calculation 2 6 10 2 2" xfId="4008" xr:uid="{9C8190CB-5040-40E7-8972-5C3CB37FB130}"/>
    <cellStyle name="Calculation 2 6 10 3" xfId="4009" xr:uid="{F32A844E-9FFE-46A5-AFAD-B496A405DFF9}"/>
    <cellStyle name="Calculation 2 6 11" xfId="4010" xr:uid="{344178E6-DA5D-49DC-8112-10BF2DF051E3}"/>
    <cellStyle name="Calculation 2 6 11 2" xfId="4011" xr:uid="{23C24827-F88B-4C53-9F02-1A296396C748}"/>
    <cellStyle name="Calculation 2 6 12" xfId="4012" xr:uid="{37459F33-26E5-4E4B-8F8C-812CBA8B1ADE}"/>
    <cellStyle name="Calculation 2 6 12 2" xfId="4013" xr:uid="{02207F8B-4352-4037-BD9F-0A1C7687BE4C}"/>
    <cellStyle name="Calculation 2 6 13" xfId="4014" xr:uid="{639B92B6-5209-4FA0-A19E-6C1034523F9B}"/>
    <cellStyle name="Calculation 2 6 2" xfId="4015" xr:uid="{8DE14C2F-F0AC-4776-8709-53D0FF8E67A8}"/>
    <cellStyle name="Calculation 2 6 2 10" xfId="4016" xr:uid="{C824B13C-E7F9-43BB-BBE1-EF915F23766E}"/>
    <cellStyle name="Calculation 2 6 2 10 2" xfId="4017" xr:uid="{2FC8C828-FA31-4F20-9B24-8D615E37545E}"/>
    <cellStyle name="Calculation 2 6 2 11" xfId="4018" xr:uid="{8ABF3D30-2CEB-4E05-B633-3857308A08CB}"/>
    <cellStyle name="Calculation 2 6 2 11 2" xfId="4019" xr:uid="{0B1D3621-78E0-4D6D-9162-D6700BE40770}"/>
    <cellStyle name="Calculation 2 6 2 12" xfId="4020" xr:uid="{07C3AEE1-6571-4CD7-8678-2A6B39373F59}"/>
    <cellStyle name="Calculation 2 6 2 2" xfId="4021" xr:uid="{A3F03ACF-7D84-4826-8D2B-55B6F73B8EB7}"/>
    <cellStyle name="Calculation 2 6 2 2 2" xfId="4022" xr:uid="{A719A3C2-202C-4226-9391-AFDD729A97BC}"/>
    <cellStyle name="Calculation 2 6 2 2 2 2" xfId="4023" xr:uid="{BE6274FF-4E45-4671-B870-990BF3FD0E1E}"/>
    <cellStyle name="Calculation 2 6 2 2 2 2 2" xfId="4024" xr:uid="{05716012-C11F-41A2-81CD-9D373E395F3E}"/>
    <cellStyle name="Calculation 2 6 2 2 2 3" xfId="4025" xr:uid="{AB92960B-DCEB-4F5A-8FCB-8E11CCD8A19F}"/>
    <cellStyle name="Calculation 2 6 2 2 3" xfId="4026" xr:uid="{85DAF609-D69A-484A-938D-F35D19001027}"/>
    <cellStyle name="Calculation 2 6 2 2 3 2" xfId="4027" xr:uid="{09ED6770-F635-4CC0-AE0A-25A8886EAB5D}"/>
    <cellStyle name="Calculation 2 6 2 2 3 2 2" xfId="4028" xr:uid="{0E401963-6C9C-491A-954D-437F42636352}"/>
    <cellStyle name="Calculation 2 6 2 2 3 3" xfId="4029" xr:uid="{54953157-A7A6-49D8-8FB6-30CAF112029A}"/>
    <cellStyle name="Calculation 2 6 2 2 4" xfId="4030" xr:uid="{524EB7E6-6FBD-4C79-8E59-8CE5390404F3}"/>
    <cellStyle name="Calculation 2 6 2 2 4 2" xfId="4031" xr:uid="{591735ED-822D-44B4-AFC4-1E4F81D10A0B}"/>
    <cellStyle name="Calculation 2 6 2 2 5" xfId="4032" xr:uid="{500C2626-0990-40E6-9918-0B4209E53EE1}"/>
    <cellStyle name="Calculation 2 6 2 3" xfId="4033" xr:uid="{E0688CF9-AE8C-42E8-A239-F0896E6AA806}"/>
    <cellStyle name="Calculation 2 6 2 3 2" xfId="4034" xr:uid="{A1C26284-7AAD-4EEC-87CB-458C1B2C6A98}"/>
    <cellStyle name="Calculation 2 6 2 3 2 2" xfId="4035" xr:uid="{A3108A2C-18DB-4BB5-BC0D-EDA42F70F39B}"/>
    <cellStyle name="Calculation 2 6 2 3 2 2 2" xfId="4036" xr:uid="{636C1988-811D-4EC2-A916-583EEDC4B0F5}"/>
    <cellStyle name="Calculation 2 6 2 3 2 3" xfId="4037" xr:uid="{E484D1B1-8EB3-419F-8939-6B0378CC6F54}"/>
    <cellStyle name="Calculation 2 6 2 3 3" xfId="4038" xr:uid="{0C5C7671-416F-418C-999C-1707B410F172}"/>
    <cellStyle name="Calculation 2 6 2 3 3 2" xfId="4039" xr:uid="{E22472F2-732D-49B9-B82F-BD97EFF0DB6A}"/>
    <cellStyle name="Calculation 2 6 2 3 4" xfId="4040" xr:uid="{DA640B79-84BD-458F-9985-0B703A38BD54}"/>
    <cellStyle name="Calculation 2 6 2 4" xfId="4041" xr:uid="{BC5822DB-D214-4BF3-B4AF-EFBEAEBB76E5}"/>
    <cellStyle name="Calculation 2 6 2 4 2" xfId="4042" xr:uid="{F10661A2-5A4F-4BBE-AE39-7B2024D8FC72}"/>
    <cellStyle name="Calculation 2 6 2 4 2 2" xfId="4043" xr:uid="{BB766BB3-8DF6-4278-9E47-CB3860AB4D5F}"/>
    <cellStyle name="Calculation 2 6 2 4 3" xfId="4044" xr:uid="{2E4B893E-73C6-4422-903E-AD69163A6A5F}"/>
    <cellStyle name="Calculation 2 6 2 5" xfId="4045" xr:uid="{B0D1593F-B021-4D61-A435-A823AB562F31}"/>
    <cellStyle name="Calculation 2 6 2 5 2" xfId="4046" xr:uid="{887655E0-3B53-409A-87AC-6D023E572E10}"/>
    <cellStyle name="Calculation 2 6 2 5 2 2" xfId="4047" xr:uid="{70EB1B36-9D73-4171-B646-29D30CA5FF5D}"/>
    <cellStyle name="Calculation 2 6 2 5 3" xfId="4048" xr:uid="{BAA216DF-2AB5-48F5-A052-444A661CF6D3}"/>
    <cellStyle name="Calculation 2 6 2 6" xfId="4049" xr:uid="{5DC046A3-A172-4211-8CCB-D98C33EA2682}"/>
    <cellStyle name="Calculation 2 6 2 6 2" xfId="4050" xr:uid="{D7E248EC-D1CC-4781-999A-FBA5A647D430}"/>
    <cellStyle name="Calculation 2 6 2 6 2 2" xfId="4051" xr:uid="{F325A47E-0D90-4479-A6D6-7C29FF7EEF23}"/>
    <cellStyle name="Calculation 2 6 2 6 3" xfId="4052" xr:uid="{F43D5E23-E37B-4824-828F-3B72E64391C2}"/>
    <cellStyle name="Calculation 2 6 2 7" xfId="4053" xr:uid="{A44C25F1-D4C7-4A35-AD97-1E55BAC9FE21}"/>
    <cellStyle name="Calculation 2 6 2 7 2" xfId="4054" xr:uid="{71A3BF4F-B4FE-49F3-88F7-6299DE627BD8}"/>
    <cellStyle name="Calculation 2 6 2 7 2 2" xfId="4055" xr:uid="{E13A7A92-6639-476B-99AA-AA1540956859}"/>
    <cellStyle name="Calculation 2 6 2 7 3" xfId="4056" xr:uid="{0D57001C-5DAD-4A1F-BC71-5D67E6A175D1}"/>
    <cellStyle name="Calculation 2 6 2 8" xfId="4057" xr:uid="{A8DCD820-FF7F-495A-B02B-00028D7898F3}"/>
    <cellStyle name="Calculation 2 6 2 8 2" xfId="4058" xr:uid="{61FECD92-C739-42EB-A94E-AE31BE61F625}"/>
    <cellStyle name="Calculation 2 6 2 8 2 2" xfId="4059" xr:uid="{4D3511DE-28F9-4C62-B351-3BB17DCE02AA}"/>
    <cellStyle name="Calculation 2 6 2 8 3" xfId="4060" xr:uid="{8ACF17B8-C146-4F07-B6CA-F6BBDEF36821}"/>
    <cellStyle name="Calculation 2 6 2 9" xfId="4061" xr:uid="{C03F4196-75FB-4C5C-9812-86FA97B2A83F}"/>
    <cellStyle name="Calculation 2 6 2 9 2" xfId="4062" xr:uid="{38850047-C17C-497F-902D-144BDA95760E}"/>
    <cellStyle name="Calculation 2 6 2 9 2 2" xfId="4063" xr:uid="{CA7B873B-95E4-4A73-900E-1ACAAC425ABD}"/>
    <cellStyle name="Calculation 2 6 2 9 3" xfId="4064" xr:uid="{6FA4D613-6621-4242-8986-CF3788F6904B}"/>
    <cellStyle name="Calculation 2 6 3" xfId="4065" xr:uid="{3214AF69-B2EF-4033-AEC6-5F0DC81739E1}"/>
    <cellStyle name="Calculation 2 6 3 10" xfId="4066" xr:uid="{3994148D-364C-4749-8A3D-EC9E1395105A}"/>
    <cellStyle name="Calculation 2 6 3 10 2" xfId="4067" xr:uid="{13CE6B01-E7A1-4769-937B-295EAEC40C32}"/>
    <cellStyle name="Calculation 2 6 3 11" xfId="4068" xr:uid="{C79D06D7-7F3B-420D-BC95-82F46BB441C0}"/>
    <cellStyle name="Calculation 2 6 3 11 2" xfId="4069" xr:uid="{56F1F189-DD0B-4320-A4A1-A33BDC736DBC}"/>
    <cellStyle name="Calculation 2 6 3 12" xfId="4070" xr:uid="{BEE36B8D-4098-43C0-A0AE-DD3BF40E9273}"/>
    <cellStyle name="Calculation 2 6 3 2" xfId="4071" xr:uid="{D7B2F245-CA96-4D50-A4D0-975D25A9AAC1}"/>
    <cellStyle name="Calculation 2 6 3 2 2" xfId="4072" xr:uid="{FFC31B93-DAEB-44FE-9C2D-5451625C2A6D}"/>
    <cellStyle name="Calculation 2 6 3 2 2 2" xfId="4073" xr:uid="{1BC49AF3-CB72-46A9-A01A-26CFB7CB64FF}"/>
    <cellStyle name="Calculation 2 6 3 2 2 2 2" xfId="4074" xr:uid="{E14E2665-CFCE-4BB8-B53A-098E62A60E75}"/>
    <cellStyle name="Calculation 2 6 3 2 2 3" xfId="4075" xr:uid="{A7BCE999-DE36-4C04-8D68-D51B52AB026F}"/>
    <cellStyle name="Calculation 2 6 3 2 3" xfId="4076" xr:uid="{C4ABAEEC-F945-49B7-8C8F-F731582B8ADD}"/>
    <cellStyle name="Calculation 2 6 3 2 3 2" xfId="4077" xr:uid="{B4B0F7E9-C31C-4752-B04F-73556158C03C}"/>
    <cellStyle name="Calculation 2 6 3 2 3 2 2" xfId="4078" xr:uid="{C2DDF45A-983A-4B3D-BC23-74BF44191314}"/>
    <cellStyle name="Calculation 2 6 3 2 3 3" xfId="4079" xr:uid="{039FCF12-6E70-4E4F-805A-26E96AA176ED}"/>
    <cellStyle name="Calculation 2 6 3 2 4" xfId="4080" xr:uid="{4F979C60-94B1-4D0F-9149-72C8F2106782}"/>
    <cellStyle name="Calculation 2 6 3 2 4 2" xfId="4081" xr:uid="{7DDD2B1B-7003-4F9D-BF9D-05B433DE36F1}"/>
    <cellStyle name="Calculation 2 6 3 2 5" xfId="4082" xr:uid="{E6C33DB3-A308-4875-B5A9-29A7278CB9D4}"/>
    <cellStyle name="Calculation 2 6 3 3" xfId="4083" xr:uid="{A29ED741-6218-45A4-A823-09EBF7F18267}"/>
    <cellStyle name="Calculation 2 6 3 3 2" xfId="4084" xr:uid="{937593AB-8F74-456D-9DDD-0E67D2D072AD}"/>
    <cellStyle name="Calculation 2 6 3 3 2 2" xfId="4085" xr:uid="{3F923CCD-EEEB-46C8-93F6-43AC08113A64}"/>
    <cellStyle name="Calculation 2 6 3 3 2 2 2" xfId="4086" xr:uid="{385CA7D5-4BB3-49D1-A371-561CDDF71033}"/>
    <cellStyle name="Calculation 2 6 3 3 2 3" xfId="4087" xr:uid="{AF4A91C7-4E3E-432D-9B08-1E35402CA84B}"/>
    <cellStyle name="Calculation 2 6 3 3 3" xfId="4088" xr:uid="{907867AD-43BE-4F4B-82B5-6467149A6D9F}"/>
    <cellStyle name="Calculation 2 6 3 3 3 2" xfId="4089" xr:uid="{48761BA7-A222-4FC3-99EE-13AC232D7DDD}"/>
    <cellStyle name="Calculation 2 6 3 3 4" xfId="4090" xr:uid="{73A55499-4FA9-4C4E-8408-05D17402D96B}"/>
    <cellStyle name="Calculation 2 6 3 4" xfId="4091" xr:uid="{174EDF2C-A77F-40A9-A2BD-F430A63AFC17}"/>
    <cellStyle name="Calculation 2 6 3 4 2" xfId="4092" xr:uid="{5968E7B7-595C-4B52-B2DF-E60B8BA76640}"/>
    <cellStyle name="Calculation 2 6 3 4 2 2" xfId="4093" xr:uid="{8D710C5C-1FFF-43D8-AEE0-8F480A9E83D9}"/>
    <cellStyle name="Calculation 2 6 3 4 3" xfId="4094" xr:uid="{84BF95D2-3010-4AC9-B68D-9266A5E1617F}"/>
    <cellStyle name="Calculation 2 6 3 5" xfId="4095" xr:uid="{1328E2B6-DF27-45F3-83E5-587330095AC3}"/>
    <cellStyle name="Calculation 2 6 3 5 2" xfId="4096" xr:uid="{E946241C-EE3B-45E4-A7D4-B3A93D9F4574}"/>
    <cellStyle name="Calculation 2 6 3 5 2 2" xfId="4097" xr:uid="{35F6C8C4-6EFB-4E4A-91D6-BFBF0DF148B6}"/>
    <cellStyle name="Calculation 2 6 3 5 3" xfId="4098" xr:uid="{6BCA29CE-4A6E-4D41-B006-F728ECE7775F}"/>
    <cellStyle name="Calculation 2 6 3 6" xfId="4099" xr:uid="{42A8355F-5E7F-41AA-9882-70F9B26F184C}"/>
    <cellStyle name="Calculation 2 6 3 6 2" xfId="4100" xr:uid="{F1934E68-87E9-4DBE-A5FD-86347C361F21}"/>
    <cellStyle name="Calculation 2 6 3 6 2 2" xfId="4101" xr:uid="{29354C58-2D4D-4EED-AA90-FD6C2CC0CB01}"/>
    <cellStyle name="Calculation 2 6 3 6 3" xfId="4102" xr:uid="{C768B887-70CC-4A92-BE3C-9AF6ADAB242D}"/>
    <cellStyle name="Calculation 2 6 3 7" xfId="4103" xr:uid="{14D61F94-0659-4F47-BACC-411788A55993}"/>
    <cellStyle name="Calculation 2 6 3 7 2" xfId="4104" xr:uid="{8E40862E-AACF-4BF3-966E-09C8D52F3211}"/>
    <cellStyle name="Calculation 2 6 3 7 2 2" xfId="4105" xr:uid="{B7C58CE0-9F36-44D7-A83A-B20EDF147587}"/>
    <cellStyle name="Calculation 2 6 3 7 3" xfId="4106" xr:uid="{E09C6FC2-2C5C-4AF9-9D8C-4C53D3792400}"/>
    <cellStyle name="Calculation 2 6 3 8" xfId="4107" xr:uid="{DB26CF18-EB7B-46E9-859A-E3668F1D08A3}"/>
    <cellStyle name="Calculation 2 6 3 8 2" xfId="4108" xr:uid="{577E643D-2C72-42D7-AF73-2AB5679DDF94}"/>
    <cellStyle name="Calculation 2 6 3 8 2 2" xfId="4109" xr:uid="{E9E11AE9-C277-4FC6-9E1C-C387B4BB40EE}"/>
    <cellStyle name="Calculation 2 6 3 8 3" xfId="4110" xr:uid="{4F1CA27D-8F89-421E-882F-44D4D405F8EC}"/>
    <cellStyle name="Calculation 2 6 3 9" xfId="4111" xr:uid="{CE817F02-6E6F-4D8D-9FFC-B3305D8166E4}"/>
    <cellStyle name="Calculation 2 6 3 9 2" xfId="4112" xr:uid="{8464FBA3-7BDD-42E3-9B6E-7D71F188B78C}"/>
    <cellStyle name="Calculation 2 6 3 9 2 2" xfId="4113" xr:uid="{D2B4170A-C7C3-49CF-9188-40060D249C69}"/>
    <cellStyle name="Calculation 2 6 3 9 3" xfId="4114" xr:uid="{26ED4C57-9D7E-4D05-BCAB-E66513BA689A}"/>
    <cellStyle name="Calculation 2 6 4" xfId="4115" xr:uid="{ED20E403-F566-40D5-ABFA-F8961A6298C5}"/>
    <cellStyle name="Calculation 2 6 4 2" xfId="4116" xr:uid="{AE8746F9-648F-4113-8691-7B15A5E5E018}"/>
    <cellStyle name="Calculation 2 6 4 2 2" xfId="4117" xr:uid="{CA0E4132-7F7F-4D3E-B7DD-A66515C8325A}"/>
    <cellStyle name="Calculation 2 6 4 2 2 2" xfId="4118" xr:uid="{5B567FBF-F78A-4065-BE19-6BF52E86A1F9}"/>
    <cellStyle name="Calculation 2 6 4 2 3" xfId="4119" xr:uid="{0BE8D4C3-7C95-450A-8FC4-79C8F0B13DEF}"/>
    <cellStyle name="Calculation 2 6 4 3" xfId="4120" xr:uid="{8898428E-7034-4B9F-A023-FD967DF07E8D}"/>
    <cellStyle name="Calculation 2 6 4 3 2" xfId="4121" xr:uid="{F98E8FB0-273E-4935-8901-6B2058A634C7}"/>
    <cellStyle name="Calculation 2 6 4 3 2 2" xfId="4122" xr:uid="{A224D78D-7C5E-424D-82DD-4FA01C101E2A}"/>
    <cellStyle name="Calculation 2 6 4 3 3" xfId="4123" xr:uid="{415E789D-BEC0-42B3-82C2-EEB9B403AC94}"/>
    <cellStyle name="Calculation 2 6 4 4" xfId="4124" xr:uid="{A59C9014-AE7C-453A-88B2-F44974958340}"/>
    <cellStyle name="Calculation 2 6 4 4 2" xfId="4125" xr:uid="{2E6C405C-125B-479B-A193-65BD49A4226C}"/>
    <cellStyle name="Calculation 2 6 4 5" xfId="4126" xr:uid="{DA0783B7-7D78-4E86-81F9-8CF62E9F3CA7}"/>
    <cellStyle name="Calculation 2 6 5" xfId="4127" xr:uid="{652D074A-3FFC-431D-A418-4D51722C3B82}"/>
    <cellStyle name="Calculation 2 6 5 2" xfId="4128" xr:uid="{15DE8A5C-97A8-40B3-8F90-2E9F80918D6B}"/>
    <cellStyle name="Calculation 2 6 5 2 2" xfId="4129" xr:uid="{76D4E757-9E82-4EF2-BB52-323039871E04}"/>
    <cellStyle name="Calculation 2 6 5 2 2 2" xfId="4130" xr:uid="{766DA229-9D27-4E5F-8F5B-C1BD5F7C8F8F}"/>
    <cellStyle name="Calculation 2 6 5 2 3" xfId="4131" xr:uid="{41489030-56BE-4CE3-8ADF-EBB62C90A78C}"/>
    <cellStyle name="Calculation 2 6 5 3" xfId="4132" xr:uid="{73B55EFC-8485-447E-A20C-94C0C5CC8DE5}"/>
    <cellStyle name="Calculation 2 6 5 3 2" xfId="4133" xr:uid="{63F3AC0C-3CF3-4AC4-A083-93DC0ECF9E6C}"/>
    <cellStyle name="Calculation 2 6 5 4" xfId="4134" xr:uid="{672EF552-6E90-45B5-9D72-434BDA225B59}"/>
    <cellStyle name="Calculation 2 6 6" xfId="4135" xr:uid="{31426D5E-3753-4E18-A69C-021D2549034E}"/>
    <cellStyle name="Calculation 2 6 6 2" xfId="4136" xr:uid="{938A3FBF-F59C-491A-9367-EECCA356D84C}"/>
    <cellStyle name="Calculation 2 6 6 2 2" xfId="4137" xr:uid="{82716A72-3734-4730-9ADD-EE26F01B78F1}"/>
    <cellStyle name="Calculation 2 6 6 2 2 2" xfId="4138" xr:uid="{21AA455E-24CC-4859-B189-07552289380E}"/>
    <cellStyle name="Calculation 2 6 6 2 3" xfId="4139" xr:uid="{40F625D5-3610-4444-9D65-CF657243E004}"/>
    <cellStyle name="Calculation 2 6 6 3" xfId="4140" xr:uid="{F1D1BA1F-E6B3-4D1E-A437-44D2C154F1BF}"/>
    <cellStyle name="Calculation 2 6 6 3 2" xfId="4141" xr:uid="{2229FACE-8475-4B4D-84F8-DF880F443641}"/>
    <cellStyle name="Calculation 2 6 6 4" xfId="4142" xr:uid="{A18BBF0D-9FDD-460B-A692-41DBAC815918}"/>
    <cellStyle name="Calculation 2 6 7" xfId="4143" xr:uid="{2F11D5ED-21F7-41EE-BA7C-F256008E8028}"/>
    <cellStyle name="Calculation 2 6 7 2" xfId="4144" xr:uid="{2756F432-C156-4FD3-998F-B3828FE3353B}"/>
    <cellStyle name="Calculation 2 6 7 2 2" xfId="4145" xr:uid="{03825A75-C21A-4BC6-BBFE-38E5373F14BF}"/>
    <cellStyle name="Calculation 2 6 7 3" xfId="4146" xr:uid="{10C14B1A-1A98-454C-9314-A095D5FFE5DE}"/>
    <cellStyle name="Calculation 2 6 8" xfId="4147" xr:uid="{23A9C084-320A-4693-8BC9-397714977AD9}"/>
    <cellStyle name="Calculation 2 6 8 2" xfId="4148" xr:uid="{B1432940-C18B-44EC-A386-2D48DAF7A3DC}"/>
    <cellStyle name="Calculation 2 6 8 2 2" xfId="4149" xr:uid="{3A1D6FF5-DD67-4985-AF36-513EDEACAB77}"/>
    <cellStyle name="Calculation 2 6 8 3" xfId="4150" xr:uid="{4B702403-8B9C-4445-847E-556CAA6F0088}"/>
    <cellStyle name="Calculation 2 6 9" xfId="4151" xr:uid="{9F1E2F65-B6C4-47C5-B796-80B132F2558E}"/>
    <cellStyle name="Calculation 2 6 9 2" xfId="4152" xr:uid="{CBF98571-73D5-42BA-9F9F-EFECCF77C7FB}"/>
    <cellStyle name="Calculation 2 6 9 2 2" xfId="4153" xr:uid="{BFE7AE1A-21F8-4576-8C5D-9E3E322FED3D}"/>
    <cellStyle name="Calculation 2 6 9 3" xfId="4154" xr:uid="{02EFF838-6797-4258-AA6F-B36D93D23561}"/>
    <cellStyle name="Calculation 2 7" xfId="4155" xr:uid="{CBEBB5E6-0A6F-48AE-AF92-E21FE51C7516}"/>
    <cellStyle name="Calculation 2 7 10" xfId="4156" xr:uid="{4317786D-ED3F-4A60-8B5A-E571BB04ABBA}"/>
    <cellStyle name="Calculation 2 7 10 2" xfId="4157" xr:uid="{400A727F-1F3E-42AD-A289-A357240050BB}"/>
    <cellStyle name="Calculation 2 7 11" xfId="4158" xr:uid="{98A72F84-C72C-4D3D-8B24-7BA9F6EE80E6}"/>
    <cellStyle name="Calculation 2 7 11 2" xfId="4159" xr:uid="{4D29046F-E972-4729-BFD9-1DEC037C3CA6}"/>
    <cellStyle name="Calculation 2 7 12" xfId="4160" xr:uid="{A39624E4-2112-41F9-A8D1-A9064812F295}"/>
    <cellStyle name="Calculation 2 7 2" xfId="4161" xr:uid="{DC30863D-09A2-434D-9883-6D98C7A0B0E8}"/>
    <cellStyle name="Calculation 2 7 2 2" xfId="4162" xr:uid="{28DD0FA7-93EF-487B-B9D7-7E316C4AB880}"/>
    <cellStyle name="Calculation 2 7 2 2 2" xfId="4163" xr:uid="{7EABC6A6-7E8C-48FD-B085-38B44179C3BB}"/>
    <cellStyle name="Calculation 2 7 2 2 2 2" xfId="4164" xr:uid="{8715100F-31B2-4B1C-8B9B-5769287731A4}"/>
    <cellStyle name="Calculation 2 7 2 2 3" xfId="4165" xr:uid="{69B7FD8D-CCB1-4696-B231-E103215A9387}"/>
    <cellStyle name="Calculation 2 7 2 3" xfId="4166" xr:uid="{B29CF826-8077-407E-BEA4-F3BCB00CD032}"/>
    <cellStyle name="Calculation 2 7 2 3 2" xfId="4167" xr:uid="{07C31FCC-DA89-4EBB-A313-AE476152C36F}"/>
    <cellStyle name="Calculation 2 7 2 3 2 2" xfId="4168" xr:uid="{47E2540A-A6A8-4331-BF34-7A499AFBB47F}"/>
    <cellStyle name="Calculation 2 7 2 3 3" xfId="4169" xr:uid="{B9D1AAE5-065F-4CC1-92C9-3D7947B9379A}"/>
    <cellStyle name="Calculation 2 7 2 4" xfId="4170" xr:uid="{2E646A02-9D20-446F-B13F-08354F9B19D6}"/>
    <cellStyle name="Calculation 2 7 2 4 2" xfId="4171" xr:uid="{B8328BFF-5ADD-4A25-835E-3A597EDC382F}"/>
    <cellStyle name="Calculation 2 7 2 5" xfId="4172" xr:uid="{96597E00-FD06-477E-BEF4-546F72437700}"/>
    <cellStyle name="Calculation 2 7 3" xfId="4173" xr:uid="{631FC2DB-7DAC-42DA-A516-5C90201D5E55}"/>
    <cellStyle name="Calculation 2 7 3 2" xfId="4174" xr:uid="{D411C8C2-9752-4004-990A-3781260465DA}"/>
    <cellStyle name="Calculation 2 7 3 2 2" xfId="4175" xr:uid="{273E71B1-EFEC-4683-8BED-4835AF306DD3}"/>
    <cellStyle name="Calculation 2 7 3 2 2 2" xfId="4176" xr:uid="{FACE38B1-9ADD-4DBE-ADBB-2A38D8485533}"/>
    <cellStyle name="Calculation 2 7 3 2 3" xfId="4177" xr:uid="{59957480-84E6-47C0-9485-77DCD5B88C24}"/>
    <cellStyle name="Calculation 2 7 3 3" xfId="4178" xr:uid="{7E2CDE2E-CEFA-4503-9041-3C5DA84036C1}"/>
    <cellStyle name="Calculation 2 7 3 3 2" xfId="4179" xr:uid="{2371A26A-0287-42C0-A979-75E0454935AE}"/>
    <cellStyle name="Calculation 2 7 3 4" xfId="4180" xr:uid="{BDCB9804-D25A-4C16-8826-966E62F9E15B}"/>
    <cellStyle name="Calculation 2 7 4" xfId="4181" xr:uid="{F33B3D30-CAA5-4109-85AE-EFBEFA2F6E95}"/>
    <cellStyle name="Calculation 2 7 4 2" xfId="4182" xr:uid="{9486A8AE-C897-425F-93EB-6545BA60C6C5}"/>
    <cellStyle name="Calculation 2 7 4 2 2" xfId="4183" xr:uid="{60FD99A5-1F76-4370-97FA-935A6F056C80}"/>
    <cellStyle name="Calculation 2 7 4 3" xfId="4184" xr:uid="{43F365D2-5C8C-47B8-AF20-D9DD724AF64B}"/>
    <cellStyle name="Calculation 2 7 5" xfId="4185" xr:uid="{F1879252-5C10-473D-8477-6D7C974E4552}"/>
    <cellStyle name="Calculation 2 7 5 2" xfId="4186" xr:uid="{EDB2F749-A6FA-4CBE-988A-32DB981E2528}"/>
    <cellStyle name="Calculation 2 7 5 2 2" xfId="4187" xr:uid="{57AC4190-29B8-4FC8-8D23-838A695FEFBF}"/>
    <cellStyle name="Calculation 2 7 5 3" xfId="4188" xr:uid="{6A61A034-11FE-4C2A-B64E-344867EBFD9A}"/>
    <cellStyle name="Calculation 2 7 6" xfId="4189" xr:uid="{1918CCC1-8173-4813-8575-3AD037208928}"/>
    <cellStyle name="Calculation 2 7 6 2" xfId="4190" xr:uid="{B9214877-7C93-4048-9E97-F6312A46FC94}"/>
    <cellStyle name="Calculation 2 7 6 2 2" xfId="4191" xr:uid="{C1CAD1F2-1401-48B7-9998-673E69407845}"/>
    <cellStyle name="Calculation 2 7 6 3" xfId="4192" xr:uid="{8974C716-5D36-4D50-B10E-362ED3275232}"/>
    <cellStyle name="Calculation 2 7 7" xfId="4193" xr:uid="{6327D499-FF8E-46F7-B352-6207FE4EBFDC}"/>
    <cellStyle name="Calculation 2 7 7 2" xfId="4194" xr:uid="{FD4F5643-BD7C-4A3F-A3A3-FCE203D9103D}"/>
    <cellStyle name="Calculation 2 7 7 2 2" xfId="4195" xr:uid="{60D46800-D930-4739-9EB5-750AE41DAEDE}"/>
    <cellStyle name="Calculation 2 7 7 3" xfId="4196" xr:uid="{87044ECC-D0E9-41A7-A8DE-F80A9F23411D}"/>
    <cellStyle name="Calculation 2 7 8" xfId="4197" xr:uid="{4DBA93E1-B3DD-4327-AC6B-37A7993609DF}"/>
    <cellStyle name="Calculation 2 7 8 2" xfId="4198" xr:uid="{F631EF27-2C45-4345-AC2D-C3A4AEE8948E}"/>
    <cellStyle name="Calculation 2 7 8 2 2" xfId="4199" xr:uid="{E1898B4E-3DB2-4BE6-92FF-B7E7444EF364}"/>
    <cellStyle name="Calculation 2 7 8 3" xfId="4200" xr:uid="{363BF0C2-1F0C-47D4-89C5-5581C46A17E2}"/>
    <cellStyle name="Calculation 2 7 9" xfId="4201" xr:uid="{E08E8C8B-CDA0-40A8-AB1C-902095A915E2}"/>
    <cellStyle name="Calculation 2 7 9 2" xfId="4202" xr:uid="{D5F270FF-FCA2-4AFD-8ED8-7B093C803109}"/>
    <cellStyle name="Calculation 2 7 9 2 2" xfId="4203" xr:uid="{AFA9368E-6816-46F4-B49D-33FA4A63B557}"/>
    <cellStyle name="Calculation 2 7 9 3" xfId="4204" xr:uid="{690AC008-07EE-4D1C-8E1E-B7B145BA1E3F}"/>
    <cellStyle name="Calculation 2 8" xfId="4205" xr:uid="{526D8502-4D40-41A8-ADE6-0A309AC59338}"/>
    <cellStyle name="Calculation 2 8 2" xfId="4206" xr:uid="{2A345C68-DC2B-4368-9F43-3E747B0F05A9}"/>
    <cellStyle name="Calculation 2 8 2 2" xfId="4207" xr:uid="{C7542CFA-3423-4BAF-8D7D-BC97FDA608C0}"/>
    <cellStyle name="Calculation 2 8 2 2 2" xfId="4208" xr:uid="{7C2AEEAD-483C-4C7A-AA47-DF71A80B2D1D}"/>
    <cellStyle name="Calculation 2 8 2 3" xfId="4209" xr:uid="{E6595F52-11E5-48D4-BEBF-A8CD0EDC53AB}"/>
    <cellStyle name="Calculation 2 8 3" xfId="4210" xr:uid="{C9AB7BA4-1BBB-4DE5-809E-321F2037F593}"/>
    <cellStyle name="Calculation 2 8 3 2" xfId="4211" xr:uid="{67A02DFD-812B-4D6C-8CBB-D12B564F8BFC}"/>
    <cellStyle name="Calculation 2 8 3 2 2" xfId="4212" xr:uid="{B295BA1A-883C-4EE8-BC16-DD3E9B9A5AEC}"/>
    <cellStyle name="Calculation 2 8 3 3" xfId="4213" xr:uid="{85628EB1-00FB-4C43-AB76-BED2CE205E62}"/>
    <cellStyle name="Calculation 2 8 4" xfId="4214" xr:uid="{740AA8F6-994E-478A-9795-4CE97108FFA2}"/>
    <cellStyle name="Calculation 2 8 4 2" xfId="4215" xr:uid="{E2E8E6E9-EAD8-40DE-AE10-55E0351ACE0D}"/>
    <cellStyle name="Calculation 2 8 5" xfId="4216" xr:uid="{D499F60C-1AA5-4D13-89D4-2550314B39F6}"/>
    <cellStyle name="Calculation 2 8 5 2" xfId="4217" xr:uid="{D94F8357-303C-4F17-9860-978EAA844690}"/>
    <cellStyle name="Calculation 2 8 6" xfId="4218" xr:uid="{5601E184-2E01-4809-941B-C05E26E1A3C3}"/>
    <cellStyle name="Calculation 2 9" xfId="4219" xr:uid="{15A98590-C934-4E32-B9AE-FCB3F4820031}"/>
    <cellStyle name="Calculation 2 9 2" xfId="4220" xr:uid="{0BE08777-6A13-4025-BA84-A791C6D58586}"/>
    <cellStyle name="Calculation 2 9 2 2" xfId="4221" xr:uid="{22155D22-9CFF-4DDD-9B81-3F3EE4959E92}"/>
    <cellStyle name="Calculation 2 9 2 2 2" xfId="4222" xr:uid="{75B478CD-4F18-4749-9438-ED6FEED51226}"/>
    <cellStyle name="Calculation 2 9 2 3" xfId="4223" xr:uid="{9E18F4E1-B6AF-4A07-A5D4-52B2AB8FC669}"/>
    <cellStyle name="Calculation 2 9 3" xfId="4224" xr:uid="{CC7AF7CF-CF4F-4362-8013-4747FE877DE7}"/>
    <cellStyle name="Calculation 2 9 3 2" xfId="4225" xr:uid="{5EAC9E54-EAEF-4FAD-9BBB-406D4EB418CB}"/>
    <cellStyle name="Calculation 2 9 4" xfId="4226" xr:uid="{B840E228-8100-4458-BD5B-88912F0B3848}"/>
    <cellStyle name="Calculation 20" xfId="53899" xr:uid="{297D845E-AE3C-4588-92F0-0760425BA9D2}"/>
    <cellStyle name="Calculation 21" xfId="53900" xr:uid="{27DF325E-F46E-4BC3-BE01-DCCA1C033DAF}"/>
    <cellStyle name="Calculation 22" xfId="53901" xr:uid="{C129D6C3-B974-4B6D-B59C-BD144A1417DE}"/>
    <cellStyle name="Calculation 23" xfId="53902" xr:uid="{F9B5CF4C-92D8-4D10-9E1B-112E8C47FC34}"/>
    <cellStyle name="Calculation 24" xfId="53903" xr:uid="{9EDAC3C2-3080-4A60-BC2A-35A79F59E71C}"/>
    <cellStyle name="Calculation 25" xfId="53904" xr:uid="{18A3467B-F05F-4E76-9847-3F29DC00D340}"/>
    <cellStyle name="Calculation 26" xfId="53905" xr:uid="{C3A79CCC-96D2-44DE-A260-617F97C163A1}"/>
    <cellStyle name="Calculation 27" xfId="53906" xr:uid="{CAB3E2F7-7849-4FB4-BAE4-C989384E0711}"/>
    <cellStyle name="Calculation 28" xfId="53907" xr:uid="{1ED95D46-6C5D-4948-8EAA-6F05AFB42DFB}"/>
    <cellStyle name="Calculation 29" xfId="53908" xr:uid="{729AB3F1-8EBA-490B-ADF7-D9E97F77A664}"/>
    <cellStyle name="Calculation 3" xfId="4227" xr:uid="{9CEAA482-89BE-4436-9969-62007A172B4D}"/>
    <cellStyle name="Calculation 3 10" xfId="4228" xr:uid="{50862B79-2FD3-4F2C-9281-2C24E3FDCA54}"/>
    <cellStyle name="Calculation 3 10 2" xfId="4229" xr:uid="{B21C2C5F-81B5-4D82-A47F-C63EE0601A8A}"/>
    <cellStyle name="Calculation 3 11" xfId="4230" xr:uid="{B6C4864F-1C70-404F-BB53-9E15D2998C51}"/>
    <cellStyle name="Calculation 3 12" xfId="4231" xr:uid="{69FD09D0-7BB0-4AFD-8A1E-B52A94087B12}"/>
    <cellStyle name="Calculation 3 13" xfId="4232" xr:uid="{6F0EB1CC-59A0-4515-8D5C-3C23F866FCD5}"/>
    <cellStyle name="Calculation 3 14" xfId="4233" xr:uid="{01ACA1C0-378B-4A5F-8B6B-F4B486E078E1}"/>
    <cellStyle name="Calculation 3 2" xfId="4234" xr:uid="{E4806E29-0E84-4AB8-9EA9-AE0DB55CD0BD}"/>
    <cellStyle name="Calculation 3 2 10" xfId="4235" xr:uid="{3D71CAE1-7D4F-4A35-9A8D-319ACB1B2CA8}"/>
    <cellStyle name="Calculation 3 2 11" xfId="4236" xr:uid="{0E64F871-6CE0-4EE7-95A5-10D0A8F4748B}"/>
    <cellStyle name="Calculation 3 2 12" xfId="4237" xr:uid="{EB218074-4B42-441F-AB3A-1F7D28ED499B}"/>
    <cellStyle name="Calculation 3 2 13" xfId="4238" xr:uid="{FA16A52C-ECAC-40A7-8418-113DDCE31B97}"/>
    <cellStyle name="Calculation 3 2 2" xfId="4239" xr:uid="{1CE7257D-8282-4467-B0D0-23AB762EDA7B}"/>
    <cellStyle name="Calculation 3 2 2 10" xfId="4240" xr:uid="{2FE02EE3-8635-4C02-8D68-A1B2BD3C0730}"/>
    <cellStyle name="Calculation 3 2 2 10 2" xfId="4241" xr:uid="{4E2D86F3-578A-442E-8026-BF8F1DA9AEA3}"/>
    <cellStyle name="Calculation 3 2 2 10 2 2" xfId="4242" xr:uid="{BDBAEEA2-6D86-40EC-AE08-E75E7FB5DDE1}"/>
    <cellStyle name="Calculation 3 2 2 10 3" xfId="4243" xr:uid="{329DB885-9A0F-4A21-A651-E67F1833704E}"/>
    <cellStyle name="Calculation 3 2 2 11" xfId="4244" xr:uid="{0C34FD3E-88C3-41FC-807E-3E991672D743}"/>
    <cellStyle name="Calculation 3 2 2 11 2" xfId="4245" xr:uid="{1E32ECEA-CCF6-4EB4-AC9B-A28B008E1C69}"/>
    <cellStyle name="Calculation 3 2 2 12" xfId="4246" xr:uid="{BC73596A-16CC-4285-B0AE-C8C6DE4D7CA8}"/>
    <cellStyle name="Calculation 3 2 2 12 2" xfId="4247" xr:uid="{B32C3671-2DF8-4B8B-B255-9DD15BE860BE}"/>
    <cellStyle name="Calculation 3 2 2 13" xfId="4248" xr:uid="{BA84108E-9FAE-49FD-B0D9-9180F5F015A9}"/>
    <cellStyle name="Calculation 3 2 2 2" xfId="4249" xr:uid="{ED25CF95-740B-46C1-9FC0-4EE747A2CF4F}"/>
    <cellStyle name="Calculation 3 2 2 2 10" xfId="4250" xr:uid="{1F22CC83-7B7A-422A-B2D9-00C5CD0E4A1F}"/>
    <cellStyle name="Calculation 3 2 2 2 10 2" xfId="4251" xr:uid="{C899D148-EA3E-4E1B-B547-1B089AA9C769}"/>
    <cellStyle name="Calculation 3 2 2 2 11" xfId="4252" xr:uid="{B3469C5C-7D75-4E06-9DD5-63C450844644}"/>
    <cellStyle name="Calculation 3 2 2 2 2" xfId="4253" xr:uid="{246E57AC-B792-4AB3-9EF3-DEF3CE1419A6}"/>
    <cellStyle name="Calculation 3 2 2 2 2 2" xfId="4254" xr:uid="{07F1FC90-9D99-4CD7-8A62-77A5911C686A}"/>
    <cellStyle name="Calculation 3 2 2 2 2 2 2" xfId="4255" xr:uid="{0FCF0A70-F772-48EA-BE13-F1E5F00AEC86}"/>
    <cellStyle name="Calculation 3 2 2 2 2 2 2 2" xfId="4256" xr:uid="{6236993E-6660-470C-B2BD-D9FD00920855}"/>
    <cellStyle name="Calculation 3 2 2 2 2 2 3" xfId="4257" xr:uid="{43A689E5-1593-43D3-AE3B-E3A4972DFE08}"/>
    <cellStyle name="Calculation 3 2 2 2 2 3" xfId="4258" xr:uid="{3356E02C-5985-4915-BE7A-6FB2D7202517}"/>
    <cellStyle name="Calculation 3 2 2 2 2 3 2" xfId="4259" xr:uid="{B46A8761-6F55-48B5-BEBE-0C327C526344}"/>
    <cellStyle name="Calculation 3 2 2 2 2 3 2 2" xfId="4260" xr:uid="{590607BD-477A-450F-B74B-C8FC1EB41D15}"/>
    <cellStyle name="Calculation 3 2 2 2 2 3 3" xfId="4261" xr:uid="{D24662FE-D7E8-4A97-80B4-438A115F820B}"/>
    <cellStyle name="Calculation 3 2 2 2 2 4" xfId="4262" xr:uid="{E9B32D9B-F775-4286-A5BF-A9B309DFB08D}"/>
    <cellStyle name="Calculation 3 2 2 2 2 4 2" xfId="4263" xr:uid="{AB3436F1-D877-471F-93D8-EAA432D00F76}"/>
    <cellStyle name="Calculation 3 2 2 2 2 5" xfId="4264" xr:uid="{D0B4F330-4812-433A-BD6D-B7256C4A6601}"/>
    <cellStyle name="Calculation 3 2 2 2 3" xfId="4265" xr:uid="{EC688332-CB89-4AC5-BC56-5ADECDFF32C3}"/>
    <cellStyle name="Calculation 3 2 2 2 3 2" xfId="4266" xr:uid="{151E511C-942D-4683-9769-25777D60E107}"/>
    <cellStyle name="Calculation 3 2 2 2 3 2 2" xfId="4267" xr:uid="{B5FAB861-6E0B-4B05-9343-A18F3D84149B}"/>
    <cellStyle name="Calculation 3 2 2 2 3 2 2 2" xfId="4268" xr:uid="{BC728E62-25FB-4F9D-960F-0BF6E0347133}"/>
    <cellStyle name="Calculation 3 2 2 2 3 2 3" xfId="4269" xr:uid="{098E4AAB-A3AD-4B6A-B102-9E4C96FE747F}"/>
    <cellStyle name="Calculation 3 2 2 2 3 3" xfId="4270" xr:uid="{0A9773DC-335F-4BDC-8CBA-10FEDC7D4E36}"/>
    <cellStyle name="Calculation 3 2 2 2 3 3 2" xfId="4271" xr:uid="{B35E8D03-82A8-4B14-96D0-CC3FB525631F}"/>
    <cellStyle name="Calculation 3 2 2 2 3 4" xfId="4272" xr:uid="{02DABE55-D340-415E-9614-CB11650A8C9C}"/>
    <cellStyle name="Calculation 3 2 2 2 4" xfId="4273" xr:uid="{560385F7-2481-4F14-9F47-BC6C2145CD50}"/>
    <cellStyle name="Calculation 3 2 2 2 4 2" xfId="4274" xr:uid="{EDE4890D-C355-4EDC-AEEE-B39328DB0CF1}"/>
    <cellStyle name="Calculation 3 2 2 2 4 2 2" xfId="4275" xr:uid="{F25A28C8-BD5C-4B09-81AB-8BD9CF69371C}"/>
    <cellStyle name="Calculation 3 2 2 2 4 3" xfId="4276" xr:uid="{1C92A891-FF32-4FA0-9BD4-0B6FFEFFC1F7}"/>
    <cellStyle name="Calculation 3 2 2 2 5" xfId="4277" xr:uid="{03159F41-8A9A-48FB-B9B2-83D9F53CAE22}"/>
    <cellStyle name="Calculation 3 2 2 2 5 2" xfId="4278" xr:uid="{4CEAF7AD-9DFD-4931-B5DF-D656F8017FD7}"/>
    <cellStyle name="Calculation 3 2 2 2 5 2 2" xfId="4279" xr:uid="{F562519E-6169-464D-99EE-C2D15D646049}"/>
    <cellStyle name="Calculation 3 2 2 2 5 3" xfId="4280" xr:uid="{FA380951-39D0-41B6-9A0C-E5EF7366609D}"/>
    <cellStyle name="Calculation 3 2 2 2 6" xfId="4281" xr:uid="{9C903653-34C6-4A6A-9BCB-77B393A5E7A2}"/>
    <cellStyle name="Calculation 3 2 2 2 6 2" xfId="4282" xr:uid="{778AE759-85AC-4BFD-AAA7-59DDF2D6506E}"/>
    <cellStyle name="Calculation 3 2 2 2 6 2 2" xfId="4283" xr:uid="{44BB0A90-D1EB-453F-AEC4-109F532DB780}"/>
    <cellStyle name="Calculation 3 2 2 2 6 3" xfId="4284" xr:uid="{4D965373-59FB-491D-9901-4D41036BEDE2}"/>
    <cellStyle name="Calculation 3 2 2 2 7" xfId="4285" xr:uid="{7FEF67B9-7C18-412B-9CFA-F0B2CD2412DE}"/>
    <cellStyle name="Calculation 3 2 2 2 7 2" xfId="4286" xr:uid="{6FCA7561-3995-448A-90C4-20A0965E62FA}"/>
    <cellStyle name="Calculation 3 2 2 2 7 2 2" xfId="4287" xr:uid="{26C6E533-4F58-4F35-A101-50D5CD153CC8}"/>
    <cellStyle name="Calculation 3 2 2 2 7 3" xfId="4288" xr:uid="{B8BB37B1-D8DA-4EDF-98F4-5CB364489CEC}"/>
    <cellStyle name="Calculation 3 2 2 2 8" xfId="4289" xr:uid="{B56242AB-4671-4DC6-A344-038E02EA5388}"/>
    <cellStyle name="Calculation 3 2 2 2 8 2" xfId="4290" xr:uid="{4D40C675-3CD8-4058-8B7A-80E4718D0974}"/>
    <cellStyle name="Calculation 3 2 2 2 8 2 2" xfId="4291" xr:uid="{ECF05505-7111-4449-A47B-8380B150E803}"/>
    <cellStyle name="Calculation 3 2 2 2 8 3" xfId="4292" xr:uid="{EFFC31A7-DF49-4246-8D8B-4AFA038CF142}"/>
    <cellStyle name="Calculation 3 2 2 2 9" xfId="4293" xr:uid="{E7EBC49F-C5B1-4E4F-B5D7-BF4C68A37430}"/>
    <cellStyle name="Calculation 3 2 2 2 9 2" xfId="4294" xr:uid="{A96AC670-41CC-45F0-A022-50DD2397A7CA}"/>
    <cellStyle name="Calculation 3 2 2 2 9 2 2" xfId="4295" xr:uid="{291C9CD3-A574-4FC1-AF20-8CB8FF59AAB5}"/>
    <cellStyle name="Calculation 3 2 2 2 9 3" xfId="4296" xr:uid="{4D2E44AE-C805-499A-BE2C-9E1C9C45C2E4}"/>
    <cellStyle name="Calculation 3 2 2 3" xfId="4297" xr:uid="{5CDFF95A-5BC7-4E43-8A04-C7F5AC2408FC}"/>
    <cellStyle name="Calculation 3 2 2 3 10" xfId="4298" xr:uid="{66CCF9D2-7C5B-4F1C-91AB-C93AA55B4A06}"/>
    <cellStyle name="Calculation 3 2 2 3 10 2" xfId="4299" xr:uid="{66BDE7C7-2923-4BFD-948D-7B82F75987F2}"/>
    <cellStyle name="Calculation 3 2 2 3 11" xfId="4300" xr:uid="{888727B2-DEB4-42DE-8B33-3D63BCDEB981}"/>
    <cellStyle name="Calculation 3 2 2 3 2" xfId="4301" xr:uid="{21604B94-8F88-485E-9608-27EC1A93B90A}"/>
    <cellStyle name="Calculation 3 2 2 3 2 2" xfId="4302" xr:uid="{50971CAC-0145-44B6-A8B3-4A9831AE5B99}"/>
    <cellStyle name="Calculation 3 2 2 3 2 2 2" xfId="4303" xr:uid="{91E07071-DFCA-4FEB-B269-90A4F2108307}"/>
    <cellStyle name="Calculation 3 2 2 3 2 2 2 2" xfId="4304" xr:uid="{82EFC412-EF4A-474E-99F9-07182DEC6FA1}"/>
    <cellStyle name="Calculation 3 2 2 3 2 2 3" xfId="4305" xr:uid="{6587A0E6-498D-48B8-97CD-C79AC4DBCC6E}"/>
    <cellStyle name="Calculation 3 2 2 3 2 3" xfId="4306" xr:uid="{9926B303-AF7F-4584-AEBF-A0A8994B3C54}"/>
    <cellStyle name="Calculation 3 2 2 3 2 3 2" xfId="4307" xr:uid="{1FFBE478-4608-495A-B4E5-02AB72BC79A5}"/>
    <cellStyle name="Calculation 3 2 2 3 2 3 2 2" xfId="4308" xr:uid="{C3344540-98BE-4FD8-B74D-2BB6F2B1FD15}"/>
    <cellStyle name="Calculation 3 2 2 3 2 3 3" xfId="4309" xr:uid="{5B24FD80-DD7E-468A-B9CA-C188F05ABB8D}"/>
    <cellStyle name="Calculation 3 2 2 3 2 4" xfId="4310" xr:uid="{B43C4FC1-DED3-4E73-B623-A468963FA1FE}"/>
    <cellStyle name="Calculation 3 2 2 3 2 4 2" xfId="4311" xr:uid="{53247654-CB09-45A3-A694-B6DB291F1A4B}"/>
    <cellStyle name="Calculation 3 2 2 3 2 5" xfId="4312" xr:uid="{158FF3EB-20E0-4A5E-9286-795994AA418C}"/>
    <cellStyle name="Calculation 3 2 2 3 3" xfId="4313" xr:uid="{7F62FF5C-2C89-4018-A52F-D704D644E285}"/>
    <cellStyle name="Calculation 3 2 2 3 3 2" xfId="4314" xr:uid="{F0F09507-43BF-4702-B5B6-2A0239AE42F5}"/>
    <cellStyle name="Calculation 3 2 2 3 3 2 2" xfId="4315" xr:uid="{63CF2294-29CC-4DE0-B961-FFEF61A4C2A5}"/>
    <cellStyle name="Calculation 3 2 2 3 3 2 2 2" xfId="4316" xr:uid="{92FB7A6D-370A-42CF-B150-09EA8D882DE3}"/>
    <cellStyle name="Calculation 3 2 2 3 3 2 3" xfId="4317" xr:uid="{067355AC-D714-4E1C-AA55-F80F5E19BEBA}"/>
    <cellStyle name="Calculation 3 2 2 3 3 3" xfId="4318" xr:uid="{346C9C51-776B-47D7-AA77-56E22C631234}"/>
    <cellStyle name="Calculation 3 2 2 3 3 3 2" xfId="4319" xr:uid="{EC906AC9-1865-4CB6-834B-51AB2FE58920}"/>
    <cellStyle name="Calculation 3 2 2 3 3 4" xfId="4320" xr:uid="{D4739D1F-CF4B-40D1-984C-62899541F092}"/>
    <cellStyle name="Calculation 3 2 2 3 4" xfId="4321" xr:uid="{7AF2DD20-E0D8-4E9B-A4B9-7DC63E6FE570}"/>
    <cellStyle name="Calculation 3 2 2 3 4 2" xfId="4322" xr:uid="{414FC1C7-A33A-417D-A4DF-DE2DABEB8005}"/>
    <cellStyle name="Calculation 3 2 2 3 4 2 2" xfId="4323" xr:uid="{577AA5E5-B984-499C-AFC9-8D8D368B2108}"/>
    <cellStyle name="Calculation 3 2 2 3 4 3" xfId="4324" xr:uid="{C5EE93C2-EF94-4545-AA92-53063334E599}"/>
    <cellStyle name="Calculation 3 2 2 3 5" xfId="4325" xr:uid="{C1341D70-0D68-40D0-BAC1-D0A79E07B94C}"/>
    <cellStyle name="Calculation 3 2 2 3 5 2" xfId="4326" xr:uid="{4266D05E-6521-42CD-963D-3B86524FF32A}"/>
    <cellStyle name="Calculation 3 2 2 3 5 2 2" xfId="4327" xr:uid="{CC0A1D77-7222-4EC4-8EC9-B95E88053F52}"/>
    <cellStyle name="Calculation 3 2 2 3 5 3" xfId="4328" xr:uid="{B1679DB8-628A-48E7-BFD5-64FACF111302}"/>
    <cellStyle name="Calculation 3 2 2 3 6" xfId="4329" xr:uid="{1490392D-B507-4A41-BCFB-B170D6696160}"/>
    <cellStyle name="Calculation 3 2 2 3 6 2" xfId="4330" xr:uid="{E1DDC9F7-DC42-44DC-B7F3-08C89273943C}"/>
    <cellStyle name="Calculation 3 2 2 3 6 2 2" xfId="4331" xr:uid="{C4DABE0C-401E-4C24-BB29-606C45EEB952}"/>
    <cellStyle name="Calculation 3 2 2 3 6 3" xfId="4332" xr:uid="{0FF05F61-D221-4CF1-B730-4223AAF5C618}"/>
    <cellStyle name="Calculation 3 2 2 3 7" xfId="4333" xr:uid="{AA49CB0F-DC7E-41E3-80A7-5B195E45E47D}"/>
    <cellStyle name="Calculation 3 2 2 3 7 2" xfId="4334" xr:uid="{A34651AE-18C5-40C4-9E89-7CBB4258825E}"/>
    <cellStyle name="Calculation 3 2 2 3 7 2 2" xfId="4335" xr:uid="{0DABB05C-8236-4D7A-A39C-00DA70A3F03A}"/>
    <cellStyle name="Calculation 3 2 2 3 7 3" xfId="4336" xr:uid="{D59ED129-310E-4025-8ADA-9555D7836428}"/>
    <cellStyle name="Calculation 3 2 2 3 8" xfId="4337" xr:uid="{D0A539C8-6EA2-43A6-BEAA-F4ECE4F30BC0}"/>
    <cellStyle name="Calculation 3 2 2 3 8 2" xfId="4338" xr:uid="{47A1308C-B3AE-4B53-811F-302873299B51}"/>
    <cellStyle name="Calculation 3 2 2 3 8 2 2" xfId="4339" xr:uid="{25B3B0E8-C74F-43D8-8D65-4BA5668A2AB6}"/>
    <cellStyle name="Calculation 3 2 2 3 8 3" xfId="4340" xr:uid="{7CD5FD8E-E5A0-4F92-AFEC-0EF378116D2F}"/>
    <cellStyle name="Calculation 3 2 2 3 9" xfId="4341" xr:uid="{9E3DB283-7FC9-4213-BFE4-72B30E846F90}"/>
    <cellStyle name="Calculation 3 2 2 3 9 2" xfId="4342" xr:uid="{1F7EDE37-15B5-4A1E-B44B-DFBDBD7FE5CB}"/>
    <cellStyle name="Calculation 3 2 2 3 9 2 2" xfId="4343" xr:uid="{B502CF40-A228-45B3-9097-3269B0A37013}"/>
    <cellStyle name="Calculation 3 2 2 3 9 3" xfId="4344" xr:uid="{5F5301DC-DA2C-4BD1-824A-06B8FA5A8248}"/>
    <cellStyle name="Calculation 3 2 2 4" xfId="4345" xr:uid="{11BFFB9F-C486-4F28-93CE-C95AD24CC4B0}"/>
    <cellStyle name="Calculation 3 2 2 4 2" xfId="4346" xr:uid="{9AE20BA0-F10C-434F-A3D1-8BD7B957C1D9}"/>
    <cellStyle name="Calculation 3 2 2 4 2 2" xfId="4347" xr:uid="{F577CFB4-4114-49A4-B6CC-176BBE99EF79}"/>
    <cellStyle name="Calculation 3 2 2 4 2 2 2" xfId="4348" xr:uid="{4167F116-32AF-411B-B624-55A642E35FC6}"/>
    <cellStyle name="Calculation 3 2 2 4 2 3" xfId="4349" xr:uid="{31236620-DF7F-48BB-8258-8F9E42567891}"/>
    <cellStyle name="Calculation 3 2 2 4 3" xfId="4350" xr:uid="{2976A16A-FACF-4AFE-B9E9-84EF28DFEB1E}"/>
    <cellStyle name="Calculation 3 2 2 4 3 2" xfId="4351" xr:uid="{50752983-DBDA-45C9-8D10-39D5E888AF78}"/>
    <cellStyle name="Calculation 3 2 2 4 3 2 2" xfId="4352" xr:uid="{F9707FCD-7401-4244-B034-3EC40EB13DD7}"/>
    <cellStyle name="Calculation 3 2 2 4 3 3" xfId="4353" xr:uid="{41578530-2565-4CA4-AFF5-78BD10E1FD23}"/>
    <cellStyle name="Calculation 3 2 2 4 4" xfId="4354" xr:uid="{97894911-169B-406B-AFE9-2F1A49338FA9}"/>
    <cellStyle name="Calculation 3 2 2 4 4 2" xfId="4355" xr:uid="{72CA2E5D-8128-4B37-B527-EF399A6A05B3}"/>
    <cellStyle name="Calculation 3 2 2 4 5" xfId="4356" xr:uid="{3AA422FD-8D3C-400E-AFCD-4C9064B4EAB8}"/>
    <cellStyle name="Calculation 3 2 2 5" xfId="4357" xr:uid="{1F151657-E352-4B2B-AFBC-5FBA3D4B09C9}"/>
    <cellStyle name="Calculation 3 2 2 5 2" xfId="4358" xr:uid="{6A8EC359-F966-4813-86FF-72F264A58ED0}"/>
    <cellStyle name="Calculation 3 2 2 5 2 2" xfId="4359" xr:uid="{40EB141F-69DE-4037-980D-AFE50C79378A}"/>
    <cellStyle name="Calculation 3 2 2 5 2 2 2" xfId="4360" xr:uid="{A13B8116-A967-4F09-BF0A-9C65C96F66BC}"/>
    <cellStyle name="Calculation 3 2 2 5 2 3" xfId="4361" xr:uid="{A69D5359-F7BD-41CE-AE5F-8246A92ED39C}"/>
    <cellStyle name="Calculation 3 2 2 5 3" xfId="4362" xr:uid="{7A4AB1B1-43B6-4B53-8FE6-11321E868A76}"/>
    <cellStyle name="Calculation 3 2 2 5 3 2" xfId="4363" xr:uid="{90C540E1-176F-4464-A73F-9A7E5A8539A2}"/>
    <cellStyle name="Calculation 3 2 2 5 4" xfId="4364" xr:uid="{75D2070F-2E10-4912-9CC4-92328DED1723}"/>
    <cellStyle name="Calculation 3 2 2 6" xfId="4365" xr:uid="{F670D2D9-6BE0-45FA-A13A-F84B1FDA5629}"/>
    <cellStyle name="Calculation 3 2 2 6 2" xfId="4366" xr:uid="{B563FAAF-DBF8-4265-86CC-F7C07741DFBA}"/>
    <cellStyle name="Calculation 3 2 2 6 2 2" xfId="4367" xr:uid="{E96C333E-A377-41EF-92E6-B2DA5EE11BBF}"/>
    <cellStyle name="Calculation 3 2 2 6 2 2 2" xfId="4368" xr:uid="{A2AA6604-A682-462C-8109-92AF206AA581}"/>
    <cellStyle name="Calculation 3 2 2 6 2 3" xfId="4369" xr:uid="{236A48CC-EDD7-472F-9C56-2E21B017C994}"/>
    <cellStyle name="Calculation 3 2 2 6 3" xfId="4370" xr:uid="{7C83E931-8B46-4345-BB1E-1ADF44B8701D}"/>
    <cellStyle name="Calculation 3 2 2 6 3 2" xfId="4371" xr:uid="{2F22A09B-7283-4B7D-9CCF-3E4BF3EF11C4}"/>
    <cellStyle name="Calculation 3 2 2 6 4" xfId="4372" xr:uid="{789C205D-6CEE-4046-A3B5-CF679471CDD6}"/>
    <cellStyle name="Calculation 3 2 2 7" xfId="4373" xr:uid="{F77EF96A-71D0-4420-B108-D1020E649AC8}"/>
    <cellStyle name="Calculation 3 2 2 7 2" xfId="4374" xr:uid="{76B9CA0A-8767-4D64-9BFD-34450DE7360C}"/>
    <cellStyle name="Calculation 3 2 2 7 2 2" xfId="4375" xr:uid="{45A5B3DF-157F-4508-ACB4-38FC53530025}"/>
    <cellStyle name="Calculation 3 2 2 7 3" xfId="4376" xr:uid="{7377B85C-0290-45C5-B0B7-2CE3B640AB19}"/>
    <cellStyle name="Calculation 3 2 2 8" xfId="4377" xr:uid="{CF29804F-7AA2-4F48-95B1-2E95E03564E3}"/>
    <cellStyle name="Calculation 3 2 2 8 2" xfId="4378" xr:uid="{708D9C99-09A6-4980-95BD-8E5024E20C21}"/>
    <cellStyle name="Calculation 3 2 2 8 2 2" xfId="4379" xr:uid="{BEABB518-D399-4002-9EA0-72314EAA1A74}"/>
    <cellStyle name="Calculation 3 2 2 8 3" xfId="4380" xr:uid="{F016D83B-2A9D-4ED6-A299-E9590A8F9ED9}"/>
    <cellStyle name="Calculation 3 2 2 9" xfId="4381" xr:uid="{0E91038C-5C2B-4691-A0F5-22C2D6E88A6C}"/>
    <cellStyle name="Calculation 3 2 2 9 2" xfId="4382" xr:uid="{94067F0F-088A-4205-B2AE-C58FE646C9D4}"/>
    <cellStyle name="Calculation 3 2 2 9 2 2" xfId="4383" xr:uid="{13222B63-BA1A-4C12-87DC-F52DAB70D09B}"/>
    <cellStyle name="Calculation 3 2 2 9 3" xfId="4384" xr:uid="{DBDA95AE-79B9-4D21-AF7F-D6778C43A4AC}"/>
    <cellStyle name="Calculation 3 2 3" xfId="4385" xr:uid="{BCE5E5B8-2E15-47C5-8EBD-BC07EA1664E3}"/>
    <cellStyle name="Calculation 3 2 3 10" xfId="4386" xr:uid="{C0B68864-760D-461C-852A-9874F1AE06E7}"/>
    <cellStyle name="Calculation 3 2 3 10 2" xfId="4387" xr:uid="{E05FEF74-3707-4C38-905C-D4D1062D1E20}"/>
    <cellStyle name="Calculation 3 2 3 11" xfId="4388" xr:uid="{527548D1-13B2-4AFB-9868-155FC2285C4D}"/>
    <cellStyle name="Calculation 3 2 3 11 2" xfId="4389" xr:uid="{D026659F-2102-45DC-AA67-F7E0606DE412}"/>
    <cellStyle name="Calculation 3 2 3 12" xfId="4390" xr:uid="{97C73186-5670-40B8-94D5-711C223B7183}"/>
    <cellStyle name="Calculation 3 2 3 2" xfId="4391" xr:uid="{5D50A0B0-2E3F-4748-B51B-FD720421F354}"/>
    <cellStyle name="Calculation 3 2 3 2 2" xfId="4392" xr:uid="{A7D7A3C2-7469-4271-BB2E-586F773EA4C8}"/>
    <cellStyle name="Calculation 3 2 3 2 2 2" xfId="4393" xr:uid="{5FEFFB08-E756-4099-87FA-8C809C0CD4FD}"/>
    <cellStyle name="Calculation 3 2 3 2 2 2 2" xfId="4394" xr:uid="{695DEC92-B7CA-4ECC-99EA-13AFE4F4840C}"/>
    <cellStyle name="Calculation 3 2 3 2 2 3" xfId="4395" xr:uid="{77F299EE-C79B-44B5-AE29-25E1DF3D86A7}"/>
    <cellStyle name="Calculation 3 2 3 2 3" xfId="4396" xr:uid="{79E455B0-39D8-4197-A04F-DA4438328001}"/>
    <cellStyle name="Calculation 3 2 3 2 3 2" xfId="4397" xr:uid="{EA85D3AC-5A31-4442-9566-F469469FE1A1}"/>
    <cellStyle name="Calculation 3 2 3 2 3 2 2" xfId="4398" xr:uid="{DADDDFF4-D97D-40B8-BB93-511709E68021}"/>
    <cellStyle name="Calculation 3 2 3 2 3 3" xfId="4399" xr:uid="{CDF62B82-DAE1-4DEA-AB77-EA3979C1066E}"/>
    <cellStyle name="Calculation 3 2 3 2 4" xfId="4400" xr:uid="{89AD3AEF-E47A-4084-ABC4-DA8121DC5486}"/>
    <cellStyle name="Calculation 3 2 3 2 4 2" xfId="4401" xr:uid="{0DD40537-D1D1-4E56-8F60-6705110F06BB}"/>
    <cellStyle name="Calculation 3 2 3 2 5" xfId="4402" xr:uid="{C898487A-0A49-4AA7-BAEF-63302A71B5B3}"/>
    <cellStyle name="Calculation 3 2 3 3" xfId="4403" xr:uid="{7FD82D1E-2E2B-4CA5-9DD9-EB9C9E86DD02}"/>
    <cellStyle name="Calculation 3 2 3 3 2" xfId="4404" xr:uid="{DA54DBE7-86FE-4F11-B43B-F8D74248C3FB}"/>
    <cellStyle name="Calculation 3 2 3 3 2 2" xfId="4405" xr:uid="{1510C570-6535-4E26-9C40-11A3B944068C}"/>
    <cellStyle name="Calculation 3 2 3 3 2 2 2" xfId="4406" xr:uid="{BFE86E84-AA21-4D98-B2F0-85519F646A93}"/>
    <cellStyle name="Calculation 3 2 3 3 2 3" xfId="4407" xr:uid="{84D13318-247E-43BD-98FB-9583E3AC1A74}"/>
    <cellStyle name="Calculation 3 2 3 3 3" xfId="4408" xr:uid="{B05FB5D1-A758-44DF-B42E-66E8889EF195}"/>
    <cellStyle name="Calculation 3 2 3 3 3 2" xfId="4409" xr:uid="{DE6F9B20-CF55-42CC-A227-5BFBC48E69A4}"/>
    <cellStyle name="Calculation 3 2 3 3 4" xfId="4410" xr:uid="{F75CDCF1-F2EF-451A-98C8-8CD431B3C405}"/>
    <cellStyle name="Calculation 3 2 3 4" xfId="4411" xr:uid="{4B70D592-7C7F-40A0-B26D-97ECDD3C7CB8}"/>
    <cellStyle name="Calculation 3 2 3 4 2" xfId="4412" xr:uid="{F8E40CE0-2C64-406C-8357-B026AB740BED}"/>
    <cellStyle name="Calculation 3 2 3 4 2 2" xfId="4413" xr:uid="{44BB804A-06CE-461B-8194-74FB798A4C5C}"/>
    <cellStyle name="Calculation 3 2 3 4 3" xfId="4414" xr:uid="{FE11F652-0A4E-4418-B021-3EF91FA67A09}"/>
    <cellStyle name="Calculation 3 2 3 5" xfId="4415" xr:uid="{C72D7961-061A-4EFA-B310-E890A6567B64}"/>
    <cellStyle name="Calculation 3 2 3 5 2" xfId="4416" xr:uid="{44D7BF95-F102-4DB9-AC3C-9DE71C1AA9BA}"/>
    <cellStyle name="Calculation 3 2 3 5 2 2" xfId="4417" xr:uid="{BAD59109-4568-49FB-A560-0116187BA7BC}"/>
    <cellStyle name="Calculation 3 2 3 5 3" xfId="4418" xr:uid="{33CA0EE7-03C6-4234-8512-DE14ED7E5BB3}"/>
    <cellStyle name="Calculation 3 2 3 6" xfId="4419" xr:uid="{E0ACA1D3-11E3-4E3B-B558-8984C624E4D4}"/>
    <cellStyle name="Calculation 3 2 3 6 2" xfId="4420" xr:uid="{04B633D2-1FD7-4C99-A9F5-0000964A9979}"/>
    <cellStyle name="Calculation 3 2 3 6 2 2" xfId="4421" xr:uid="{69358AD6-159F-49D8-AD72-E7FF4DEA4967}"/>
    <cellStyle name="Calculation 3 2 3 6 3" xfId="4422" xr:uid="{4E918ACA-6B41-4656-BB54-DFE80FD7F1BE}"/>
    <cellStyle name="Calculation 3 2 3 7" xfId="4423" xr:uid="{9C4BE57B-6330-4CBE-BC70-477E2501980B}"/>
    <cellStyle name="Calculation 3 2 3 7 2" xfId="4424" xr:uid="{6CB59C31-5F71-490D-87AC-B367E2FE0D57}"/>
    <cellStyle name="Calculation 3 2 3 7 2 2" xfId="4425" xr:uid="{534875B1-FF9D-446E-BF8B-5D96795D0419}"/>
    <cellStyle name="Calculation 3 2 3 7 3" xfId="4426" xr:uid="{260263C6-01F1-402D-94D8-BFD84FA5D73C}"/>
    <cellStyle name="Calculation 3 2 3 8" xfId="4427" xr:uid="{D35D7B6C-ACD5-4F9B-A54A-7582C87F3FDA}"/>
    <cellStyle name="Calculation 3 2 3 8 2" xfId="4428" xr:uid="{4ED63560-9F0F-420C-8561-7D17AAC472B7}"/>
    <cellStyle name="Calculation 3 2 3 8 2 2" xfId="4429" xr:uid="{0BAABC1D-384D-4752-8C17-91218D01FF63}"/>
    <cellStyle name="Calculation 3 2 3 8 3" xfId="4430" xr:uid="{0B675BA4-19C3-4F4B-B8A0-1929CBFED569}"/>
    <cellStyle name="Calculation 3 2 3 9" xfId="4431" xr:uid="{718F8623-BD66-4034-8E95-809B267FF84C}"/>
    <cellStyle name="Calculation 3 2 3 9 2" xfId="4432" xr:uid="{1A85D517-934D-4F2E-9BB7-D0E7D0F9BC2B}"/>
    <cellStyle name="Calculation 3 2 3 9 2 2" xfId="4433" xr:uid="{634C7CB5-008B-4F4C-B176-27DA6BCE995D}"/>
    <cellStyle name="Calculation 3 2 3 9 3" xfId="4434" xr:uid="{5AD357BF-4F31-4D61-94B8-FEDBBF5FFC6F}"/>
    <cellStyle name="Calculation 3 2 4" xfId="4435" xr:uid="{6A1CB16B-9970-46D5-A099-85FE6D92CD70}"/>
    <cellStyle name="Calculation 3 2 4 2" xfId="4436" xr:uid="{EFB8A2A6-6AB7-414D-9C13-695480CEF5A7}"/>
    <cellStyle name="Calculation 3 2 4 2 2" xfId="4437" xr:uid="{15EA9520-0481-49AE-87DE-CE145EBC6FD3}"/>
    <cellStyle name="Calculation 3 2 4 2 2 2" xfId="4438" xr:uid="{05F3E134-E305-4EE7-9A1A-E361E33401D5}"/>
    <cellStyle name="Calculation 3 2 4 2 3" xfId="4439" xr:uid="{1450289D-93A0-41C9-B74D-7836794CCE11}"/>
    <cellStyle name="Calculation 3 2 4 3" xfId="4440" xr:uid="{186CB05F-506A-4911-A33D-6975709D2B54}"/>
    <cellStyle name="Calculation 3 2 4 3 2" xfId="4441" xr:uid="{152BC630-CE7F-4569-9C42-87F4F28A762F}"/>
    <cellStyle name="Calculation 3 2 4 3 2 2" xfId="4442" xr:uid="{E9142DC3-490D-4AD5-8F82-2A0FE6B73F5B}"/>
    <cellStyle name="Calculation 3 2 4 3 3" xfId="4443" xr:uid="{C3C3AE52-698A-480F-99BF-5DF899AEECF2}"/>
    <cellStyle name="Calculation 3 2 4 4" xfId="4444" xr:uid="{D7E560C6-428D-441F-A804-1C78CD5B4049}"/>
    <cellStyle name="Calculation 3 2 4 4 2" xfId="4445" xr:uid="{479A5820-5AA7-4A0C-BF54-8486C89C1F99}"/>
    <cellStyle name="Calculation 3 2 4 5" xfId="4446" xr:uid="{83835269-3397-4FFB-8247-9B9672ACD394}"/>
    <cellStyle name="Calculation 3 2 5" xfId="4447" xr:uid="{66083C51-E032-4E95-8359-3640E28C4459}"/>
    <cellStyle name="Calculation 3 2 5 2" xfId="4448" xr:uid="{263CF786-A0E8-481C-9BA4-5D6197F61573}"/>
    <cellStyle name="Calculation 3 2 5 2 2" xfId="4449" xr:uid="{5580ED79-17A6-46E9-B7E1-E8BA53BD68F3}"/>
    <cellStyle name="Calculation 3 2 5 2 2 2" xfId="4450" xr:uid="{FDB4FE2C-807E-47DF-B9A1-84C4F3931F7C}"/>
    <cellStyle name="Calculation 3 2 5 2 3" xfId="4451" xr:uid="{7032B28E-FA2E-45A9-8B01-30F7249BEB77}"/>
    <cellStyle name="Calculation 3 2 5 3" xfId="4452" xr:uid="{D3F21316-9806-49BC-8FB8-9D520D83441E}"/>
    <cellStyle name="Calculation 3 2 5 3 2" xfId="4453" xr:uid="{F9E51A83-33E1-4C57-B132-D6C8E09A3A77}"/>
    <cellStyle name="Calculation 3 2 5 4" xfId="4454" xr:uid="{01E23BC3-A530-46D8-88BA-AA474DB7ED54}"/>
    <cellStyle name="Calculation 3 2 6" xfId="4455" xr:uid="{E8916CC8-D291-4721-AAF5-0197D9765542}"/>
    <cellStyle name="Calculation 3 2 6 2" xfId="4456" xr:uid="{6E24F824-46B2-4125-AF6C-781D50E1053C}"/>
    <cellStyle name="Calculation 3 2 6 2 2" xfId="4457" xr:uid="{E51D0C07-3852-4FCD-BB3E-72F69E96AFF8}"/>
    <cellStyle name="Calculation 3 2 6 3" xfId="4458" xr:uid="{62AEB808-5520-4A11-8870-834C6FFDC732}"/>
    <cellStyle name="Calculation 3 2 7" xfId="4459" xr:uid="{11EEFB79-88C0-4B90-AEA2-EF0D10D2F2AB}"/>
    <cellStyle name="Calculation 3 2 7 2" xfId="4460" xr:uid="{E09620E4-8727-4BCB-99F0-C72EB813D5CB}"/>
    <cellStyle name="Calculation 3 2 7 2 2" xfId="4461" xr:uid="{F62F8208-3B0B-4BDC-B3C5-4314C87F952E}"/>
    <cellStyle name="Calculation 3 2 7 3" xfId="4462" xr:uid="{75C5AD46-3350-4241-B6E6-1B32F8538F74}"/>
    <cellStyle name="Calculation 3 2 8" xfId="4463" xr:uid="{EB270D98-EF66-4491-916A-2F55F55B32C6}"/>
    <cellStyle name="Calculation 3 2 8 2" xfId="4464" xr:uid="{A425375E-6389-44EA-B9F4-DC071B778D7D}"/>
    <cellStyle name="Calculation 3 2 8 2 2" xfId="4465" xr:uid="{01F9F40A-1136-4EC3-9BE5-DBEF317F9E89}"/>
    <cellStyle name="Calculation 3 2 8 3" xfId="4466" xr:uid="{02C4F30A-0ED0-4AAA-8628-565E715B31BE}"/>
    <cellStyle name="Calculation 3 2 9" xfId="4467" xr:uid="{65F4B5E3-67E5-4138-9E26-55B663A4E6B9}"/>
    <cellStyle name="Calculation 3 2 9 2" xfId="4468" xr:uid="{3C4635D6-3E56-4755-B6DC-52D97C8D93FA}"/>
    <cellStyle name="Calculation 3 3" xfId="4469" xr:uid="{A21F30A7-1927-4A39-BA2D-175D43DF42BB}"/>
    <cellStyle name="Calculation 3 3 10" xfId="4470" xr:uid="{3899991E-2305-4CFF-8B16-5713AB947CD3}"/>
    <cellStyle name="Calculation 3 3 10 2" xfId="4471" xr:uid="{4DD78C40-4B50-497A-89B8-E1D1630B7128}"/>
    <cellStyle name="Calculation 3 3 10 2 2" xfId="4472" xr:uid="{C0D4771F-7DA8-4D21-B0D7-78E3C883D98A}"/>
    <cellStyle name="Calculation 3 3 10 3" xfId="4473" xr:uid="{A7382272-1B34-4579-81DE-FEF48E8A378B}"/>
    <cellStyle name="Calculation 3 3 11" xfId="4474" xr:uid="{85797F2F-E583-4E42-9DCE-DB3D2574BC6C}"/>
    <cellStyle name="Calculation 3 3 11 2" xfId="4475" xr:uid="{BBBDBFEA-DEC1-4CAF-8D28-CFDFDD4BEBD2}"/>
    <cellStyle name="Calculation 3 3 12" xfId="4476" xr:uid="{8683814E-7799-44F5-8C6A-CF001BF4AA86}"/>
    <cellStyle name="Calculation 3 3 12 2" xfId="4477" xr:uid="{ADDE5D84-67AB-48EE-8B06-6F3FD84B7569}"/>
    <cellStyle name="Calculation 3 3 13" xfId="4478" xr:uid="{E3B1A73B-0753-4AAE-BE0E-9194633A0714}"/>
    <cellStyle name="Calculation 3 3 2" xfId="4479" xr:uid="{71649575-0056-4C4C-9E0F-B0D0A719D891}"/>
    <cellStyle name="Calculation 3 3 2 10" xfId="4480" xr:uid="{B5EEDAFE-E2EE-4327-82C7-EF8F4433D69E}"/>
    <cellStyle name="Calculation 3 3 2 10 2" xfId="4481" xr:uid="{F74330E4-8905-4384-AE8B-15798780D510}"/>
    <cellStyle name="Calculation 3 3 2 11" xfId="4482" xr:uid="{EADFD4BF-D5E4-4F7E-B7C0-FCB85081CB11}"/>
    <cellStyle name="Calculation 3 3 2 2" xfId="4483" xr:uid="{8D4A2B98-0393-4B3F-9FAB-D91E5012980C}"/>
    <cellStyle name="Calculation 3 3 2 2 2" xfId="4484" xr:uid="{A9AC69EB-CC55-4452-BF26-17674200FB7D}"/>
    <cellStyle name="Calculation 3 3 2 2 2 2" xfId="4485" xr:uid="{13744AE0-ACA7-43DD-B57B-BE1BB28B6437}"/>
    <cellStyle name="Calculation 3 3 2 2 2 2 2" xfId="4486" xr:uid="{591E1A53-B0AA-41BC-B3EB-B08739416689}"/>
    <cellStyle name="Calculation 3 3 2 2 2 3" xfId="4487" xr:uid="{9E3D9C4C-FD46-4669-8649-8C96AA9F1237}"/>
    <cellStyle name="Calculation 3 3 2 2 3" xfId="4488" xr:uid="{7EC6F2B7-0CD2-4589-9F9E-E67E94EF9BE2}"/>
    <cellStyle name="Calculation 3 3 2 2 3 2" xfId="4489" xr:uid="{D90EB933-E4F5-49D8-8B57-3214E6883024}"/>
    <cellStyle name="Calculation 3 3 2 2 3 2 2" xfId="4490" xr:uid="{02C23F82-97D0-4F0E-9A53-7BD56A2211CD}"/>
    <cellStyle name="Calculation 3 3 2 2 3 3" xfId="4491" xr:uid="{E0D8486D-C393-4CC6-B9F1-0EEDFD264A1A}"/>
    <cellStyle name="Calculation 3 3 2 2 4" xfId="4492" xr:uid="{0C017D60-5748-4016-BB8C-958C149BA2E2}"/>
    <cellStyle name="Calculation 3 3 2 2 4 2" xfId="4493" xr:uid="{930C6936-8E76-4684-80EA-BF7B8D33A35C}"/>
    <cellStyle name="Calculation 3 3 2 2 5" xfId="4494" xr:uid="{1A1D91DE-0608-4FCE-8661-A085C6F28E56}"/>
    <cellStyle name="Calculation 3 3 2 3" xfId="4495" xr:uid="{5D9EA669-C378-45DC-ABE2-2FEA917EF850}"/>
    <cellStyle name="Calculation 3 3 2 3 2" xfId="4496" xr:uid="{D0503EF0-ED36-4FAA-8FC7-AFE130F5C802}"/>
    <cellStyle name="Calculation 3 3 2 3 2 2" xfId="4497" xr:uid="{66025CF0-1583-4DAC-A71D-AB6B7E832C4E}"/>
    <cellStyle name="Calculation 3 3 2 3 2 2 2" xfId="4498" xr:uid="{16CCD9AC-D9B1-4356-8EA0-68651C880824}"/>
    <cellStyle name="Calculation 3 3 2 3 2 3" xfId="4499" xr:uid="{5F8C8C6F-C3BD-4317-87C1-CF6EEBCBA1DB}"/>
    <cellStyle name="Calculation 3 3 2 3 3" xfId="4500" xr:uid="{2EDE5F4C-D851-442D-B034-E5CFF39CD46D}"/>
    <cellStyle name="Calculation 3 3 2 3 3 2" xfId="4501" xr:uid="{F073E6A8-11CA-40DE-A555-7AD9FFDDB2DA}"/>
    <cellStyle name="Calculation 3 3 2 3 4" xfId="4502" xr:uid="{043067F7-2890-4FA0-8847-A24DB97CA320}"/>
    <cellStyle name="Calculation 3 3 2 4" xfId="4503" xr:uid="{83C26E8D-C92C-4447-9BDF-CB2906FD81FC}"/>
    <cellStyle name="Calculation 3 3 2 4 2" xfId="4504" xr:uid="{97FD6990-7503-4A31-8DF2-68FB52F1A844}"/>
    <cellStyle name="Calculation 3 3 2 4 2 2" xfId="4505" xr:uid="{B671833E-F4BF-4BB2-AEB8-37730A2D3A8C}"/>
    <cellStyle name="Calculation 3 3 2 4 3" xfId="4506" xr:uid="{4CBA21CE-A613-4645-A8C4-4F0E39C5C790}"/>
    <cellStyle name="Calculation 3 3 2 5" xfId="4507" xr:uid="{10141C00-CA60-4B5C-B379-F4CB4D66F2AB}"/>
    <cellStyle name="Calculation 3 3 2 5 2" xfId="4508" xr:uid="{8C3CA3EB-71DF-46A2-9ECB-4A4E58625A98}"/>
    <cellStyle name="Calculation 3 3 2 5 2 2" xfId="4509" xr:uid="{016E1C3F-25C9-445A-A8A3-D34EAE604877}"/>
    <cellStyle name="Calculation 3 3 2 5 3" xfId="4510" xr:uid="{07263006-97E3-488A-BDD6-F1E73582C199}"/>
    <cellStyle name="Calculation 3 3 2 6" xfId="4511" xr:uid="{FF343642-C505-49C7-818F-FA02B6DDFA5B}"/>
    <cellStyle name="Calculation 3 3 2 6 2" xfId="4512" xr:uid="{598CF6D3-20E2-4CBF-BC7F-7E80ED441D2B}"/>
    <cellStyle name="Calculation 3 3 2 6 2 2" xfId="4513" xr:uid="{66A2299B-F829-4193-A2D8-5CD592214DB6}"/>
    <cellStyle name="Calculation 3 3 2 6 3" xfId="4514" xr:uid="{2017FF74-23AB-4A8A-9D54-368A0393560F}"/>
    <cellStyle name="Calculation 3 3 2 7" xfId="4515" xr:uid="{1DD1E67C-CD11-4D28-92BC-4514435C32AA}"/>
    <cellStyle name="Calculation 3 3 2 7 2" xfId="4516" xr:uid="{4854B32C-2B82-4261-9D17-199C309239AC}"/>
    <cellStyle name="Calculation 3 3 2 7 2 2" xfId="4517" xr:uid="{2C858AED-8F87-4EE1-83FB-3988BB271E28}"/>
    <cellStyle name="Calculation 3 3 2 7 3" xfId="4518" xr:uid="{78A1DD43-40C2-432E-9C5E-E3AFAD4F0F30}"/>
    <cellStyle name="Calculation 3 3 2 8" xfId="4519" xr:uid="{E2C4B16B-65FC-4622-AD64-41AB306590C9}"/>
    <cellStyle name="Calculation 3 3 2 8 2" xfId="4520" xr:uid="{76BFD7BA-B76B-4C48-989B-F838FA0C65B1}"/>
    <cellStyle name="Calculation 3 3 2 8 2 2" xfId="4521" xr:uid="{D8D65BA6-7434-47C1-94CF-19966922398C}"/>
    <cellStyle name="Calculation 3 3 2 8 3" xfId="4522" xr:uid="{8D70E622-A77E-40F7-9A63-74DF0D8A3488}"/>
    <cellStyle name="Calculation 3 3 2 9" xfId="4523" xr:uid="{7F4C0F80-4DA5-4B71-90CF-F8D516D433C6}"/>
    <cellStyle name="Calculation 3 3 2 9 2" xfId="4524" xr:uid="{E0186D18-4C40-4BB1-B33A-48BDFC3358DE}"/>
    <cellStyle name="Calculation 3 3 2 9 2 2" xfId="4525" xr:uid="{EDEC7942-0B26-47DF-99C6-9F35C0EDD019}"/>
    <cellStyle name="Calculation 3 3 2 9 3" xfId="4526" xr:uid="{832F0FD4-A8CA-4FAC-88F1-ED758D148DE2}"/>
    <cellStyle name="Calculation 3 3 3" xfId="4527" xr:uid="{8B6FFD13-3593-425C-9FFB-C57D1A1D2B77}"/>
    <cellStyle name="Calculation 3 3 3 10" xfId="4528" xr:uid="{D74DFCC6-2583-4EBD-AAFE-5328E25C5EDE}"/>
    <cellStyle name="Calculation 3 3 3 10 2" xfId="4529" xr:uid="{13F3709D-057C-4F0D-AD32-D771E6AB7EC2}"/>
    <cellStyle name="Calculation 3 3 3 11" xfId="4530" xr:uid="{33CFAA34-EECB-4506-AC20-0249E0ECBCBB}"/>
    <cellStyle name="Calculation 3 3 3 2" xfId="4531" xr:uid="{83E8B15D-32BC-4304-8A50-F7083F80EF41}"/>
    <cellStyle name="Calculation 3 3 3 2 2" xfId="4532" xr:uid="{D985503C-E9EB-47CA-9C28-F4294522E16C}"/>
    <cellStyle name="Calculation 3 3 3 2 2 2" xfId="4533" xr:uid="{CECDFC5D-8549-486C-BCF1-945145A48D66}"/>
    <cellStyle name="Calculation 3 3 3 2 2 2 2" xfId="4534" xr:uid="{AAED94B0-2670-4EF1-9D1B-05013F698DEE}"/>
    <cellStyle name="Calculation 3 3 3 2 2 3" xfId="4535" xr:uid="{3828AA1E-FB19-4361-BA4B-9871C6405E1E}"/>
    <cellStyle name="Calculation 3 3 3 2 3" xfId="4536" xr:uid="{A32B25D1-560F-4296-819F-2B50105DBF4B}"/>
    <cellStyle name="Calculation 3 3 3 2 3 2" xfId="4537" xr:uid="{A1450ED1-284A-4C41-B061-4C9E80615274}"/>
    <cellStyle name="Calculation 3 3 3 2 3 2 2" xfId="4538" xr:uid="{C9141F5D-22A4-48FB-AB3D-B16B8080C4D6}"/>
    <cellStyle name="Calculation 3 3 3 2 3 3" xfId="4539" xr:uid="{E50E6823-1988-4E71-AD01-804183FD1D08}"/>
    <cellStyle name="Calculation 3 3 3 2 4" xfId="4540" xr:uid="{3116FBE3-A56C-4FF2-9023-4EBFEB2B20A8}"/>
    <cellStyle name="Calculation 3 3 3 2 4 2" xfId="4541" xr:uid="{C7D9978A-B3BA-4624-BD33-39751C16BE80}"/>
    <cellStyle name="Calculation 3 3 3 2 5" xfId="4542" xr:uid="{586D57A4-438F-4EAF-B8AE-2AF6181F05B5}"/>
    <cellStyle name="Calculation 3 3 3 3" xfId="4543" xr:uid="{36987AC8-5349-47D3-9864-1217E670B55D}"/>
    <cellStyle name="Calculation 3 3 3 3 2" xfId="4544" xr:uid="{E40C20CF-17D2-411D-BF1E-4B3C8FE19775}"/>
    <cellStyle name="Calculation 3 3 3 3 2 2" xfId="4545" xr:uid="{F91EBCF4-604C-449B-B8A9-5DEA08E8CE56}"/>
    <cellStyle name="Calculation 3 3 3 3 2 2 2" xfId="4546" xr:uid="{540A7DD7-2FD5-44A1-AA7D-D4AB038F6088}"/>
    <cellStyle name="Calculation 3 3 3 3 2 3" xfId="4547" xr:uid="{3744168A-7FF5-4924-8974-9DEBB6B28C2E}"/>
    <cellStyle name="Calculation 3 3 3 3 3" xfId="4548" xr:uid="{40546C52-DEB5-4A7F-AEF4-E98F10E034A0}"/>
    <cellStyle name="Calculation 3 3 3 3 3 2" xfId="4549" xr:uid="{5B8A3237-6A75-4E9F-B524-F2869C200F25}"/>
    <cellStyle name="Calculation 3 3 3 3 4" xfId="4550" xr:uid="{EE0843CC-BA8C-4FAA-84BA-6ABF6B08436B}"/>
    <cellStyle name="Calculation 3 3 3 4" xfId="4551" xr:uid="{36534E9F-8F0B-41F8-AEA8-302896CE2509}"/>
    <cellStyle name="Calculation 3 3 3 4 2" xfId="4552" xr:uid="{63FE4B49-9C30-4FB4-9DF2-A8CA67169975}"/>
    <cellStyle name="Calculation 3 3 3 4 2 2" xfId="4553" xr:uid="{9387E8BC-FA94-4D3A-997B-A872C2FACD3E}"/>
    <cellStyle name="Calculation 3 3 3 4 3" xfId="4554" xr:uid="{9B1BCE22-8BDB-4132-9F31-C3C466AC183B}"/>
    <cellStyle name="Calculation 3 3 3 5" xfId="4555" xr:uid="{7F10DC21-EA2F-433D-973C-A9C9B0520C17}"/>
    <cellStyle name="Calculation 3 3 3 5 2" xfId="4556" xr:uid="{AE579EC5-8B86-4875-A6A3-E1EAB7005047}"/>
    <cellStyle name="Calculation 3 3 3 5 2 2" xfId="4557" xr:uid="{8657B3FB-02E1-438E-9005-250B7605BF57}"/>
    <cellStyle name="Calculation 3 3 3 5 3" xfId="4558" xr:uid="{C29D2E8B-0CF8-45D2-9D02-9DAD1FF01A3F}"/>
    <cellStyle name="Calculation 3 3 3 6" xfId="4559" xr:uid="{7B4472C4-401F-4D13-AD55-9F4C594A49E5}"/>
    <cellStyle name="Calculation 3 3 3 6 2" xfId="4560" xr:uid="{C9D3E236-9184-467E-AC93-3E72B8618352}"/>
    <cellStyle name="Calculation 3 3 3 6 2 2" xfId="4561" xr:uid="{EFEB2A79-FD76-4645-80DE-E29693063800}"/>
    <cellStyle name="Calculation 3 3 3 6 3" xfId="4562" xr:uid="{94B673BD-92B7-436E-A070-FA741738034F}"/>
    <cellStyle name="Calculation 3 3 3 7" xfId="4563" xr:uid="{DA2C4F72-CB78-4655-B0C5-B067C999C910}"/>
    <cellStyle name="Calculation 3 3 3 7 2" xfId="4564" xr:uid="{90E66D3E-6158-48FF-9B90-E25E6E76A403}"/>
    <cellStyle name="Calculation 3 3 3 7 2 2" xfId="4565" xr:uid="{E0B7E913-ED6B-4C8F-A261-C52C757EAFB2}"/>
    <cellStyle name="Calculation 3 3 3 7 3" xfId="4566" xr:uid="{A64FE188-D527-4CAC-8BE4-F2CFE2DB65BB}"/>
    <cellStyle name="Calculation 3 3 3 8" xfId="4567" xr:uid="{7FA34391-67D0-4744-8693-63B8E86942A4}"/>
    <cellStyle name="Calculation 3 3 3 8 2" xfId="4568" xr:uid="{474A754F-11C8-437E-9DE5-9C9378DA5344}"/>
    <cellStyle name="Calculation 3 3 3 8 2 2" xfId="4569" xr:uid="{B8A74CAC-2BA6-4AE9-A93B-7CDCD9E2C98E}"/>
    <cellStyle name="Calculation 3 3 3 8 3" xfId="4570" xr:uid="{5F3FA304-48AA-48BE-9D4F-79D456CE6E9A}"/>
    <cellStyle name="Calculation 3 3 3 9" xfId="4571" xr:uid="{CB8DA044-4F59-4BB7-8A17-3625703CC6DA}"/>
    <cellStyle name="Calculation 3 3 3 9 2" xfId="4572" xr:uid="{4945DCC1-2163-42FB-B414-1BAB8BC9E2F1}"/>
    <cellStyle name="Calculation 3 3 3 9 2 2" xfId="4573" xr:uid="{F84052DA-8D1C-4DD7-A360-7F6AEE978B50}"/>
    <cellStyle name="Calculation 3 3 3 9 3" xfId="4574" xr:uid="{FF8C864C-A85B-493E-A2C2-BEC0F5590721}"/>
    <cellStyle name="Calculation 3 3 4" xfId="4575" xr:uid="{A9DB86F1-52AE-417C-B61C-5F7138EEE351}"/>
    <cellStyle name="Calculation 3 3 4 2" xfId="4576" xr:uid="{A743A393-CFC2-4F7C-9CA7-BEF4E8E4635B}"/>
    <cellStyle name="Calculation 3 3 4 2 2" xfId="4577" xr:uid="{C94A9991-D663-4FEE-8C03-46B8BCCFCDAD}"/>
    <cellStyle name="Calculation 3 3 4 2 2 2" xfId="4578" xr:uid="{8364B577-E1F1-4C86-9993-F86E00FD5BE1}"/>
    <cellStyle name="Calculation 3 3 4 2 3" xfId="4579" xr:uid="{4FF86FC4-F33C-4783-B000-56AD73E23674}"/>
    <cellStyle name="Calculation 3 3 4 3" xfId="4580" xr:uid="{77B05E0E-CC50-4562-A8B6-EC0AF21201E9}"/>
    <cellStyle name="Calculation 3 3 4 3 2" xfId="4581" xr:uid="{D6470AB9-5910-4DDD-B20D-CC4305B39E01}"/>
    <cellStyle name="Calculation 3 3 4 3 2 2" xfId="4582" xr:uid="{BEB7A9B2-CCAD-43E9-BBFF-034B77751B68}"/>
    <cellStyle name="Calculation 3 3 4 3 3" xfId="4583" xr:uid="{56A2E7D7-A45B-4938-88F1-61D2C59EDBD5}"/>
    <cellStyle name="Calculation 3 3 4 4" xfId="4584" xr:uid="{366BDA77-1E5D-44D8-BC7E-B5DB2D1A8688}"/>
    <cellStyle name="Calculation 3 3 4 4 2" xfId="4585" xr:uid="{450BEDC5-31AC-494F-BD93-D5B25D70F8D4}"/>
    <cellStyle name="Calculation 3 3 4 5" xfId="4586" xr:uid="{D35BEE54-5305-41E9-8A46-EFEBD7D0D6C9}"/>
    <cellStyle name="Calculation 3 3 5" xfId="4587" xr:uid="{5097AED5-58C2-4F4B-9351-8BD090BD62A6}"/>
    <cellStyle name="Calculation 3 3 5 2" xfId="4588" xr:uid="{C34CC253-2BD2-4FF5-B4F5-E080E45BD00A}"/>
    <cellStyle name="Calculation 3 3 5 2 2" xfId="4589" xr:uid="{3E8A58FE-A25A-4EE7-80EC-A64ACF8299FD}"/>
    <cellStyle name="Calculation 3 3 5 2 2 2" xfId="4590" xr:uid="{E25771E2-913C-488A-8D18-B873B4AB3FBB}"/>
    <cellStyle name="Calculation 3 3 5 2 3" xfId="4591" xr:uid="{C19A63AA-8C35-4866-8F87-9DC649ABE02B}"/>
    <cellStyle name="Calculation 3 3 5 3" xfId="4592" xr:uid="{A1875298-1634-45D8-B4B9-1215DCFB6A65}"/>
    <cellStyle name="Calculation 3 3 5 3 2" xfId="4593" xr:uid="{F2372F16-05D0-4EFC-B43F-E6C931E3AAA9}"/>
    <cellStyle name="Calculation 3 3 5 4" xfId="4594" xr:uid="{C6484461-B21C-4604-854F-32595FA081B0}"/>
    <cellStyle name="Calculation 3 3 6" xfId="4595" xr:uid="{88E6608E-083B-4011-96BF-D2D867F213B5}"/>
    <cellStyle name="Calculation 3 3 6 2" xfId="4596" xr:uid="{0ED8D512-0599-4C42-9E06-8DE7E5A7EB84}"/>
    <cellStyle name="Calculation 3 3 6 2 2" xfId="4597" xr:uid="{AAD1FEEB-D48E-4FDD-9BB4-49AAB8E78834}"/>
    <cellStyle name="Calculation 3 3 6 2 2 2" xfId="4598" xr:uid="{C0C448D6-9808-41FD-A9CF-0D1C590A54D5}"/>
    <cellStyle name="Calculation 3 3 6 2 3" xfId="4599" xr:uid="{7DF9363B-18B6-4E02-9EF1-B00B6F9D3DBD}"/>
    <cellStyle name="Calculation 3 3 6 3" xfId="4600" xr:uid="{9530B475-6AC1-484D-9D2B-26897B2F1B2E}"/>
    <cellStyle name="Calculation 3 3 6 3 2" xfId="4601" xr:uid="{8D59B264-4158-4177-A61C-0A0F0C32B7C3}"/>
    <cellStyle name="Calculation 3 3 6 4" xfId="4602" xr:uid="{C52EF14B-447D-4655-A14A-A8879878A764}"/>
    <cellStyle name="Calculation 3 3 7" xfId="4603" xr:uid="{A2E72FD7-0443-4A1E-B9BF-49A0FE0044AE}"/>
    <cellStyle name="Calculation 3 3 7 2" xfId="4604" xr:uid="{CE3B33AC-D917-4F1E-8A65-8BC949542160}"/>
    <cellStyle name="Calculation 3 3 7 2 2" xfId="4605" xr:uid="{70A36F15-1A9D-422F-9204-42EE50939DAB}"/>
    <cellStyle name="Calculation 3 3 7 3" xfId="4606" xr:uid="{1D44CD6A-B6F8-4215-9D51-E6D68CF4ADF1}"/>
    <cellStyle name="Calculation 3 3 8" xfId="4607" xr:uid="{F45CD333-27B0-40EF-8B5F-FB2A7359F4EF}"/>
    <cellStyle name="Calculation 3 3 8 2" xfId="4608" xr:uid="{AC8FDB6B-E6A8-4383-9540-4DAF6BB6ED12}"/>
    <cellStyle name="Calculation 3 3 8 2 2" xfId="4609" xr:uid="{11C644FE-6110-406F-BA0E-AB68ADEE2B8E}"/>
    <cellStyle name="Calculation 3 3 8 3" xfId="4610" xr:uid="{70802A8F-05BD-4BE2-A9F7-00D4129B3CA7}"/>
    <cellStyle name="Calculation 3 3 9" xfId="4611" xr:uid="{855B7C9D-B4A7-45C3-9240-CD66229C7771}"/>
    <cellStyle name="Calculation 3 3 9 2" xfId="4612" xr:uid="{02D4CD8B-6E94-4DEF-BE1E-5036B9E8BA4E}"/>
    <cellStyle name="Calculation 3 3 9 2 2" xfId="4613" xr:uid="{04F1D1F3-BED9-4CD0-879B-48F7D233F8B0}"/>
    <cellStyle name="Calculation 3 3 9 3" xfId="4614" xr:uid="{D5D8A35C-2523-47B2-9170-39135290E49E}"/>
    <cellStyle name="Calculation 3 4" xfId="4615" xr:uid="{1EFEB0AB-6A22-433C-B67F-6B47FC86C819}"/>
    <cellStyle name="Calculation 3 4 10" xfId="4616" xr:uid="{20235DF8-2B57-4216-8913-EE894D0CBFC5}"/>
    <cellStyle name="Calculation 3 4 10 2" xfId="4617" xr:uid="{46CF0DE1-2ED7-4B8C-B0AD-B6C60EA55AF7}"/>
    <cellStyle name="Calculation 3 4 11" xfId="4618" xr:uid="{967D73E6-D9AD-426E-A119-98BED90BF253}"/>
    <cellStyle name="Calculation 3 4 11 2" xfId="4619" xr:uid="{0BBFAC03-A1CA-41EE-8E23-91EB39BC0739}"/>
    <cellStyle name="Calculation 3 4 12" xfId="4620" xr:uid="{FA1BCF89-DFBD-4A12-A981-86C2107EB068}"/>
    <cellStyle name="Calculation 3 4 2" xfId="4621" xr:uid="{23D3EF96-4100-4C12-82DE-B424AD3BD239}"/>
    <cellStyle name="Calculation 3 4 2 2" xfId="4622" xr:uid="{54B16DA3-5820-45A6-8CEB-20957DA77C4C}"/>
    <cellStyle name="Calculation 3 4 2 2 2" xfId="4623" xr:uid="{8F3CC366-EC4E-4084-BEA6-3F7F0EAB8477}"/>
    <cellStyle name="Calculation 3 4 2 2 2 2" xfId="4624" xr:uid="{CFDCE139-22B0-4F3E-A340-A03D611D3798}"/>
    <cellStyle name="Calculation 3 4 2 2 3" xfId="4625" xr:uid="{E69572A5-7DF9-4EEA-B05A-480E0799BBC7}"/>
    <cellStyle name="Calculation 3 4 2 3" xfId="4626" xr:uid="{09F1BBB1-FF5F-433F-8CC8-7F858C58CAD3}"/>
    <cellStyle name="Calculation 3 4 2 3 2" xfId="4627" xr:uid="{3C33F2AA-9B88-4E50-9988-74157B077152}"/>
    <cellStyle name="Calculation 3 4 2 3 2 2" xfId="4628" xr:uid="{57F381AA-C6D3-4D05-AAF6-CA6CF0750C51}"/>
    <cellStyle name="Calculation 3 4 2 3 3" xfId="4629" xr:uid="{2CE62025-0F8E-49D8-A747-1A848CC64D44}"/>
    <cellStyle name="Calculation 3 4 2 4" xfId="4630" xr:uid="{9F66C0CE-DEA9-4E4C-B410-D3DBF6826A05}"/>
    <cellStyle name="Calculation 3 4 2 4 2" xfId="4631" xr:uid="{A5ED832B-749B-40F6-BAED-65EB4941831F}"/>
    <cellStyle name="Calculation 3 4 2 5" xfId="4632" xr:uid="{DDE40756-BCAC-45D0-8D57-3797B77669DB}"/>
    <cellStyle name="Calculation 3 4 3" xfId="4633" xr:uid="{80C9C41E-39E5-4AF7-9D0E-00A73C81A2DB}"/>
    <cellStyle name="Calculation 3 4 3 2" xfId="4634" xr:uid="{FB2AE81D-15ED-4C87-AF58-67548A99916A}"/>
    <cellStyle name="Calculation 3 4 3 2 2" xfId="4635" xr:uid="{87F99846-CB9B-4992-9E7B-4B1BCA6CB85B}"/>
    <cellStyle name="Calculation 3 4 3 2 2 2" xfId="4636" xr:uid="{4C22E2CF-BA20-4805-AD62-2E27762AFC4B}"/>
    <cellStyle name="Calculation 3 4 3 2 3" xfId="4637" xr:uid="{4DF4D874-0637-46AE-A9A3-BC7CFDF0321E}"/>
    <cellStyle name="Calculation 3 4 3 3" xfId="4638" xr:uid="{422B5F22-3F99-4DE8-98CA-CE53F16895FC}"/>
    <cellStyle name="Calculation 3 4 3 3 2" xfId="4639" xr:uid="{E654C716-DDE6-4278-8909-FB463FFDA21D}"/>
    <cellStyle name="Calculation 3 4 3 4" xfId="4640" xr:uid="{0E99E37E-4CAF-4BF7-B2DB-6B68DE5A4A73}"/>
    <cellStyle name="Calculation 3 4 4" xfId="4641" xr:uid="{2A32B567-55BF-4D7F-9B97-877A35D19919}"/>
    <cellStyle name="Calculation 3 4 4 2" xfId="4642" xr:uid="{236B2E48-C49F-4DF5-BB32-574D0EBDBD0A}"/>
    <cellStyle name="Calculation 3 4 4 2 2" xfId="4643" xr:uid="{71A99C84-55FC-45FD-953F-1B6BF3FD7C84}"/>
    <cellStyle name="Calculation 3 4 4 3" xfId="4644" xr:uid="{59F786B3-ACE9-4D1C-8E5F-5124E44EB1D5}"/>
    <cellStyle name="Calculation 3 4 5" xfId="4645" xr:uid="{CC774AE2-6E35-4AC0-8D2C-75F830412F61}"/>
    <cellStyle name="Calculation 3 4 5 2" xfId="4646" xr:uid="{2CD7469D-1F13-4908-88FA-BD405958B874}"/>
    <cellStyle name="Calculation 3 4 5 2 2" xfId="4647" xr:uid="{312FE14E-4F9B-413D-9F2F-D45E36026ECD}"/>
    <cellStyle name="Calculation 3 4 5 3" xfId="4648" xr:uid="{B09D3FE2-5E87-455E-97B8-3EE6E867F606}"/>
    <cellStyle name="Calculation 3 4 6" xfId="4649" xr:uid="{8188040D-1FFB-4EE5-93E7-7D6FF9338261}"/>
    <cellStyle name="Calculation 3 4 6 2" xfId="4650" xr:uid="{36DF2857-00E2-4E70-B5FD-CCC1434295CA}"/>
    <cellStyle name="Calculation 3 4 6 2 2" xfId="4651" xr:uid="{5522DF00-BABC-4CD0-ACE2-B955B3C687EF}"/>
    <cellStyle name="Calculation 3 4 6 3" xfId="4652" xr:uid="{5227E0A8-2EFE-44F9-A060-01D1F20ABB86}"/>
    <cellStyle name="Calculation 3 4 7" xfId="4653" xr:uid="{2819C2A0-3CE7-4BA0-B607-EBDEF495F270}"/>
    <cellStyle name="Calculation 3 4 7 2" xfId="4654" xr:uid="{D330775C-D7A0-4FE5-AC0D-A8105A0A89D0}"/>
    <cellStyle name="Calculation 3 4 7 2 2" xfId="4655" xr:uid="{1F7C09C1-1D63-40E7-9BF9-FDEBD4DF35FC}"/>
    <cellStyle name="Calculation 3 4 7 3" xfId="4656" xr:uid="{144226E8-D4E4-4E87-80B6-8AEDB412868F}"/>
    <cellStyle name="Calculation 3 4 8" xfId="4657" xr:uid="{8AF88A79-26CA-461F-B131-FB5378648F39}"/>
    <cellStyle name="Calculation 3 4 8 2" xfId="4658" xr:uid="{7E5D247E-6300-4268-A466-439813B94A46}"/>
    <cellStyle name="Calculation 3 4 8 2 2" xfId="4659" xr:uid="{39C52DBF-9386-430B-8F23-E4E8AE098599}"/>
    <cellStyle name="Calculation 3 4 8 3" xfId="4660" xr:uid="{1FF83D74-EC3B-4CAA-9A20-AE7BB039BCD8}"/>
    <cellStyle name="Calculation 3 4 9" xfId="4661" xr:uid="{FA199F33-54D5-410E-BA05-76E6E57B4FEE}"/>
    <cellStyle name="Calculation 3 4 9 2" xfId="4662" xr:uid="{A8CBB39E-18A1-4072-A1BA-DE2F79379509}"/>
    <cellStyle name="Calculation 3 4 9 2 2" xfId="4663" xr:uid="{8B0EC941-EE49-46D9-89D0-EA48A3B98403}"/>
    <cellStyle name="Calculation 3 4 9 3" xfId="4664" xr:uid="{6635FBF2-BBB8-414F-AEC6-B765BF67DCFE}"/>
    <cellStyle name="Calculation 3 5" xfId="4665" xr:uid="{16CB845B-9094-48CB-904A-237699F521B7}"/>
    <cellStyle name="Calculation 3 5 2" xfId="4666" xr:uid="{8B5A2CA0-96B9-4C24-BC6E-69A2440419DA}"/>
    <cellStyle name="Calculation 3 5 2 2" xfId="4667" xr:uid="{548B486A-5933-4E82-A3AF-AAEB2801F628}"/>
    <cellStyle name="Calculation 3 5 2 2 2" xfId="4668" xr:uid="{6803F0E9-1203-41B0-AB47-8B6F1B34BBFD}"/>
    <cellStyle name="Calculation 3 5 2 3" xfId="4669" xr:uid="{1942E95C-1DC8-4BC1-8902-835695B557BA}"/>
    <cellStyle name="Calculation 3 5 3" xfId="4670" xr:uid="{6E0C3687-0570-4DDB-B966-99943CDB241E}"/>
    <cellStyle name="Calculation 3 5 3 2" xfId="4671" xr:uid="{2E9C132B-06B3-4153-9E6A-CA3909B12CCD}"/>
    <cellStyle name="Calculation 3 5 3 2 2" xfId="4672" xr:uid="{B60689AD-297E-4713-A649-5D3159E8B813}"/>
    <cellStyle name="Calculation 3 5 3 3" xfId="4673" xr:uid="{7D8E784D-7F50-407D-B46A-C405E24108B1}"/>
    <cellStyle name="Calculation 3 5 4" xfId="4674" xr:uid="{F39A6D87-65B5-4844-915D-0FE01715332B}"/>
    <cellStyle name="Calculation 3 5 4 2" xfId="4675" xr:uid="{F8152423-1DE0-48C7-A849-E478438F36AB}"/>
    <cellStyle name="Calculation 3 5 5" xfId="4676" xr:uid="{7B19B58F-C51D-42D3-BFB4-8065BE6236C8}"/>
    <cellStyle name="Calculation 3 5 5 2" xfId="4677" xr:uid="{D815E07F-2D9E-4900-86DF-42875856856B}"/>
    <cellStyle name="Calculation 3 5 6" xfId="4678" xr:uid="{D1CC95B8-10AC-483B-89DA-588E4F1DD2A0}"/>
    <cellStyle name="Calculation 3 6" xfId="4679" xr:uid="{6B2C07F9-D88A-48AE-A77B-6150E548F158}"/>
    <cellStyle name="Calculation 3 6 2" xfId="4680" xr:uid="{20E6CB51-F586-47E9-98AF-E7E28830E8AA}"/>
    <cellStyle name="Calculation 3 6 2 2" xfId="4681" xr:uid="{698DB7F1-D1C7-4D60-8920-226709FD9E69}"/>
    <cellStyle name="Calculation 3 6 2 2 2" xfId="4682" xr:uid="{77F4BAD7-4BA0-4F77-AAE1-19C493917971}"/>
    <cellStyle name="Calculation 3 6 2 3" xfId="4683" xr:uid="{1AB38EC9-3A18-4E06-BDBC-AE7FB9525ABD}"/>
    <cellStyle name="Calculation 3 6 3" xfId="4684" xr:uid="{5A8F2A69-9A30-4E54-B7EA-A168128A3023}"/>
    <cellStyle name="Calculation 3 6 3 2" xfId="4685" xr:uid="{3DAA13E4-6870-4595-AF56-E422319A47FD}"/>
    <cellStyle name="Calculation 3 6 4" xfId="4686" xr:uid="{74D0CCCC-DF4E-48CC-A640-37F148E1B4E0}"/>
    <cellStyle name="Calculation 3 6 4 2" xfId="4687" xr:uid="{7B1FE937-72A9-426A-BCE8-AB353CE2AB99}"/>
    <cellStyle name="Calculation 3 6 5" xfId="4688" xr:uid="{4DB36E27-79AA-4BC4-ADDD-B68341CE1CB7}"/>
    <cellStyle name="Calculation 3 7" xfId="4689" xr:uid="{038B80C3-C5D8-4100-B709-B629B13C910F}"/>
    <cellStyle name="Calculation 3 7 2" xfId="4690" xr:uid="{87455A82-BAE9-4179-B657-206489B4B96B}"/>
    <cellStyle name="Calculation 3 7 2 2" xfId="4691" xr:uid="{1A4E29B3-92C8-42A6-8981-612A036BCC07}"/>
    <cellStyle name="Calculation 3 7 3" xfId="4692" xr:uid="{4AE63BB2-B292-4DFD-BEC3-30AEE01BC58A}"/>
    <cellStyle name="Calculation 3 8" xfId="4693" xr:uid="{FC8D38E3-8F99-4C16-80DA-5E272B04D272}"/>
    <cellStyle name="Calculation 3 8 2" xfId="4694" xr:uid="{45C087B9-D300-44BC-94F9-29B1B463D59A}"/>
    <cellStyle name="Calculation 3 8 2 2" xfId="4695" xr:uid="{08826E74-D39E-4ED5-AB04-7FA53C6FE64A}"/>
    <cellStyle name="Calculation 3 8 3" xfId="4696" xr:uid="{C266795A-8E87-443C-9366-11B8AF7EACDF}"/>
    <cellStyle name="Calculation 3 9" xfId="4697" xr:uid="{83AF0611-8749-4FC2-B1A9-04474CEE6D02}"/>
    <cellStyle name="Calculation 3 9 2" xfId="4698" xr:uid="{67C8CBD6-18DB-40AF-8C7F-534514CF4E4D}"/>
    <cellStyle name="Calculation 3 9 2 2" xfId="4699" xr:uid="{306E3F32-F1A4-42EE-9548-27F78DD8F2FC}"/>
    <cellStyle name="Calculation 3 9 3" xfId="4700" xr:uid="{9B198C92-BBE6-458A-A2D7-D818A0E40A0E}"/>
    <cellStyle name="Calculation 30" xfId="53909" xr:uid="{2C1C664F-94C6-4AD1-B5E5-8AA95549A373}"/>
    <cellStyle name="Calculation 31" xfId="53910" xr:uid="{AA3D66DD-C5D4-4F06-AE0D-5BA2653DBE60}"/>
    <cellStyle name="Calculation 32" xfId="53911" xr:uid="{F63D2571-6CAB-40AE-AAC4-750624AB0121}"/>
    <cellStyle name="Calculation 33" xfId="53912" xr:uid="{BBEC291A-ABDF-4B74-AE95-1FAA66F887DC}"/>
    <cellStyle name="Calculation 34" xfId="53913" xr:uid="{5258A8C7-F862-4C2C-A997-D98110349BC6}"/>
    <cellStyle name="Calculation 4" xfId="4701" xr:uid="{0B1D468D-6469-4117-9B5D-0EFE3AA7E1D1}"/>
    <cellStyle name="Calculation 4 10" xfId="4702" xr:uid="{BDCC4B71-95F8-4292-A5F8-55F5A5035ED6}"/>
    <cellStyle name="Calculation 4 10 2" xfId="4703" xr:uid="{598AD6EF-DB87-4D0E-B614-552C25015AEB}"/>
    <cellStyle name="Calculation 4 10 2 2" xfId="4704" xr:uid="{D8792A5F-093F-43F9-AE82-FCC86EA1799B}"/>
    <cellStyle name="Calculation 4 10 3" xfId="4705" xr:uid="{74958ACD-F85C-45CC-9673-159F7BA3EA14}"/>
    <cellStyle name="Calculation 4 11" xfId="4706" xr:uid="{8D6B2DAB-EF93-4DF9-B1A4-A4A432256DD4}"/>
    <cellStyle name="Calculation 4 11 2" xfId="4707" xr:uid="{2155A430-4095-4EF1-951C-75F03B37DF08}"/>
    <cellStyle name="Calculation 4 12" xfId="4708" xr:uid="{3BCC5CED-8849-4684-8E43-22B6C1815644}"/>
    <cellStyle name="Calculation 4 12 2" xfId="4709" xr:uid="{BB13B60D-6880-401F-ACEE-20115A120BE3}"/>
    <cellStyle name="Calculation 4 13" xfId="4710" xr:uid="{A8C8C7B5-F8C2-45FC-A16C-621AFAE818A1}"/>
    <cellStyle name="Calculation 4 13 2" xfId="4711" xr:uid="{97E10283-AB83-440B-B08D-9E340743A037}"/>
    <cellStyle name="Calculation 4 14" xfId="4712" xr:uid="{4F3C61C0-DC40-4842-A308-07E471A46B52}"/>
    <cellStyle name="Calculation 4 14 2" xfId="4713" xr:uid="{034BE920-751A-45C8-802A-39AE7B4EF16F}"/>
    <cellStyle name="Calculation 4 15" xfId="4714" xr:uid="{4CD3D629-3000-4777-B94E-65BCADDA1845}"/>
    <cellStyle name="Calculation 4 15 2" xfId="4715" xr:uid="{607B61A9-0241-4DBF-9DC9-F12B88620F64}"/>
    <cellStyle name="Calculation 4 16" xfId="4716" xr:uid="{74FF7689-2ABF-46A7-B00B-ED358D233246}"/>
    <cellStyle name="Calculation 4 16 2" xfId="4717" xr:uid="{8A6DB417-EFF8-43B1-94FE-B99E72DABE61}"/>
    <cellStyle name="Calculation 4 17" xfId="4718" xr:uid="{17816369-C5B0-44E6-A15D-5CF9B9297F35}"/>
    <cellStyle name="Calculation 4 18" xfId="4719" xr:uid="{A75D1591-4448-4C32-8AC1-66CD737ACD84}"/>
    <cellStyle name="Calculation 4 19" xfId="4720" xr:uid="{E0B87296-9CD9-4280-B898-35E3CD45724C}"/>
    <cellStyle name="Calculation 4 2" xfId="4721" xr:uid="{D1D92CF0-85C9-404E-B715-F77D048E92E3}"/>
    <cellStyle name="Calculation 4 2 10" xfId="4722" xr:uid="{7F2B7DA3-24C0-4273-9D2C-8ED2000874A4}"/>
    <cellStyle name="Calculation 4 2 10 2" xfId="4723" xr:uid="{C0170E68-BB9B-41FC-8A99-D5610102FAAA}"/>
    <cellStyle name="Calculation 4 2 11" xfId="4724" xr:uid="{06F4B902-EEDA-4DEB-AD24-806738138398}"/>
    <cellStyle name="Calculation 4 2 11 2" xfId="4725" xr:uid="{804E1B6B-6F11-4E58-AC65-2A879DB4258E}"/>
    <cellStyle name="Calculation 4 2 12" xfId="4726" xr:uid="{97B0B224-2A4F-4B28-8F9B-2CAA951AFB31}"/>
    <cellStyle name="Calculation 4 2 2" xfId="4727" xr:uid="{915EBBA2-3209-4007-B4D9-EAF07B14D98D}"/>
    <cellStyle name="Calculation 4 2 2 10" xfId="4728" xr:uid="{9E710688-2B9C-4320-9EC5-15B8368ADB81}"/>
    <cellStyle name="Calculation 4 2 2 10 2" xfId="4729" xr:uid="{F938A8BE-A068-4AEB-9513-7807D7FE9F7A}"/>
    <cellStyle name="Calculation 4 2 2 11" xfId="4730" xr:uid="{CB57AB43-1BD7-4EFC-A788-08E6A146EF95}"/>
    <cellStyle name="Calculation 4 2 2 2" xfId="4731" xr:uid="{F3CCE9AA-A07E-4887-842E-8A14FE94B266}"/>
    <cellStyle name="Calculation 4 2 2 2 10" xfId="4732" xr:uid="{1AD979AF-996B-4C27-85E3-DA48FB6C8FCE}"/>
    <cellStyle name="Calculation 4 2 2 2 10 2" xfId="4733" xr:uid="{1E801840-FD97-4B50-91C6-2DE7DDA040D2}"/>
    <cellStyle name="Calculation 4 2 2 2 10 2 2" xfId="4734" xr:uid="{CC1677E5-5325-465D-921D-00B9DA3E62A7}"/>
    <cellStyle name="Calculation 4 2 2 2 10 3" xfId="4735" xr:uid="{811D559D-746A-4A72-8803-92DD27E3503B}"/>
    <cellStyle name="Calculation 4 2 2 2 11" xfId="4736" xr:uid="{CB299CD4-9537-4228-AC02-D56DB1C20B5A}"/>
    <cellStyle name="Calculation 4 2 2 2 11 2" xfId="4737" xr:uid="{6D86C425-832D-4FE1-BF91-5270844AED6C}"/>
    <cellStyle name="Calculation 4 2 2 2 12" xfId="4738" xr:uid="{EB874BC5-1C75-4E48-A2B9-F0DC85426F69}"/>
    <cellStyle name="Calculation 4 2 2 2 2" xfId="4739" xr:uid="{A52CC2D0-6392-49C3-87F6-C34A1CA7FBA3}"/>
    <cellStyle name="Calculation 4 2 2 2 2 10" xfId="4740" xr:uid="{72FF56FC-0E34-440C-A360-5CB1A86E59EE}"/>
    <cellStyle name="Calculation 4 2 2 2 2 10 2" xfId="4741" xr:uid="{86526CAD-AF60-46F9-8693-922D89EAAA21}"/>
    <cellStyle name="Calculation 4 2 2 2 2 11" xfId="4742" xr:uid="{44BE98C0-037D-4967-B4FB-5DF54E969C6D}"/>
    <cellStyle name="Calculation 4 2 2 2 2 2" xfId="4743" xr:uid="{8EBFE355-F898-4054-ACB8-BD4CE0941F7F}"/>
    <cellStyle name="Calculation 4 2 2 2 2 2 2" xfId="4744" xr:uid="{14BC3FFB-5B74-4C92-BA35-B23573839D21}"/>
    <cellStyle name="Calculation 4 2 2 2 2 2 2 2" xfId="4745" xr:uid="{5545B4C0-BCFB-450C-BE71-8150273DBE98}"/>
    <cellStyle name="Calculation 4 2 2 2 2 2 2 2 2" xfId="4746" xr:uid="{1F7CD1F3-A5E1-4DEC-8E9D-EA1F34A3D699}"/>
    <cellStyle name="Calculation 4 2 2 2 2 2 2 3" xfId="4747" xr:uid="{8C7A699A-F5B0-4FFF-81FD-DB0F93AAD252}"/>
    <cellStyle name="Calculation 4 2 2 2 2 2 3" xfId="4748" xr:uid="{3021F8ED-0D45-403C-AFCB-FBFB98F598AC}"/>
    <cellStyle name="Calculation 4 2 2 2 2 2 3 2" xfId="4749" xr:uid="{AA96208F-48EA-4778-A824-0943B3F5243F}"/>
    <cellStyle name="Calculation 4 2 2 2 2 2 3 2 2" xfId="4750" xr:uid="{BD1EDC34-CAC5-4549-B03E-7249609257D3}"/>
    <cellStyle name="Calculation 4 2 2 2 2 2 3 3" xfId="4751" xr:uid="{D8E98606-127A-4EC6-851A-71F278E62095}"/>
    <cellStyle name="Calculation 4 2 2 2 2 2 4" xfId="4752" xr:uid="{FB200094-4F5D-4AB5-888A-B00DF8AEC868}"/>
    <cellStyle name="Calculation 4 2 2 2 2 2 4 2" xfId="4753" xr:uid="{900241C5-8D49-4B9B-A00F-261308FED7EA}"/>
    <cellStyle name="Calculation 4 2 2 2 2 2 5" xfId="4754" xr:uid="{15A6DEA6-B8F8-463A-8A40-9E63663568C8}"/>
    <cellStyle name="Calculation 4 2 2 2 2 3" xfId="4755" xr:uid="{45F5D302-2EAD-4AAC-AB67-36ABD69FD0F1}"/>
    <cellStyle name="Calculation 4 2 2 2 2 3 2" xfId="4756" xr:uid="{248E11D8-5324-4C81-9ED7-3124BAFB649A}"/>
    <cellStyle name="Calculation 4 2 2 2 2 3 2 2" xfId="4757" xr:uid="{F80EF291-00CA-46F5-9657-10C7413297AF}"/>
    <cellStyle name="Calculation 4 2 2 2 2 3 2 2 2" xfId="4758" xr:uid="{A97A04E1-98EE-4A20-994D-3E26927E46FB}"/>
    <cellStyle name="Calculation 4 2 2 2 2 3 2 3" xfId="4759" xr:uid="{5F682AD0-9132-4A6E-A162-DB5476D945D5}"/>
    <cellStyle name="Calculation 4 2 2 2 2 3 3" xfId="4760" xr:uid="{413E6752-56A1-4E35-9869-62391AD46F44}"/>
    <cellStyle name="Calculation 4 2 2 2 2 3 3 2" xfId="4761" xr:uid="{37150DEC-6D50-4E06-95D0-993B7F1155AB}"/>
    <cellStyle name="Calculation 4 2 2 2 2 3 4" xfId="4762" xr:uid="{5B78D31F-2C10-4C98-9D71-9DA986BAEF1D}"/>
    <cellStyle name="Calculation 4 2 2 2 2 4" xfId="4763" xr:uid="{FAD8F185-5D9E-42D6-97D2-7515A39C1CC9}"/>
    <cellStyle name="Calculation 4 2 2 2 2 4 2" xfId="4764" xr:uid="{04D5DFD3-76F4-4988-A539-0AB047943D57}"/>
    <cellStyle name="Calculation 4 2 2 2 2 4 2 2" xfId="4765" xr:uid="{8CAE33B7-8EFE-4EB1-954F-8B6B03E398A7}"/>
    <cellStyle name="Calculation 4 2 2 2 2 4 3" xfId="4766" xr:uid="{81648128-BDC4-430C-96F8-4D2D3E8BC083}"/>
    <cellStyle name="Calculation 4 2 2 2 2 5" xfId="4767" xr:uid="{5DD9DDC2-DF5A-45F3-B588-AD07E7085BCC}"/>
    <cellStyle name="Calculation 4 2 2 2 2 5 2" xfId="4768" xr:uid="{05B303A5-9F24-48F6-B8EA-8F9E9F06120C}"/>
    <cellStyle name="Calculation 4 2 2 2 2 5 2 2" xfId="4769" xr:uid="{06D15DB4-2E75-462D-8621-BF974FBD9C60}"/>
    <cellStyle name="Calculation 4 2 2 2 2 5 3" xfId="4770" xr:uid="{BBDDE2E8-DCCD-41BC-8D42-C67920CF401D}"/>
    <cellStyle name="Calculation 4 2 2 2 2 6" xfId="4771" xr:uid="{78897A17-DA0E-46F4-8918-915E77B9086D}"/>
    <cellStyle name="Calculation 4 2 2 2 2 6 2" xfId="4772" xr:uid="{522EEE9B-5FE5-434A-A14B-AB10BCF51F40}"/>
    <cellStyle name="Calculation 4 2 2 2 2 6 2 2" xfId="4773" xr:uid="{126E7028-4A16-4034-9B67-1455F8244628}"/>
    <cellStyle name="Calculation 4 2 2 2 2 6 3" xfId="4774" xr:uid="{FAE62CC2-1F26-45A1-8D65-1A1BA23027C0}"/>
    <cellStyle name="Calculation 4 2 2 2 2 7" xfId="4775" xr:uid="{4970CA35-9789-4BE9-B4E1-712FFCF1EE25}"/>
    <cellStyle name="Calculation 4 2 2 2 2 7 2" xfId="4776" xr:uid="{EF96865D-761E-4845-B38F-6C60AC4A4D28}"/>
    <cellStyle name="Calculation 4 2 2 2 2 7 2 2" xfId="4777" xr:uid="{74A7C21C-6FEA-4BCF-AE40-7F563A90560F}"/>
    <cellStyle name="Calculation 4 2 2 2 2 7 3" xfId="4778" xr:uid="{12911B82-0414-44B4-B33A-261A2BE376BD}"/>
    <cellStyle name="Calculation 4 2 2 2 2 8" xfId="4779" xr:uid="{DCBA109A-471E-40F1-ACA1-3F651CD22739}"/>
    <cellStyle name="Calculation 4 2 2 2 2 8 2" xfId="4780" xr:uid="{9719FC98-25E8-4D93-8B13-D5484FFB38FB}"/>
    <cellStyle name="Calculation 4 2 2 2 2 8 2 2" xfId="4781" xr:uid="{6C1934C0-33C2-4073-BA16-A9633AC763CB}"/>
    <cellStyle name="Calculation 4 2 2 2 2 8 3" xfId="4782" xr:uid="{DEB4F76A-6000-4300-9E62-80F5974F1EDB}"/>
    <cellStyle name="Calculation 4 2 2 2 2 9" xfId="4783" xr:uid="{B4D2D50B-F434-4E21-9565-4A441F81905B}"/>
    <cellStyle name="Calculation 4 2 2 2 2 9 2" xfId="4784" xr:uid="{935EEABD-4441-4AC7-B636-C9988732B7F5}"/>
    <cellStyle name="Calculation 4 2 2 2 2 9 2 2" xfId="4785" xr:uid="{692F5660-CBDC-430A-9971-6925F7390349}"/>
    <cellStyle name="Calculation 4 2 2 2 2 9 3" xfId="4786" xr:uid="{3552A43B-39B6-4D8A-A54A-2D4ED183CEF1}"/>
    <cellStyle name="Calculation 4 2 2 2 3" xfId="4787" xr:uid="{6D9A7291-3779-4193-A598-E9E08C977575}"/>
    <cellStyle name="Calculation 4 2 2 2 3 10" xfId="4788" xr:uid="{82C41C53-5A4D-4361-9200-088DC3A7822C}"/>
    <cellStyle name="Calculation 4 2 2 2 3 10 2" xfId="4789" xr:uid="{2F009316-D2AC-4DB4-A088-F12C5F178F3A}"/>
    <cellStyle name="Calculation 4 2 2 2 3 11" xfId="4790" xr:uid="{0702C454-4D1A-454A-BB44-1DD7BFD117C0}"/>
    <cellStyle name="Calculation 4 2 2 2 3 2" xfId="4791" xr:uid="{AFBC8BF9-5EDA-4E9F-8B37-B421DB3CA80B}"/>
    <cellStyle name="Calculation 4 2 2 2 3 2 2" xfId="4792" xr:uid="{3429DF3C-D6B8-43E4-8EF7-C61B19B5B54B}"/>
    <cellStyle name="Calculation 4 2 2 2 3 2 2 2" xfId="4793" xr:uid="{B2ECE357-56AC-4EA9-BE80-83945C446FFB}"/>
    <cellStyle name="Calculation 4 2 2 2 3 2 2 2 2" xfId="4794" xr:uid="{E002F504-D002-40C1-8868-A120FA5B0079}"/>
    <cellStyle name="Calculation 4 2 2 2 3 2 2 3" xfId="4795" xr:uid="{6A706C69-A1F9-4141-9242-DDC12AA7B074}"/>
    <cellStyle name="Calculation 4 2 2 2 3 2 3" xfId="4796" xr:uid="{9A5301CF-20B4-43D5-8AD7-599CB73FDEEC}"/>
    <cellStyle name="Calculation 4 2 2 2 3 2 3 2" xfId="4797" xr:uid="{496C3CE0-09EF-4F2D-BD78-87B328AB4C69}"/>
    <cellStyle name="Calculation 4 2 2 2 3 2 3 2 2" xfId="4798" xr:uid="{C2CE16AE-AC98-4B6A-A8C5-9C8602E58192}"/>
    <cellStyle name="Calculation 4 2 2 2 3 2 3 3" xfId="4799" xr:uid="{089A6143-9184-4EE1-886C-33600D289ED1}"/>
    <cellStyle name="Calculation 4 2 2 2 3 2 4" xfId="4800" xr:uid="{A96562A2-7E55-4C2F-B706-2D70C75FDB46}"/>
    <cellStyle name="Calculation 4 2 2 2 3 2 4 2" xfId="4801" xr:uid="{37696A93-B1F7-4EDC-ABD9-ED56FD3D5EC1}"/>
    <cellStyle name="Calculation 4 2 2 2 3 2 5" xfId="4802" xr:uid="{729491F2-94DE-446F-B908-EE94CE77B653}"/>
    <cellStyle name="Calculation 4 2 2 2 3 3" xfId="4803" xr:uid="{D1539A7C-ABF7-46AE-86DF-73DCF8F5AEA5}"/>
    <cellStyle name="Calculation 4 2 2 2 3 3 2" xfId="4804" xr:uid="{A223A89B-61E4-488B-874A-99628D4AEA63}"/>
    <cellStyle name="Calculation 4 2 2 2 3 3 2 2" xfId="4805" xr:uid="{32269586-E631-4970-8899-480A7622B8CB}"/>
    <cellStyle name="Calculation 4 2 2 2 3 3 2 2 2" xfId="4806" xr:uid="{BB4C63EB-A0A2-42E4-95A7-3A5A852479B7}"/>
    <cellStyle name="Calculation 4 2 2 2 3 3 2 3" xfId="4807" xr:uid="{23A70E5D-3C94-4693-AEAB-0254F9D4C21B}"/>
    <cellStyle name="Calculation 4 2 2 2 3 3 3" xfId="4808" xr:uid="{CEAC2C58-5918-4555-AD4C-E1814B7507BE}"/>
    <cellStyle name="Calculation 4 2 2 2 3 3 3 2" xfId="4809" xr:uid="{16A10C81-0E28-4504-A5C3-8C187E46A7EB}"/>
    <cellStyle name="Calculation 4 2 2 2 3 3 4" xfId="4810" xr:uid="{C43FC628-7274-4A9B-8291-D85AAB5CB559}"/>
    <cellStyle name="Calculation 4 2 2 2 3 4" xfId="4811" xr:uid="{2802EB03-ECB6-4BDA-BA76-E2A6E35996B3}"/>
    <cellStyle name="Calculation 4 2 2 2 3 4 2" xfId="4812" xr:uid="{7980C9A4-93D8-464A-95AC-CC3C64E5A82D}"/>
    <cellStyle name="Calculation 4 2 2 2 3 4 2 2" xfId="4813" xr:uid="{37E852F4-33AC-4EA0-A2D6-2653E370E0B1}"/>
    <cellStyle name="Calculation 4 2 2 2 3 4 3" xfId="4814" xr:uid="{E0AE4131-9664-47F4-BAF6-086FAA084842}"/>
    <cellStyle name="Calculation 4 2 2 2 3 5" xfId="4815" xr:uid="{376E1B14-FA21-435E-8DA8-190042C1FC79}"/>
    <cellStyle name="Calculation 4 2 2 2 3 5 2" xfId="4816" xr:uid="{B4F2E2EF-E2EE-4629-9A39-8588DDE7C48D}"/>
    <cellStyle name="Calculation 4 2 2 2 3 5 2 2" xfId="4817" xr:uid="{A13DB07B-F193-418C-9244-8F1862C50EF7}"/>
    <cellStyle name="Calculation 4 2 2 2 3 5 3" xfId="4818" xr:uid="{0711E2E5-E04D-43B3-895D-49C507831B86}"/>
    <cellStyle name="Calculation 4 2 2 2 3 6" xfId="4819" xr:uid="{90CEA701-C8C1-4222-AEDB-86155FE888A0}"/>
    <cellStyle name="Calculation 4 2 2 2 3 6 2" xfId="4820" xr:uid="{E22D22EA-17B5-4ED2-815D-E01E7D115FB7}"/>
    <cellStyle name="Calculation 4 2 2 2 3 6 2 2" xfId="4821" xr:uid="{B1FC9833-EE9B-443D-B77D-D0CCC3A175C1}"/>
    <cellStyle name="Calculation 4 2 2 2 3 6 3" xfId="4822" xr:uid="{F227BDCA-A1B3-4F30-B9D8-25B1C3F9E9F9}"/>
    <cellStyle name="Calculation 4 2 2 2 3 7" xfId="4823" xr:uid="{C6F113E3-110F-4AA0-97CE-728D2F39764F}"/>
    <cellStyle name="Calculation 4 2 2 2 3 7 2" xfId="4824" xr:uid="{08BA535E-5B75-4019-A27B-85BE198F3A09}"/>
    <cellStyle name="Calculation 4 2 2 2 3 7 2 2" xfId="4825" xr:uid="{AEEDC68A-7B2B-4C33-9A9D-C582F5976EE8}"/>
    <cellStyle name="Calculation 4 2 2 2 3 7 3" xfId="4826" xr:uid="{ACEDBFBD-8C0D-4B3C-9F6B-97CDBECBC86C}"/>
    <cellStyle name="Calculation 4 2 2 2 3 8" xfId="4827" xr:uid="{84EE1685-C102-4EB2-AC48-9BE6E70C413E}"/>
    <cellStyle name="Calculation 4 2 2 2 3 8 2" xfId="4828" xr:uid="{6E72F820-EFB4-493E-BCE5-D0B1F11F1F2E}"/>
    <cellStyle name="Calculation 4 2 2 2 3 8 2 2" xfId="4829" xr:uid="{A2B90CDE-9DBE-4905-A4A2-06AF817B511F}"/>
    <cellStyle name="Calculation 4 2 2 2 3 8 3" xfId="4830" xr:uid="{025B30DA-22A1-4333-9580-722F131DCEA7}"/>
    <cellStyle name="Calculation 4 2 2 2 3 9" xfId="4831" xr:uid="{EBDA0F2E-4EB0-4CAD-8B2E-F56C0A0FF26E}"/>
    <cellStyle name="Calculation 4 2 2 2 3 9 2" xfId="4832" xr:uid="{6138E38F-88EE-4C19-8D19-0ECC325F3C15}"/>
    <cellStyle name="Calculation 4 2 2 2 3 9 2 2" xfId="4833" xr:uid="{7B5E31D0-B557-45C9-9783-1F5C7FF8E3B6}"/>
    <cellStyle name="Calculation 4 2 2 2 3 9 3" xfId="4834" xr:uid="{281F92E5-5ADC-4B06-A7B6-26E7160CFFE5}"/>
    <cellStyle name="Calculation 4 2 2 2 4" xfId="4835" xr:uid="{999F7769-0A20-42D2-835B-E714FA9360B3}"/>
    <cellStyle name="Calculation 4 2 2 2 4 2" xfId="4836" xr:uid="{CFD1A1A2-5851-4AAF-AAAE-DBF391A155A9}"/>
    <cellStyle name="Calculation 4 2 2 2 4 2 2" xfId="4837" xr:uid="{1331C809-9289-44B8-86B8-2C7E6DD65198}"/>
    <cellStyle name="Calculation 4 2 2 2 4 2 2 2" xfId="4838" xr:uid="{BAB149BE-1150-4B00-85D2-FF854AE15531}"/>
    <cellStyle name="Calculation 4 2 2 2 4 2 3" xfId="4839" xr:uid="{EF854194-2E15-42D7-B9FE-CFCE07D86093}"/>
    <cellStyle name="Calculation 4 2 2 2 4 3" xfId="4840" xr:uid="{CAAA43D6-141A-4AFC-8162-9C56F6C2F200}"/>
    <cellStyle name="Calculation 4 2 2 2 4 3 2" xfId="4841" xr:uid="{B5BC7A37-7D2A-4796-86EC-72AF84E4830E}"/>
    <cellStyle name="Calculation 4 2 2 2 4 3 2 2" xfId="4842" xr:uid="{A56A8362-A72B-43A1-A5B6-B399094BE5DD}"/>
    <cellStyle name="Calculation 4 2 2 2 4 3 3" xfId="4843" xr:uid="{FC07F7E7-A485-44B3-9E5B-961F0C580B3A}"/>
    <cellStyle name="Calculation 4 2 2 2 4 4" xfId="4844" xr:uid="{04D476CC-00CE-4583-84D3-45BB4E6B596C}"/>
    <cellStyle name="Calculation 4 2 2 2 4 4 2" xfId="4845" xr:uid="{F3927689-5BCF-46A3-8FB9-688F2BEFA68F}"/>
    <cellStyle name="Calculation 4 2 2 2 4 5" xfId="4846" xr:uid="{57B11A0C-757A-440F-B72E-F6C0D4A4D579}"/>
    <cellStyle name="Calculation 4 2 2 2 5" xfId="4847" xr:uid="{B8846059-7395-4E9E-A609-585C1080F35B}"/>
    <cellStyle name="Calculation 4 2 2 2 5 2" xfId="4848" xr:uid="{74798F26-B91A-4845-8BB3-5793AEC6F43A}"/>
    <cellStyle name="Calculation 4 2 2 2 5 2 2" xfId="4849" xr:uid="{782C810B-E705-4E68-99CE-D18B477552AD}"/>
    <cellStyle name="Calculation 4 2 2 2 5 2 2 2" xfId="4850" xr:uid="{3C75754B-8B14-4D30-94D3-A23FB4C4FF0C}"/>
    <cellStyle name="Calculation 4 2 2 2 5 2 3" xfId="4851" xr:uid="{1D06F5E2-19F1-440A-AFA3-8472833D203B}"/>
    <cellStyle name="Calculation 4 2 2 2 5 3" xfId="4852" xr:uid="{380D8542-1204-4818-AD3E-4F9926CB17A2}"/>
    <cellStyle name="Calculation 4 2 2 2 5 3 2" xfId="4853" xr:uid="{2B4C763E-7DC2-4411-B8D1-8F699A7C8EB3}"/>
    <cellStyle name="Calculation 4 2 2 2 5 4" xfId="4854" xr:uid="{D79A81C3-1C03-499A-821F-6FF31DB18D6D}"/>
    <cellStyle name="Calculation 4 2 2 2 6" xfId="4855" xr:uid="{CD4DC61D-5390-4B66-B4CB-D8C93B9422F7}"/>
    <cellStyle name="Calculation 4 2 2 2 6 2" xfId="4856" xr:uid="{FFE3965B-8641-4BFF-B0F2-4AA0D756F5B1}"/>
    <cellStyle name="Calculation 4 2 2 2 6 2 2" xfId="4857" xr:uid="{7DF4D660-DFE7-4185-B397-BA520518624B}"/>
    <cellStyle name="Calculation 4 2 2 2 6 2 2 2" xfId="4858" xr:uid="{6835ED24-615A-422C-97C7-B00AB73684C3}"/>
    <cellStyle name="Calculation 4 2 2 2 6 2 3" xfId="4859" xr:uid="{CDEC9B04-FBEA-4A97-B012-1765FAAA05F5}"/>
    <cellStyle name="Calculation 4 2 2 2 6 3" xfId="4860" xr:uid="{8AD21B11-6370-4301-BC72-B262E97CCED2}"/>
    <cellStyle name="Calculation 4 2 2 2 6 3 2" xfId="4861" xr:uid="{8AB986B1-0ADD-44DD-AA81-C2753BEDAF4F}"/>
    <cellStyle name="Calculation 4 2 2 2 6 4" xfId="4862" xr:uid="{45CFE5D3-E48B-49D6-969E-17605CD34606}"/>
    <cellStyle name="Calculation 4 2 2 2 7" xfId="4863" xr:uid="{818E6A3F-A29E-4994-8F06-1BFB80A8DC87}"/>
    <cellStyle name="Calculation 4 2 2 2 7 2" xfId="4864" xr:uid="{AB78C96C-3D29-4CAC-81D8-8493CB2F7E6C}"/>
    <cellStyle name="Calculation 4 2 2 2 7 2 2" xfId="4865" xr:uid="{8BCCA4F5-C06C-4680-A111-8A30E4BC5C40}"/>
    <cellStyle name="Calculation 4 2 2 2 7 3" xfId="4866" xr:uid="{1F5344FD-92BA-4BFB-9850-22DD85734C07}"/>
    <cellStyle name="Calculation 4 2 2 2 8" xfId="4867" xr:uid="{FE12668E-4599-43B5-8EB0-04E7B0CFE622}"/>
    <cellStyle name="Calculation 4 2 2 2 8 2" xfId="4868" xr:uid="{097A3847-1262-4250-B9C7-28877C48BDEC}"/>
    <cellStyle name="Calculation 4 2 2 2 8 2 2" xfId="4869" xr:uid="{3F8CF5F2-012D-4837-AA7B-E006A8A5C279}"/>
    <cellStyle name="Calculation 4 2 2 2 8 3" xfId="4870" xr:uid="{6955E350-1C72-425C-A3C5-5D3554323AD1}"/>
    <cellStyle name="Calculation 4 2 2 2 9" xfId="4871" xr:uid="{AD130571-CCCF-489F-8510-1A24CDC4E863}"/>
    <cellStyle name="Calculation 4 2 2 2 9 2" xfId="4872" xr:uid="{9F4DAB45-D574-4AE1-AD9E-EB736146FEEF}"/>
    <cellStyle name="Calculation 4 2 2 2 9 2 2" xfId="4873" xr:uid="{F03AF37C-43AD-4A9F-AF8E-3E71ACD64F2E}"/>
    <cellStyle name="Calculation 4 2 2 2 9 3" xfId="4874" xr:uid="{5C495ED0-BFDD-4CCD-B71B-4E6D0137409A}"/>
    <cellStyle name="Calculation 4 2 2 3" xfId="4875" xr:uid="{8D1A912F-B5DA-42E9-ADF0-730735FBC6CD}"/>
    <cellStyle name="Calculation 4 2 2 3 10" xfId="4876" xr:uid="{A25A93A2-8E22-4312-AA65-A9604C2CDCEE}"/>
    <cellStyle name="Calculation 4 2 2 3 10 2" xfId="4877" xr:uid="{9BBC5BA9-249F-4D92-99FA-E1246E4AC0A4}"/>
    <cellStyle name="Calculation 4 2 2 3 11" xfId="4878" xr:uid="{E068D1E2-7D82-42D5-85AA-047215F6FB39}"/>
    <cellStyle name="Calculation 4 2 2 3 2" xfId="4879" xr:uid="{2B0C56C9-1C5E-46F5-BDE4-CCCB73EA30E1}"/>
    <cellStyle name="Calculation 4 2 2 3 2 2" xfId="4880" xr:uid="{92D786CE-48E6-45C4-8FE7-AEAFDDE67901}"/>
    <cellStyle name="Calculation 4 2 2 3 2 2 2" xfId="4881" xr:uid="{55187A69-1D24-483E-89A0-33FC3E6762A3}"/>
    <cellStyle name="Calculation 4 2 2 3 2 2 2 2" xfId="4882" xr:uid="{FD58263E-0D07-409D-8D3D-BECB2E7E2021}"/>
    <cellStyle name="Calculation 4 2 2 3 2 2 3" xfId="4883" xr:uid="{247E61EF-123B-4FA0-81F6-49339454730A}"/>
    <cellStyle name="Calculation 4 2 2 3 2 3" xfId="4884" xr:uid="{71CC0E9D-035F-4894-B0F4-FFEE4F5C5A6F}"/>
    <cellStyle name="Calculation 4 2 2 3 2 3 2" xfId="4885" xr:uid="{E7E153CD-A66E-4118-BF9A-901B452A55E8}"/>
    <cellStyle name="Calculation 4 2 2 3 2 3 2 2" xfId="4886" xr:uid="{851F1192-B69A-423D-8AEF-7BC29D65ECCC}"/>
    <cellStyle name="Calculation 4 2 2 3 2 3 3" xfId="4887" xr:uid="{871DC431-4233-440A-8013-1D89B1A0C178}"/>
    <cellStyle name="Calculation 4 2 2 3 2 4" xfId="4888" xr:uid="{6A809179-42BC-44D4-8ACE-3684B3E0B67B}"/>
    <cellStyle name="Calculation 4 2 2 3 2 4 2" xfId="4889" xr:uid="{4FAFEDBA-888A-41D8-9E81-8CE7E288901B}"/>
    <cellStyle name="Calculation 4 2 2 3 2 5" xfId="4890" xr:uid="{9C3E7D6E-115F-479B-905A-793F552CD360}"/>
    <cellStyle name="Calculation 4 2 2 3 3" xfId="4891" xr:uid="{5EAA35F1-C87C-41E4-810D-A6AAB4353D60}"/>
    <cellStyle name="Calculation 4 2 2 3 3 2" xfId="4892" xr:uid="{34A05387-5751-4D4E-865E-B541F754937D}"/>
    <cellStyle name="Calculation 4 2 2 3 3 2 2" xfId="4893" xr:uid="{DFA8EC1D-AD23-4222-B92C-ACA20A0F2869}"/>
    <cellStyle name="Calculation 4 2 2 3 3 2 2 2" xfId="4894" xr:uid="{C2AD31AB-B842-4343-932D-7D774DDE885F}"/>
    <cellStyle name="Calculation 4 2 2 3 3 2 3" xfId="4895" xr:uid="{F7658B8F-32D5-4717-B591-CAC21F9C583B}"/>
    <cellStyle name="Calculation 4 2 2 3 3 3" xfId="4896" xr:uid="{8278D534-46B2-4C01-94C0-3320F779A9BF}"/>
    <cellStyle name="Calculation 4 2 2 3 3 3 2" xfId="4897" xr:uid="{3FA486C1-1F01-4FD7-9A91-D045A6C1B807}"/>
    <cellStyle name="Calculation 4 2 2 3 3 4" xfId="4898" xr:uid="{35CDF229-5364-4026-A030-71419988EDC2}"/>
    <cellStyle name="Calculation 4 2 2 3 4" xfId="4899" xr:uid="{29CB96A2-3500-4D4A-8222-08329147B3FC}"/>
    <cellStyle name="Calculation 4 2 2 3 4 2" xfId="4900" xr:uid="{72349B6F-4312-4D9A-BCA3-D30AE0C0D2D2}"/>
    <cellStyle name="Calculation 4 2 2 3 4 2 2" xfId="4901" xr:uid="{3FFA178B-0131-48BE-8F9E-E1830CD3F696}"/>
    <cellStyle name="Calculation 4 2 2 3 4 3" xfId="4902" xr:uid="{65E271ED-4784-4256-AAF3-87DABD800B54}"/>
    <cellStyle name="Calculation 4 2 2 3 5" xfId="4903" xr:uid="{E4595FBC-5020-4A17-A9BE-45F0895BDDBE}"/>
    <cellStyle name="Calculation 4 2 2 3 5 2" xfId="4904" xr:uid="{2AB59D03-DF19-4898-9379-D30793238AA8}"/>
    <cellStyle name="Calculation 4 2 2 3 5 2 2" xfId="4905" xr:uid="{96F9B29D-9C59-43B7-831F-F3BFF9B0ADE0}"/>
    <cellStyle name="Calculation 4 2 2 3 5 3" xfId="4906" xr:uid="{1891A9D2-E260-47A4-AF4F-57B3AD518BD2}"/>
    <cellStyle name="Calculation 4 2 2 3 6" xfId="4907" xr:uid="{542ADB01-8549-4AFD-8A8F-70099776B44A}"/>
    <cellStyle name="Calculation 4 2 2 3 6 2" xfId="4908" xr:uid="{2A79CED5-ECE8-439D-A9FC-6F926F8A011B}"/>
    <cellStyle name="Calculation 4 2 2 3 6 2 2" xfId="4909" xr:uid="{9B74F9B3-1693-4529-8462-60197E95E9DA}"/>
    <cellStyle name="Calculation 4 2 2 3 6 3" xfId="4910" xr:uid="{5A89738D-7E40-45F2-A081-B24F305355B5}"/>
    <cellStyle name="Calculation 4 2 2 3 7" xfId="4911" xr:uid="{9A62245B-1D2A-445A-A6F3-139CC6B28950}"/>
    <cellStyle name="Calculation 4 2 2 3 7 2" xfId="4912" xr:uid="{B00279F9-C9EC-4CA1-86F6-5218523939F7}"/>
    <cellStyle name="Calculation 4 2 2 3 7 2 2" xfId="4913" xr:uid="{C6F545BD-426E-4307-87C0-B138C5F2A49F}"/>
    <cellStyle name="Calculation 4 2 2 3 7 3" xfId="4914" xr:uid="{CE677D31-9370-40EB-8FF8-54D84B664ADF}"/>
    <cellStyle name="Calculation 4 2 2 3 8" xfId="4915" xr:uid="{EB3667AB-AB19-4863-BD9F-372CDD638EA1}"/>
    <cellStyle name="Calculation 4 2 2 3 8 2" xfId="4916" xr:uid="{64F1F26B-6C5B-41D1-A6F6-E4AB5560C518}"/>
    <cellStyle name="Calculation 4 2 2 3 8 2 2" xfId="4917" xr:uid="{D539A80E-4EFA-481E-8839-D540FD64E6A2}"/>
    <cellStyle name="Calculation 4 2 2 3 8 3" xfId="4918" xr:uid="{86ED6EF0-5024-4581-9308-F33B9B01587E}"/>
    <cellStyle name="Calculation 4 2 2 3 9" xfId="4919" xr:uid="{BAEF0531-320F-4A36-A650-29932A13A836}"/>
    <cellStyle name="Calculation 4 2 2 3 9 2" xfId="4920" xr:uid="{2B3E5D96-9F79-4EB2-916A-F2B99158C0DF}"/>
    <cellStyle name="Calculation 4 2 2 3 9 2 2" xfId="4921" xr:uid="{059BA6DC-4AFE-464C-9BD6-58D94B7CAF70}"/>
    <cellStyle name="Calculation 4 2 2 3 9 3" xfId="4922" xr:uid="{CFFAEF2D-CC97-4548-B3C0-914E271FBAA6}"/>
    <cellStyle name="Calculation 4 2 2 4" xfId="4923" xr:uid="{EECD564E-245A-45D7-B121-BB71494AD83C}"/>
    <cellStyle name="Calculation 4 2 2 4 2" xfId="4924" xr:uid="{A5DE93D1-C393-4A9B-8E8B-3F70BAD2AB15}"/>
    <cellStyle name="Calculation 4 2 2 4 2 2" xfId="4925" xr:uid="{C5896981-F15B-43A6-B05F-2A3B46845610}"/>
    <cellStyle name="Calculation 4 2 2 4 2 2 2" xfId="4926" xr:uid="{3C7E3977-3406-48DC-A20E-54BEEBBA0EB0}"/>
    <cellStyle name="Calculation 4 2 2 4 2 3" xfId="4927" xr:uid="{34EA7FA3-B9FA-4D77-A9CA-405AB8B24403}"/>
    <cellStyle name="Calculation 4 2 2 4 3" xfId="4928" xr:uid="{90A4443D-99DC-44F6-8855-68CFEEF450DE}"/>
    <cellStyle name="Calculation 4 2 2 4 3 2" xfId="4929" xr:uid="{AD99F503-CDDB-4C65-AD10-4898EBE7869A}"/>
    <cellStyle name="Calculation 4 2 2 4 3 2 2" xfId="4930" xr:uid="{10351D9E-503B-4EB7-BBE1-EE2121C623B0}"/>
    <cellStyle name="Calculation 4 2 2 4 3 3" xfId="4931" xr:uid="{FC5B17C6-300E-46D3-8B4B-91680CE31EC8}"/>
    <cellStyle name="Calculation 4 2 2 4 4" xfId="4932" xr:uid="{62FB6F86-32FC-4D4E-8C9B-AFACA3A0E788}"/>
    <cellStyle name="Calculation 4 2 2 4 4 2" xfId="4933" xr:uid="{36FE1CB3-30FB-4543-82AE-A54540CFE8BA}"/>
    <cellStyle name="Calculation 4 2 2 4 5" xfId="4934" xr:uid="{83B0CA88-B10D-4B5E-BEA7-0A84BDD9844E}"/>
    <cellStyle name="Calculation 4 2 2 5" xfId="4935" xr:uid="{B3B8F5EC-9F6F-4136-A2FE-738BC20C2579}"/>
    <cellStyle name="Calculation 4 2 2 5 2" xfId="4936" xr:uid="{4D75765A-DA95-48BA-899D-96A7F2FB28CD}"/>
    <cellStyle name="Calculation 4 2 2 5 2 2" xfId="4937" xr:uid="{599F22D5-E1F5-4FE6-AD59-9D965E288304}"/>
    <cellStyle name="Calculation 4 2 2 5 2 2 2" xfId="4938" xr:uid="{64C26E31-E821-4FC9-8E89-96D9D9A0DEB3}"/>
    <cellStyle name="Calculation 4 2 2 5 2 3" xfId="4939" xr:uid="{2FCE8A28-2B16-48B6-B301-3DDDDDE2D232}"/>
    <cellStyle name="Calculation 4 2 2 5 3" xfId="4940" xr:uid="{05E6EC38-88E0-4E53-9059-2575FC265C21}"/>
    <cellStyle name="Calculation 4 2 2 5 3 2" xfId="4941" xr:uid="{E8585551-E7CE-4C0C-9A50-ECC718D2312A}"/>
    <cellStyle name="Calculation 4 2 2 5 4" xfId="4942" xr:uid="{0AF64B5F-B328-4F87-965B-33AD15A756BA}"/>
    <cellStyle name="Calculation 4 2 2 6" xfId="4943" xr:uid="{BE22637D-D81F-4D5B-8FDD-3DC2DE4AEBE9}"/>
    <cellStyle name="Calculation 4 2 2 6 2" xfId="4944" xr:uid="{5B74A88C-37BF-4A92-BC9A-8117956FE6F7}"/>
    <cellStyle name="Calculation 4 2 2 6 2 2" xfId="4945" xr:uid="{2EC33272-B951-4632-B524-B7C94EAB14DD}"/>
    <cellStyle name="Calculation 4 2 2 6 3" xfId="4946" xr:uid="{73F96904-55B7-4E0F-953B-8A20C05944B5}"/>
    <cellStyle name="Calculation 4 2 2 7" xfId="4947" xr:uid="{25EE36B7-F0E4-41C5-9EA7-5059F6BC2111}"/>
    <cellStyle name="Calculation 4 2 2 7 2" xfId="4948" xr:uid="{F74A8FB2-C1CD-487B-B4CF-07E06173346C}"/>
    <cellStyle name="Calculation 4 2 2 7 2 2" xfId="4949" xr:uid="{4F62690F-8ECF-4C97-A82B-9774F8CA8484}"/>
    <cellStyle name="Calculation 4 2 2 7 3" xfId="4950" xr:uid="{92D52117-579A-40D8-A4B5-0D660A8E8004}"/>
    <cellStyle name="Calculation 4 2 2 8" xfId="4951" xr:uid="{6A8FAADD-07CA-4239-89F7-ADA1724D4141}"/>
    <cellStyle name="Calculation 4 2 2 8 2" xfId="4952" xr:uid="{0F61F3DA-EB12-4D85-B754-C3F6085C1386}"/>
    <cellStyle name="Calculation 4 2 2 8 2 2" xfId="4953" xr:uid="{940638E6-A609-487A-B216-E4D46D526DE9}"/>
    <cellStyle name="Calculation 4 2 2 8 3" xfId="4954" xr:uid="{3B2E6629-4994-4F90-9100-3424EDFBC971}"/>
    <cellStyle name="Calculation 4 2 2 9" xfId="4955" xr:uid="{1D1911B7-AA91-4A56-9CCA-E1FB22DC3D02}"/>
    <cellStyle name="Calculation 4 2 2 9 2" xfId="4956" xr:uid="{0F24DC3C-70DD-43AE-9584-BD3F0268C812}"/>
    <cellStyle name="Calculation 4 2 3" xfId="4957" xr:uid="{DFF0FC89-8D47-4FC0-9CFF-F5C6E2E246E7}"/>
    <cellStyle name="Calculation 4 2 3 10" xfId="4958" xr:uid="{2A673C3B-F28C-4FBE-994F-155F0E19BCDA}"/>
    <cellStyle name="Calculation 4 2 3 10 2" xfId="4959" xr:uid="{1A8DECEB-4CD2-471D-9B10-8F61B0BA9FC5}"/>
    <cellStyle name="Calculation 4 2 3 10 2 2" xfId="4960" xr:uid="{9E5578E6-B100-4B4D-ABB2-53C2916EC6F1}"/>
    <cellStyle name="Calculation 4 2 3 10 3" xfId="4961" xr:uid="{E61F62CC-8AEF-4623-980C-973167A6E252}"/>
    <cellStyle name="Calculation 4 2 3 11" xfId="4962" xr:uid="{758F7F47-AE12-4950-9F62-342CB97E1124}"/>
    <cellStyle name="Calculation 4 2 3 11 2" xfId="4963" xr:uid="{A6851E06-D559-474E-95F0-28AF6F714A9C}"/>
    <cellStyle name="Calculation 4 2 3 12" xfId="4964" xr:uid="{42F4BAAB-F483-4E9A-9381-2DF7D602D48E}"/>
    <cellStyle name="Calculation 4 2 3 2" xfId="4965" xr:uid="{81180232-393A-40C0-9632-798E23875369}"/>
    <cellStyle name="Calculation 4 2 3 2 10" xfId="4966" xr:uid="{EDA6BC6F-CE1E-4F69-BEA9-E7AE46538D7A}"/>
    <cellStyle name="Calculation 4 2 3 2 10 2" xfId="4967" xr:uid="{EB3EFA2D-E983-4E88-BD65-97635DD33C9A}"/>
    <cellStyle name="Calculation 4 2 3 2 11" xfId="4968" xr:uid="{FB7BE578-75EF-4872-91CE-490B8C3E34BD}"/>
    <cellStyle name="Calculation 4 2 3 2 2" xfId="4969" xr:uid="{7D4E5A6C-1D4B-4823-92CB-2222F53769BE}"/>
    <cellStyle name="Calculation 4 2 3 2 2 2" xfId="4970" xr:uid="{60A0E29D-C7DB-4576-8C1A-07C9E20200F5}"/>
    <cellStyle name="Calculation 4 2 3 2 2 2 2" xfId="4971" xr:uid="{997BD0AC-83DE-4977-8E28-04548818984A}"/>
    <cellStyle name="Calculation 4 2 3 2 2 2 2 2" xfId="4972" xr:uid="{CB8C80C1-9736-4610-BF09-B917D489CA58}"/>
    <cellStyle name="Calculation 4 2 3 2 2 2 3" xfId="4973" xr:uid="{BE488A94-3BD7-4A80-8418-579F4DBC96A0}"/>
    <cellStyle name="Calculation 4 2 3 2 2 3" xfId="4974" xr:uid="{1E6FDEDB-8E03-4F18-95AF-6BC73C9FE159}"/>
    <cellStyle name="Calculation 4 2 3 2 2 3 2" xfId="4975" xr:uid="{BFFD604E-C4E4-4020-8141-9E33478BB461}"/>
    <cellStyle name="Calculation 4 2 3 2 2 3 2 2" xfId="4976" xr:uid="{4C29B4AD-092E-42B6-A0A7-1F60097E9CED}"/>
    <cellStyle name="Calculation 4 2 3 2 2 3 3" xfId="4977" xr:uid="{BBA96AD7-5890-4886-B0AF-A19D2AE85CB9}"/>
    <cellStyle name="Calculation 4 2 3 2 2 4" xfId="4978" xr:uid="{2503875B-581A-4E42-A3F1-640076F72CB4}"/>
    <cellStyle name="Calculation 4 2 3 2 2 4 2" xfId="4979" xr:uid="{8314BED3-1AFD-433E-B7A1-672CF5085366}"/>
    <cellStyle name="Calculation 4 2 3 2 2 5" xfId="4980" xr:uid="{B2F97422-772D-49DB-9747-38A89362C9A8}"/>
    <cellStyle name="Calculation 4 2 3 2 3" xfId="4981" xr:uid="{B7FEB4C7-2A8B-447C-ACCB-CD7723AE716D}"/>
    <cellStyle name="Calculation 4 2 3 2 3 2" xfId="4982" xr:uid="{894A13B9-3AB3-4AD7-AA71-C29CCDCA4AFB}"/>
    <cellStyle name="Calculation 4 2 3 2 3 2 2" xfId="4983" xr:uid="{A03CF5C1-4474-4B43-9819-BCD14E098570}"/>
    <cellStyle name="Calculation 4 2 3 2 3 2 2 2" xfId="4984" xr:uid="{38E5D49A-F51B-4C6E-A419-E730A8F09375}"/>
    <cellStyle name="Calculation 4 2 3 2 3 2 3" xfId="4985" xr:uid="{86AB4EE5-B75D-48FC-A2E1-EF3F5962DC3E}"/>
    <cellStyle name="Calculation 4 2 3 2 3 3" xfId="4986" xr:uid="{E20BB790-B6E7-4306-B783-6349D63EBD75}"/>
    <cellStyle name="Calculation 4 2 3 2 3 3 2" xfId="4987" xr:uid="{3A191A41-DF66-46E1-99A7-81610F4646A1}"/>
    <cellStyle name="Calculation 4 2 3 2 3 4" xfId="4988" xr:uid="{FF0F52C3-58A0-40EA-8377-93861E367A41}"/>
    <cellStyle name="Calculation 4 2 3 2 4" xfId="4989" xr:uid="{12C8E9A8-8B21-4263-803E-F603E6DBB382}"/>
    <cellStyle name="Calculation 4 2 3 2 4 2" xfId="4990" xr:uid="{4E30D9EB-FBA8-4455-ACB5-A3D0215AFDBD}"/>
    <cellStyle name="Calculation 4 2 3 2 4 2 2" xfId="4991" xr:uid="{E9AFB7D4-3B0B-49DA-BD31-48AC8D5523B8}"/>
    <cellStyle name="Calculation 4 2 3 2 4 3" xfId="4992" xr:uid="{450088A5-431C-40A5-ADB9-AED299020E59}"/>
    <cellStyle name="Calculation 4 2 3 2 5" xfId="4993" xr:uid="{DC3E0E34-8459-4A74-B284-399B3A2CB274}"/>
    <cellStyle name="Calculation 4 2 3 2 5 2" xfId="4994" xr:uid="{F2B205B4-3B15-4107-A84B-023FB163E5A1}"/>
    <cellStyle name="Calculation 4 2 3 2 5 2 2" xfId="4995" xr:uid="{F12827C8-6E7D-4EAE-808A-9032609943C8}"/>
    <cellStyle name="Calculation 4 2 3 2 5 3" xfId="4996" xr:uid="{BD1E9F6A-C101-40D1-A10C-DD88D5BA3846}"/>
    <cellStyle name="Calculation 4 2 3 2 6" xfId="4997" xr:uid="{5C92D86C-005A-42D8-A835-0B0A3D557824}"/>
    <cellStyle name="Calculation 4 2 3 2 6 2" xfId="4998" xr:uid="{3E9A9F3B-6A71-4E23-9E1F-E67210F042C7}"/>
    <cellStyle name="Calculation 4 2 3 2 6 2 2" xfId="4999" xr:uid="{8BB202D8-4EE1-46C9-9C1E-C4A2616A4069}"/>
    <cellStyle name="Calculation 4 2 3 2 6 3" xfId="5000" xr:uid="{6A78157D-F394-4ED7-BD45-CB89D3122625}"/>
    <cellStyle name="Calculation 4 2 3 2 7" xfId="5001" xr:uid="{CDCAE38D-D539-4EC1-A92C-6D0869E1FE55}"/>
    <cellStyle name="Calculation 4 2 3 2 7 2" xfId="5002" xr:uid="{8465C3FB-451F-4C5C-98AF-E45505E36BDE}"/>
    <cellStyle name="Calculation 4 2 3 2 7 2 2" xfId="5003" xr:uid="{E730D962-16E1-4303-B43C-2D9CD89002B4}"/>
    <cellStyle name="Calculation 4 2 3 2 7 3" xfId="5004" xr:uid="{D78B2162-85F1-44C2-B78C-496EE8E1BC58}"/>
    <cellStyle name="Calculation 4 2 3 2 8" xfId="5005" xr:uid="{D07BE5BF-0F01-445E-911C-A465FFB6B43F}"/>
    <cellStyle name="Calculation 4 2 3 2 8 2" xfId="5006" xr:uid="{9ABA58A6-3B6B-4166-9B71-724DAEDC2C65}"/>
    <cellStyle name="Calculation 4 2 3 2 8 2 2" xfId="5007" xr:uid="{9F1DA75D-B755-4200-A174-E8814052F238}"/>
    <cellStyle name="Calculation 4 2 3 2 8 3" xfId="5008" xr:uid="{ED9044FC-05CD-45C2-BFDC-A4AC9F3679F9}"/>
    <cellStyle name="Calculation 4 2 3 2 9" xfId="5009" xr:uid="{8F2D6429-B799-4D28-BF26-ECA3BC006A28}"/>
    <cellStyle name="Calculation 4 2 3 2 9 2" xfId="5010" xr:uid="{E25BA08F-84EC-4B08-B47B-D847A1268081}"/>
    <cellStyle name="Calculation 4 2 3 2 9 2 2" xfId="5011" xr:uid="{AA8535BD-C480-45EC-AA2E-B3EC12D9A70B}"/>
    <cellStyle name="Calculation 4 2 3 2 9 3" xfId="5012" xr:uid="{05A20EAB-F4DB-4502-8523-A3AA5E1818B6}"/>
    <cellStyle name="Calculation 4 2 3 3" xfId="5013" xr:uid="{16AFE401-BFC8-40B1-8887-F702EBDE512C}"/>
    <cellStyle name="Calculation 4 2 3 3 10" xfId="5014" xr:uid="{A662811F-5900-402C-BCCB-F4B270D1858E}"/>
    <cellStyle name="Calculation 4 2 3 3 10 2" xfId="5015" xr:uid="{70C48E95-FDB3-455F-8014-706271B414EE}"/>
    <cellStyle name="Calculation 4 2 3 3 11" xfId="5016" xr:uid="{F6335138-2D8D-4274-A8BA-5E0A4EEF276E}"/>
    <cellStyle name="Calculation 4 2 3 3 2" xfId="5017" xr:uid="{ED9B165E-3CBC-443E-AF40-9395187E94DA}"/>
    <cellStyle name="Calculation 4 2 3 3 2 2" xfId="5018" xr:uid="{D6E62CA4-9A2D-4296-8A56-6F67F812FCAD}"/>
    <cellStyle name="Calculation 4 2 3 3 2 2 2" xfId="5019" xr:uid="{E3D251EA-52AD-44FA-96DC-F7C28BA1497B}"/>
    <cellStyle name="Calculation 4 2 3 3 2 2 2 2" xfId="5020" xr:uid="{C890D980-3A4E-44BC-9F41-08B04A7ED97D}"/>
    <cellStyle name="Calculation 4 2 3 3 2 2 3" xfId="5021" xr:uid="{F54EFDC6-5D6C-4E7D-8FC7-5744C9C80308}"/>
    <cellStyle name="Calculation 4 2 3 3 2 3" xfId="5022" xr:uid="{4E286B90-0EA0-4880-84A3-472569D8891D}"/>
    <cellStyle name="Calculation 4 2 3 3 2 3 2" xfId="5023" xr:uid="{D367FDC9-0F1B-4892-AE18-5994D9E6D5C6}"/>
    <cellStyle name="Calculation 4 2 3 3 2 3 2 2" xfId="5024" xr:uid="{9D3EB8E2-8EBB-4715-8DED-E78F7B92972F}"/>
    <cellStyle name="Calculation 4 2 3 3 2 3 3" xfId="5025" xr:uid="{7A959B52-3C01-4DB7-B808-D0498A40400D}"/>
    <cellStyle name="Calculation 4 2 3 3 2 4" xfId="5026" xr:uid="{18C48938-4F95-408F-9229-236369DC9238}"/>
    <cellStyle name="Calculation 4 2 3 3 2 4 2" xfId="5027" xr:uid="{1514A594-5928-4EC7-9216-6A03F46F6C4E}"/>
    <cellStyle name="Calculation 4 2 3 3 2 5" xfId="5028" xr:uid="{9785410A-5CE8-4BED-BCC5-3B6460D42517}"/>
    <cellStyle name="Calculation 4 2 3 3 3" xfId="5029" xr:uid="{39BEDA15-FB55-4B6E-9478-4B7B21342748}"/>
    <cellStyle name="Calculation 4 2 3 3 3 2" xfId="5030" xr:uid="{7DE47749-2CAB-4937-9D44-71A760F36B66}"/>
    <cellStyle name="Calculation 4 2 3 3 3 2 2" xfId="5031" xr:uid="{8C3F6675-4DBF-4192-913D-519DBC387A04}"/>
    <cellStyle name="Calculation 4 2 3 3 3 2 2 2" xfId="5032" xr:uid="{86982AD6-487C-4017-BD0B-2069775D54A3}"/>
    <cellStyle name="Calculation 4 2 3 3 3 2 3" xfId="5033" xr:uid="{02A8B766-4675-4B9F-AE16-16B726720373}"/>
    <cellStyle name="Calculation 4 2 3 3 3 3" xfId="5034" xr:uid="{4051E959-BF7A-4C92-BC7E-C7AF3CB9F2D1}"/>
    <cellStyle name="Calculation 4 2 3 3 3 3 2" xfId="5035" xr:uid="{02CF240B-310D-4132-962F-AC7864AF7B97}"/>
    <cellStyle name="Calculation 4 2 3 3 3 4" xfId="5036" xr:uid="{686AA743-16B4-4286-A336-B927DF7C4A0A}"/>
    <cellStyle name="Calculation 4 2 3 3 4" xfId="5037" xr:uid="{AC7E2D13-E710-43AC-8464-E7AB212ED3B7}"/>
    <cellStyle name="Calculation 4 2 3 3 4 2" xfId="5038" xr:uid="{302FDF65-81BA-4AE9-92A3-F4CBF39D738D}"/>
    <cellStyle name="Calculation 4 2 3 3 4 2 2" xfId="5039" xr:uid="{01318624-0E28-4AE7-8978-1BFD5FC0EACC}"/>
    <cellStyle name="Calculation 4 2 3 3 4 3" xfId="5040" xr:uid="{438FDBE5-660D-4279-B2B1-2CB9BCA6300D}"/>
    <cellStyle name="Calculation 4 2 3 3 5" xfId="5041" xr:uid="{15EDF9B8-CC1B-458F-AD1A-3B31AD298D21}"/>
    <cellStyle name="Calculation 4 2 3 3 5 2" xfId="5042" xr:uid="{3B3F6F05-09FD-468F-8F67-46D75339502A}"/>
    <cellStyle name="Calculation 4 2 3 3 5 2 2" xfId="5043" xr:uid="{DA81D7E8-5A79-4E13-8106-7BC527B553CD}"/>
    <cellStyle name="Calculation 4 2 3 3 5 3" xfId="5044" xr:uid="{F7BE1246-6FD1-4FB3-B036-CEEDFC71F76A}"/>
    <cellStyle name="Calculation 4 2 3 3 6" xfId="5045" xr:uid="{51DA4DC9-87B1-44DB-91A0-982214942A85}"/>
    <cellStyle name="Calculation 4 2 3 3 6 2" xfId="5046" xr:uid="{B38B7E0A-8144-4D97-BCC5-2976A972371B}"/>
    <cellStyle name="Calculation 4 2 3 3 6 2 2" xfId="5047" xr:uid="{CD05F397-6991-4681-A831-51F6FEE73646}"/>
    <cellStyle name="Calculation 4 2 3 3 6 3" xfId="5048" xr:uid="{68F43D3A-AAA0-4A83-AAEA-2FF7ED104600}"/>
    <cellStyle name="Calculation 4 2 3 3 7" xfId="5049" xr:uid="{58C93236-6526-4DA2-BA2F-C1BBB44945D3}"/>
    <cellStyle name="Calculation 4 2 3 3 7 2" xfId="5050" xr:uid="{6D8EB6A2-F4C9-40A2-9E61-6F9BA027C723}"/>
    <cellStyle name="Calculation 4 2 3 3 7 2 2" xfId="5051" xr:uid="{BEF19AF9-1819-44F3-826F-AA81AD663883}"/>
    <cellStyle name="Calculation 4 2 3 3 7 3" xfId="5052" xr:uid="{1F389497-9448-4D68-BE3A-A4E19653EBCC}"/>
    <cellStyle name="Calculation 4 2 3 3 8" xfId="5053" xr:uid="{D1C21BDF-A90B-4836-8CE7-3733A43F25DB}"/>
    <cellStyle name="Calculation 4 2 3 3 8 2" xfId="5054" xr:uid="{790D9DC5-5B4D-4EBF-81F5-EDEF179C913C}"/>
    <cellStyle name="Calculation 4 2 3 3 8 2 2" xfId="5055" xr:uid="{58855844-A3F1-4406-8CC4-8AA59522F7C1}"/>
    <cellStyle name="Calculation 4 2 3 3 8 3" xfId="5056" xr:uid="{75240F10-1A1E-48C5-A199-2118550D22DE}"/>
    <cellStyle name="Calculation 4 2 3 3 9" xfId="5057" xr:uid="{EC605995-FAFC-4F69-B925-8CEDE08034F0}"/>
    <cellStyle name="Calculation 4 2 3 3 9 2" xfId="5058" xr:uid="{876EF0E3-A2A7-4021-A567-55F904CBA928}"/>
    <cellStyle name="Calculation 4 2 3 3 9 2 2" xfId="5059" xr:uid="{C0EAD6D0-8999-4440-AC79-4719F816EB04}"/>
    <cellStyle name="Calculation 4 2 3 3 9 3" xfId="5060" xr:uid="{17C42F35-23B0-461F-9738-81970E36108C}"/>
    <cellStyle name="Calculation 4 2 3 4" xfId="5061" xr:uid="{9BB3AB01-4146-4F58-A96F-51787341EA49}"/>
    <cellStyle name="Calculation 4 2 3 4 2" xfId="5062" xr:uid="{28C5CB91-0C2D-4140-9A3A-1B1FF8A20038}"/>
    <cellStyle name="Calculation 4 2 3 4 2 2" xfId="5063" xr:uid="{FEA66DD7-6CE4-4612-8038-C43955E7FB73}"/>
    <cellStyle name="Calculation 4 2 3 4 2 2 2" xfId="5064" xr:uid="{E403B13B-08A1-44B1-A85C-68B2018AD1BF}"/>
    <cellStyle name="Calculation 4 2 3 4 2 3" xfId="5065" xr:uid="{2C3F77CC-04B5-4F12-BA04-7C8D14F8FF36}"/>
    <cellStyle name="Calculation 4 2 3 4 3" xfId="5066" xr:uid="{AC3F3B7B-5139-44CF-8EE7-392CFD3D5D00}"/>
    <cellStyle name="Calculation 4 2 3 4 3 2" xfId="5067" xr:uid="{5F0D0701-6623-434A-8027-D988FD6EA036}"/>
    <cellStyle name="Calculation 4 2 3 4 3 2 2" xfId="5068" xr:uid="{605D4149-9C73-4707-8157-A625DCFC9016}"/>
    <cellStyle name="Calculation 4 2 3 4 3 3" xfId="5069" xr:uid="{C2882BC8-F705-4048-BE84-4B92B290C4BB}"/>
    <cellStyle name="Calculation 4 2 3 4 4" xfId="5070" xr:uid="{9AE94FB9-EB6A-4DF0-A6CD-DB6E36DA28C5}"/>
    <cellStyle name="Calculation 4 2 3 4 4 2" xfId="5071" xr:uid="{F825B711-2799-4225-9415-C062180A113A}"/>
    <cellStyle name="Calculation 4 2 3 4 5" xfId="5072" xr:uid="{504C1774-3BDC-4A48-A48B-55FA2813EB7C}"/>
    <cellStyle name="Calculation 4 2 3 5" xfId="5073" xr:uid="{30881944-DD9A-4C89-9EB2-763F983B4648}"/>
    <cellStyle name="Calculation 4 2 3 5 2" xfId="5074" xr:uid="{26DF06F1-683A-4248-A3EF-FAC13782AE9E}"/>
    <cellStyle name="Calculation 4 2 3 5 2 2" xfId="5075" xr:uid="{920A1522-AE10-4E28-BD64-74FCD00F87F8}"/>
    <cellStyle name="Calculation 4 2 3 5 2 2 2" xfId="5076" xr:uid="{DBE52C1B-364F-4369-862D-38EE041F6777}"/>
    <cellStyle name="Calculation 4 2 3 5 2 3" xfId="5077" xr:uid="{DA569FCF-D6B4-4F1D-885E-EB7E0A7FAE04}"/>
    <cellStyle name="Calculation 4 2 3 5 3" xfId="5078" xr:uid="{5FC06180-5EAF-4BFA-A7F0-2456F23FF8C9}"/>
    <cellStyle name="Calculation 4 2 3 5 3 2" xfId="5079" xr:uid="{0436DB8D-3655-4FF9-98D2-559B5C2DD40E}"/>
    <cellStyle name="Calculation 4 2 3 5 4" xfId="5080" xr:uid="{8BBCCC55-77D1-4BFA-A684-F84E24AFEF58}"/>
    <cellStyle name="Calculation 4 2 3 6" xfId="5081" xr:uid="{DE9D9D53-6640-4D2A-A70F-E68711D16695}"/>
    <cellStyle name="Calculation 4 2 3 6 2" xfId="5082" xr:uid="{BFEA0C55-7BC6-47C9-8D18-C4C1B21166F1}"/>
    <cellStyle name="Calculation 4 2 3 6 2 2" xfId="5083" xr:uid="{E29369BD-95CC-4DEB-824C-2FEB0BC9279C}"/>
    <cellStyle name="Calculation 4 2 3 6 2 2 2" xfId="5084" xr:uid="{3E6858BA-5FC3-459F-B9D2-FACA2747D99F}"/>
    <cellStyle name="Calculation 4 2 3 6 2 3" xfId="5085" xr:uid="{8AED81C4-64C1-4E3E-8AE0-6FE02B37C35D}"/>
    <cellStyle name="Calculation 4 2 3 6 3" xfId="5086" xr:uid="{100E49FC-36FD-4105-81E1-4E4BD5CF1214}"/>
    <cellStyle name="Calculation 4 2 3 6 3 2" xfId="5087" xr:uid="{B42CFA46-96CF-4B90-BFA3-A68033C7AB94}"/>
    <cellStyle name="Calculation 4 2 3 6 4" xfId="5088" xr:uid="{AC428828-5E01-41DE-B91E-BFA1E127EA49}"/>
    <cellStyle name="Calculation 4 2 3 7" xfId="5089" xr:uid="{D359511C-C77A-4CBF-93AF-6793EC979E2B}"/>
    <cellStyle name="Calculation 4 2 3 7 2" xfId="5090" xr:uid="{DF3BFD2E-3245-4D38-8F74-D56956606F5F}"/>
    <cellStyle name="Calculation 4 2 3 7 2 2" xfId="5091" xr:uid="{D85B0179-1773-4C9B-8979-D38C40507B23}"/>
    <cellStyle name="Calculation 4 2 3 7 3" xfId="5092" xr:uid="{7F3CD7F5-971D-4E65-B310-58D894637316}"/>
    <cellStyle name="Calculation 4 2 3 8" xfId="5093" xr:uid="{BEC9CC39-5AD3-43BA-87F8-E27EEA906A00}"/>
    <cellStyle name="Calculation 4 2 3 8 2" xfId="5094" xr:uid="{F36AADAE-C688-434D-BF8E-8B1F744CF258}"/>
    <cellStyle name="Calculation 4 2 3 8 2 2" xfId="5095" xr:uid="{83F31A46-3996-450A-A507-F99D296587AF}"/>
    <cellStyle name="Calculation 4 2 3 8 3" xfId="5096" xr:uid="{50F5EDC8-523F-4281-9080-B12CADDE0A4D}"/>
    <cellStyle name="Calculation 4 2 3 9" xfId="5097" xr:uid="{2CB6F69F-3CBC-47A3-A66D-C132380AF19B}"/>
    <cellStyle name="Calculation 4 2 3 9 2" xfId="5098" xr:uid="{582888DF-9E8A-4EB0-85E9-83691D808D60}"/>
    <cellStyle name="Calculation 4 2 3 9 2 2" xfId="5099" xr:uid="{4A078BE3-1A54-403E-9775-2FE1C8B1E984}"/>
    <cellStyle name="Calculation 4 2 3 9 3" xfId="5100" xr:uid="{EABB920C-2D46-4AF8-8740-F529B2D45E33}"/>
    <cellStyle name="Calculation 4 2 4" xfId="5101" xr:uid="{1D0F5FF7-0949-4EF8-A936-3CE2C42473EA}"/>
    <cellStyle name="Calculation 4 2 4 10" xfId="5102" xr:uid="{7AF12994-CC05-4F65-8775-D03209E5B7E0}"/>
    <cellStyle name="Calculation 4 2 4 10 2" xfId="5103" xr:uid="{8F8C0586-57B2-4BEB-94A0-F7825FF715D0}"/>
    <cellStyle name="Calculation 4 2 4 11" xfId="5104" xr:uid="{F405C42A-6474-4622-BBB0-9CB84E91E878}"/>
    <cellStyle name="Calculation 4 2 4 2" xfId="5105" xr:uid="{03B98AA4-A511-45FB-BAA7-E7C634C30732}"/>
    <cellStyle name="Calculation 4 2 4 2 2" xfId="5106" xr:uid="{F57E22E2-3D83-48C7-9C59-99D5B35D3352}"/>
    <cellStyle name="Calculation 4 2 4 2 2 2" xfId="5107" xr:uid="{FABF9F5B-E120-45FD-AA04-055C61E0D72A}"/>
    <cellStyle name="Calculation 4 2 4 2 2 2 2" xfId="5108" xr:uid="{8365B1C4-2F8A-4DBB-A41F-E1742D4AFBBD}"/>
    <cellStyle name="Calculation 4 2 4 2 2 3" xfId="5109" xr:uid="{B4745EB3-263A-4BCE-9253-1D08117A8C1C}"/>
    <cellStyle name="Calculation 4 2 4 2 3" xfId="5110" xr:uid="{27726723-FB67-4C50-9EF7-AD82BB36696E}"/>
    <cellStyle name="Calculation 4 2 4 2 3 2" xfId="5111" xr:uid="{670A4BF9-2FF0-4B72-ACF1-5C7637801D5A}"/>
    <cellStyle name="Calculation 4 2 4 2 3 2 2" xfId="5112" xr:uid="{2EC53B95-F970-4CC3-8CDB-9B2C9EF3DBB2}"/>
    <cellStyle name="Calculation 4 2 4 2 3 3" xfId="5113" xr:uid="{AEDD580F-5688-467F-B5BD-AD6F32556FA5}"/>
    <cellStyle name="Calculation 4 2 4 2 4" xfId="5114" xr:uid="{4009D579-C4E9-459C-93D8-E04C7BD1EB4D}"/>
    <cellStyle name="Calculation 4 2 4 2 4 2" xfId="5115" xr:uid="{238E0989-3334-4213-BA20-D62A84195248}"/>
    <cellStyle name="Calculation 4 2 4 2 5" xfId="5116" xr:uid="{C6185028-78A3-4DA6-BC79-4E136519885C}"/>
    <cellStyle name="Calculation 4 2 4 3" xfId="5117" xr:uid="{FB9F933B-93EA-4320-A0DF-79026836796A}"/>
    <cellStyle name="Calculation 4 2 4 3 2" xfId="5118" xr:uid="{4AA8B195-6CDA-4579-8AE7-8D28A44F81E4}"/>
    <cellStyle name="Calculation 4 2 4 3 2 2" xfId="5119" xr:uid="{DA4D6299-D7F3-46E7-8BC3-1C39C51D650F}"/>
    <cellStyle name="Calculation 4 2 4 3 2 2 2" xfId="5120" xr:uid="{6E1A2EC5-D375-4C99-B814-916437BBCD93}"/>
    <cellStyle name="Calculation 4 2 4 3 2 3" xfId="5121" xr:uid="{E46C48C9-C6BD-45F2-8A3D-2D9826AF2A4B}"/>
    <cellStyle name="Calculation 4 2 4 3 3" xfId="5122" xr:uid="{DBB0380B-F5FA-4174-8013-768A81D64E74}"/>
    <cellStyle name="Calculation 4 2 4 3 3 2" xfId="5123" xr:uid="{84742322-33B7-47AF-9F71-022148F30E70}"/>
    <cellStyle name="Calculation 4 2 4 3 4" xfId="5124" xr:uid="{10CB8B01-8038-43F7-8B44-31385773C275}"/>
    <cellStyle name="Calculation 4 2 4 4" xfId="5125" xr:uid="{45D62A87-FFE0-45DC-B276-E543B93247E3}"/>
    <cellStyle name="Calculation 4 2 4 4 2" xfId="5126" xr:uid="{A6472D20-4203-41D7-A78F-CB2166406EEA}"/>
    <cellStyle name="Calculation 4 2 4 4 2 2" xfId="5127" xr:uid="{2874936B-C4C9-49BD-97A8-7E9CE96500B2}"/>
    <cellStyle name="Calculation 4 2 4 4 3" xfId="5128" xr:uid="{443AFD60-306C-481E-B9D3-E6F5000069C8}"/>
    <cellStyle name="Calculation 4 2 4 5" xfId="5129" xr:uid="{F4A38539-37C3-417D-B79B-F69F2826527A}"/>
    <cellStyle name="Calculation 4 2 4 5 2" xfId="5130" xr:uid="{4E6F932E-827D-4015-A78B-A41C681C6EC7}"/>
    <cellStyle name="Calculation 4 2 4 5 2 2" xfId="5131" xr:uid="{9D3DD963-DD7B-4319-A291-DF8D6B82E592}"/>
    <cellStyle name="Calculation 4 2 4 5 3" xfId="5132" xr:uid="{92B899E2-CF21-4CBA-A6A7-1CE2CA6BD619}"/>
    <cellStyle name="Calculation 4 2 4 6" xfId="5133" xr:uid="{976A3715-907E-4C54-875A-B2F23F253755}"/>
    <cellStyle name="Calculation 4 2 4 6 2" xfId="5134" xr:uid="{07D15D59-2581-4D37-8A42-61FF00E03F2E}"/>
    <cellStyle name="Calculation 4 2 4 6 2 2" xfId="5135" xr:uid="{A951A1D9-79A9-4180-9564-3571C362C32B}"/>
    <cellStyle name="Calculation 4 2 4 6 3" xfId="5136" xr:uid="{FFE0DFA1-83A0-4164-AC32-D533554B34BC}"/>
    <cellStyle name="Calculation 4 2 4 7" xfId="5137" xr:uid="{AD3E10C9-1864-4EBC-B7EA-59DDE3B5895A}"/>
    <cellStyle name="Calculation 4 2 4 7 2" xfId="5138" xr:uid="{578E2386-E528-41EF-9A23-B36DCC9A80D3}"/>
    <cellStyle name="Calculation 4 2 4 7 2 2" xfId="5139" xr:uid="{4D0D47EA-D15D-4E87-8344-C2D3F260B3C0}"/>
    <cellStyle name="Calculation 4 2 4 7 3" xfId="5140" xr:uid="{5835F5C2-C0FB-4688-AA7F-5EDA79D4B94E}"/>
    <cellStyle name="Calculation 4 2 4 8" xfId="5141" xr:uid="{D108DE83-AE2A-46EE-BB67-6258B9F90241}"/>
    <cellStyle name="Calculation 4 2 4 8 2" xfId="5142" xr:uid="{27167E14-CA36-47A9-9B4D-6FF902D969FE}"/>
    <cellStyle name="Calculation 4 2 4 8 2 2" xfId="5143" xr:uid="{437D84F4-B98A-43DE-8214-F3ECAE6FA6AE}"/>
    <cellStyle name="Calculation 4 2 4 8 3" xfId="5144" xr:uid="{14C16D23-2AFA-4827-9A3F-3136A0DC086F}"/>
    <cellStyle name="Calculation 4 2 4 9" xfId="5145" xr:uid="{F4AD1D3A-EE3C-43C1-8588-FD9E307C32B0}"/>
    <cellStyle name="Calculation 4 2 4 9 2" xfId="5146" xr:uid="{CB7EF876-1219-4A04-8944-DEA27CD52639}"/>
    <cellStyle name="Calculation 4 2 4 9 2 2" xfId="5147" xr:uid="{C76FE88B-5DC2-438B-8C18-3AD959381AD9}"/>
    <cellStyle name="Calculation 4 2 4 9 3" xfId="5148" xr:uid="{56EB015F-A181-4757-974E-0558429883D7}"/>
    <cellStyle name="Calculation 4 2 5" xfId="5149" xr:uid="{75043C98-93A9-4A07-A85B-FEF011FB66D1}"/>
    <cellStyle name="Calculation 4 2 5 2" xfId="5150" xr:uid="{537915F5-DA91-4173-957B-9E6E81BDBEF2}"/>
    <cellStyle name="Calculation 4 2 5 2 2" xfId="5151" xr:uid="{C5CC0217-3886-4E71-846F-431D7B7F53B9}"/>
    <cellStyle name="Calculation 4 2 5 2 2 2" xfId="5152" xr:uid="{B90FECBA-C528-4453-B774-0521B466AEFA}"/>
    <cellStyle name="Calculation 4 2 5 2 3" xfId="5153" xr:uid="{4AA8C152-FF16-4890-B48A-63004BCB09D5}"/>
    <cellStyle name="Calculation 4 2 5 3" xfId="5154" xr:uid="{DECF1A23-7334-444D-A1B3-81085676991B}"/>
    <cellStyle name="Calculation 4 2 5 3 2" xfId="5155" xr:uid="{954F0741-E6F6-4DF6-8CEC-1A1A28D974CC}"/>
    <cellStyle name="Calculation 4 2 5 3 2 2" xfId="5156" xr:uid="{3D1A58C1-E8DF-4E04-A571-E5EEA68FACF7}"/>
    <cellStyle name="Calculation 4 2 5 3 3" xfId="5157" xr:uid="{B0148BB4-A06A-4B23-9D34-129CCD62E0C4}"/>
    <cellStyle name="Calculation 4 2 5 4" xfId="5158" xr:uid="{273BD171-6F95-4CA8-8379-DA839E035877}"/>
    <cellStyle name="Calculation 4 2 5 4 2" xfId="5159" xr:uid="{642BFF07-778E-4AC8-ACE2-49158FD05FFE}"/>
    <cellStyle name="Calculation 4 2 5 5" xfId="5160" xr:uid="{86456690-7BE5-433A-86B3-6CD079C5E74E}"/>
    <cellStyle name="Calculation 4 2 6" xfId="5161" xr:uid="{08098A33-D32F-469B-87CF-BD20D0DD497C}"/>
    <cellStyle name="Calculation 4 2 6 2" xfId="5162" xr:uid="{CC56B8F0-58F8-4B68-8940-2946E3A7150F}"/>
    <cellStyle name="Calculation 4 2 6 2 2" xfId="5163" xr:uid="{C11FBF35-7A9B-4D36-B951-79B93BA799AA}"/>
    <cellStyle name="Calculation 4 2 6 2 2 2" xfId="5164" xr:uid="{09A7E809-56C0-4FB4-98E2-2B99AF52EEAE}"/>
    <cellStyle name="Calculation 4 2 6 2 3" xfId="5165" xr:uid="{B39F4021-1AF1-4319-B113-BECD10120F06}"/>
    <cellStyle name="Calculation 4 2 6 3" xfId="5166" xr:uid="{D6DE18C5-F620-4745-88CE-AF3CFFFDC3F9}"/>
    <cellStyle name="Calculation 4 2 6 3 2" xfId="5167" xr:uid="{4A8D56FC-134D-437F-83AD-75977601DC0C}"/>
    <cellStyle name="Calculation 4 2 6 4" xfId="5168" xr:uid="{057DD6EF-C6F6-4851-80FE-60D325CAB806}"/>
    <cellStyle name="Calculation 4 2 7" xfId="5169" xr:uid="{CE04E001-21B4-4330-877F-AD5CE75156B6}"/>
    <cellStyle name="Calculation 4 2 7 2" xfId="5170" xr:uid="{05E56910-1821-41E7-9655-5E2A9804FB94}"/>
    <cellStyle name="Calculation 4 2 7 2 2" xfId="5171" xr:uid="{D0216FED-15B1-44C7-A339-11045E6D7274}"/>
    <cellStyle name="Calculation 4 2 7 3" xfId="5172" xr:uid="{4D151FAC-30F5-4072-9F7D-458046F2B42D}"/>
    <cellStyle name="Calculation 4 2 8" xfId="5173" xr:uid="{B5A4D2AC-0F69-44B1-B838-1C7F4860B59F}"/>
    <cellStyle name="Calculation 4 2 8 2" xfId="5174" xr:uid="{802FDE7A-1872-4990-A526-B090A5F20512}"/>
    <cellStyle name="Calculation 4 2 8 2 2" xfId="5175" xr:uid="{A791544F-E3A9-4F1E-890F-DCA39F703199}"/>
    <cellStyle name="Calculation 4 2 8 3" xfId="5176" xr:uid="{1C60A546-9887-4AA9-A280-7E7738640827}"/>
    <cellStyle name="Calculation 4 2 9" xfId="5177" xr:uid="{D3A1EA0C-FAC5-46AC-B584-00A2C4D558C5}"/>
    <cellStyle name="Calculation 4 2 9 2" xfId="5178" xr:uid="{093F70C5-50F7-4630-80BE-06C2A7FFB4F0}"/>
    <cellStyle name="Calculation 4 2 9 2 2" xfId="5179" xr:uid="{A321764C-C7B5-486C-A238-3B62656BFC86}"/>
    <cellStyle name="Calculation 4 2 9 3" xfId="5180" xr:uid="{3AAFEF10-640B-499D-8021-6F03A166B16B}"/>
    <cellStyle name="Calculation 4 3" xfId="5181" xr:uid="{ACDC2F42-BAAB-4331-AB54-5E12275EF15D}"/>
    <cellStyle name="Calculation 4 3 10" xfId="5182" xr:uid="{E51A0AB0-044F-4628-8CD5-51A5FD51770C}"/>
    <cellStyle name="Calculation 4 3 10 2" xfId="5183" xr:uid="{2FB4F19A-AAD4-4C49-90C7-CAD3FFD0647C}"/>
    <cellStyle name="Calculation 4 3 11" xfId="5184" xr:uid="{DB751F76-69AD-41D0-80FB-703415E78EA3}"/>
    <cellStyle name="Calculation 4 3 2" xfId="5185" xr:uid="{D55E57CA-2A93-48E6-BE1D-926B873572C5}"/>
    <cellStyle name="Calculation 4 3 2 10" xfId="5186" xr:uid="{306A5D0A-745C-44B7-AF77-A9AB69E90767}"/>
    <cellStyle name="Calculation 4 3 2 10 2" xfId="5187" xr:uid="{6A6990AF-5A4C-42E7-94D1-32271C8FDA40}"/>
    <cellStyle name="Calculation 4 3 2 10 2 2" xfId="5188" xr:uid="{F02A8EF7-E981-47F7-AF1E-49004183B67D}"/>
    <cellStyle name="Calculation 4 3 2 10 3" xfId="5189" xr:uid="{288E53EE-3A98-4EA3-BD01-FA56B6349829}"/>
    <cellStyle name="Calculation 4 3 2 11" xfId="5190" xr:uid="{8BEB3BEC-98D4-4FA2-B6BC-82C988FC8554}"/>
    <cellStyle name="Calculation 4 3 2 11 2" xfId="5191" xr:uid="{FC77ACE1-0EC4-49A1-B144-23B8944F6A75}"/>
    <cellStyle name="Calculation 4 3 2 12" xfId="5192" xr:uid="{64904420-498C-4056-8C99-D2BA56EF014E}"/>
    <cellStyle name="Calculation 4 3 2 12 2" xfId="5193" xr:uid="{6B0D5015-CC6C-4DB3-ADB0-B2CFA4E78797}"/>
    <cellStyle name="Calculation 4 3 2 13" xfId="5194" xr:uid="{40EC7FD6-0B56-4FF6-AD52-F15EB628C908}"/>
    <cellStyle name="Calculation 4 3 2 2" xfId="5195" xr:uid="{2969271B-2D22-481A-A2F8-F44A435E1653}"/>
    <cellStyle name="Calculation 4 3 2 2 10" xfId="5196" xr:uid="{672273E4-0FEA-4689-B69C-F84C15223E3E}"/>
    <cellStyle name="Calculation 4 3 2 2 10 2" xfId="5197" xr:uid="{25B55F5F-F797-47D5-90FB-BE13D2395596}"/>
    <cellStyle name="Calculation 4 3 2 2 11" xfId="5198" xr:uid="{898523AF-3BDF-4796-B3AA-4E5392CF05F5}"/>
    <cellStyle name="Calculation 4 3 2 2 2" xfId="5199" xr:uid="{BF09E944-7040-466A-B346-8B563A9F8260}"/>
    <cellStyle name="Calculation 4 3 2 2 2 2" xfId="5200" xr:uid="{4C4F715F-F3E4-43DF-B1CA-B83FC34DF8B2}"/>
    <cellStyle name="Calculation 4 3 2 2 2 2 2" xfId="5201" xr:uid="{1621029A-3EB4-4860-B018-23044D9095C9}"/>
    <cellStyle name="Calculation 4 3 2 2 2 2 2 2" xfId="5202" xr:uid="{50F1FBA2-EE56-48C5-98F0-6CAEB2790AD6}"/>
    <cellStyle name="Calculation 4 3 2 2 2 2 3" xfId="5203" xr:uid="{AD51ABFE-5EBC-41CB-B9AD-4C36EA23D31B}"/>
    <cellStyle name="Calculation 4 3 2 2 2 3" xfId="5204" xr:uid="{86299874-785E-4A32-B810-02BB0C66FB0E}"/>
    <cellStyle name="Calculation 4 3 2 2 2 3 2" xfId="5205" xr:uid="{CDEC9E63-8B46-452D-A08E-684F7ACBFD05}"/>
    <cellStyle name="Calculation 4 3 2 2 2 3 2 2" xfId="5206" xr:uid="{B9AE0384-A761-415B-B348-8039C0BEAB46}"/>
    <cellStyle name="Calculation 4 3 2 2 2 3 3" xfId="5207" xr:uid="{2D7F7E7C-9732-46DD-A1F4-A88C75D5B046}"/>
    <cellStyle name="Calculation 4 3 2 2 2 4" xfId="5208" xr:uid="{89A9FCBF-0240-48EC-8311-CD9EF4C3ED3B}"/>
    <cellStyle name="Calculation 4 3 2 2 2 4 2" xfId="5209" xr:uid="{7FC24C3E-AB85-42B0-927E-5A6AE1A25FCD}"/>
    <cellStyle name="Calculation 4 3 2 2 2 5" xfId="5210" xr:uid="{3EA1F406-5AAD-420B-955C-FA7901843CA2}"/>
    <cellStyle name="Calculation 4 3 2 2 3" xfId="5211" xr:uid="{B8515ED7-C570-4AB5-AA4E-CB6BDEF9DCA4}"/>
    <cellStyle name="Calculation 4 3 2 2 3 2" xfId="5212" xr:uid="{D7E16964-387B-43B1-937E-13CDD5058C28}"/>
    <cellStyle name="Calculation 4 3 2 2 3 2 2" xfId="5213" xr:uid="{57945AE7-31AE-4D8C-BDD7-F42A7A1A7356}"/>
    <cellStyle name="Calculation 4 3 2 2 3 2 2 2" xfId="5214" xr:uid="{8F59DA8E-9C20-4117-8C06-D76C58A10A39}"/>
    <cellStyle name="Calculation 4 3 2 2 3 2 3" xfId="5215" xr:uid="{56075127-49A9-4AC9-94FE-2DCB9FE86473}"/>
    <cellStyle name="Calculation 4 3 2 2 3 3" xfId="5216" xr:uid="{56A9CE2A-8CB0-4CF3-A2DD-E99111F28947}"/>
    <cellStyle name="Calculation 4 3 2 2 3 3 2" xfId="5217" xr:uid="{BF94878B-BF4F-4A14-B8C3-BED0F0742963}"/>
    <cellStyle name="Calculation 4 3 2 2 3 4" xfId="5218" xr:uid="{DA5D57B2-C88A-445A-BC00-67B6E7C39E08}"/>
    <cellStyle name="Calculation 4 3 2 2 4" xfId="5219" xr:uid="{AFFE4DD4-BB5C-44E3-A67C-A5DFF02A0E51}"/>
    <cellStyle name="Calculation 4 3 2 2 4 2" xfId="5220" xr:uid="{7027AF85-2F0F-4AC6-9641-84F3338A4F58}"/>
    <cellStyle name="Calculation 4 3 2 2 4 2 2" xfId="5221" xr:uid="{7DFCE3AF-AF6A-406A-B342-B2B8B2757097}"/>
    <cellStyle name="Calculation 4 3 2 2 4 3" xfId="5222" xr:uid="{2B042A82-6E9C-4C4A-8A1F-70F803B2BA47}"/>
    <cellStyle name="Calculation 4 3 2 2 5" xfId="5223" xr:uid="{9537CD13-8C6C-49C5-B8C6-052049A2CE79}"/>
    <cellStyle name="Calculation 4 3 2 2 5 2" xfId="5224" xr:uid="{95AB3D7A-82E2-4B9E-A7B0-5B651272BA26}"/>
    <cellStyle name="Calculation 4 3 2 2 5 2 2" xfId="5225" xr:uid="{0A72389D-CFA0-4413-BF0E-7F6F3196E0D4}"/>
    <cellStyle name="Calculation 4 3 2 2 5 3" xfId="5226" xr:uid="{CE8B91E5-3B2D-4F35-891E-41242524992A}"/>
    <cellStyle name="Calculation 4 3 2 2 6" xfId="5227" xr:uid="{05AA1705-1579-4BC3-A0DD-341D165A9D60}"/>
    <cellStyle name="Calculation 4 3 2 2 6 2" xfId="5228" xr:uid="{F2D564CF-47E7-432C-8D18-060924627D5C}"/>
    <cellStyle name="Calculation 4 3 2 2 6 2 2" xfId="5229" xr:uid="{1EA9E0D7-33B6-4E97-B1FE-D90E0F0924F0}"/>
    <cellStyle name="Calculation 4 3 2 2 6 3" xfId="5230" xr:uid="{796ABACE-F709-419F-98EC-159DBDB9141D}"/>
    <cellStyle name="Calculation 4 3 2 2 7" xfId="5231" xr:uid="{6474EE28-6A00-4CC7-A717-8173E6BDEEE4}"/>
    <cellStyle name="Calculation 4 3 2 2 7 2" xfId="5232" xr:uid="{6D423E8C-C08D-4FBE-BC68-9854CD150B15}"/>
    <cellStyle name="Calculation 4 3 2 2 7 2 2" xfId="5233" xr:uid="{A63996B1-F7F9-48E3-A736-0E005B5969C3}"/>
    <cellStyle name="Calculation 4 3 2 2 7 3" xfId="5234" xr:uid="{7C723653-C826-436A-A50B-26DBA273A3FA}"/>
    <cellStyle name="Calculation 4 3 2 2 8" xfId="5235" xr:uid="{A5992FB4-D78C-4977-89FF-06270FD0F106}"/>
    <cellStyle name="Calculation 4 3 2 2 8 2" xfId="5236" xr:uid="{24194011-3248-4B3B-B60D-F0E0D624A6FF}"/>
    <cellStyle name="Calculation 4 3 2 2 8 2 2" xfId="5237" xr:uid="{E338596A-1D85-406B-983F-A5AB09CE24AB}"/>
    <cellStyle name="Calculation 4 3 2 2 8 3" xfId="5238" xr:uid="{D4940D2A-84E9-4ECB-96CF-D7948B938FE2}"/>
    <cellStyle name="Calculation 4 3 2 2 9" xfId="5239" xr:uid="{A0D84BC2-5C07-411F-A651-6638DDD12C68}"/>
    <cellStyle name="Calculation 4 3 2 2 9 2" xfId="5240" xr:uid="{23961152-F1B7-41F0-9E37-65D346751C2F}"/>
    <cellStyle name="Calculation 4 3 2 2 9 2 2" xfId="5241" xr:uid="{2716BE81-AC92-4997-8153-1AE76582842D}"/>
    <cellStyle name="Calculation 4 3 2 2 9 3" xfId="5242" xr:uid="{0542C695-8D45-4D83-888A-9F5B8C633155}"/>
    <cellStyle name="Calculation 4 3 2 3" xfId="5243" xr:uid="{A942AE32-D2E1-41C7-8FB7-0046C3C46FD4}"/>
    <cellStyle name="Calculation 4 3 2 3 10" xfId="5244" xr:uid="{875F6F06-1CD7-4E98-BEDA-85070810DBF7}"/>
    <cellStyle name="Calculation 4 3 2 3 10 2" xfId="5245" xr:uid="{2E375244-8CAC-439E-88A7-D40BF624E9C6}"/>
    <cellStyle name="Calculation 4 3 2 3 11" xfId="5246" xr:uid="{AC3F2246-1C2B-46B2-BAED-56AB5857A4DE}"/>
    <cellStyle name="Calculation 4 3 2 3 2" xfId="5247" xr:uid="{53D1AC80-0680-4E2F-89E6-381CB6C2675C}"/>
    <cellStyle name="Calculation 4 3 2 3 2 2" xfId="5248" xr:uid="{A048676E-B394-490A-8D6F-CE121082673D}"/>
    <cellStyle name="Calculation 4 3 2 3 2 2 2" xfId="5249" xr:uid="{775433DB-3945-4C17-B446-F6E7962392E1}"/>
    <cellStyle name="Calculation 4 3 2 3 2 2 2 2" xfId="5250" xr:uid="{E74DCEFB-5579-48D7-ABFE-41255F52F8E7}"/>
    <cellStyle name="Calculation 4 3 2 3 2 2 3" xfId="5251" xr:uid="{924CB15D-494E-4ACF-8BEA-6721DCB93550}"/>
    <cellStyle name="Calculation 4 3 2 3 2 3" xfId="5252" xr:uid="{3CD17B0D-1948-4520-A9A4-D0A4C7F37C3D}"/>
    <cellStyle name="Calculation 4 3 2 3 2 3 2" xfId="5253" xr:uid="{B26B25A1-3CF9-4CDA-A17E-04D05F91991C}"/>
    <cellStyle name="Calculation 4 3 2 3 2 3 2 2" xfId="5254" xr:uid="{B4EC1668-489B-43CB-8628-045FC2422A2F}"/>
    <cellStyle name="Calculation 4 3 2 3 2 3 3" xfId="5255" xr:uid="{19C29C24-6C70-4B14-9E63-BABE7F304C0A}"/>
    <cellStyle name="Calculation 4 3 2 3 2 4" xfId="5256" xr:uid="{7B3855F1-86DB-468E-89B7-9163ACB1FD9C}"/>
    <cellStyle name="Calculation 4 3 2 3 2 4 2" xfId="5257" xr:uid="{7C07C5AC-95C7-47E5-81D2-94193F85E2C8}"/>
    <cellStyle name="Calculation 4 3 2 3 2 5" xfId="5258" xr:uid="{E9CEEA59-81E8-4D75-B513-12AAD4C046B8}"/>
    <cellStyle name="Calculation 4 3 2 3 3" xfId="5259" xr:uid="{4101A8E3-3931-409B-95E4-5E9B406FD6EF}"/>
    <cellStyle name="Calculation 4 3 2 3 3 2" xfId="5260" xr:uid="{F2CBC8B6-D8C5-48A5-86F2-5584A0FF2727}"/>
    <cellStyle name="Calculation 4 3 2 3 3 2 2" xfId="5261" xr:uid="{27576177-6074-415F-B5BC-E60E04AF4C52}"/>
    <cellStyle name="Calculation 4 3 2 3 3 2 2 2" xfId="5262" xr:uid="{08A7BF3C-40BF-4753-9811-ACF8E60DBC10}"/>
    <cellStyle name="Calculation 4 3 2 3 3 2 3" xfId="5263" xr:uid="{DB4EAA9E-EBF6-4FEF-BED7-4D2402A2D9DE}"/>
    <cellStyle name="Calculation 4 3 2 3 3 3" xfId="5264" xr:uid="{FA7DD778-7679-457B-89DF-C4E7D0E5ADE5}"/>
    <cellStyle name="Calculation 4 3 2 3 3 3 2" xfId="5265" xr:uid="{E2C661E7-1728-4622-A9C5-BBBE2D245B7A}"/>
    <cellStyle name="Calculation 4 3 2 3 3 4" xfId="5266" xr:uid="{3C6935C0-F262-472B-A580-A7AC5E1770A2}"/>
    <cellStyle name="Calculation 4 3 2 3 4" xfId="5267" xr:uid="{09664203-7E26-4C88-9A90-CA233AC5BED2}"/>
    <cellStyle name="Calculation 4 3 2 3 4 2" xfId="5268" xr:uid="{43EE7090-24C1-4A16-87B5-F0AEAF848E98}"/>
    <cellStyle name="Calculation 4 3 2 3 4 2 2" xfId="5269" xr:uid="{CCEF00B7-78C8-4D41-9FC5-622D9FC1EC30}"/>
    <cellStyle name="Calculation 4 3 2 3 4 3" xfId="5270" xr:uid="{22ADC10E-9B23-4E37-907B-32D1D12020F0}"/>
    <cellStyle name="Calculation 4 3 2 3 5" xfId="5271" xr:uid="{A2A2FD04-EFEC-4AC5-99AC-CBA6A7B403EE}"/>
    <cellStyle name="Calculation 4 3 2 3 5 2" xfId="5272" xr:uid="{745E3EDD-7C5B-4906-BBEA-3CB9757DAC15}"/>
    <cellStyle name="Calculation 4 3 2 3 5 2 2" xfId="5273" xr:uid="{3ACDD14B-BE3B-4459-AC6E-8DA0A008E462}"/>
    <cellStyle name="Calculation 4 3 2 3 5 3" xfId="5274" xr:uid="{B265280E-A659-496A-9135-B98228AFF221}"/>
    <cellStyle name="Calculation 4 3 2 3 6" xfId="5275" xr:uid="{11BF4AAE-CE4F-4C24-878B-E068C9771F41}"/>
    <cellStyle name="Calculation 4 3 2 3 6 2" xfId="5276" xr:uid="{BFC9337D-6F5A-4F74-9194-0F85403FD6C3}"/>
    <cellStyle name="Calculation 4 3 2 3 6 2 2" xfId="5277" xr:uid="{7D09F378-C04D-4DF2-863B-CD17524DB22A}"/>
    <cellStyle name="Calculation 4 3 2 3 6 3" xfId="5278" xr:uid="{C8B6A5B0-7CC6-4511-B0DC-0C4AABE3F257}"/>
    <cellStyle name="Calculation 4 3 2 3 7" xfId="5279" xr:uid="{3658FCF8-1B01-4306-A1E5-2262D82C3EE5}"/>
    <cellStyle name="Calculation 4 3 2 3 7 2" xfId="5280" xr:uid="{88D366AE-8C15-4B7C-9F0B-FD9F57B877ED}"/>
    <cellStyle name="Calculation 4 3 2 3 7 2 2" xfId="5281" xr:uid="{E11071AB-065B-478F-B33D-7181D4C3F983}"/>
    <cellStyle name="Calculation 4 3 2 3 7 3" xfId="5282" xr:uid="{2BEF7EA7-ED39-43A5-9DA2-A358BF9A7164}"/>
    <cellStyle name="Calculation 4 3 2 3 8" xfId="5283" xr:uid="{A250ED6A-210B-4CB6-A47D-CFF0024D7148}"/>
    <cellStyle name="Calculation 4 3 2 3 8 2" xfId="5284" xr:uid="{0A1CE080-118B-4568-BC82-571D7619DF01}"/>
    <cellStyle name="Calculation 4 3 2 3 8 2 2" xfId="5285" xr:uid="{9019001C-B4FC-4BE9-A459-9CE20BAE897F}"/>
    <cellStyle name="Calculation 4 3 2 3 8 3" xfId="5286" xr:uid="{75ECA171-7D95-4686-990A-EA9580947CA3}"/>
    <cellStyle name="Calculation 4 3 2 3 9" xfId="5287" xr:uid="{D57093BA-DD29-41C1-A55B-4FFD2716FD35}"/>
    <cellStyle name="Calculation 4 3 2 3 9 2" xfId="5288" xr:uid="{CA251CC1-68DF-456A-B036-1E2465FBF753}"/>
    <cellStyle name="Calculation 4 3 2 3 9 2 2" xfId="5289" xr:uid="{55AF2A11-C6E3-444E-8BAC-299AA62BED70}"/>
    <cellStyle name="Calculation 4 3 2 3 9 3" xfId="5290" xr:uid="{12B9520D-BE02-4514-BCC9-AA642698ED4F}"/>
    <cellStyle name="Calculation 4 3 2 4" xfId="5291" xr:uid="{F5D3132D-E6D2-4205-BB2A-81A20A934FD5}"/>
    <cellStyle name="Calculation 4 3 2 4 2" xfId="5292" xr:uid="{7823B267-A2AD-4F87-8438-2E0B140C21E7}"/>
    <cellStyle name="Calculation 4 3 2 4 2 2" xfId="5293" xr:uid="{677366BF-1CA5-41FE-BDAE-1483500F0D81}"/>
    <cellStyle name="Calculation 4 3 2 4 2 2 2" xfId="5294" xr:uid="{FBCD67D4-4BF3-4A8E-8683-B53E1F9E7DA0}"/>
    <cellStyle name="Calculation 4 3 2 4 2 3" xfId="5295" xr:uid="{51AA3E28-1C38-4F3D-AC90-411D46B0F360}"/>
    <cellStyle name="Calculation 4 3 2 4 3" xfId="5296" xr:uid="{34FBE0EC-6254-4AE3-96D4-6588BFAF8059}"/>
    <cellStyle name="Calculation 4 3 2 4 3 2" xfId="5297" xr:uid="{9D503360-4E6F-4229-993B-70A13B430CC7}"/>
    <cellStyle name="Calculation 4 3 2 4 3 2 2" xfId="5298" xr:uid="{130E14E5-611E-4CD6-B0AA-D8FC4A856D21}"/>
    <cellStyle name="Calculation 4 3 2 4 3 3" xfId="5299" xr:uid="{DB058330-9F93-4DEE-BF86-A31DB06FEDDC}"/>
    <cellStyle name="Calculation 4 3 2 4 4" xfId="5300" xr:uid="{817E98FC-1137-4C12-A638-7660A89E8E33}"/>
    <cellStyle name="Calculation 4 3 2 4 4 2" xfId="5301" xr:uid="{04FA3B61-019E-4FAE-901E-4973D7F4AE46}"/>
    <cellStyle name="Calculation 4 3 2 4 5" xfId="5302" xr:uid="{1DE40235-EA1C-4575-9DF2-61377B85AA96}"/>
    <cellStyle name="Calculation 4 3 2 5" xfId="5303" xr:uid="{F05289EB-28CB-49E0-AE77-E0F129F08519}"/>
    <cellStyle name="Calculation 4 3 2 5 2" xfId="5304" xr:uid="{E096FF7D-FD77-4909-B7E7-829ABC7FF11A}"/>
    <cellStyle name="Calculation 4 3 2 5 2 2" xfId="5305" xr:uid="{787A141C-9F09-49A3-9956-4B4B21B611D7}"/>
    <cellStyle name="Calculation 4 3 2 5 2 2 2" xfId="5306" xr:uid="{77842DFD-C4CF-4E25-AE86-F8A3D5AD18A0}"/>
    <cellStyle name="Calculation 4 3 2 5 2 3" xfId="5307" xr:uid="{F2C8A682-0DB5-483E-BDD6-AD7467B1297F}"/>
    <cellStyle name="Calculation 4 3 2 5 3" xfId="5308" xr:uid="{F713319B-AFD7-4BDE-B785-6720430696E6}"/>
    <cellStyle name="Calculation 4 3 2 5 3 2" xfId="5309" xr:uid="{9706DF1B-6BF0-4842-9498-2C2B2DAC62F7}"/>
    <cellStyle name="Calculation 4 3 2 5 4" xfId="5310" xr:uid="{06BB64B3-029B-46A6-B84E-1D8398796594}"/>
    <cellStyle name="Calculation 4 3 2 6" xfId="5311" xr:uid="{F823C323-A924-44D8-8E70-B13FBC8E799D}"/>
    <cellStyle name="Calculation 4 3 2 6 2" xfId="5312" xr:uid="{FEF0B8FE-F8DC-42AE-BDB3-CD1902CBD1CA}"/>
    <cellStyle name="Calculation 4 3 2 6 2 2" xfId="5313" xr:uid="{EBD23B73-4E2E-45FD-9359-0BA227CB51EE}"/>
    <cellStyle name="Calculation 4 3 2 6 2 2 2" xfId="5314" xr:uid="{B741B348-37A7-4051-8F6F-FE7356F578AB}"/>
    <cellStyle name="Calculation 4 3 2 6 2 3" xfId="5315" xr:uid="{5A8E7B17-ABE6-48F9-8201-A99C437FC662}"/>
    <cellStyle name="Calculation 4 3 2 6 3" xfId="5316" xr:uid="{C63722E8-F661-419D-8F74-9256EFBE21B8}"/>
    <cellStyle name="Calculation 4 3 2 6 3 2" xfId="5317" xr:uid="{65B676A9-25FD-4978-8C20-228BE97D8617}"/>
    <cellStyle name="Calculation 4 3 2 6 4" xfId="5318" xr:uid="{D6E0C743-A511-4B4C-9220-D66C34E8A047}"/>
    <cellStyle name="Calculation 4 3 2 7" xfId="5319" xr:uid="{FCA327EF-CE4C-40FE-8909-D59775D8ADC8}"/>
    <cellStyle name="Calculation 4 3 2 7 2" xfId="5320" xr:uid="{B122A0B7-0440-4CE2-951E-56558C735540}"/>
    <cellStyle name="Calculation 4 3 2 7 2 2" xfId="5321" xr:uid="{586AD24F-6E19-42AF-A1C6-A845CA405AFF}"/>
    <cellStyle name="Calculation 4 3 2 7 3" xfId="5322" xr:uid="{35715B4C-730F-45FB-9447-F3CAED743119}"/>
    <cellStyle name="Calculation 4 3 2 8" xfId="5323" xr:uid="{B19BD276-052C-405D-91B3-0FAAB211A1D9}"/>
    <cellStyle name="Calculation 4 3 2 8 2" xfId="5324" xr:uid="{10477ADA-8F9C-4B21-B497-5AB9D1E9FB7A}"/>
    <cellStyle name="Calculation 4 3 2 8 2 2" xfId="5325" xr:uid="{B15DDFCA-A2B4-49E5-801F-EC1F64513B4C}"/>
    <cellStyle name="Calculation 4 3 2 8 3" xfId="5326" xr:uid="{4BB69867-5C15-469D-8CDB-63CDA1F018DF}"/>
    <cellStyle name="Calculation 4 3 2 9" xfId="5327" xr:uid="{2F6D6E08-21F2-4986-A5AC-7797F1BFA350}"/>
    <cellStyle name="Calculation 4 3 2 9 2" xfId="5328" xr:uid="{9399EF9E-ACD2-48CD-B57F-E2C9F9ACBD5E}"/>
    <cellStyle name="Calculation 4 3 2 9 2 2" xfId="5329" xr:uid="{33873D1E-9FC4-459E-95DE-709E33D9C787}"/>
    <cellStyle name="Calculation 4 3 2 9 3" xfId="5330" xr:uid="{D0B86CFB-EE67-4BCF-8978-5E35127CA69D}"/>
    <cellStyle name="Calculation 4 3 3" xfId="5331" xr:uid="{3943DB06-9A0B-493F-9CD0-E82C2C85A3FE}"/>
    <cellStyle name="Calculation 4 3 3 10" xfId="5332" xr:uid="{FBE1CF8A-8C41-47E6-BAFC-99034A06615F}"/>
    <cellStyle name="Calculation 4 3 3 10 2" xfId="5333" xr:uid="{FE742503-55BD-40C7-80FF-AC333DA8F594}"/>
    <cellStyle name="Calculation 4 3 3 11" xfId="5334" xr:uid="{2DF222FE-9190-4A3F-B5DB-93F8C15F3C02}"/>
    <cellStyle name="Calculation 4 3 3 11 2" xfId="5335" xr:uid="{0341DD7F-4133-45C2-8A81-901D7841C74C}"/>
    <cellStyle name="Calculation 4 3 3 12" xfId="5336" xr:uid="{93241124-58B1-47AE-AD0F-84DA811399CF}"/>
    <cellStyle name="Calculation 4 3 3 2" xfId="5337" xr:uid="{6BA8C44A-BDBC-4D7C-A084-384ADEA913D4}"/>
    <cellStyle name="Calculation 4 3 3 2 2" xfId="5338" xr:uid="{6134964E-81E0-498B-9E8D-86F7D628AEED}"/>
    <cellStyle name="Calculation 4 3 3 2 2 2" xfId="5339" xr:uid="{74A25BB9-D9F4-4501-AE8D-629624B5FAE9}"/>
    <cellStyle name="Calculation 4 3 3 2 2 2 2" xfId="5340" xr:uid="{D104D719-8362-4568-850C-B8F15FE48644}"/>
    <cellStyle name="Calculation 4 3 3 2 2 3" xfId="5341" xr:uid="{3930186F-52B4-4875-8280-59CFA703BE4B}"/>
    <cellStyle name="Calculation 4 3 3 2 3" xfId="5342" xr:uid="{71494B80-9230-4EAB-912F-60C1EDD4F841}"/>
    <cellStyle name="Calculation 4 3 3 2 3 2" xfId="5343" xr:uid="{EEF80D41-EC18-4C9B-BB30-CE3DFDB3C00F}"/>
    <cellStyle name="Calculation 4 3 3 2 3 2 2" xfId="5344" xr:uid="{CE95C8D4-1237-4182-9749-C48873A2E88E}"/>
    <cellStyle name="Calculation 4 3 3 2 3 3" xfId="5345" xr:uid="{5D6434D5-884E-4700-86D2-1016FF148DCE}"/>
    <cellStyle name="Calculation 4 3 3 2 4" xfId="5346" xr:uid="{B46FD621-E31D-4ACE-8629-653A8D4BE657}"/>
    <cellStyle name="Calculation 4 3 3 2 4 2" xfId="5347" xr:uid="{92E41D27-8874-46A8-A169-8F633DA95BBF}"/>
    <cellStyle name="Calculation 4 3 3 2 5" xfId="5348" xr:uid="{76609880-0240-44D6-ADE2-A06508660B3F}"/>
    <cellStyle name="Calculation 4 3 3 3" xfId="5349" xr:uid="{9F2CA382-C7FF-4E3C-AE5B-DBB79C531774}"/>
    <cellStyle name="Calculation 4 3 3 3 2" xfId="5350" xr:uid="{1AC6A2B9-262C-4B14-B910-5E69C62104F1}"/>
    <cellStyle name="Calculation 4 3 3 3 2 2" xfId="5351" xr:uid="{1E7095A7-5D68-4ACB-97A9-03ACA9FF8251}"/>
    <cellStyle name="Calculation 4 3 3 3 2 2 2" xfId="5352" xr:uid="{A3918BB4-FC8C-4ADC-844E-3A475B882160}"/>
    <cellStyle name="Calculation 4 3 3 3 2 3" xfId="5353" xr:uid="{669D68B0-FAC7-4CAA-81CA-DDAC4AFF4D2B}"/>
    <cellStyle name="Calculation 4 3 3 3 3" xfId="5354" xr:uid="{C7F3382E-1268-4831-BB40-06877E329615}"/>
    <cellStyle name="Calculation 4 3 3 3 3 2" xfId="5355" xr:uid="{69130249-20BB-4BB0-A480-24B99051A3B2}"/>
    <cellStyle name="Calculation 4 3 3 3 4" xfId="5356" xr:uid="{8ADBEF6F-EBF9-4969-B31D-82CD3DC01472}"/>
    <cellStyle name="Calculation 4 3 3 4" xfId="5357" xr:uid="{3CF4C49A-FC92-42DB-AEC1-918E645EDE0D}"/>
    <cellStyle name="Calculation 4 3 3 4 2" xfId="5358" xr:uid="{96333387-897A-49CC-99AC-65A9FC6CC817}"/>
    <cellStyle name="Calculation 4 3 3 4 2 2" xfId="5359" xr:uid="{D7DD66C8-8754-4658-A9F2-3194761220D1}"/>
    <cellStyle name="Calculation 4 3 3 4 3" xfId="5360" xr:uid="{5543C1E6-B5C8-4684-8DF7-057C516A29E2}"/>
    <cellStyle name="Calculation 4 3 3 5" xfId="5361" xr:uid="{F44C1350-7AC2-4771-B600-8D6B234C5F10}"/>
    <cellStyle name="Calculation 4 3 3 5 2" xfId="5362" xr:uid="{08D0CC3A-7EC7-450B-8379-492CFA6E0E8C}"/>
    <cellStyle name="Calculation 4 3 3 5 2 2" xfId="5363" xr:uid="{6DA9C840-21A5-47AC-BED5-C986986D7CA3}"/>
    <cellStyle name="Calculation 4 3 3 5 3" xfId="5364" xr:uid="{D1787686-8CF9-48D2-8924-7CD20D178B78}"/>
    <cellStyle name="Calculation 4 3 3 6" xfId="5365" xr:uid="{5D7B2075-F197-4319-90BC-98D247A3D0BE}"/>
    <cellStyle name="Calculation 4 3 3 6 2" xfId="5366" xr:uid="{CA38CD53-2F2D-402B-ACAD-BAC7689317CB}"/>
    <cellStyle name="Calculation 4 3 3 6 2 2" xfId="5367" xr:uid="{2E925D6D-1D15-42BA-BDFC-A686C6467A48}"/>
    <cellStyle name="Calculation 4 3 3 6 3" xfId="5368" xr:uid="{EDBC6735-6325-485D-A2D5-56C10337804B}"/>
    <cellStyle name="Calculation 4 3 3 7" xfId="5369" xr:uid="{9E1B22C9-74ED-4A94-8EDA-30C9C5D96CAB}"/>
    <cellStyle name="Calculation 4 3 3 7 2" xfId="5370" xr:uid="{D7F0DEDA-696B-4F54-852B-A52ED4449FC6}"/>
    <cellStyle name="Calculation 4 3 3 7 2 2" xfId="5371" xr:uid="{A7E86270-2235-4C45-81B6-38B4EEB1D819}"/>
    <cellStyle name="Calculation 4 3 3 7 3" xfId="5372" xr:uid="{0556413C-D746-49E1-956F-F4FCA30881B5}"/>
    <cellStyle name="Calculation 4 3 3 8" xfId="5373" xr:uid="{B8547847-FEC2-4B9F-838D-C76BD1B4EE42}"/>
    <cellStyle name="Calculation 4 3 3 8 2" xfId="5374" xr:uid="{92A9E9F0-D805-4CC1-99E4-80C53B005498}"/>
    <cellStyle name="Calculation 4 3 3 8 2 2" xfId="5375" xr:uid="{D1AE42F1-0981-4D9B-909B-B2BFAAC6BC2F}"/>
    <cellStyle name="Calculation 4 3 3 8 3" xfId="5376" xr:uid="{2F5F7EE6-3DBD-4286-9B9A-8E0C89185EB2}"/>
    <cellStyle name="Calculation 4 3 3 9" xfId="5377" xr:uid="{8C4BEF96-CDAA-4969-9E80-3FF9CA27E3B4}"/>
    <cellStyle name="Calculation 4 3 3 9 2" xfId="5378" xr:uid="{54607C6E-6106-453C-86B1-232B5101E517}"/>
    <cellStyle name="Calculation 4 3 3 9 2 2" xfId="5379" xr:uid="{92DB487E-8DEF-4F57-A766-C505C1BF5E56}"/>
    <cellStyle name="Calculation 4 3 3 9 3" xfId="5380" xr:uid="{AD7C3C12-AF7A-4088-864B-8AD14A843AC4}"/>
    <cellStyle name="Calculation 4 3 4" xfId="5381" xr:uid="{1F1A229F-D855-4A4A-BA33-7BBDB127FDF7}"/>
    <cellStyle name="Calculation 4 3 4 2" xfId="5382" xr:uid="{7520291A-44FB-45FB-9228-ED193D4421B7}"/>
    <cellStyle name="Calculation 4 3 4 2 2" xfId="5383" xr:uid="{0EB036FE-D85E-47BE-AE3B-0BB3DE079483}"/>
    <cellStyle name="Calculation 4 3 4 2 2 2" xfId="5384" xr:uid="{25F15607-E1E6-48B7-BF71-EAEB1196EB0A}"/>
    <cellStyle name="Calculation 4 3 4 2 3" xfId="5385" xr:uid="{D7B2386D-F542-4BA5-8B0F-38E90D9AE4D6}"/>
    <cellStyle name="Calculation 4 3 4 3" xfId="5386" xr:uid="{019863EE-3F39-43BC-9732-07E992F378E0}"/>
    <cellStyle name="Calculation 4 3 4 3 2" xfId="5387" xr:uid="{7B9C4967-B486-4938-8A8C-27EB7A9CF441}"/>
    <cellStyle name="Calculation 4 3 4 3 2 2" xfId="5388" xr:uid="{E1631861-52FC-484B-99F9-9F6206C03F57}"/>
    <cellStyle name="Calculation 4 3 4 3 3" xfId="5389" xr:uid="{C4437AE4-3B04-4B5B-9A44-C10669AE12C2}"/>
    <cellStyle name="Calculation 4 3 4 4" xfId="5390" xr:uid="{EAEF26A9-456E-41AB-9012-AC4EAB80FE98}"/>
    <cellStyle name="Calculation 4 3 4 4 2" xfId="5391" xr:uid="{964286BF-7D7F-4878-8925-79D04C7499D8}"/>
    <cellStyle name="Calculation 4 3 4 5" xfId="5392" xr:uid="{E41C3DF3-247A-4A12-BED0-B3ACBC586A4F}"/>
    <cellStyle name="Calculation 4 3 5" xfId="5393" xr:uid="{DB4EC209-8AB5-4B49-B5C8-4BDFDC9CB9D5}"/>
    <cellStyle name="Calculation 4 3 5 2" xfId="5394" xr:uid="{A81E76EA-38E0-4A3B-8CFA-300D84CF2ECA}"/>
    <cellStyle name="Calculation 4 3 5 2 2" xfId="5395" xr:uid="{730DE0AB-0E73-4AFE-9D72-F428BB782372}"/>
    <cellStyle name="Calculation 4 3 5 2 2 2" xfId="5396" xr:uid="{5086AFA6-CEEB-4759-8044-BD7677F23C48}"/>
    <cellStyle name="Calculation 4 3 5 2 3" xfId="5397" xr:uid="{F0599410-1E01-4AD1-B8A9-FA47BD3DD318}"/>
    <cellStyle name="Calculation 4 3 5 3" xfId="5398" xr:uid="{55DB2886-8908-419B-9CDB-54481709FE59}"/>
    <cellStyle name="Calculation 4 3 5 3 2" xfId="5399" xr:uid="{9FE085D4-459C-4DA3-A37B-3CD4BB65A6E9}"/>
    <cellStyle name="Calculation 4 3 5 4" xfId="5400" xr:uid="{7665B784-8B06-421B-954A-B57423341FAD}"/>
    <cellStyle name="Calculation 4 3 6" xfId="5401" xr:uid="{4D7A9D1F-0CD4-4B9A-8E05-2F43124F152F}"/>
    <cellStyle name="Calculation 4 3 6 2" xfId="5402" xr:uid="{EE4BBF43-58EA-45FD-B6E6-E956C7E47527}"/>
    <cellStyle name="Calculation 4 3 6 2 2" xfId="5403" xr:uid="{325B7AEC-3567-4D0A-B42D-AD69D1C80EBC}"/>
    <cellStyle name="Calculation 4 3 6 3" xfId="5404" xr:uid="{76860986-52D5-48EF-917D-23680E889A13}"/>
    <cellStyle name="Calculation 4 3 7" xfId="5405" xr:uid="{CAA51887-2E01-491F-85DC-C749FA18E96A}"/>
    <cellStyle name="Calculation 4 3 7 2" xfId="5406" xr:uid="{C9D43228-7E65-412F-87F3-88F6C119A475}"/>
    <cellStyle name="Calculation 4 3 7 2 2" xfId="5407" xr:uid="{FB940C5A-A13B-459A-9126-0496F39E8021}"/>
    <cellStyle name="Calculation 4 3 7 3" xfId="5408" xr:uid="{C2D3D3E5-D0C5-481A-815B-4175CE22A3CE}"/>
    <cellStyle name="Calculation 4 3 8" xfId="5409" xr:uid="{420D785A-5E88-4797-924B-B46DEC2D9307}"/>
    <cellStyle name="Calculation 4 3 8 2" xfId="5410" xr:uid="{2FD7BA09-C169-4551-AD4F-21715FDD4E15}"/>
    <cellStyle name="Calculation 4 3 8 2 2" xfId="5411" xr:uid="{1EB70B2F-B784-4E82-A4A6-02993ED6ABD4}"/>
    <cellStyle name="Calculation 4 3 8 3" xfId="5412" xr:uid="{85B2537E-2860-47A6-8F6C-30901380B3FE}"/>
    <cellStyle name="Calculation 4 3 9" xfId="5413" xr:uid="{30F210C2-3039-4E02-8827-3EDA4BBF0275}"/>
    <cellStyle name="Calculation 4 3 9 2" xfId="5414" xr:uid="{6B1A2F52-31D2-4F1E-B074-EE908E2CD956}"/>
    <cellStyle name="Calculation 4 4" xfId="5415" xr:uid="{500E9567-8D6F-422D-81F8-14C64F19B3EA}"/>
    <cellStyle name="Calculation 4 4 10" xfId="5416" xr:uid="{D78EF858-5BB0-4E13-A21B-9BDC8E7A9499}"/>
    <cellStyle name="Calculation 4 4 10 2" xfId="5417" xr:uid="{EA50EB84-A62D-4490-B508-94605BC138E3}"/>
    <cellStyle name="Calculation 4 4 10 2 2" xfId="5418" xr:uid="{64A6B4A6-48B5-40CE-9017-C1BCEA0E6714}"/>
    <cellStyle name="Calculation 4 4 10 3" xfId="5419" xr:uid="{0E8A72AF-BAFB-4BB2-9C97-6518BA059CC9}"/>
    <cellStyle name="Calculation 4 4 11" xfId="5420" xr:uid="{A47A8FEC-755E-4CC9-9A18-29597106DA3F}"/>
    <cellStyle name="Calculation 4 4 11 2" xfId="5421" xr:uid="{DE3F161E-D392-4A27-8B5A-8DB60386FAE4}"/>
    <cellStyle name="Calculation 4 4 12" xfId="5422" xr:uid="{AEF099F7-FD66-4259-83E8-6AD2E271E514}"/>
    <cellStyle name="Calculation 4 4 12 2" xfId="5423" xr:uid="{7417CD73-2385-4BD9-A284-E8B727F89595}"/>
    <cellStyle name="Calculation 4 4 13" xfId="5424" xr:uid="{3BB8374A-F154-4E65-8094-C92C49E09F96}"/>
    <cellStyle name="Calculation 4 4 2" xfId="5425" xr:uid="{F6896CF5-0637-4101-A65E-2EAE5211E590}"/>
    <cellStyle name="Calculation 4 4 2 10" xfId="5426" xr:uid="{14865982-5270-4FAF-929F-6E991EA585DA}"/>
    <cellStyle name="Calculation 4 4 2 10 2" xfId="5427" xr:uid="{330BA736-60EB-44EB-8B44-BF315D246B8B}"/>
    <cellStyle name="Calculation 4 4 2 11" xfId="5428" xr:uid="{63DEAB6B-C195-4221-AA77-5D119BD7979F}"/>
    <cellStyle name="Calculation 4 4 2 2" xfId="5429" xr:uid="{D43B1FFB-0C62-4592-81CC-2B8859114BB5}"/>
    <cellStyle name="Calculation 4 4 2 2 2" xfId="5430" xr:uid="{280103DE-12B8-4730-8135-6F61673D81F0}"/>
    <cellStyle name="Calculation 4 4 2 2 2 2" xfId="5431" xr:uid="{C6637F65-B948-4533-9B80-D629F6F714F9}"/>
    <cellStyle name="Calculation 4 4 2 2 2 2 2" xfId="5432" xr:uid="{496E50E7-49E0-4855-A2A4-B954DB176225}"/>
    <cellStyle name="Calculation 4 4 2 2 2 3" xfId="5433" xr:uid="{5CDFA85A-7C4D-4200-9E80-36D3700D45F5}"/>
    <cellStyle name="Calculation 4 4 2 2 3" xfId="5434" xr:uid="{F75D2119-2ADD-4B48-9809-164C547CFD26}"/>
    <cellStyle name="Calculation 4 4 2 2 3 2" xfId="5435" xr:uid="{58A0A58B-BEB4-452F-99A1-3CC30D680365}"/>
    <cellStyle name="Calculation 4 4 2 2 3 2 2" xfId="5436" xr:uid="{0F350CF6-A06A-43C8-A278-B7D05EFDF1D3}"/>
    <cellStyle name="Calculation 4 4 2 2 3 3" xfId="5437" xr:uid="{701238E0-C0EA-4585-A920-9C091146C25D}"/>
    <cellStyle name="Calculation 4 4 2 2 4" xfId="5438" xr:uid="{26217A83-ED6C-4FA1-91FB-CC34DD5D05D5}"/>
    <cellStyle name="Calculation 4 4 2 2 4 2" xfId="5439" xr:uid="{AD12BC56-A87F-4F52-B810-EA383DBBC1B9}"/>
    <cellStyle name="Calculation 4 4 2 2 5" xfId="5440" xr:uid="{CD27ACB8-878C-4C1E-BCDD-4B01A4DF91AB}"/>
    <cellStyle name="Calculation 4 4 2 3" xfId="5441" xr:uid="{5702B7DC-8A5A-4846-A484-921FEB5F9275}"/>
    <cellStyle name="Calculation 4 4 2 3 2" xfId="5442" xr:uid="{7372ABB9-A4F9-4E50-B1DD-F69ACFB9F998}"/>
    <cellStyle name="Calculation 4 4 2 3 2 2" xfId="5443" xr:uid="{446B35B2-6716-4B21-A515-D1EA0C9B2AD5}"/>
    <cellStyle name="Calculation 4 4 2 3 2 2 2" xfId="5444" xr:uid="{5FD8EEA9-FF2A-4296-99F0-053EF30A7F86}"/>
    <cellStyle name="Calculation 4 4 2 3 2 3" xfId="5445" xr:uid="{F64EA239-584E-4967-BCF5-95914D4FA423}"/>
    <cellStyle name="Calculation 4 4 2 3 3" xfId="5446" xr:uid="{A26D850E-3EA0-4380-8F57-01EA1B46D32D}"/>
    <cellStyle name="Calculation 4 4 2 3 3 2" xfId="5447" xr:uid="{A0339B25-D85C-4FD2-8F0A-ECE3303D4B4F}"/>
    <cellStyle name="Calculation 4 4 2 3 4" xfId="5448" xr:uid="{F57461D8-FEC3-4AF3-AA38-224C979B7D2A}"/>
    <cellStyle name="Calculation 4 4 2 4" xfId="5449" xr:uid="{8BDCC9A7-4565-49A8-AC8F-F73C1D172ACA}"/>
    <cellStyle name="Calculation 4 4 2 4 2" xfId="5450" xr:uid="{0663FFD4-D9A6-46CC-A598-EF6F584AAE93}"/>
    <cellStyle name="Calculation 4 4 2 4 2 2" xfId="5451" xr:uid="{E4D4069D-AAEC-4B4C-96DA-BAABB8D11A12}"/>
    <cellStyle name="Calculation 4 4 2 4 3" xfId="5452" xr:uid="{689D13DF-BEF9-4797-8EE5-994FE4D6FD38}"/>
    <cellStyle name="Calculation 4 4 2 5" xfId="5453" xr:uid="{7AC310A6-A71B-40B9-8ABE-05C51FB55A17}"/>
    <cellStyle name="Calculation 4 4 2 5 2" xfId="5454" xr:uid="{0D241554-FB8B-4572-B6AB-6A410E83CFB3}"/>
    <cellStyle name="Calculation 4 4 2 5 2 2" xfId="5455" xr:uid="{1435775A-1A4D-4B2B-A858-8FBE1018CDC0}"/>
    <cellStyle name="Calculation 4 4 2 5 3" xfId="5456" xr:uid="{091AF64B-F304-4F22-8CB9-EC3425CDE9FC}"/>
    <cellStyle name="Calculation 4 4 2 6" xfId="5457" xr:uid="{F666A0DA-4868-4DB5-B6BF-21C4DCB33AE8}"/>
    <cellStyle name="Calculation 4 4 2 6 2" xfId="5458" xr:uid="{8FAAF945-A86B-4C10-8E51-F508C5432E18}"/>
    <cellStyle name="Calculation 4 4 2 6 2 2" xfId="5459" xr:uid="{2698CC91-3AA8-460F-8172-710330F0BCB4}"/>
    <cellStyle name="Calculation 4 4 2 6 3" xfId="5460" xr:uid="{4E543143-2DA8-49C0-990D-E7FFE7481C7B}"/>
    <cellStyle name="Calculation 4 4 2 7" xfId="5461" xr:uid="{3DD3C5B4-3AB6-4C0D-82B1-F203F9AC331C}"/>
    <cellStyle name="Calculation 4 4 2 7 2" xfId="5462" xr:uid="{A4FB3D01-42B4-45E1-A03D-A799A019CF3A}"/>
    <cellStyle name="Calculation 4 4 2 7 2 2" xfId="5463" xr:uid="{3A440A53-CAFF-468A-B5F0-D839CD14389D}"/>
    <cellStyle name="Calculation 4 4 2 7 3" xfId="5464" xr:uid="{6405953C-07AB-4C47-82B6-6BFAE2047A6B}"/>
    <cellStyle name="Calculation 4 4 2 8" xfId="5465" xr:uid="{CD575673-E3B7-44D4-8D27-ABA4B3ACDA2F}"/>
    <cellStyle name="Calculation 4 4 2 8 2" xfId="5466" xr:uid="{6268BB2C-609E-4CB2-9A93-657661EAB83A}"/>
    <cellStyle name="Calculation 4 4 2 8 2 2" xfId="5467" xr:uid="{1ABB4DE6-62EB-4C48-8698-12C6D3454A14}"/>
    <cellStyle name="Calculation 4 4 2 8 3" xfId="5468" xr:uid="{373FAC1C-5C32-4B89-BCD9-FEFAD4DBB521}"/>
    <cellStyle name="Calculation 4 4 2 9" xfId="5469" xr:uid="{5006D8D3-15E1-4547-BD6D-13B8CEB637C4}"/>
    <cellStyle name="Calculation 4 4 2 9 2" xfId="5470" xr:uid="{5164062E-2A0B-4483-9EF0-9F4E2459933D}"/>
    <cellStyle name="Calculation 4 4 2 9 2 2" xfId="5471" xr:uid="{F55919FD-4DDC-42A9-89B3-D249C6B16F44}"/>
    <cellStyle name="Calculation 4 4 2 9 3" xfId="5472" xr:uid="{872142FE-8333-459C-825F-59D8BEAC9825}"/>
    <cellStyle name="Calculation 4 4 3" xfId="5473" xr:uid="{8458BF6E-3A9E-4345-AA24-71995AC22208}"/>
    <cellStyle name="Calculation 4 4 3 10" xfId="5474" xr:uid="{C109536E-AF42-469C-81AC-13ED387FEA79}"/>
    <cellStyle name="Calculation 4 4 3 10 2" xfId="5475" xr:uid="{0C3D98B3-5E7E-4241-97A7-B8845B473568}"/>
    <cellStyle name="Calculation 4 4 3 11" xfId="5476" xr:uid="{8CA7DC8E-178C-4F66-8554-0EDC29881130}"/>
    <cellStyle name="Calculation 4 4 3 2" xfId="5477" xr:uid="{0A1B2657-E705-45CA-BB11-DE8758A86593}"/>
    <cellStyle name="Calculation 4 4 3 2 2" xfId="5478" xr:uid="{2490EDE6-0BA5-49EA-85D9-C072F6D83ABD}"/>
    <cellStyle name="Calculation 4 4 3 2 2 2" xfId="5479" xr:uid="{B226C499-3B01-468F-BFBD-E107EE3197F0}"/>
    <cellStyle name="Calculation 4 4 3 2 2 2 2" xfId="5480" xr:uid="{A7F5962F-371D-4B84-942F-D448AF3AA1C8}"/>
    <cellStyle name="Calculation 4 4 3 2 2 3" xfId="5481" xr:uid="{48640E12-E9AD-4C00-A417-ADD255C3613D}"/>
    <cellStyle name="Calculation 4 4 3 2 3" xfId="5482" xr:uid="{C7D3AA93-618E-48A8-A30A-1EDC5192047A}"/>
    <cellStyle name="Calculation 4 4 3 2 3 2" xfId="5483" xr:uid="{F3F11D84-A52A-4BF5-8C6F-4B09524413C7}"/>
    <cellStyle name="Calculation 4 4 3 2 3 2 2" xfId="5484" xr:uid="{7DAE6012-C052-49BD-A015-454BD32548AE}"/>
    <cellStyle name="Calculation 4 4 3 2 3 3" xfId="5485" xr:uid="{1E712D49-4E0A-4388-8EE5-5B195D567335}"/>
    <cellStyle name="Calculation 4 4 3 2 4" xfId="5486" xr:uid="{28F66D91-C241-4F12-959F-051DDCB718A5}"/>
    <cellStyle name="Calculation 4 4 3 2 4 2" xfId="5487" xr:uid="{99F7D0FE-931B-4003-B7A2-687946576163}"/>
    <cellStyle name="Calculation 4 4 3 2 5" xfId="5488" xr:uid="{9ED2BE43-44DB-4579-812D-7ED719AD1D44}"/>
    <cellStyle name="Calculation 4 4 3 3" xfId="5489" xr:uid="{D93B98DE-65B5-4B90-BA54-9B3CCF69748E}"/>
    <cellStyle name="Calculation 4 4 3 3 2" xfId="5490" xr:uid="{99A6B651-B568-4128-B0BB-8D64D4EDB151}"/>
    <cellStyle name="Calculation 4 4 3 3 2 2" xfId="5491" xr:uid="{BF8AEF69-D7F1-41F9-B1CF-105FAFD121C4}"/>
    <cellStyle name="Calculation 4 4 3 3 2 2 2" xfId="5492" xr:uid="{CA72DF3B-A224-4099-8E01-28CA60B0D9A2}"/>
    <cellStyle name="Calculation 4 4 3 3 2 3" xfId="5493" xr:uid="{991EDDB6-C32B-495F-9F83-6575B1382B3E}"/>
    <cellStyle name="Calculation 4 4 3 3 3" xfId="5494" xr:uid="{4BA18ED2-ED32-43E4-83D0-14A297EF541B}"/>
    <cellStyle name="Calculation 4 4 3 3 3 2" xfId="5495" xr:uid="{33A096EB-BD1F-485C-B936-9A54F312724D}"/>
    <cellStyle name="Calculation 4 4 3 3 4" xfId="5496" xr:uid="{10330484-82F5-4083-BBFF-807F5278B413}"/>
    <cellStyle name="Calculation 4 4 3 4" xfId="5497" xr:uid="{A7A4CDEA-DC4D-4392-92A9-2740847C7632}"/>
    <cellStyle name="Calculation 4 4 3 4 2" xfId="5498" xr:uid="{8CD1E2C4-F3C2-4985-8560-2FD398593157}"/>
    <cellStyle name="Calculation 4 4 3 4 2 2" xfId="5499" xr:uid="{FE941EEE-E268-4BBB-A46F-B9044D84F746}"/>
    <cellStyle name="Calculation 4 4 3 4 3" xfId="5500" xr:uid="{2E820FA2-22F0-480A-B1E2-DE107194E786}"/>
    <cellStyle name="Calculation 4 4 3 5" xfId="5501" xr:uid="{14981F1C-B092-4515-A243-53BCC278814C}"/>
    <cellStyle name="Calculation 4 4 3 5 2" xfId="5502" xr:uid="{19FA95D4-CF33-49FC-AFA2-FDAE94BF76D3}"/>
    <cellStyle name="Calculation 4 4 3 5 2 2" xfId="5503" xr:uid="{E91EBB4B-A6DF-4DCD-8242-B18F5B9BF35D}"/>
    <cellStyle name="Calculation 4 4 3 5 3" xfId="5504" xr:uid="{2A7AE2FB-486D-4CA1-9A5D-AFD170E06F4C}"/>
    <cellStyle name="Calculation 4 4 3 6" xfId="5505" xr:uid="{63E13CAE-3C4C-4FEE-9FAA-E5907DCC4EB3}"/>
    <cellStyle name="Calculation 4 4 3 6 2" xfId="5506" xr:uid="{F72A9923-7016-4106-B275-CCE2C4AABF7F}"/>
    <cellStyle name="Calculation 4 4 3 6 2 2" xfId="5507" xr:uid="{26C91BEC-788A-4DC0-94A2-EF0C038A6589}"/>
    <cellStyle name="Calculation 4 4 3 6 3" xfId="5508" xr:uid="{F930153E-EBA9-4D97-A31C-EA9E946FD2C1}"/>
    <cellStyle name="Calculation 4 4 3 7" xfId="5509" xr:uid="{BCEB1D27-7D52-40E7-82D6-C2A05D5A8D2B}"/>
    <cellStyle name="Calculation 4 4 3 7 2" xfId="5510" xr:uid="{FE9111E9-8B0A-4793-B232-83614B31D936}"/>
    <cellStyle name="Calculation 4 4 3 7 2 2" xfId="5511" xr:uid="{B48FD712-839C-4F53-B801-9855E1958D95}"/>
    <cellStyle name="Calculation 4 4 3 7 3" xfId="5512" xr:uid="{8CABBA3F-7C98-45A3-9986-A1DA8128053E}"/>
    <cellStyle name="Calculation 4 4 3 8" xfId="5513" xr:uid="{DA8B190B-9965-4B84-99A2-96E358BAA522}"/>
    <cellStyle name="Calculation 4 4 3 8 2" xfId="5514" xr:uid="{2A4A27CB-9A70-433B-955A-D7811676F934}"/>
    <cellStyle name="Calculation 4 4 3 8 2 2" xfId="5515" xr:uid="{B3E9CC99-682B-446E-AF07-C4A12F16AAED}"/>
    <cellStyle name="Calculation 4 4 3 8 3" xfId="5516" xr:uid="{C2F7FC60-24B9-4589-9D9C-5DD314EB8AD8}"/>
    <cellStyle name="Calculation 4 4 3 9" xfId="5517" xr:uid="{C2C3F6D0-B014-4EF8-9833-EA78FF4DE800}"/>
    <cellStyle name="Calculation 4 4 3 9 2" xfId="5518" xr:uid="{8851240F-BF10-4BD3-A014-19C66CAC9372}"/>
    <cellStyle name="Calculation 4 4 3 9 2 2" xfId="5519" xr:uid="{B7BA8D03-1288-49A4-A7D0-AC05FE0155C4}"/>
    <cellStyle name="Calculation 4 4 3 9 3" xfId="5520" xr:uid="{97A1B640-7F8E-4962-8892-DEE539E8367B}"/>
    <cellStyle name="Calculation 4 4 4" xfId="5521" xr:uid="{3CF4168D-E994-4DA7-B440-21C79C30FF67}"/>
    <cellStyle name="Calculation 4 4 4 2" xfId="5522" xr:uid="{88DA55AE-2EBF-4603-B149-653D6BDA715E}"/>
    <cellStyle name="Calculation 4 4 4 2 2" xfId="5523" xr:uid="{7D4508FA-A756-470C-9473-792960C385DD}"/>
    <cellStyle name="Calculation 4 4 4 2 2 2" xfId="5524" xr:uid="{E8E9A385-FCD4-4449-9616-9E5C77D538B2}"/>
    <cellStyle name="Calculation 4 4 4 2 3" xfId="5525" xr:uid="{FD7BC037-D8D3-47F3-898D-3BA7B599A50C}"/>
    <cellStyle name="Calculation 4 4 4 3" xfId="5526" xr:uid="{D510345D-295C-4D4F-B9CD-F8972576047C}"/>
    <cellStyle name="Calculation 4 4 4 3 2" xfId="5527" xr:uid="{252F9B02-6887-40FB-9081-1715642A427A}"/>
    <cellStyle name="Calculation 4 4 4 3 2 2" xfId="5528" xr:uid="{FF58A2AD-9578-41DA-B1B8-6A32DC32B692}"/>
    <cellStyle name="Calculation 4 4 4 3 3" xfId="5529" xr:uid="{34733A2E-CC12-4AD0-B1D0-B5F31837EBE1}"/>
    <cellStyle name="Calculation 4 4 4 4" xfId="5530" xr:uid="{2EBAE54F-E314-464B-A5A5-2211E53568D0}"/>
    <cellStyle name="Calculation 4 4 4 4 2" xfId="5531" xr:uid="{42DAF73E-86DD-42C4-AD8E-ED8DCA7E5904}"/>
    <cellStyle name="Calculation 4 4 4 5" xfId="5532" xr:uid="{6B851E27-D661-4E55-A24E-F24A9522FB27}"/>
    <cellStyle name="Calculation 4 4 5" xfId="5533" xr:uid="{D774F61E-E6F2-4C8D-96F0-B4566EF31BD3}"/>
    <cellStyle name="Calculation 4 4 5 2" xfId="5534" xr:uid="{B833FC05-DC83-4D6F-AFF1-BD5C5CAE227D}"/>
    <cellStyle name="Calculation 4 4 5 2 2" xfId="5535" xr:uid="{5A82CDB2-3651-4085-A195-364C50912161}"/>
    <cellStyle name="Calculation 4 4 5 2 2 2" xfId="5536" xr:uid="{E4197ACB-67AB-4E54-A720-EB7A4FFEC19B}"/>
    <cellStyle name="Calculation 4 4 5 2 3" xfId="5537" xr:uid="{75D0C97B-C0AD-485F-945D-A02B72352290}"/>
    <cellStyle name="Calculation 4 4 5 3" xfId="5538" xr:uid="{6C1D5CEF-CAC9-420D-A2B3-B73388FB65EA}"/>
    <cellStyle name="Calculation 4 4 5 3 2" xfId="5539" xr:uid="{0F830AD0-F4AB-495E-B646-ED97E21E5DE0}"/>
    <cellStyle name="Calculation 4 4 5 4" xfId="5540" xr:uid="{0FBF6DCE-C48D-4A4B-BD4F-EF3D92E81C29}"/>
    <cellStyle name="Calculation 4 4 6" xfId="5541" xr:uid="{97C837F0-7060-46CA-BC8C-34FDEC86E44E}"/>
    <cellStyle name="Calculation 4 4 6 2" xfId="5542" xr:uid="{4E8757BF-57A4-4979-BD0A-6543CAE162C4}"/>
    <cellStyle name="Calculation 4 4 6 2 2" xfId="5543" xr:uid="{5211A0D5-D999-4859-B7A2-E189204056F4}"/>
    <cellStyle name="Calculation 4 4 6 2 2 2" xfId="5544" xr:uid="{78B23126-A80D-44D5-80F3-1C1749926635}"/>
    <cellStyle name="Calculation 4 4 6 2 3" xfId="5545" xr:uid="{100DAAB2-3A10-4F34-8557-D1A560B61E09}"/>
    <cellStyle name="Calculation 4 4 6 3" xfId="5546" xr:uid="{D78DC116-F29E-44DE-98F0-4AD9C65724A6}"/>
    <cellStyle name="Calculation 4 4 6 3 2" xfId="5547" xr:uid="{F8CF47D7-FCA4-439F-9436-DC094CB90EA0}"/>
    <cellStyle name="Calculation 4 4 6 4" xfId="5548" xr:uid="{E8646624-BE2F-4FD4-ABE0-B917AE311F8C}"/>
    <cellStyle name="Calculation 4 4 7" xfId="5549" xr:uid="{87235743-B4B8-4E7B-8E9B-A859AFDC4195}"/>
    <cellStyle name="Calculation 4 4 7 2" xfId="5550" xr:uid="{2CE9B2B2-D23A-443F-99FA-FA72CD4871F4}"/>
    <cellStyle name="Calculation 4 4 7 2 2" xfId="5551" xr:uid="{9191C4F6-B452-47B9-86BB-76B82D33895D}"/>
    <cellStyle name="Calculation 4 4 7 3" xfId="5552" xr:uid="{79CB20C2-88A0-4C88-AD1C-088CB1F5E742}"/>
    <cellStyle name="Calculation 4 4 8" xfId="5553" xr:uid="{6F18033E-2B00-488C-A520-8AB2A934F74C}"/>
    <cellStyle name="Calculation 4 4 8 2" xfId="5554" xr:uid="{F98258E6-7F1D-487C-AA52-AB6FF53C018A}"/>
    <cellStyle name="Calculation 4 4 8 2 2" xfId="5555" xr:uid="{ACBB85F1-AB6A-46A9-8EB7-B50C6D001EA6}"/>
    <cellStyle name="Calculation 4 4 8 3" xfId="5556" xr:uid="{DC47087D-1699-41FF-9043-A19406E069C1}"/>
    <cellStyle name="Calculation 4 4 9" xfId="5557" xr:uid="{5971D7AD-05E6-4E66-BC78-9EE43E1607DD}"/>
    <cellStyle name="Calculation 4 4 9 2" xfId="5558" xr:uid="{3221F2CA-820E-4FFE-95A9-B58DC1952C92}"/>
    <cellStyle name="Calculation 4 4 9 2 2" xfId="5559" xr:uid="{437B4021-206D-460D-BAF5-7BA76544FE5D}"/>
    <cellStyle name="Calculation 4 4 9 3" xfId="5560" xr:uid="{E894698C-C956-49E4-B43F-9AEDEA33B43B}"/>
    <cellStyle name="Calculation 4 5" xfId="5561" xr:uid="{107E311F-4DA3-4227-9D42-4D42B2D8A52E}"/>
    <cellStyle name="Calculation 4 5 10" xfId="5562" xr:uid="{7C1B1D68-D1A7-4E16-A287-C87151CE8EC7}"/>
    <cellStyle name="Calculation 4 5 10 2" xfId="5563" xr:uid="{89B487CE-ED95-4117-B996-D18A797AC14B}"/>
    <cellStyle name="Calculation 4 5 11" xfId="5564" xr:uid="{6E91567A-6668-4EF7-AFD3-CE85E784ED37}"/>
    <cellStyle name="Calculation 4 5 11 2" xfId="5565" xr:uid="{2815BB35-DBB3-4B9A-A14C-5C734FC0351F}"/>
    <cellStyle name="Calculation 4 5 12" xfId="5566" xr:uid="{5444DD63-DA22-4AB1-9E86-F567E1C9D90F}"/>
    <cellStyle name="Calculation 4 5 2" xfId="5567" xr:uid="{1F078C41-D000-4410-8A16-E140227FE824}"/>
    <cellStyle name="Calculation 4 5 2 2" xfId="5568" xr:uid="{0FDDB117-4977-4B76-B8F8-0E04B8684D9C}"/>
    <cellStyle name="Calculation 4 5 2 2 2" xfId="5569" xr:uid="{553A70D4-E140-4709-9ADF-EAFE9CB08FEB}"/>
    <cellStyle name="Calculation 4 5 2 2 2 2" xfId="5570" xr:uid="{47F754C8-19B5-449F-9BD8-ED3AAF129037}"/>
    <cellStyle name="Calculation 4 5 2 2 3" xfId="5571" xr:uid="{190C5959-B91F-4970-9B72-E5CFFE181126}"/>
    <cellStyle name="Calculation 4 5 2 3" xfId="5572" xr:uid="{28D9A30F-8338-41F2-81A8-C96762CA391A}"/>
    <cellStyle name="Calculation 4 5 2 3 2" xfId="5573" xr:uid="{24DDFB2D-B7B7-4447-B8D0-99C0D5B9B702}"/>
    <cellStyle name="Calculation 4 5 2 3 2 2" xfId="5574" xr:uid="{1FB00D7A-3DE3-4870-8996-05BEE77314E0}"/>
    <cellStyle name="Calculation 4 5 2 3 3" xfId="5575" xr:uid="{AB79EC80-FF76-4E7B-95EF-CB417D52DDCE}"/>
    <cellStyle name="Calculation 4 5 2 4" xfId="5576" xr:uid="{B67DCFC0-6B8D-450A-9333-B890A01D634D}"/>
    <cellStyle name="Calculation 4 5 2 4 2" xfId="5577" xr:uid="{812834A0-5BCB-4C96-AD8E-0255877DB786}"/>
    <cellStyle name="Calculation 4 5 2 5" xfId="5578" xr:uid="{984E2920-FCDB-4691-9FC6-7F2A34E1DF9E}"/>
    <cellStyle name="Calculation 4 5 3" xfId="5579" xr:uid="{3506D57A-9530-4F57-952F-370BFA68E295}"/>
    <cellStyle name="Calculation 4 5 3 2" xfId="5580" xr:uid="{7BBDC815-81EC-440B-8DC0-73C665D01E1B}"/>
    <cellStyle name="Calculation 4 5 3 2 2" xfId="5581" xr:uid="{9088E748-0719-4CA8-8402-862C03E63D90}"/>
    <cellStyle name="Calculation 4 5 3 2 2 2" xfId="5582" xr:uid="{1F17CDCB-CB90-4B30-B283-4E7D5DE840AC}"/>
    <cellStyle name="Calculation 4 5 3 2 3" xfId="5583" xr:uid="{8DE839FB-8E22-435C-BAC2-37C04661A0F4}"/>
    <cellStyle name="Calculation 4 5 3 3" xfId="5584" xr:uid="{E2AA72C1-4D0C-44A8-99EF-01845FA3E8D1}"/>
    <cellStyle name="Calculation 4 5 3 3 2" xfId="5585" xr:uid="{D69657D0-3981-4706-94FD-728035440FA3}"/>
    <cellStyle name="Calculation 4 5 3 4" xfId="5586" xr:uid="{A0086F15-C308-40BC-94C7-921B2ABA2481}"/>
    <cellStyle name="Calculation 4 5 4" xfId="5587" xr:uid="{78BED641-70E7-46E0-A535-8F6701755B2F}"/>
    <cellStyle name="Calculation 4 5 4 2" xfId="5588" xr:uid="{CF9F663D-7730-46F8-8A9F-0CA6F1035D53}"/>
    <cellStyle name="Calculation 4 5 4 2 2" xfId="5589" xr:uid="{D969683D-270B-4E04-9758-E84B4172520D}"/>
    <cellStyle name="Calculation 4 5 4 3" xfId="5590" xr:uid="{5CC95488-9B42-471A-9BFD-DB6353A9146E}"/>
    <cellStyle name="Calculation 4 5 5" xfId="5591" xr:uid="{64CA0CF9-B121-44CB-A672-B3316D79AB10}"/>
    <cellStyle name="Calculation 4 5 5 2" xfId="5592" xr:uid="{C2305A79-60C5-4790-87D3-7BAC439E1255}"/>
    <cellStyle name="Calculation 4 5 5 2 2" xfId="5593" xr:uid="{2C08F137-E5FA-42F1-B005-8EEF1DE6AA60}"/>
    <cellStyle name="Calculation 4 5 5 3" xfId="5594" xr:uid="{49D7BAED-7C6C-48C5-8C6D-2FDFCC7C195E}"/>
    <cellStyle name="Calculation 4 5 6" xfId="5595" xr:uid="{9B785BD2-B0EC-4816-88C1-6B82A93BE71D}"/>
    <cellStyle name="Calculation 4 5 6 2" xfId="5596" xr:uid="{866F290F-E0C5-4536-9B8F-F25C0E6859BB}"/>
    <cellStyle name="Calculation 4 5 6 2 2" xfId="5597" xr:uid="{8611D20F-11C9-49FF-86D2-33559B4A7DB1}"/>
    <cellStyle name="Calculation 4 5 6 3" xfId="5598" xr:uid="{E67722C4-EBC9-40A1-837D-A6495C51BD0F}"/>
    <cellStyle name="Calculation 4 5 7" xfId="5599" xr:uid="{EBA981D0-6AC3-4B75-9F83-0E1B400BCDBC}"/>
    <cellStyle name="Calculation 4 5 7 2" xfId="5600" xr:uid="{71E11828-1A8A-428C-B787-37B36168C9B4}"/>
    <cellStyle name="Calculation 4 5 7 2 2" xfId="5601" xr:uid="{F47F3C59-901C-4C9B-B45A-50B8271DD4AD}"/>
    <cellStyle name="Calculation 4 5 7 3" xfId="5602" xr:uid="{3012F7EC-A093-427B-A9CB-0BACA2A4F3BC}"/>
    <cellStyle name="Calculation 4 5 8" xfId="5603" xr:uid="{2168C261-2A00-4F73-8D65-82DDE21E169C}"/>
    <cellStyle name="Calculation 4 5 8 2" xfId="5604" xr:uid="{6B6612AE-0DFF-4A95-8E5A-AB7C8DBFFDC3}"/>
    <cellStyle name="Calculation 4 5 8 2 2" xfId="5605" xr:uid="{640307B1-D5C3-4773-91B2-6BF9CF01E591}"/>
    <cellStyle name="Calculation 4 5 8 3" xfId="5606" xr:uid="{CA30BBBC-9311-47A2-9C09-779252BF43F5}"/>
    <cellStyle name="Calculation 4 5 9" xfId="5607" xr:uid="{E6EDED1B-44C5-447E-B818-4DEB1C254BF4}"/>
    <cellStyle name="Calculation 4 5 9 2" xfId="5608" xr:uid="{83108843-CD55-4CE2-8E66-191D1C8A0E20}"/>
    <cellStyle name="Calculation 4 5 9 2 2" xfId="5609" xr:uid="{DEFEA4F7-6368-483C-81DC-7053981C5D19}"/>
    <cellStyle name="Calculation 4 5 9 3" xfId="5610" xr:uid="{6554D9E7-393C-41CA-8585-5B482E65C9E3}"/>
    <cellStyle name="Calculation 4 6" xfId="5611" xr:uid="{328921FC-5D55-4527-898C-B501250B14EE}"/>
    <cellStyle name="Calculation 4 6 2" xfId="5612" xr:uid="{B2CCBA06-E562-4DDE-83AE-BC5E6D2C4B06}"/>
    <cellStyle name="Calculation 4 6 2 2" xfId="5613" xr:uid="{BC441D97-86F4-4E85-B0A2-837C60A4DE09}"/>
    <cellStyle name="Calculation 4 6 2 2 2" xfId="5614" xr:uid="{B45D79F3-3B5E-49E3-B744-92993802DE98}"/>
    <cellStyle name="Calculation 4 6 2 3" xfId="5615" xr:uid="{4468D508-5706-4F6D-8ADE-D3A0B5EFC4F2}"/>
    <cellStyle name="Calculation 4 6 3" xfId="5616" xr:uid="{F598B082-91D3-4766-8C4E-A227AB020049}"/>
    <cellStyle name="Calculation 4 6 3 2" xfId="5617" xr:uid="{F45BC278-34AE-41DF-90CA-B08CFEE39311}"/>
    <cellStyle name="Calculation 4 6 3 2 2" xfId="5618" xr:uid="{9B86BFF7-B3FD-4503-8EC6-FEFA111339BC}"/>
    <cellStyle name="Calculation 4 6 3 3" xfId="5619" xr:uid="{6BD9426E-C8B3-4165-9261-0ED66EE7A699}"/>
    <cellStyle name="Calculation 4 6 4" xfId="5620" xr:uid="{85CF3292-D24D-46E5-B2D3-64A685E6264F}"/>
    <cellStyle name="Calculation 4 6 4 2" xfId="5621" xr:uid="{9A94738E-BF18-4B78-AE90-8DBBD5BADD71}"/>
    <cellStyle name="Calculation 4 6 5" xfId="5622" xr:uid="{8CD40C9A-AE6F-40AD-B1C9-9C7477CC8778}"/>
    <cellStyle name="Calculation 4 6 5 2" xfId="5623" xr:uid="{7427B947-84EB-439A-A7BB-8A9BFFB6C7F6}"/>
    <cellStyle name="Calculation 4 6 6" xfId="5624" xr:uid="{8F3B51D6-96D9-428A-B347-A9C6E81AC2A4}"/>
    <cellStyle name="Calculation 4 7" xfId="5625" xr:uid="{5FEAE7F0-4EDA-4982-88E7-D4F228BDF0EF}"/>
    <cellStyle name="Calculation 4 7 2" xfId="5626" xr:uid="{30197271-CEAB-4FC6-A425-14721D2D9229}"/>
    <cellStyle name="Calculation 4 7 2 2" xfId="5627" xr:uid="{C9638E16-83F8-43FB-AAD3-BCBD5B3D0B10}"/>
    <cellStyle name="Calculation 4 7 2 2 2" xfId="5628" xr:uid="{3645EAF8-E352-4823-B30D-B32EE2851674}"/>
    <cellStyle name="Calculation 4 7 2 3" xfId="5629" xr:uid="{896E969D-B5CE-4C7A-8537-70B2B4006783}"/>
    <cellStyle name="Calculation 4 7 3" xfId="5630" xr:uid="{C2DCBE51-31A7-4436-82AB-B49A92158050}"/>
    <cellStyle name="Calculation 4 7 3 2" xfId="5631" xr:uid="{5056E965-9D74-433D-9055-1030DB85C124}"/>
    <cellStyle name="Calculation 4 7 4" xfId="5632" xr:uid="{D8CA3A60-8670-4B45-892E-4D3F684400AD}"/>
    <cellStyle name="Calculation 4 7 4 2" xfId="5633" xr:uid="{3EC596C6-BC68-4337-B70F-D9A5CA8FC255}"/>
    <cellStyle name="Calculation 4 7 5" xfId="5634" xr:uid="{8EC50CE6-6A4E-46A5-87A7-3400E9401D06}"/>
    <cellStyle name="Calculation 4 7 6" xfId="5635" xr:uid="{6F500139-1864-48C9-8CC1-75365AB5B5AB}"/>
    <cellStyle name="Calculation 4 8" xfId="5636" xr:uid="{3D528B4C-916B-4494-8661-F0BD8E53B0EB}"/>
    <cellStyle name="Calculation 4 8 2" xfId="5637" xr:uid="{13B0079B-A1A7-4C6E-A559-DB5F7E59CF78}"/>
    <cellStyle name="Calculation 4 8 2 2" xfId="5638" xr:uid="{68A6DBC5-7B46-471E-9D00-FF21D18C1FE2}"/>
    <cellStyle name="Calculation 4 8 3" xfId="5639" xr:uid="{740090E5-60C6-4D46-8928-3C5E04529C46}"/>
    <cellStyle name="Calculation 4 8 3 2" xfId="5640" xr:uid="{2D471BA3-3EEC-4055-835B-8C1A380A6DE6}"/>
    <cellStyle name="Calculation 4 8 4" xfId="5641" xr:uid="{8DF790BA-A6E8-4051-BC95-465962BE34AF}"/>
    <cellStyle name="Calculation 4 9" xfId="5642" xr:uid="{60C17F73-9A72-4364-B419-080175AE55D3}"/>
    <cellStyle name="Calculation 4 9 2" xfId="5643" xr:uid="{C4190070-9215-4F7C-82AD-C5AFFB81C09F}"/>
    <cellStyle name="Calculation 4 9 2 2" xfId="5644" xr:uid="{7D1D5BA8-87B9-423D-B7BA-D3A4698F1C38}"/>
    <cellStyle name="Calculation 4 9 3" xfId="5645" xr:uid="{78E1E138-BC77-4D60-83B7-F602A523CB81}"/>
    <cellStyle name="Calculation 5" xfId="5646" xr:uid="{CB6E608C-7454-49CE-94C5-E46183818633}"/>
    <cellStyle name="Calculation 5 10" xfId="5647" xr:uid="{1FCD5D5F-D498-43A8-B976-BF0EBE678D72}"/>
    <cellStyle name="Calculation 5 10 2" xfId="5648" xr:uid="{FF135CE5-4A0C-4EB9-9F6E-79B34EACD8A9}"/>
    <cellStyle name="Calculation 5 11" xfId="5649" xr:uid="{B9C56675-1A52-4151-9B6D-A44954599D49}"/>
    <cellStyle name="Calculation 5 11 2" xfId="5650" xr:uid="{23E3D401-D8A7-4641-80E5-1FA582A33932}"/>
    <cellStyle name="Calculation 5 12" xfId="5651" xr:uid="{2BCF5E2B-2AE8-4693-ADCA-377270E2C785}"/>
    <cellStyle name="Calculation 5 12 2" xfId="5652" xr:uid="{2B18CDB0-6A9D-4D30-A1B4-CE44A295C470}"/>
    <cellStyle name="Calculation 5 13" xfId="5653" xr:uid="{F81CC59E-F437-4333-A01D-D1063C7BDDF6}"/>
    <cellStyle name="Calculation 5 13 2" xfId="5654" xr:uid="{4A0473EE-1085-47C2-8D9D-4EF88D5A95CE}"/>
    <cellStyle name="Calculation 5 14" xfId="5655" xr:uid="{A2B8BD11-FD40-4DA6-936D-56E4363B10C3}"/>
    <cellStyle name="Calculation 5 14 2" xfId="5656" xr:uid="{66053969-CE3F-460A-9D93-C17AE35CF8F2}"/>
    <cellStyle name="Calculation 5 15" xfId="5657" xr:uid="{E5DC0566-24D2-4264-B359-ACA83AC9EA5B}"/>
    <cellStyle name="Calculation 5 15 2" xfId="5658" xr:uid="{C5FAFA7B-1F53-4E04-B9D5-E20AFF6E0BB2}"/>
    <cellStyle name="Calculation 5 16" xfId="5659" xr:uid="{75640344-1840-4913-8639-1C6DA3818CC9}"/>
    <cellStyle name="Calculation 5 17" xfId="5660" xr:uid="{69F88988-3489-4DEB-B35E-0AB90EDC101C}"/>
    <cellStyle name="Calculation 5 18" xfId="5661" xr:uid="{ED3B84FC-57DD-418F-A3B1-BEA654ECBD5C}"/>
    <cellStyle name="Calculation 5 2" xfId="5662" xr:uid="{13EC77C4-C24F-41E7-AF78-5585E622C5DE}"/>
    <cellStyle name="Calculation 5 2 10" xfId="5663" xr:uid="{0023145C-75A9-4347-8AF5-47C3EF19E926}"/>
    <cellStyle name="Calculation 5 2 10 2" xfId="5664" xr:uid="{71776F47-DC2F-4AD3-A828-5E8C0C362FAF}"/>
    <cellStyle name="Calculation 5 2 11" xfId="5665" xr:uid="{FEE3A83B-0EF0-4252-B64E-0D067CF2C213}"/>
    <cellStyle name="Calculation 5 2 2" xfId="5666" xr:uid="{696755DC-9B99-45E3-9435-5382FBE840D8}"/>
    <cellStyle name="Calculation 5 2 2 10" xfId="5667" xr:uid="{48DCB689-DA1D-483D-9181-CE977C203764}"/>
    <cellStyle name="Calculation 5 2 2 10 2" xfId="5668" xr:uid="{CE308BF0-9368-471E-94EB-05A0BE81A3EE}"/>
    <cellStyle name="Calculation 5 2 2 10 2 2" xfId="5669" xr:uid="{86DA31D5-18F0-4AD2-9E10-EB613C1296ED}"/>
    <cellStyle name="Calculation 5 2 2 10 3" xfId="5670" xr:uid="{FCC8B3E9-18DD-4FAB-95A0-B7F457FB58D2}"/>
    <cellStyle name="Calculation 5 2 2 11" xfId="5671" xr:uid="{FA2FC0AE-6A19-4E10-948F-E29EFAA28DDA}"/>
    <cellStyle name="Calculation 5 2 2 11 2" xfId="5672" xr:uid="{D2720925-92FE-4285-A818-70559179F081}"/>
    <cellStyle name="Calculation 5 2 2 12" xfId="5673" xr:uid="{4A203240-9452-4538-9A2E-EF10A7C9A2D4}"/>
    <cellStyle name="Calculation 5 2 2 12 2" xfId="5674" xr:uid="{3A8C10B0-C3D3-4748-8AB3-D7207A98B8A3}"/>
    <cellStyle name="Calculation 5 2 2 13" xfId="5675" xr:uid="{EB3980BD-E972-4F12-A9B7-86EBC54215BC}"/>
    <cellStyle name="Calculation 5 2 2 2" xfId="5676" xr:uid="{71D873CD-C520-44B8-A72C-F1766C5AB0A1}"/>
    <cellStyle name="Calculation 5 2 2 2 10" xfId="5677" xr:uid="{4F4CD28A-D7DE-445A-ACC3-B248065AD88E}"/>
    <cellStyle name="Calculation 5 2 2 2 10 2" xfId="5678" xr:uid="{9F699647-4651-4A27-85E8-D2569867CA44}"/>
    <cellStyle name="Calculation 5 2 2 2 11" xfId="5679" xr:uid="{43E6BC95-384E-4899-9887-6EDF507EB716}"/>
    <cellStyle name="Calculation 5 2 2 2 2" xfId="5680" xr:uid="{AF09CB0F-7AED-45B6-B150-503B56A27FAF}"/>
    <cellStyle name="Calculation 5 2 2 2 2 2" xfId="5681" xr:uid="{5076C735-2AA0-48A7-8631-84D6FF5E1D03}"/>
    <cellStyle name="Calculation 5 2 2 2 2 2 2" xfId="5682" xr:uid="{1A13ECDB-57FC-4B29-B403-DF13A7444830}"/>
    <cellStyle name="Calculation 5 2 2 2 2 2 2 2" xfId="5683" xr:uid="{3E84456C-1F20-4928-968B-91ABB55AE5FA}"/>
    <cellStyle name="Calculation 5 2 2 2 2 2 3" xfId="5684" xr:uid="{0595358D-73BD-4A2E-A750-9142B8588F06}"/>
    <cellStyle name="Calculation 5 2 2 2 2 3" xfId="5685" xr:uid="{CC33645E-DC7E-471A-B0CE-AFA703D000B9}"/>
    <cellStyle name="Calculation 5 2 2 2 2 3 2" xfId="5686" xr:uid="{F33AC737-EB79-4BFD-AEF7-069F957EEF3C}"/>
    <cellStyle name="Calculation 5 2 2 2 2 3 2 2" xfId="5687" xr:uid="{16A7F227-8CEF-4C63-A508-1701EBF7ED29}"/>
    <cellStyle name="Calculation 5 2 2 2 2 3 3" xfId="5688" xr:uid="{D4263759-E2BC-4015-AC29-7BDDE28A59E7}"/>
    <cellStyle name="Calculation 5 2 2 2 2 4" xfId="5689" xr:uid="{FFB21C43-0C8C-40AE-B187-A11356F74337}"/>
    <cellStyle name="Calculation 5 2 2 2 2 4 2" xfId="5690" xr:uid="{1B9AE56A-C2EC-4580-9B65-848A0DBEB88E}"/>
    <cellStyle name="Calculation 5 2 2 2 2 5" xfId="5691" xr:uid="{EA262B82-4D1B-4978-BF7F-AD6EC5398FE2}"/>
    <cellStyle name="Calculation 5 2 2 2 3" xfId="5692" xr:uid="{1F2DEA29-563B-4ECF-B4F6-6D92F2A934C2}"/>
    <cellStyle name="Calculation 5 2 2 2 3 2" xfId="5693" xr:uid="{745DD95C-3AF5-4676-9796-0C81727B5CC3}"/>
    <cellStyle name="Calculation 5 2 2 2 3 2 2" xfId="5694" xr:uid="{F1ABB04B-D108-4180-8615-C08171A47167}"/>
    <cellStyle name="Calculation 5 2 2 2 3 2 2 2" xfId="5695" xr:uid="{F3BDC50A-F722-4074-8BBD-5D6D30F8EDC9}"/>
    <cellStyle name="Calculation 5 2 2 2 3 2 3" xfId="5696" xr:uid="{632CD4AF-246D-4F1A-BED7-FA6E01DA2CD8}"/>
    <cellStyle name="Calculation 5 2 2 2 3 3" xfId="5697" xr:uid="{920D602C-0C41-4929-ABC0-408AAE31D412}"/>
    <cellStyle name="Calculation 5 2 2 2 3 3 2" xfId="5698" xr:uid="{0E7AD743-3D4E-4D51-9A5D-013489D4C378}"/>
    <cellStyle name="Calculation 5 2 2 2 3 4" xfId="5699" xr:uid="{8A0D137B-2D2D-4638-8F4D-8DCC60301A69}"/>
    <cellStyle name="Calculation 5 2 2 2 4" xfId="5700" xr:uid="{08196A02-03E0-47F0-8376-C1DC602CAEA6}"/>
    <cellStyle name="Calculation 5 2 2 2 4 2" xfId="5701" xr:uid="{703A357A-6474-4E05-B9B7-E767A48734C5}"/>
    <cellStyle name="Calculation 5 2 2 2 4 2 2" xfId="5702" xr:uid="{A13E75E6-F113-4B8A-94E8-30C051AAA0A9}"/>
    <cellStyle name="Calculation 5 2 2 2 4 3" xfId="5703" xr:uid="{F4D92B99-6C9A-4133-9B13-2FF6592FAFDF}"/>
    <cellStyle name="Calculation 5 2 2 2 5" xfId="5704" xr:uid="{D2776045-3E81-4E42-81DA-7EC8BD58368B}"/>
    <cellStyle name="Calculation 5 2 2 2 5 2" xfId="5705" xr:uid="{5547CC2D-0C45-4839-8938-140AC3078BF0}"/>
    <cellStyle name="Calculation 5 2 2 2 5 2 2" xfId="5706" xr:uid="{E4B2D4EA-BF8B-49A8-A5FC-BB9EE25343DD}"/>
    <cellStyle name="Calculation 5 2 2 2 5 3" xfId="5707" xr:uid="{6215C257-2BEA-472C-98D8-44D1133F6755}"/>
    <cellStyle name="Calculation 5 2 2 2 6" xfId="5708" xr:uid="{4C2BA98E-C8D6-4F9E-8A5D-E722860998E7}"/>
    <cellStyle name="Calculation 5 2 2 2 6 2" xfId="5709" xr:uid="{E90BB7BC-8997-4C78-B4F5-04CB9DBD8385}"/>
    <cellStyle name="Calculation 5 2 2 2 6 2 2" xfId="5710" xr:uid="{7C1C4EDE-3843-465F-BEBE-81A8C74C27DC}"/>
    <cellStyle name="Calculation 5 2 2 2 6 3" xfId="5711" xr:uid="{74F44B3D-3A6A-486B-B056-96BE1AE3949C}"/>
    <cellStyle name="Calculation 5 2 2 2 7" xfId="5712" xr:uid="{1DBDFA0F-0A4B-496D-B76B-73CC93CD4E7F}"/>
    <cellStyle name="Calculation 5 2 2 2 7 2" xfId="5713" xr:uid="{FEC2F58B-C4ED-4A9B-BAC6-55D1938B897F}"/>
    <cellStyle name="Calculation 5 2 2 2 7 2 2" xfId="5714" xr:uid="{7CD5D2B9-433A-4041-9DFF-59A9DAF36186}"/>
    <cellStyle name="Calculation 5 2 2 2 7 3" xfId="5715" xr:uid="{A960FF14-C1A5-475D-B22E-02B013B0472E}"/>
    <cellStyle name="Calculation 5 2 2 2 8" xfId="5716" xr:uid="{F80559BB-668B-49B6-8949-38EDEE37E090}"/>
    <cellStyle name="Calculation 5 2 2 2 8 2" xfId="5717" xr:uid="{F26543D5-6F18-4200-98A7-266910B229CF}"/>
    <cellStyle name="Calculation 5 2 2 2 8 2 2" xfId="5718" xr:uid="{7886339E-163C-46FF-B0E6-A5E4F06AEE5D}"/>
    <cellStyle name="Calculation 5 2 2 2 8 3" xfId="5719" xr:uid="{C3517718-38B1-46F9-8EA8-DAB03F82644E}"/>
    <cellStyle name="Calculation 5 2 2 2 9" xfId="5720" xr:uid="{577A6706-51DA-47EB-84F0-01B0D0DA835D}"/>
    <cellStyle name="Calculation 5 2 2 2 9 2" xfId="5721" xr:uid="{D76FBF05-4C32-4852-8EA6-E625A39117FE}"/>
    <cellStyle name="Calculation 5 2 2 2 9 2 2" xfId="5722" xr:uid="{257FC6D8-36AD-4E04-B90B-EE49BCE545D1}"/>
    <cellStyle name="Calculation 5 2 2 2 9 3" xfId="5723" xr:uid="{95E88D50-DB9D-4D5B-B943-5BFD79C01271}"/>
    <cellStyle name="Calculation 5 2 2 3" xfId="5724" xr:uid="{E25CA1FF-5800-490F-A10F-4F3370745382}"/>
    <cellStyle name="Calculation 5 2 2 3 10" xfId="5725" xr:uid="{F6C36131-1F63-48FC-807E-533B219D22E2}"/>
    <cellStyle name="Calculation 5 2 2 3 10 2" xfId="5726" xr:uid="{B4D9EFEB-09AE-4802-80F1-2C193FFB7EAC}"/>
    <cellStyle name="Calculation 5 2 2 3 11" xfId="5727" xr:uid="{9F7CAD92-C2AE-4847-B096-15F50ED244D5}"/>
    <cellStyle name="Calculation 5 2 2 3 2" xfId="5728" xr:uid="{118C4F7B-3978-4F3E-8A0C-FC5E968BF1E4}"/>
    <cellStyle name="Calculation 5 2 2 3 2 2" xfId="5729" xr:uid="{A7AB605E-BF9E-46D2-9209-18695E35B795}"/>
    <cellStyle name="Calculation 5 2 2 3 2 2 2" xfId="5730" xr:uid="{5903FC90-6C99-45FE-AAF3-F7AFA8164ACD}"/>
    <cellStyle name="Calculation 5 2 2 3 2 2 2 2" xfId="5731" xr:uid="{F46E0BD2-EA8E-41F7-81C2-45001B62B8BF}"/>
    <cellStyle name="Calculation 5 2 2 3 2 2 3" xfId="5732" xr:uid="{1965DA54-D49A-4167-BE63-23FB8B4D8EEF}"/>
    <cellStyle name="Calculation 5 2 2 3 2 3" xfId="5733" xr:uid="{E94AB1E0-502B-4F5F-8BC2-F4BF04C41BC6}"/>
    <cellStyle name="Calculation 5 2 2 3 2 3 2" xfId="5734" xr:uid="{052ACF14-4A9A-49EE-BA65-E6CFB42547C3}"/>
    <cellStyle name="Calculation 5 2 2 3 2 3 2 2" xfId="5735" xr:uid="{83B5A34B-F587-4AB5-BACB-46F3DF53731B}"/>
    <cellStyle name="Calculation 5 2 2 3 2 3 3" xfId="5736" xr:uid="{E0CFC893-F1B6-4EFF-B9C9-7E5A2552B77B}"/>
    <cellStyle name="Calculation 5 2 2 3 2 4" xfId="5737" xr:uid="{8B629E02-FB32-4E8B-9427-0BC8184CA651}"/>
    <cellStyle name="Calculation 5 2 2 3 2 4 2" xfId="5738" xr:uid="{D2D80DE8-24BE-4075-81E3-D383EDE525A5}"/>
    <cellStyle name="Calculation 5 2 2 3 2 5" xfId="5739" xr:uid="{E3B58EEE-4ACD-41B8-8E1C-1BA2D881B656}"/>
    <cellStyle name="Calculation 5 2 2 3 3" xfId="5740" xr:uid="{518709D3-63A6-41F2-9FF6-938E44B14664}"/>
    <cellStyle name="Calculation 5 2 2 3 3 2" xfId="5741" xr:uid="{CB4EBB11-CD2F-40D3-90FA-742AEA598B82}"/>
    <cellStyle name="Calculation 5 2 2 3 3 2 2" xfId="5742" xr:uid="{B92629D5-01B8-4EE7-A49D-FFD7D55B3C7D}"/>
    <cellStyle name="Calculation 5 2 2 3 3 2 2 2" xfId="5743" xr:uid="{4129EB22-9F6A-4186-893A-1925CAC60785}"/>
    <cellStyle name="Calculation 5 2 2 3 3 2 3" xfId="5744" xr:uid="{162EB4F0-E415-4FAE-A511-2D265E2F4971}"/>
    <cellStyle name="Calculation 5 2 2 3 3 3" xfId="5745" xr:uid="{942C5AF2-7983-4834-93CF-33276D5FBE43}"/>
    <cellStyle name="Calculation 5 2 2 3 3 3 2" xfId="5746" xr:uid="{CD4D2FFC-E128-4110-B184-A9BEFA7DFF48}"/>
    <cellStyle name="Calculation 5 2 2 3 3 4" xfId="5747" xr:uid="{E22EB4FD-999A-4129-B42E-AB9FAD6E1452}"/>
    <cellStyle name="Calculation 5 2 2 3 4" xfId="5748" xr:uid="{A5B3483C-B223-477A-B197-FE7600E29F0D}"/>
    <cellStyle name="Calculation 5 2 2 3 4 2" xfId="5749" xr:uid="{5C661829-3D1F-44F4-AE9B-CD9F5CC82ACF}"/>
    <cellStyle name="Calculation 5 2 2 3 4 2 2" xfId="5750" xr:uid="{128BF3A6-A594-4456-ABA2-4EB8A8CD4C05}"/>
    <cellStyle name="Calculation 5 2 2 3 4 3" xfId="5751" xr:uid="{CC6C0EBC-B065-4DBE-9555-748E067F0400}"/>
    <cellStyle name="Calculation 5 2 2 3 5" xfId="5752" xr:uid="{59058D28-4EAB-4AB4-85CE-D300158B0615}"/>
    <cellStyle name="Calculation 5 2 2 3 5 2" xfId="5753" xr:uid="{7EC30769-5388-4037-A655-F9CD7581E294}"/>
    <cellStyle name="Calculation 5 2 2 3 5 2 2" xfId="5754" xr:uid="{7166FABB-A19A-4227-AE63-AB0D8DC8F292}"/>
    <cellStyle name="Calculation 5 2 2 3 5 3" xfId="5755" xr:uid="{9E0DA813-D86B-4F99-A620-E9175C2A919A}"/>
    <cellStyle name="Calculation 5 2 2 3 6" xfId="5756" xr:uid="{04DDA7C0-C16B-41B3-9B33-7D45238F329F}"/>
    <cellStyle name="Calculation 5 2 2 3 6 2" xfId="5757" xr:uid="{8122C75E-B90E-4967-AE5B-7DDE075037D9}"/>
    <cellStyle name="Calculation 5 2 2 3 6 2 2" xfId="5758" xr:uid="{776A608E-EDA8-49ED-A76B-1F6D6C3FD4A6}"/>
    <cellStyle name="Calculation 5 2 2 3 6 3" xfId="5759" xr:uid="{3917D48F-30A4-4B83-948E-FDEFD7EDF7D1}"/>
    <cellStyle name="Calculation 5 2 2 3 7" xfId="5760" xr:uid="{6EE938B0-5F26-4445-AEF3-B21256A08D8F}"/>
    <cellStyle name="Calculation 5 2 2 3 7 2" xfId="5761" xr:uid="{C89D71FE-522D-48F0-A0D7-6FE6C4FD9DE9}"/>
    <cellStyle name="Calculation 5 2 2 3 7 2 2" xfId="5762" xr:uid="{36B9A500-B662-49E2-99F9-AD358F6926EC}"/>
    <cellStyle name="Calculation 5 2 2 3 7 3" xfId="5763" xr:uid="{5D0E5818-B5E9-4B86-A0F2-DFF5A186FB1F}"/>
    <cellStyle name="Calculation 5 2 2 3 8" xfId="5764" xr:uid="{B15D1EF6-9841-4D5C-BD36-217C9A21FC46}"/>
    <cellStyle name="Calculation 5 2 2 3 8 2" xfId="5765" xr:uid="{AAA5D9FE-237F-42DE-99EF-3BB95E54F483}"/>
    <cellStyle name="Calculation 5 2 2 3 8 2 2" xfId="5766" xr:uid="{33DCE55C-B7C7-4C8A-8EAE-AD158056D509}"/>
    <cellStyle name="Calculation 5 2 2 3 8 3" xfId="5767" xr:uid="{1746924D-77BC-4260-A6B6-B226ECD6BF44}"/>
    <cellStyle name="Calculation 5 2 2 3 9" xfId="5768" xr:uid="{A318C684-0CA9-4E03-A3F2-CB875D5D1A64}"/>
    <cellStyle name="Calculation 5 2 2 3 9 2" xfId="5769" xr:uid="{198C6546-820B-456D-A09D-9E138B613DAC}"/>
    <cellStyle name="Calculation 5 2 2 3 9 2 2" xfId="5770" xr:uid="{CC513BC6-9515-4C78-8579-B07D8C603C9A}"/>
    <cellStyle name="Calculation 5 2 2 3 9 3" xfId="5771" xr:uid="{91D328F6-8269-4F0C-8BAE-24F1718C6D3D}"/>
    <cellStyle name="Calculation 5 2 2 4" xfId="5772" xr:uid="{EBEA061A-11C1-491C-8464-70C4E34E64B7}"/>
    <cellStyle name="Calculation 5 2 2 4 2" xfId="5773" xr:uid="{B621A1E6-BCB5-4D24-889F-D50A44D67941}"/>
    <cellStyle name="Calculation 5 2 2 4 2 2" xfId="5774" xr:uid="{B7F9C638-0AE5-4229-9E2C-121756EB257F}"/>
    <cellStyle name="Calculation 5 2 2 4 2 2 2" xfId="5775" xr:uid="{930C6CA4-81EC-4A2A-9DA4-9612FD4BB372}"/>
    <cellStyle name="Calculation 5 2 2 4 2 3" xfId="5776" xr:uid="{4D7D443F-AFC1-4559-82DC-5CA782204734}"/>
    <cellStyle name="Calculation 5 2 2 4 3" xfId="5777" xr:uid="{DB096116-A9ED-4085-A457-82F7D3C2BE9A}"/>
    <cellStyle name="Calculation 5 2 2 4 3 2" xfId="5778" xr:uid="{58246207-1EDE-4C8C-BAC3-BE0EA310D2A1}"/>
    <cellStyle name="Calculation 5 2 2 4 3 2 2" xfId="5779" xr:uid="{DC5FAFE0-AD41-4B13-837D-AD8238727396}"/>
    <cellStyle name="Calculation 5 2 2 4 3 3" xfId="5780" xr:uid="{ABE5E885-7170-4178-ABDC-54799FF83AF3}"/>
    <cellStyle name="Calculation 5 2 2 4 4" xfId="5781" xr:uid="{301C01EF-E691-4D98-8BD9-11D2DD505D12}"/>
    <cellStyle name="Calculation 5 2 2 4 4 2" xfId="5782" xr:uid="{CA40AA7A-3D7A-4ACB-8300-7041B3197EDB}"/>
    <cellStyle name="Calculation 5 2 2 4 5" xfId="5783" xr:uid="{189C2EE4-B773-4564-8CE0-031432A12153}"/>
    <cellStyle name="Calculation 5 2 2 5" xfId="5784" xr:uid="{0CA110A0-68A0-4B41-98B1-AD49BD800A6E}"/>
    <cellStyle name="Calculation 5 2 2 5 2" xfId="5785" xr:uid="{8822590B-F0BE-49A3-8B90-3FE9899456E4}"/>
    <cellStyle name="Calculation 5 2 2 5 2 2" xfId="5786" xr:uid="{4873AA5D-47A9-40EF-A4E0-EDADFAC09F3F}"/>
    <cellStyle name="Calculation 5 2 2 5 2 2 2" xfId="5787" xr:uid="{D3432DF3-F0E1-45DB-98A2-8900E8746DA7}"/>
    <cellStyle name="Calculation 5 2 2 5 2 3" xfId="5788" xr:uid="{1088D8F1-B768-4E67-8591-E1F0A2817084}"/>
    <cellStyle name="Calculation 5 2 2 5 3" xfId="5789" xr:uid="{09845CD1-D076-4F3A-B364-A98A7F9D9A68}"/>
    <cellStyle name="Calculation 5 2 2 5 3 2" xfId="5790" xr:uid="{AE86D140-FD37-4E88-A7C6-CA990344D8CA}"/>
    <cellStyle name="Calculation 5 2 2 5 4" xfId="5791" xr:uid="{913E59D4-D0F9-4703-B6CC-FEE091B710E5}"/>
    <cellStyle name="Calculation 5 2 2 6" xfId="5792" xr:uid="{51B9CF36-ED56-4525-9C82-6B759B49F0D1}"/>
    <cellStyle name="Calculation 5 2 2 6 2" xfId="5793" xr:uid="{EA7CCD1F-957D-48AC-A25D-597D84911B15}"/>
    <cellStyle name="Calculation 5 2 2 6 2 2" xfId="5794" xr:uid="{5A9941AD-5366-4CD3-944E-38B716EA58BB}"/>
    <cellStyle name="Calculation 5 2 2 6 2 2 2" xfId="5795" xr:uid="{5A0559A4-872E-433C-8E4C-E1828D7EC3E2}"/>
    <cellStyle name="Calculation 5 2 2 6 2 3" xfId="5796" xr:uid="{B4804630-A36B-4537-8DBD-E8497F1F4496}"/>
    <cellStyle name="Calculation 5 2 2 6 3" xfId="5797" xr:uid="{5FD08C8A-38AE-4ADF-9A97-1A54AD9F14BA}"/>
    <cellStyle name="Calculation 5 2 2 6 3 2" xfId="5798" xr:uid="{96983004-686B-4420-9FA0-82304BFF57DC}"/>
    <cellStyle name="Calculation 5 2 2 6 4" xfId="5799" xr:uid="{7276A3D2-BCD5-4F0B-BFEB-534C16A2619E}"/>
    <cellStyle name="Calculation 5 2 2 7" xfId="5800" xr:uid="{81BC17F8-6EFA-4644-977A-70B15B978C7F}"/>
    <cellStyle name="Calculation 5 2 2 7 2" xfId="5801" xr:uid="{41EF7CE5-94B7-4AE9-8C76-E6BE401EC3AB}"/>
    <cellStyle name="Calculation 5 2 2 7 2 2" xfId="5802" xr:uid="{23D6EC01-27F0-4E3C-A3F7-C1C9E6859983}"/>
    <cellStyle name="Calculation 5 2 2 7 3" xfId="5803" xr:uid="{32AB2064-C0FD-40C1-B9D7-E76F83D6C9E9}"/>
    <cellStyle name="Calculation 5 2 2 8" xfId="5804" xr:uid="{1D049A5F-3F6E-48DE-B160-A7DF0D159E65}"/>
    <cellStyle name="Calculation 5 2 2 8 2" xfId="5805" xr:uid="{E2D04AF0-82EC-4555-BD0A-D2ED30B0C24D}"/>
    <cellStyle name="Calculation 5 2 2 8 2 2" xfId="5806" xr:uid="{A66F371C-895D-41DC-8850-4472DED857A3}"/>
    <cellStyle name="Calculation 5 2 2 8 3" xfId="5807" xr:uid="{1D898389-0FF4-455C-9189-D63CD864B9DA}"/>
    <cellStyle name="Calculation 5 2 2 9" xfId="5808" xr:uid="{693361C7-40B8-4EC4-A8FD-DE050B295519}"/>
    <cellStyle name="Calculation 5 2 2 9 2" xfId="5809" xr:uid="{D0AF3607-6988-4E43-8B80-69FA3CB8D5F0}"/>
    <cellStyle name="Calculation 5 2 2 9 2 2" xfId="5810" xr:uid="{CF7A0B2F-80D5-487F-AF7E-7458C08B368C}"/>
    <cellStyle name="Calculation 5 2 2 9 3" xfId="5811" xr:uid="{A9503A24-2B6B-422F-9D77-0EFA17EA00A8}"/>
    <cellStyle name="Calculation 5 2 3" xfId="5812" xr:uid="{B8E01A2E-42C3-4742-B828-AD4942C8D436}"/>
    <cellStyle name="Calculation 5 2 3 10" xfId="5813" xr:uid="{0CB7A029-C96A-4B89-90D9-F3A894B969B1}"/>
    <cellStyle name="Calculation 5 2 3 10 2" xfId="5814" xr:uid="{A37AE68D-F4AE-4314-B005-165ED98F3DB8}"/>
    <cellStyle name="Calculation 5 2 3 11" xfId="5815" xr:uid="{FEC7E979-D561-431C-96ED-1170892A811F}"/>
    <cellStyle name="Calculation 5 2 3 2" xfId="5816" xr:uid="{97C3774D-B520-415B-B4DE-93E131CEAE64}"/>
    <cellStyle name="Calculation 5 2 3 2 2" xfId="5817" xr:uid="{2E2DC3D8-7FE5-476C-B52F-AB2E7B3A94FC}"/>
    <cellStyle name="Calculation 5 2 3 2 2 2" xfId="5818" xr:uid="{3421A64D-B713-4DA9-97DF-DDF99482801F}"/>
    <cellStyle name="Calculation 5 2 3 2 2 2 2" xfId="5819" xr:uid="{2853A195-5068-43B8-9B45-6617398A9DF7}"/>
    <cellStyle name="Calculation 5 2 3 2 2 3" xfId="5820" xr:uid="{33352392-F131-4159-8237-36570354D05F}"/>
    <cellStyle name="Calculation 5 2 3 2 3" xfId="5821" xr:uid="{0C53EE5F-CA3A-4CEA-93AB-CEABDA47227E}"/>
    <cellStyle name="Calculation 5 2 3 2 3 2" xfId="5822" xr:uid="{9014FF92-619C-4990-8ED7-89C4C72B960A}"/>
    <cellStyle name="Calculation 5 2 3 2 3 2 2" xfId="5823" xr:uid="{80F41CDC-6BE4-4B21-9911-EA45CF942867}"/>
    <cellStyle name="Calculation 5 2 3 2 3 3" xfId="5824" xr:uid="{E9DD6ABD-87C8-49C6-AB32-6BAC7FC52391}"/>
    <cellStyle name="Calculation 5 2 3 2 4" xfId="5825" xr:uid="{6F06D878-21AF-4DA2-8984-67793657F019}"/>
    <cellStyle name="Calculation 5 2 3 2 4 2" xfId="5826" xr:uid="{7254D151-BA74-4FDA-9593-76A3774B80C8}"/>
    <cellStyle name="Calculation 5 2 3 2 5" xfId="5827" xr:uid="{223A798A-7F88-4DC5-A08D-D0ADC79A68A1}"/>
    <cellStyle name="Calculation 5 2 3 3" xfId="5828" xr:uid="{FE3E7521-41D7-4912-9EF1-5FBFCD9DADC4}"/>
    <cellStyle name="Calculation 5 2 3 3 2" xfId="5829" xr:uid="{CECA17E9-D4B7-46F1-9161-9539234BC0B4}"/>
    <cellStyle name="Calculation 5 2 3 3 2 2" xfId="5830" xr:uid="{B40EEE62-985F-4BC7-AF32-1E3C60F400BC}"/>
    <cellStyle name="Calculation 5 2 3 3 2 2 2" xfId="5831" xr:uid="{42528BAD-493F-4604-BEF7-ED0377553307}"/>
    <cellStyle name="Calculation 5 2 3 3 2 3" xfId="5832" xr:uid="{506EEE9B-9B35-4DF3-A397-CD3447B6D24F}"/>
    <cellStyle name="Calculation 5 2 3 3 3" xfId="5833" xr:uid="{BE6D0A30-9E8E-475F-AC08-C93570E97CCE}"/>
    <cellStyle name="Calculation 5 2 3 3 3 2" xfId="5834" xr:uid="{E8D3714A-E00C-4925-970E-84252529E7A9}"/>
    <cellStyle name="Calculation 5 2 3 3 4" xfId="5835" xr:uid="{02C77B71-A5B0-4571-A4AE-FED45D2C336B}"/>
    <cellStyle name="Calculation 5 2 3 4" xfId="5836" xr:uid="{0F43AFC4-FA66-407D-B387-B1F5F76C214D}"/>
    <cellStyle name="Calculation 5 2 3 4 2" xfId="5837" xr:uid="{ED9A3B9C-1903-4C21-9854-6BAB272A3DC1}"/>
    <cellStyle name="Calculation 5 2 3 4 2 2" xfId="5838" xr:uid="{D82FAE65-15A1-4147-915F-B369F856F156}"/>
    <cellStyle name="Calculation 5 2 3 4 3" xfId="5839" xr:uid="{810E7EA4-60C9-4D72-994E-9B0FB2258C83}"/>
    <cellStyle name="Calculation 5 2 3 5" xfId="5840" xr:uid="{384F4E38-7890-4805-9B88-5E9F6E6FBC5A}"/>
    <cellStyle name="Calculation 5 2 3 5 2" xfId="5841" xr:uid="{D772FAE1-2C62-41B8-A4CD-60B498A6ECAE}"/>
    <cellStyle name="Calculation 5 2 3 5 2 2" xfId="5842" xr:uid="{65B01749-5521-45BC-BFE8-F91CBDB642AC}"/>
    <cellStyle name="Calculation 5 2 3 5 3" xfId="5843" xr:uid="{E6D102BC-9012-4165-BA54-7C52E9F0A0DA}"/>
    <cellStyle name="Calculation 5 2 3 6" xfId="5844" xr:uid="{4AEF7B41-475A-4FA3-A8E5-4747B8CAAB1A}"/>
    <cellStyle name="Calculation 5 2 3 6 2" xfId="5845" xr:uid="{0B362A0D-B276-47EC-B891-231A7EF5E7E6}"/>
    <cellStyle name="Calculation 5 2 3 6 2 2" xfId="5846" xr:uid="{AE8FB688-6CC7-478F-B273-749452044B6D}"/>
    <cellStyle name="Calculation 5 2 3 6 3" xfId="5847" xr:uid="{8314FABD-8FF0-4033-80C2-8BCA1E216445}"/>
    <cellStyle name="Calculation 5 2 3 7" xfId="5848" xr:uid="{3240AE8A-C380-472A-A464-3C374DF4CAB6}"/>
    <cellStyle name="Calculation 5 2 3 7 2" xfId="5849" xr:uid="{2C31CA25-C353-4D85-91DA-A887B568AAB6}"/>
    <cellStyle name="Calculation 5 2 3 7 2 2" xfId="5850" xr:uid="{A87B0AD6-A7BB-4D6A-B3A0-E4EB4463D6AA}"/>
    <cellStyle name="Calculation 5 2 3 7 3" xfId="5851" xr:uid="{8CFDC679-4AF2-4B02-B6F1-8BC273ACFA96}"/>
    <cellStyle name="Calculation 5 2 3 8" xfId="5852" xr:uid="{8CF6565E-BAC5-4363-A21E-71327FB5D19C}"/>
    <cellStyle name="Calculation 5 2 3 8 2" xfId="5853" xr:uid="{1D5684CA-BC6E-42AE-A40D-6C778697AD05}"/>
    <cellStyle name="Calculation 5 2 3 8 2 2" xfId="5854" xr:uid="{81778B5A-A6E5-4AE2-AB17-6A1B95D29AD4}"/>
    <cellStyle name="Calculation 5 2 3 8 3" xfId="5855" xr:uid="{FE125EC5-5295-4168-AB14-AB00A031E214}"/>
    <cellStyle name="Calculation 5 2 3 9" xfId="5856" xr:uid="{AFF48A30-0ABD-480F-B795-293244BB5567}"/>
    <cellStyle name="Calculation 5 2 3 9 2" xfId="5857" xr:uid="{15B276D5-4596-4AAC-B798-40DFDD54C896}"/>
    <cellStyle name="Calculation 5 2 3 9 2 2" xfId="5858" xr:uid="{E85C3E49-56BC-478B-87DC-B21BCCC44D1E}"/>
    <cellStyle name="Calculation 5 2 3 9 3" xfId="5859" xr:uid="{490D6F9F-0E85-4509-90CB-88494E288C0B}"/>
    <cellStyle name="Calculation 5 2 4" xfId="5860" xr:uid="{AE62148A-7C14-46B2-B561-C873907939D5}"/>
    <cellStyle name="Calculation 5 2 4 2" xfId="5861" xr:uid="{FF4A3F72-A99C-4366-94CC-6A3D43EC8A8D}"/>
    <cellStyle name="Calculation 5 2 4 2 2" xfId="5862" xr:uid="{0DAEDA94-33F3-410D-B7D9-264A7A358D15}"/>
    <cellStyle name="Calculation 5 2 4 2 2 2" xfId="5863" xr:uid="{B322E9F0-7F4F-4352-92BC-2EB7C1729BA9}"/>
    <cellStyle name="Calculation 5 2 4 2 3" xfId="5864" xr:uid="{D5C26CE9-F9B6-473D-BC9F-314F42E91F48}"/>
    <cellStyle name="Calculation 5 2 4 3" xfId="5865" xr:uid="{EE0472BE-D3CB-424D-AAD8-6C8AC693B0B2}"/>
    <cellStyle name="Calculation 5 2 4 3 2" xfId="5866" xr:uid="{D6156B2E-E3FF-4240-AB6E-42DB6A0F9956}"/>
    <cellStyle name="Calculation 5 2 4 3 2 2" xfId="5867" xr:uid="{647E2A2D-7697-4FD8-AA9C-312BCF1E229D}"/>
    <cellStyle name="Calculation 5 2 4 3 3" xfId="5868" xr:uid="{C911BE44-6D84-4D97-A179-BD750C153F1F}"/>
    <cellStyle name="Calculation 5 2 4 4" xfId="5869" xr:uid="{5E0DEB40-6E2D-466B-AB5C-48245BB4218C}"/>
    <cellStyle name="Calculation 5 2 4 4 2" xfId="5870" xr:uid="{4E649163-72B8-4F79-BC3C-82B3EA81F689}"/>
    <cellStyle name="Calculation 5 2 4 5" xfId="5871" xr:uid="{8815E3E9-9B50-4C56-8E64-C03BD9BBEE42}"/>
    <cellStyle name="Calculation 5 2 5" xfId="5872" xr:uid="{B710D19A-F396-483C-BD62-89C8EEF49A7F}"/>
    <cellStyle name="Calculation 5 2 5 2" xfId="5873" xr:uid="{FA56AC77-8232-4183-B137-3F27487F0F4F}"/>
    <cellStyle name="Calculation 5 2 5 2 2" xfId="5874" xr:uid="{065062D0-10D0-4B01-B3A8-FADEF77DEB6F}"/>
    <cellStyle name="Calculation 5 2 5 2 2 2" xfId="5875" xr:uid="{853F0993-648E-4CBB-85BD-6EE0C721061B}"/>
    <cellStyle name="Calculation 5 2 5 2 3" xfId="5876" xr:uid="{A0E57373-4EA5-4F47-BCA2-BB1008CCB6BB}"/>
    <cellStyle name="Calculation 5 2 5 3" xfId="5877" xr:uid="{02A74482-9545-49F6-B2EE-EC91952EDF1D}"/>
    <cellStyle name="Calculation 5 2 5 3 2" xfId="5878" xr:uid="{C062B6CB-051D-4925-BC23-36ACA18C7395}"/>
    <cellStyle name="Calculation 5 2 5 4" xfId="5879" xr:uid="{33D481CF-6C59-4637-9EB0-0969851FC008}"/>
    <cellStyle name="Calculation 5 2 6" xfId="5880" xr:uid="{BFCFC0AD-379F-44D7-89DE-80583F9D2973}"/>
    <cellStyle name="Calculation 5 2 6 2" xfId="5881" xr:uid="{9D174C2D-EC23-4A26-BE0C-9B2002EF6AF9}"/>
    <cellStyle name="Calculation 5 2 6 2 2" xfId="5882" xr:uid="{3D5300C0-A0D1-4D45-A254-9FD8C23A3EAE}"/>
    <cellStyle name="Calculation 5 2 6 3" xfId="5883" xr:uid="{6A9EBC5C-7833-405B-91D1-F273C186B12C}"/>
    <cellStyle name="Calculation 5 2 7" xfId="5884" xr:uid="{F9024074-0593-4E4C-A61B-30ECC44FB981}"/>
    <cellStyle name="Calculation 5 2 7 2" xfId="5885" xr:uid="{917F36BF-AF28-435A-90AF-7A941A3C084D}"/>
    <cellStyle name="Calculation 5 2 7 2 2" xfId="5886" xr:uid="{D7B2DC18-EBCE-411F-99ED-B9671C47E1CC}"/>
    <cellStyle name="Calculation 5 2 7 3" xfId="5887" xr:uid="{084273BE-F5B3-4DBA-8431-8988D93A7C13}"/>
    <cellStyle name="Calculation 5 2 8" xfId="5888" xr:uid="{A48D3EDF-DD38-4F12-920F-ABCC03E47385}"/>
    <cellStyle name="Calculation 5 2 8 2" xfId="5889" xr:uid="{FED787E9-884A-462F-B1C3-0BEDCBA4661B}"/>
    <cellStyle name="Calculation 5 2 8 2 2" xfId="5890" xr:uid="{1E45D02E-6C40-4DDB-A378-332B30C3EF3E}"/>
    <cellStyle name="Calculation 5 2 8 3" xfId="5891" xr:uid="{F30426D7-5243-46E1-83A9-CA1567C9DB2F}"/>
    <cellStyle name="Calculation 5 2 9" xfId="5892" xr:uid="{D14E3857-433E-49F4-9EA5-B55F94F0904A}"/>
    <cellStyle name="Calculation 5 2 9 2" xfId="5893" xr:uid="{68D7D1EC-3220-4D78-8466-9B446C17D051}"/>
    <cellStyle name="Calculation 5 3" xfId="5894" xr:uid="{67AB7547-6DCC-46CF-A137-0CF46745E397}"/>
    <cellStyle name="Calculation 5 3 10" xfId="5895" xr:uid="{6AFEDE9C-8F92-4055-B863-CFAD46200DAC}"/>
    <cellStyle name="Calculation 5 3 10 2" xfId="5896" xr:uid="{FB9CF206-CE20-4FCF-B148-B0FA57BE680A}"/>
    <cellStyle name="Calculation 5 3 10 2 2" xfId="5897" xr:uid="{401C8A71-DC26-4FBC-869B-08E0C3A0D5CD}"/>
    <cellStyle name="Calculation 5 3 10 3" xfId="5898" xr:uid="{52592286-0130-4F62-9481-F90C34CEA49B}"/>
    <cellStyle name="Calculation 5 3 11" xfId="5899" xr:uid="{A2406BB9-3BBC-4EC8-A668-B87ECE87AFDB}"/>
    <cellStyle name="Calculation 5 3 11 2" xfId="5900" xr:uid="{7FF8BB3F-1EF9-4423-935A-D5DCA9F2B830}"/>
    <cellStyle name="Calculation 5 3 12" xfId="5901" xr:uid="{2C8C33BC-B936-422A-A6AE-0ABDA70D87D7}"/>
    <cellStyle name="Calculation 5 3 12 2" xfId="5902" xr:uid="{C9BCB6AC-31D7-42DA-84E9-33A192E30300}"/>
    <cellStyle name="Calculation 5 3 13" xfId="5903" xr:uid="{67602CE1-32DB-4C4F-80D3-41FD154B6854}"/>
    <cellStyle name="Calculation 5 3 2" xfId="5904" xr:uid="{07B6DEE9-C615-44C7-8121-D09D43FAB0D5}"/>
    <cellStyle name="Calculation 5 3 2 10" xfId="5905" xr:uid="{D9A507D8-248A-4DA7-827F-2B5BB123C8C6}"/>
    <cellStyle name="Calculation 5 3 2 10 2" xfId="5906" xr:uid="{EFE20D8B-B95D-4FE4-A7CA-A6068D27A789}"/>
    <cellStyle name="Calculation 5 3 2 11" xfId="5907" xr:uid="{C12E5B1F-A4B4-42C7-B6F1-59FA7CEDA21D}"/>
    <cellStyle name="Calculation 5 3 2 11 2" xfId="5908" xr:uid="{F64E244C-5A1F-4178-B3A3-48F1E439790E}"/>
    <cellStyle name="Calculation 5 3 2 12" xfId="5909" xr:uid="{79C72D5F-CE9F-464B-9D9C-2B2C4EC38092}"/>
    <cellStyle name="Calculation 5 3 2 2" xfId="5910" xr:uid="{92E1199B-BBDA-415E-82D4-F9D286300B99}"/>
    <cellStyle name="Calculation 5 3 2 2 2" xfId="5911" xr:uid="{9D122938-8EBC-4AAE-9110-98658D2E22E5}"/>
    <cellStyle name="Calculation 5 3 2 2 2 2" xfId="5912" xr:uid="{BD56B3BD-D4C3-475A-B5E4-DC617AE6DAF5}"/>
    <cellStyle name="Calculation 5 3 2 2 2 2 2" xfId="5913" xr:uid="{B9AF4633-3504-4F88-9938-51E3A9387CF8}"/>
    <cellStyle name="Calculation 5 3 2 2 2 3" xfId="5914" xr:uid="{18B23662-B2D5-4922-8691-64C3F80D217B}"/>
    <cellStyle name="Calculation 5 3 2 2 3" xfId="5915" xr:uid="{AA612094-86E4-475F-8CE0-AD2B15D0F862}"/>
    <cellStyle name="Calculation 5 3 2 2 3 2" xfId="5916" xr:uid="{D359A00B-F719-49C8-90CA-4CC52A8BE695}"/>
    <cellStyle name="Calculation 5 3 2 2 3 2 2" xfId="5917" xr:uid="{B16A3D69-2E13-49A2-96E6-6085360A0887}"/>
    <cellStyle name="Calculation 5 3 2 2 3 3" xfId="5918" xr:uid="{3518F05B-C6B2-4F5D-86DE-A355BB87224A}"/>
    <cellStyle name="Calculation 5 3 2 2 4" xfId="5919" xr:uid="{775CE7AB-01FA-419E-98B3-A8B3FD3361E2}"/>
    <cellStyle name="Calculation 5 3 2 2 4 2" xfId="5920" xr:uid="{4800DE88-F207-4798-B121-3CF29F14076D}"/>
    <cellStyle name="Calculation 5 3 2 2 5" xfId="5921" xr:uid="{1C2D08B6-B6FF-4349-8DA7-FFCBA55A40A5}"/>
    <cellStyle name="Calculation 5 3 2 3" xfId="5922" xr:uid="{73A4854F-755E-4219-A64C-C9457BCB854C}"/>
    <cellStyle name="Calculation 5 3 2 3 2" xfId="5923" xr:uid="{77E1617E-D2E3-48B2-A16D-115BB7BA8C21}"/>
    <cellStyle name="Calculation 5 3 2 3 2 2" xfId="5924" xr:uid="{2113D626-BA07-4193-8A80-2F12459ACF37}"/>
    <cellStyle name="Calculation 5 3 2 3 2 2 2" xfId="5925" xr:uid="{1110424F-E915-40AB-972D-D89ED28C921B}"/>
    <cellStyle name="Calculation 5 3 2 3 2 3" xfId="5926" xr:uid="{054FE753-C7FA-4A31-B6DB-9CE7DCA2AAD5}"/>
    <cellStyle name="Calculation 5 3 2 3 3" xfId="5927" xr:uid="{CBA60D42-7412-40F6-939D-1FA791F527B5}"/>
    <cellStyle name="Calculation 5 3 2 3 3 2" xfId="5928" xr:uid="{F538FDD6-EED9-49CD-9525-1E4FF2566843}"/>
    <cellStyle name="Calculation 5 3 2 3 4" xfId="5929" xr:uid="{11C501C6-EAE1-4A68-8A00-F11C36CDCB3C}"/>
    <cellStyle name="Calculation 5 3 2 4" xfId="5930" xr:uid="{B41E7455-2C52-4B3F-B8BE-7A5BEDE41337}"/>
    <cellStyle name="Calculation 5 3 2 4 2" xfId="5931" xr:uid="{00AEEE12-5A18-4A76-8FF7-902BCEC3C5AE}"/>
    <cellStyle name="Calculation 5 3 2 4 2 2" xfId="5932" xr:uid="{766CB3C0-42E3-47CB-8E03-D22BF599E5C4}"/>
    <cellStyle name="Calculation 5 3 2 4 3" xfId="5933" xr:uid="{E0A04E82-E765-4A01-9EC6-C2702F1ACDB1}"/>
    <cellStyle name="Calculation 5 3 2 5" xfId="5934" xr:uid="{6BBA6FF3-2626-407C-B211-BE069F8A7E64}"/>
    <cellStyle name="Calculation 5 3 2 5 2" xfId="5935" xr:uid="{D578153B-8D04-45C2-8D3F-104E965DD07B}"/>
    <cellStyle name="Calculation 5 3 2 5 2 2" xfId="5936" xr:uid="{D8B17B69-6A6D-46A5-9545-9A7E9ABD09CA}"/>
    <cellStyle name="Calculation 5 3 2 5 3" xfId="5937" xr:uid="{4FB93BBC-47D6-4394-9E9F-570E0759D93B}"/>
    <cellStyle name="Calculation 5 3 2 6" xfId="5938" xr:uid="{4E1DD86F-AE84-491B-B391-A094FDC798E4}"/>
    <cellStyle name="Calculation 5 3 2 6 2" xfId="5939" xr:uid="{F282F52F-C998-4F86-B161-95346981B22C}"/>
    <cellStyle name="Calculation 5 3 2 6 2 2" xfId="5940" xr:uid="{C597DC1D-6ED5-4988-A054-F453E07C67F9}"/>
    <cellStyle name="Calculation 5 3 2 6 3" xfId="5941" xr:uid="{EE41CA03-A3E3-4A72-B7EE-B5C585BE39E3}"/>
    <cellStyle name="Calculation 5 3 2 7" xfId="5942" xr:uid="{74E1F549-DF32-4F4B-B513-37CAEF256630}"/>
    <cellStyle name="Calculation 5 3 2 7 2" xfId="5943" xr:uid="{A43C12B7-5DAB-4E8A-8492-6787F550C5FD}"/>
    <cellStyle name="Calculation 5 3 2 7 2 2" xfId="5944" xr:uid="{444C2B7A-7B64-4434-9FEF-9461088F97E6}"/>
    <cellStyle name="Calculation 5 3 2 7 3" xfId="5945" xr:uid="{DFBC5B69-83EE-41BE-AB18-5FDB63374649}"/>
    <cellStyle name="Calculation 5 3 2 8" xfId="5946" xr:uid="{173FABAF-5A11-467F-8004-B9A4E1C9DB5C}"/>
    <cellStyle name="Calculation 5 3 2 8 2" xfId="5947" xr:uid="{D299F2D4-DF49-48E6-8C17-4DF3FD901FC9}"/>
    <cellStyle name="Calculation 5 3 2 8 2 2" xfId="5948" xr:uid="{27EEDA79-F74F-4ACC-9853-C15AA6F6AB96}"/>
    <cellStyle name="Calculation 5 3 2 8 3" xfId="5949" xr:uid="{1CF2D001-D6AA-44E8-8ABB-833C04A027F2}"/>
    <cellStyle name="Calculation 5 3 2 9" xfId="5950" xr:uid="{B668E73D-1085-40FA-B235-CE5B48B982EE}"/>
    <cellStyle name="Calculation 5 3 2 9 2" xfId="5951" xr:uid="{4ECD76EF-1FCF-4F20-9CE6-EDC8B767B857}"/>
    <cellStyle name="Calculation 5 3 2 9 2 2" xfId="5952" xr:uid="{CEA78BEF-80D8-44B4-8A15-63007A984553}"/>
    <cellStyle name="Calculation 5 3 2 9 3" xfId="5953" xr:uid="{82CB148B-E064-425D-B9FC-9C0ADFB51131}"/>
    <cellStyle name="Calculation 5 3 3" xfId="5954" xr:uid="{3F0AF2D4-A1E1-460D-AF45-EAD2DE83462A}"/>
    <cellStyle name="Calculation 5 3 3 10" xfId="5955" xr:uid="{FC8CE6D3-8971-44A5-AA7E-6ACB1EBA7311}"/>
    <cellStyle name="Calculation 5 3 3 10 2" xfId="5956" xr:uid="{9855F3B8-5B65-42A7-8228-007F4222530E}"/>
    <cellStyle name="Calculation 5 3 3 11" xfId="5957" xr:uid="{B0186165-6067-44A6-B811-D385223F81FF}"/>
    <cellStyle name="Calculation 5 3 3 11 2" xfId="5958" xr:uid="{2896FFBD-D05A-47B3-99F5-EC2099638C0C}"/>
    <cellStyle name="Calculation 5 3 3 12" xfId="5959" xr:uid="{DC097C93-0AD7-4B6D-ABCE-9617C6BA1D56}"/>
    <cellStyle name="Calculation 5 3 3 2" xfId="5960" xr:uid="{2169E9B5-755E-4E12-B30A-FDEE95E8BD55}"/>
    <cellStyle name="Calculation 5 3 3 2 2" xfId="5961" xr:uid="{2705F69E-2C10-4D8C-A7EB-914A780512B8}"/>
    <cellStyle name="Calculation 5 3 3 2 2 2" xfId="5962" xr:uid="{3BEB9C24-0496-41C7-94C7-A74ED2CB66A5}"/>
    <cellStyle name="Calculation 5 3 3 2 2 2 2" xfId="5963" xr:uid="{6DB9F73C-D34C-4F3C-AA1A-318AF1EC5DA8}"/>
    <cellStyle name="Calculation 5 3 3 2 2 3" xfId="5964" xr:uid="{2FAB1B83-89AC-4114-8C27-375C43E18930}"/>
    <cellStyle name="Calculation 5 3 3 2 3" xfId="5965" xr:uid="{E5B65DF0-DB05-412C-A00E-DD2F9B46C203}"/>
    <cellStyle name="Calculation 5 3 3 2 3 2" xfId="5966" xr:uid="{58ECCE29-534F-4876-AC81-DEB2ADD17776}"/>
    <cellStyle name="Calculation 5 3 3 2 3 2 2" xfId="5967" xr:uid="{75FD013B-ED77-424D-A0DD-E56DBCFF19E9}"/>
    <cellStyle name="Calculation 5 3 3 2 3 3" xfId="5968" xr:uid="{518DE850-BC8D-4AC3-9F0C-B72649FB52C7}"/>
    <cellStyle name="Calculation 5 3 3 2 4" xfId="5969" xr:uid="{2B4330CF-70C0-4955-895E-A61B322A0B82}"/>
    <cellStyle name="Calculation 5 3 3 2 4 2" xfId="5970" xr:uid="{0DD5A4AA-71A2-4641-86A4-0120D5D3BF58}"/>
    <cellStyle name="Calculation 5 3 3 2 5" xfId="5971" xr:uid="{48FD4860-8A3B-42A0-8BC4-DAF226FBA521}"/>
    <cellStyle name="Calculation 5 3 3 3" xfId="5972" xr:uid="{751EE21A-88E4-4BB4-92A5-08683B553521}"/>
    <cellStyle name="Calculation 5 3 3 3 2" xfId="5973" xr:uid="{CA97353E-D8FC-408B-9B5E-4D737C285C27}"/>
    <cellStyle name="Calculation 5 3 3 3 2 2" xfId="5974" xr:uid="{4FBE1878-E9D7-4CE8-8A01-1FF03C267870}"/>
    <cellStyle name="Calculation 5 3 3 3 2 2 2" xfId="5975" xr:uid="{40CD29FE-8000-4AB6-B278-1B8E131C2988}"/>
    <cellStyle name="Calculation 5 3 3 3 2 3" xfId="5976" xr:uid="{BB5890AC-25C3-4962-87A9-3FE13E4E480A}"/>
    <cellStyle name="Calculation 5 3 3 3 3" xfId="5977" xr:uid="{E64060C9-C4F0-42BB-8462-35C659953A69}"/>
    <cellStyle name="Calculation 5 3 3 3 3 2" xfId="5978" xr:uid="{A2F5A0C0-6759-4929-8946-0BE7A5C10D17}"/>
    <cellStyle name="Calculation 5 3 3 3 4" xfId="5979" xr:uid="{02BD55AD-CD8C-434A-84FF-41DB18C5DAD2}"/>
    <cellStyle name="Calculation 5 3 3 4" xfId="5980" xr:uid="{3748B413-36C2-4973-9096-4ECA68015AB3}"/>
    <cellStyle name="Calculation 5 3 3 4 2" xfId="5981" xr:uid="{DFCCD1AB-D01D-4858-BCA1-6CB39373B605}"/>
    <cellStyle name="Calculation 5 3 3 4 2 2" xfId="5982" xr:uid="{39FD4B2F-6177-4FE2-87F0-3AB408C3CE04}"/>
    <cellStyle name="Calculation 5 3 3 4 3" xfId="5983" xr:uid="{116C88C0-5F0C-4A42-BDDE-C054029DD7BC}"/>
    <cellStyle name="Calculation 5 3 3 5" xfId="5984" xr:uid="{E9B03B15-D581-4202-86AA-7F75A837603A}"/>
    <cellStyle name="Calculation 5 3 3 5 2" xfId="5985" xr:uid="{209BF9DD-BCED-430A-A68C-F0D5EA5F0CD4}"/>
    <cellStyle name="Calculation 5 3 3 5 2 2" xfId="5986" xr:uid="{7318FB19-8453-4BBC-AF94-FD8DE2A1E8B0}"/>
    <cellStyle name="Calculation 5 3 3 5 3" xfId="5987" xr:uid="{5C1FB9B5-B5FE-45CE-9570-F9E58B33BC2A}"/>
    <cellStyle name="Calculation 5 3 3 6" xfId="5988" xr:uid="{D4EDCF86-7C7D-42A9-A40A-B81D5250A362}"/>
    <cellStyle name="Calculation 5 3 3 6 2" xfId="5989" xr:uid="{0DDCFE5C-BDCF-4B0D-9351-05763E2836AD}"/>
    <cellStyle name="Calculation 5 3 3 6 2 2" xfId="5990" xr:uid="{1747738D-D333-4B84-8236-E7C19043EFE8}"/>
    <cellStyle name="Calculation 5 3 3 6 3" xfId="5991" xr:uid="{D0EA4961-8654-4503-BADD-E8FC6476977A}"/>
    <cellStyle name="Calculation 5 3 3 7" xfId="5992" xr:uid="{D0300CDD-A137-4387-AF3E-2379E128245B}"/>
    <cellStyle name="Calculation 5 3 3 7 2" xfId="5993" xr:uid="{07A5F1FF-A21A-4E59-BFB4-216FAA96E047}"/>
    <cellStyle name="Calculation 5 3 3 7 2 2" xfId="5994" xr:uid="{F1A5C465-F2C4-41C9-B9CA-6B9437A3B309}"/>
    <cellStyle name="Calculation 5 3 3 7 3" xfId="5995" xr:uid="{894C5711-3A9C-4AC5-8E92-4983DF0F5509}"/>
    <cellStyle name="Calculation 5 3 3 8" xfId="5996" xr:uid="{FB3607C0-C591-47CA-A5FD-E955EC0D909B}"/>
    <cellStyle name="Calculation 5 3 3 8 2" xfId="5997" xr:uid="{AD0E670E-B28C-4468-A2BD-3890AB214C1D}"/>
    <cellStyle name="Calculation 5 3 3 8 2 2" xfId="5998" xr:uid="{149B43E7-B218-446C-B31F-654455426B59}"/>
    <cellStyle name="Calculation 5 3 3 8 3" xfId="5999" xr:uid="{22F0CD65-3F54-4E6E-823C-C0B8745242A2}"/>
    <cellStyle name="Calculation 5 3 3 9" xfId="6000" xr:uid="{F074E0F4-3BB6-4DFB-9FC7-459761AD7313}"/>
    <cellStyle name="Calculation 5 3 3 9 2" xfId="6001" xr:uid="{645118B0-8D31-4A51-B87C-93E906681A78}"/>
    <cellStyle name="Calculation 5 3 3 9 2 2" xfId="6002" xr:uid="{D773A12F-D950-47BE-A5EC-DBE5A8402A99}"/>
    <cellStyle name="Calculation 5 3 3 9 3" xfId="6003" xr:uid="{F8D7A8E1-EDE4-41A7-BB1D-A076661CBD72}"/>
    <cellStyle name="Calculation 5 3 4" xfId="6004" xr:uid="{65A1C363-7CC5-404B-8EC7-AA596BDCD5F9}"/>
    <cellStyle name="Calculation 5 3 4 2" xfId="6005" xr:uid="{D94DF529-C6E4-4373-831E-31AB74A28361}"/>
    <cellStyle name="Calculation 5 3 4 2 2" xfId="6006" xr:uid="{1B5B2FC7-2524-4326-B1D2-252D0DBB60DE}"/>
    <cellStyle name="Calculation 5 3 4 2 2 2" xfId="6007" xr:uid="{EB725332-C56B-4B83-92DB-6179859704C1}"/>
    <cellStyle name="Calculation 5 3 4 2 3" xfId="6008" xr:uid="{2E16D1AD-518C-44EE-9954-0C83B34B7B4B}"/>
    <cellStyle name="Calculation 5 3 4 3" xfId="6009" xr:uid="{C3C0FDD4-DE72-48D0-9525-3969C334C594}"/>
    <cellStyle name="Calculation 5 3 4 3 2" xfId="6010" xr:uid="{A9F113A8-F455-46E8-B736-BCF873D4F4A7}"/>
    <cellStyle name="Calculation 5 3 4 3 2 2" xfId="6011" xr:uid="{BF82D384-C22B-4924-9335-D7A48851AEA6}"/>
    <cellStyle name="Calculation 5 3 4 3 3" xfId="6012" xr:uid="{52E26AE1-CF8B-42FE-A0D5-B811EDA7F22A}"/>
    <cellStyle name="Calculation 5 3 4 4" xfId="6013" xr:uid="{06F00A1C-EADB-4C9E-ABB0-C3107A01BF93}"/>
    <cellStyle name="Calculation 5 3 4 4 2" xfId="6014" xr:uid="{F3BEEFFA-DA69-4A0E-974A-CB88D6C74627}"/>
    <cellStyle name="Calculation 5 3 4 5" xfId="6015" xr:uid="{570EEDB1-F0AB-4DD9-8FF9-A37D31A54830}"/>
    <cellStyle name="Calculation 5 3 5" xfId="6016" xr:uid="{9950724D-BA0E-4142-94C4-0B7536EC2BF2}"/>
    <cellStyle name="Calculation 5 3 5 2" xfId="6017" xr:uid="{A14D6270-B2B5-46AF-BEE3-B66E9F623327}"/>
    <cellStyle name="Calculation 5 3 5 2 2" xfId="6018" xr:uid="{131BDE06-0D87-4A11-A648-3E942E29412D}"/>
    <cellStyle name="Calculation 5 3 5 2 2 2" xfId="6019" xr:uid="{EC5633ED-7188-4BE9-9CAC-AFC2A30119BC}"/>
    <cellStyle name="Calculation 5 3 5 2 3" xfId="6020" xr:uid="{01412CAD-BAC8-4A3B-AE5C-96ED5E6EA1FE}"/>
    <cellStyle name="Calculation 5 3 5 3" xfId="6021" xr:uid="{1E734F05-9F43-48DC-B8A9-74458F10749A}"/>
    <cellStyle name="Calculation 5 3 5 3 2" xfId="6022" xr:uid="{564773DD-14EF-4160-A77A-4E9027F151A9}"/>
    <cellStyle name="Calculation 5 3 5 4" xfId="6023" xr:uid="{92435E25-48F1-40E7-9811-D9DF4EB2B97D}"/>
    <cellStyle name="Calculation 5 3 6" xfId="6024" xr:uid="{245E521D-F773-43A0-9AB0-9BA959A4CDA0}"/>
    <cellStyle name="Calculation 5 3 6 2" xfId="6025" xr:uid="{4A56C078-ED01-408A-9962-6B420E2174FD}"/>
    <cellStyle name="Calculation 5 3 6 2 2" xfId="6026" xr:uid="{72CC416F-47A6-49D2-97E5-088EF5809938}"/>
    <cellStyle name="Calculation 5 3 6 2 2 2" xfId="6027" xr:uid="{E2DF0506-F7CE-46A2-80A9-07E9AD4D657C}"/>
    <cellStyle name="Calculation 5 3 6 2 3" xfId="6028" xr:uid="{92E4FCDD-4E94-46E4-8F29-DD8FA257F339}"/>
    <cellStyle name="Calculation 5 3 6 3" xfId="6029" xr:uid="{334D7C61-E8BD-4209-BC9A-BA9D60C0FB2C}"/>
    <cellStyle name="Calculation 5 3 6 3 2" xfId="6030" xr:uid="{FF507DE4-5EFD-4215-8073-8278B7DCEBE7}"/>
    <cellStyle name="Calculation 5 3 6 4" xfId="6031" xr:uid="{D1287366-70DD-4DCD-92C4-6A1F1F081A65}"/>
    <cellStyle name="Calculation 5 3 7" xfId="6032" xr:uid="{69F42AC4-564E-4AF3-B14A-AFE6BF5DE2D0}"/>
    <cellStyle name="Calculation 5 3 7 2" xfId="6033" xr:uid="{25A63B0F-DADC-41A1-B35B-F902AD97BA9D}"/>
    <cellStyle name="Calculation 5 3 7 2 2" xfId="6034" xr:uid="{E6BCCDC8-DDE3-4211-95C2-09DB2C1F3951}"/>
    <cellStyle name="Calculation 5 3 7 3" xfId="6035" xr:uid="{87F23571-4D76-4017-9B6D-163707AE03C7}"/>
    <cellStyle name="Calculation 5 3 8" xfId="6036" xr:uid="{5B34FE9F-B7FE-42E3-A045-9BA9BEE321B1}"/>
    <cellStyle name="Calculation 5 3 8 2" xfId="6037" xr:uid="{76DE6D32-5BD7-4D28-8174-C14E8B7841B6}"/>
    <cellStyle name="Calculation 5 3 8 2 2" xfId="6038" xr:uid="{601B03F7-707B-46C8-ABAE-1E83A2BE62EC}"/>
    <cellStyle name="Calculation 5 3 8 3" xfId="6039" xr:uid="{FBFB5DB4-D072-426D-B66B-8A12398D699A}"/>
    <cellStyle name="Calculation 5 3 9" xfId="6040" xr:uid="{B7820D80-8E50-43D2-A295-CE9911C6016B}"/>
    <cellStyle name="Calculation 5 3 9 2" xfId="6041" xr:uid="{7D76278B-B3FA-4363-8B27-7EE7ECFC26C8}"/>
    <cellStyle name="Calculation 5 3 9 2 2" xfId="6042" xr:uid="{AC710CEF-C281-4B3C-81A1-54DF238B1EFD}"/>
    <cellStyle name="Calculation 5 3 9 3" xfId="6043" xr:uid="{CE1AF58E-F4AF-48CA-97A6-21F88D595A2C}"/>
    <cellStyle name="Calculation 5 4" xfId="6044" xr:uid="{97009C38-586B-414A-9464-682705912710}"/>
    <cellStyle name="Calculation 5 4 10" xfId="6045" xr:uid="{7E1245D0-9BE8-444D-80D6-CB2B89A26E8B}"/>
    <cellStyle name="Calculation 5 4 10 2" xfId="6046" xr:uid="{561F384B-C0E5-4683-A78A-6250F9E236D2}"/>
    <cellStyle name="Calculation 5 4 11" xfId="6047" xr:uid="{46F902D1-A419-4B18-9D6A-5E87D74E521C}"/>
    <cellStyle name="Calculation 5 4 11 2" xfId="6048" xr:uid="{A74812E6-E623-4260-92B6-0F2BBC84309B}"/>
    <cellStyle name="Calculation 5 4 12" xfId="6049" xr:uid="{F29DF8B7-F5F5-4CF9-9BDF-7497EDA4043F}"/>
    <cellStyle name="Calculation 5 4 2" xfId="6050" xr:uid="{2A41D91D-B910-4F83-A381-8015F61FD748}"/>
    <cellStyle name="Calculation 5 4 2 2" xfId="6051" xr:uid="{023E7095-704F-4503-A1C8-80245AC1DBD5}"/>
    <cellStyle name="Calculation 5 4 2 2 2" xfId="6052" xr:uid="{3CED166B-2F4E-4190-8D91-99E77DA32FAF}"/>
    <cellStyle name="Calculation 5 4 2 2 2 2" xfId="6053" xr:uid="{66369EE7-DD7E-440C-81B5-8A93A84D6794}"/>
    <cellStyle name="Calculation 5 4 2 2 3" xfId="6054" xr:uid="{A1BE8A26-77F4-44E4-A888-EB4D68DCC6A2}"/>
    <cellStyle name="Calculation 5 4 2 3" xfId="6055" xr:uid="{25C162C1-18CE-4E43-9078-EF3BA7663B39}"/>
    <cellStyle name="Calculation 5 4 2 3 2" xfId="6056" xr:uid="{4A2C8289-F400-496F-B180-3FA9EA0856F8}"/>
    <cellStyle name="Calculation 5 4 2 3 2 2" xfId="6057" xr:uid="{30B2E69C-7AF0-48AE-A29D-FE940F2EB8C0}"/>
    <cellStyle name="Calculation 5 4 2 3 3" xfId="6058" xr:uid="{93418709-63AA-4AAA-B22F-024CE542F3BF}"/>
    <cellStyle name="Calculation 5 4 2 4" xfId="6059" xr:uid="{565243E0-BBDE-4216-8724-204C67BC081B}"/>
    <cellStyle name="Calculation 5 4 2 4 2" xfId="6060" xr:uid="{7CAEF991-270A-459B-9ACB-A35E59B2F011}"/>
    <cellStyle name="Calculation 5 4 2 5" xfId="6061" xr:uid="{C61BAD21-BF3A-4639-B9A6-5D1F25607097}"/>
    <cellStyle name="Calculation 5 4 3" xfId="6062" xr:uid="{E8395E37-730C-4D25-B5D4-55C32A641295}"/>
    <cellStyle name="Calculation 5 4 3 2" xfId="6063" xr:uid="{68BBC7B8-F1D4-49F4-A434-100DEEF099E7}"/>
    <cellStyle name="Calculation 5 4 3 2 2" xfId="6064" xr:uid="{C524CDEE-B0F7-4B36-BDF6-3E6E69A5C139}"/>
    <cellStyle name="Calculation 5 4 3 2 2 2" xfId="6065" xr:uid="{F59AD37A-A3EE-4008-856C-5CEAF1185E13}"/>
    <cellStyle name="Calculation 5 4 3 2 3" xfId="6066" xr:uid="{FB3EB554-B255-4F39-8955-7267A077736B}"/>
    <cellStyle name="Calculation 5 4 3 3" xfId="6067" xr:uid="{974526B7-E818-443D-8317-B1D1EB98EC3F}"/>
    <cellStyle name="Calculation 5 4 3 3 2" xfId="6068" xr:uid="{899F67E7-AF50-4A21-8A9A-C2BD9E5200D1}"/>
    <cellStyle name="Calculation 5 4 3 4" xfId="6069" xr:uid="{F4EDE554-7093-4C93-8BC8-52D262287AB2}"/>
    <cellStyle name="Calculation 5 4 4" xfId="6070" xr:uid="{8A20A7FE-D7F3-49BE-B8A2-401CFDC841AB}"/>
    <cellStyle name="Calculation 5 4 4 2" xfId="6071" xr:uid="{C90F9823-62D3-4971-9D08-54864785F245}"/>
    <cellStyle name="Calculation 5 4 4 2 2" xfId="6072" xr:uid="{C7E961D8-CD7C-4C4B-99EE-BD3F8700233E}"/>
    <cellStyle name="Calculation 5 4 4 3" xfId="6073" xr:uid="{B941B10C-B403-4343-A782-2DB23F3CA354}"/>
    <cellStyle name="Calculation 5 4 5" xfId="6074" xr:uid="{C55273EF-74B7-482A-BA3B-93D0279B9915}"/>
    <cellStyle name="Calculation 5 4 5 2" xfId="6075" xr:uid="{9A665272-4F4D-4B07-89AB-F7D8A3E101CC}"/>
    <cellStyle name="Calculation 5 4 5 2 2" xfId="6076" xr:uid="{B45A06C2-F54A-4FC9-9BA2-BC55F14F9E28}"/>
    <cellStyle name="Calculation 5 4 5 3" xfId="6077" xr:uid="{2488FE26-F84F-4545-84AC-45FD00D3DAFA}"/>
    <cellStyle name="Calculation 5 4 6" xfId="6078" xr:uid="{A528A9C2-3E7B-4251-8673-7609B2292F71}"/>
    <cellStyle name="Calculation 5 4 6 2" xfId="6079" xr:uid="{5008A68C-7732-495B-996E-8215A4B86485}"/>
    <cellStyle name="Calculation 5 4 6 2 2" xfId="6080" xr:uid="{CCDCFC49-01EA-443B-8607-E0A999405315}"/>
    <cellStyle name="Calculation 5 4 6 3" xfId="6081" xr:uid="{2662496C-D484-4F52-B24C-0A58F3465714}"/>
    <cellStyle name="Calculation 5 4 7" xfId="6082" xr:uid="{5612122E-C7E7-487C-987B-650211BCA330}"/>
    <cellStyle name="Calculation 5 4 7 2" xfId="6083" xr:uid="{5D0E4B11-1167-4639-A0B6-26E4A2BD7170}"/>
    <cellStyle name="Calculation 5 4 7 2 2" xfId="6084" xr:uid="{A91B0F84-82C0-49E1-B53E-6C0DE7A343CD}"/>
    <cellStyle name="Calculation 5 4 7 3" xfId="6085" xr:uid="{135D8D4C-6091-4D75-BCF1-109BCE519E5A}"/>
    <cellStyle name="Calculation 5 4 8" xfId="6086" xr:uid="{FD99AAFA-E245-418A-A27D-692BB9E37353}"/>
    <cellStyle name="Calculation 5 4 8 2" xfId="6087" xr:uid="{BEB687D9-C76C-424F-8A7B-5AF1B1F77426}"/>
    <cellStyle name="Calculation 5 4 8 2 2" xfId="6088" xr:uid="{F40FC9F6-84B0-4D52-A117-D44A48DB4FB6}"/>
    <cellStyle name="Calculation 5 4 8 3" xfId="6089" xr:uid="{CFC0A220-E4EB-43B8-90B6-A3FEA38B19A8}"/>
    <cellStyle name="Calculation 5 4 9" xfId="6090" xr:uid="{C0B5C8AD-4468-4BD1-AD6C-80B5DC5A0242}"/>
    <cellStyle name="Calculation 5 4 9 2" xfId="6091" xr:uid="{79A15C3C-BC55-48F8-AEC2-1B5CF9E26108}"/>
    <cellStyle name="Calculation 5 4 9 2 2" xfId="6092" xr:uid="{FD5974C3-54DC-488B-A0AB-13367E5C7D7C}"/>
    <cellStyle name="Calculation 5 4 9 3" xfId="6093" xr:uid="{A1BD2AF4-6DD7-4B5C-90E1-0CBA6ED6FE7B}"/>
    <cellStyle name="Calculation 5 5" xfId="6094" xr:uid="{1E942914-B405-4E9E-96FE-8EFFCA44CDA3}"/>
    <cellStyle name="Calculation 5 5 2" xfId="6095" xr:uid="{BAF70AA4-7EBC-4D1C-BD5F-1219DC452E54}"/>
    <cellStyle name="Calculation 5 5 2 2" xfId="6096" xr:uid="{4FC2CBB1-4AAA-4B78-BA93-AA0BDAC92B99}"/>
    <cellStyle name="Calculation 5 5 2 2 2" xfId="6097" xr:uid="{4FD0A662-FCE2-485F-A4BD-8BBF9B620E43}"/>
    <cellStyle name="Calculation 5 5 2 3" xfId="6098" xr:uid="{641073E6-7810-4A61-9F4F-A8E79F781A30}"/>
    <cellStyle name="Calculation 5 5 3" xfId="6099" xr:uid="{824E57BE-42C6-446D-B6D2-721F8ED0769A}"/>
    <cellStyle name="Calculation 5 5 3 2" xfId="6100" xr:uid="{51DA5462-F765-486A-9B7F-8533274B2A06}"/>
    <cellStyle name="Calculation 5 5 3 2 2" xfId="6101" xr:uid="{B0D4A14F-6ECF-497B-B6DF-2FE8C11CAF38}"/>
    <cellStyle name="Calculation 5 5 3 3" xfId="6102" xr:uid="{A01A12D6-8AEA-4199-8D5D-E29817FEAD3C}"/>
    <cellStyle name="Calculation 5 5 4" xfId="6103" xr:uid="{355A58B4-09FC-4348-A760-9061BA203A1D}"/>
    <cellStyle name="Calculation 5 5 4 2" xfId="6104" xr:uid="{B78D7A53-B2F3-4E13-82B2-D32503C53309}"/>
    <cellStyle name="Calculation 5 5 5" xfId="6105" xr:uid="{F2022305-AFD4-4008-937E-89E4CF04A5DD}"/>
    <cellStyle name="Calculation 5 5 5 2" xfId="6106" xr:uid="{97BDC15B-F7EC-4282-A309-4BB798113C2E}"/>
    <cellStyle name="Calculation 5 5 6" xfId="6107" xr:uid="{CE3F18E6-678C-4A27-B494-B66D7F3F29DB}"/>
    <cellStyle name="Calculation 5 6" xfId="6108" xr:uid="{ED325A91-3434-4E28-B171-22B967B5D354}"/>
    <cellStyle name="Calculation 5 6 2" xfId="6109" xr:uid="{945D4512-1D81-413B-996A-818762220668}"/>
    <cellStyle name="Calculation 5 6 2 2" xfId="6110" xr:uid="{4181DE2E-E3FF-4DA5-A2B1-942FF7923FB4}"/>
    <cellStyle name="Calculation 5 6 2 2 2" xfId="6111" xr:uid="{A3157367-82E7-4C42-902B-E7D13FB27E5F}"/>
    <cellStyle name="Calculation 5 6 2 3" xfId="6112" xr:uid="{A6836E8E-30A9-41AB-BC07-7E39DA458580}"/>
    <cellStyle name="Calculation 5 6 3" xfId="6113" xr:uid="{AD34C239-CCA9-4670-8916-D20153D738D1}"/>
    <cellStyle name="Calculation 5 6 3 2" xfId="6114" xr:uid="{6E65E44F-676D-465E-B1BE-8A5C2A3DCFAB}"/>
    <cellStyle name="Calculation 5 6 4" xfId="6115" xr:uid="{08877D7C-9AB3-4678-A545-9972C953529D}"/>
    <cellStyle name="Calculation 5 6 4 2" xfId="6116" xr:uid="{B48A6EE5-B169-4353-B372-3686A01E0D2F}"/>
    <cellStyle name="Calculation 5 6 5" xfId="6117" xr:uid="{86CDF4F1-881B-4852-B3C3-EBC42448ED6A}"/>
    <cellStyle name="Calculation 5 6 6" xfId="6118" xr:uid="{8FE3A888-AA65-4001-AEFF-EC65B5CE802D}"/>
    <cellStyle name="Calculation 5 7" xfId="6119" xr:uid="{79339F51-E5A2-47EA-9BD2-276EB62EFFDD}"/>
    <cellStyle name="Calculation 5 7 2" xfId="6120" xr:uid="{BC01DFE1-23DF-487E-B556-FC422003D838}"/>
    <cellStyle name="Calculation 5 7 2 2" xfId="6121" xr:uid="{7C63AA01-108D-4764-B94C-BEA3D7B93224}"/>
    <cellStyle name="Calculation 5 7 2 3" xfId="6122" xr:uid="{6BFA4F4F-89FC-4836-BEAA-D040BC8C4D98}"/>
    <cellStyle name="Calculation 5 7 3" xfId="6123" xr:uid="{5ED4BCA2-3C0B-43D3-8BFE-1743AAAC55FA}"/>
    <cellStyle name="Calculation 5 7 3 2" xfId="6124" xr:uid="{9A563F40-08D2-4AC1-BD06-BE2E046F11E1}"/>
    <cellStyle name="Calculation 5 7 4" xfId="6125" xr:uid="{A66A350E-8E70-4410-962D-DFB9BFEE77E4}"/>
    <cellStyle name="Calculation 5 7 5" xfId="6126" xr:uid="{029BE312-4464-4D36-B322-D031623D7341}"/>
    <cellStyle name="Calculation 5 7 6" xfId="6127" xr:uid="{AF7A60B3-442C-4F44-8BC2-696791F79B38}"/>
    <cellStyle name="Calculation 5 8" xfId="6128" xr:uid="{718B8A28-A1AB-4D02-AE51-4E034DC96B74}"/>
    <cellStyle name="Calculation 5 8 2" xfId="6129" xr:uid="{B677EB18-D382-4BA9-802A-986A3253FD39}"/>
    <cellStyle name="Calculation 5 8 2 2" xfId="6130" xr:uid="{42CBB8AA-E309-45A1-8D08-C8795D1A00EE}"/>
    <cellStyle name="Calculation 5 8 3" xfId="6131" xr:uid="{BA8F42D0-0F88-4E07-A066-FAB4DC165B67}"/>
    <cellStyle name="Calculation 5 8 3 2" xfId="6132" xr:uid="{F27A8FE9-C7B9-43D0-8012-F83860FC18F1}"/>
    <cellStyle name="Calculation 5 8 4" xfId="6133" xr:uid="{52589948-1B09-44CB-81CE-6E017E6AF6E2}"/>
    <cellStyle name="Calculation 5 9" xfId="6134" xr:uid="{6C1FC765-276D-4135-A3A2-5BC35108A7B3}"/>
    <cellStyle name="Calculation 5 9 2" xfId="6135" xr:uid="{B4B2DC29-990C-41E3-B62C-70D668A6B0FA}"/>
    <cellStyle name="Calculation 5 9 2 2" xfId="6136" xr:uid="{529AFDC6-C954-466E-A755-974BFB324EBF}"/>
    <cellStyle name="Calculation 5 9 3" xfId="6137" xr:uid="{48732ECB-DD99-4EA0-BE56-1EEC2C515EDA}"/>
    <cellStyle name="Calculation 6" xfId="6138" xr:uid="{D4D64DAD-BABE-4C91-A9B4-18A8731C1A9F}"/>
    <cellStyle name="Calculation 6 10" xfId="6139" xr:uid="{2A3CFDB5-C2F9-45F8-955C-6DE4BAA977F5}"/>
    <cellStyle name="Calculation 6 10 2" xfId="6140" xr:uid="{B092E242-A34A-42D0-950A-A820A9AC8D55}"/>
    <cellStyle name="Calculation 6 11" xfId="6141" xr:uid="{9FD9C5D6-FC75-4959-A77E-D64ABDF29C4A}"/>
    <cellStyle name="Calculation 6 11 2" xfId="6142" xr:uid="{CC02315A-AD75-4608-8DD2-6AB09B5A65B4}"/>
    <cellStyle name="Calculation 6 12" xfId="6143" xr:uid="{261E65A1-42D0-4CCB-AB9C-E4E6FEBBE32A}"/>
    <cellStyle name="Calculation 6 12 2" xfId="6144" xr:uid="{30DCEFF3-1631-4714-9C80-11F7F3567C3B}"/>
    <cellStyle name="Calculation 6 13" xfId="6145" xr:uid="{7214356F-F431-44C9-8341-D0A997659D75}"/>
    <cellStyle name="Calculation 6 13 2" xfId="6146" xr:uid="{0127FA75-8A6D-42D3-BCDE-2DE0FCF2BE84}"/>
    <cellStyle name="Calculation 6 14" xfId="6147" xr:uid="{29BF6A1E-E1C2-40E7-8035-9AE479816CB3}"/>
    <cellStyle name="Calculation 6 14 2" xfId="6148" xr:uid="{3D978730-29B5-4433-B1AE-75EFE482471F}"/>
    <cellStyle name="Calculation 6 15" xfId="6149" xr:uid="{CED8E7A3-CD2D-4AA6-B000-99E07A0FFC22}"/>
    <cellStyle name="Calculation 6 15 2" xfId="6150" xr:uid="{F321E06B-D896-46C7-96EE-BDB459FD173F}"/>
    <cellStyle name="Calculation 6 16" xfId="6151" xr:uid="{91BAA981-CF6D-4AEC-B259-EC37EA8001D0}"/>
    <cellStyle name="Calculation 6 17" xfId="6152" xr:uid="{54AAB524-D3A2-4AB0-844C-EB3D06B7095F}"/>
    <cellStyle name="Calculation 6 18" xfId="6153" xr:uid="{8F84C748-A23F-4E3E-8E7E-11B532B48627}"/>
    <cellStyle name="Calculation 6 2" xfId="6154" xr:uid="{E0CAEB25-C7A1-4764-9EFE-5BCA27CE843E}"/>
    <cellStyle name="Calculation 6 2 10" xfId="6155" xr:uid="{28073F05-3EC8-4FEC-A55E-557197522A63}"/>
    <cellStyle name="Calculation 6 2 10 2" xfId="6156" xr:uid="{87EEBF02-7E74-4E00-A247-3970F0067945}"/>
    <cellStyle name="Calculation 6 2 11" xfId="6157" xr:uid="{B41669BB-8AFA-4E2F-B910-8FAA14498E6B}"/>
    <cellStyle name="Calculation 6 2 2" xfId="6158" xr:uid="{33C3C85A-AABF-4DA8-9514-A18D2FBAB0B5}"/>
    <cellStyle name="Calculation 6 2 2 10" xfId="6159" xr:uid="{AC338D64-DF34-4405-9EBB-BBEC09791DA1}"/>
    <cellStyle name="Calculation 6 2 2 10 2" xfId="6160" xr:uid="{D0592343-7F81-46DA-B045-30DB83A28E25}"/>
    <cellStyle name="Calculation 6 2 2 10 2 2" xfId="6161" xr:uid="{67C5B533-94A9-43A3-BF19-F9A0151D3CA0}"/>
    <cellStyle name="Calculation 6 2 2 10 3" xfId="6162" xr:uid="{224BC969-8051-4CDE-8D7B-8E756F1F362C}"/>
    <cellStyle name="Calculation 6 2 2 11" xfId="6163" xr:uid="{C4E9D83C-322D-49F6-9693-D599A5B3F738}"/>
    <cellStyle name="Calculation 6 2 2 11 2" xfId="6164" xr:uid="{3B6EAF75-8E97-4F1E-80BC-46A9624050C0}"/>
    <cellStyle name="Calculation 6 2 2 12" xfId="6165" xr:uid="{1F3196CD-713F-4D41-8F65-561F2396BB0A}"/>
    <cellStyle name="Calculation 6 2 2 12 2" xfId="6166" xr:uid="{90283817-03A9-4281-86C0-03891E62D026}"/>
    <cellStyle name="Calculation 6 2 2 13" xfId="6167" xr:uid="{D6C73332-6CF7-45B4-94E0-891316A193AF}"/>
    <cellStyle name="Calculation 6 2 2 2" xfId="6168" xr:uid="{3DA02455-BA1B-4752-A306-A16A4C0F8874}"/>
    <cellStyle name="Calculation 6 2 2 2 10" xfId="6169" xr:uid="{ED2F4027-1A36-4AAE-A86E-8C2EA45F32C5}"/>
    <cellStyle name="Calculation 6 2 2 2 10 2" xfId="6170" xr:uid="{4D6968FC-BAB8-4441-95B6-B9434290ED78}"/>
    <cellStyle name="Calculation 6 2 2 2 11" xfId="6171" xr:uid="{F205EDF0-3D41-468A-842B-45D374E204EA}"/>
    <cellStyle name="Calculation 6 2 2 2 2" xfId="6172" xr:uid="{130D7DA4-6D07-4B10-AC56-1B93627D73AC}"/>
    <cellStyle name="Calculation 6 2 2 2 2 2" xfId="6173" xr:uid="{A68EFC2E-0942-4329-B7B7-C6D206D36687}"/>
    <cellStyle name="Calculation 6 2 2 2 2 2 2" xfId="6174" xr:uid="{37187D01-4B31-4608-B2F2-77CA0495D17E}"/>
    <cellStyle name="Calculation 6 2 2 2 2 2 2 2" xfId="6175" xr:uid="{F60FBDD0-4EA2-4022-9832-053DD27BE31E}"/>
    <cellStyle name="Calculation 6 2 2 2 2 2 3" xfId="6176" xr:uid="{32ACA961-42A7-4DBD-9DC2-F14403870A78}"/>
    <cellStyle name="Calculation 6 2 2 2 2 3" xfId="6177" xr:uid="{E3F931CD-D6A1-4909-AB2D-B645E723AA3B}"/>
    <cellStyle name="Calculation 6 2 2 2 2 3 2" xfId="6178" xr:uid="{335B222C-D31B-4B06-BF10-68115CCD3904}"/>
    <cellStyle name="Calculation 6 2 2 2 2 3 2 2" xfId="6179" xr:uid="{FD45AE3E-2908-487A-9B1C-82606E45AC6C}"/>
    <cellStyle name="Calculation 6 2 2 2 2 3 3" xfId="6180" xr:uid="{A2176F9E-105A-44E2-868E-A8FCC31C9D7E}"/>
    <cellStyle name="Calculation 6 2 2 2 2 4" xfId="6181" xr:uid="{725D840E-BD13-4C97-B17D-BE336458E586}"/>
    <cellStyle name="Calculation 6 2 2 2 2 4 2" xfId="6182" xr:uid="{CD7D58D0-9B3A-40CF-819B-56B638BC1A09}"/>
    <cellStyle name="Calculation 6 2 2 2 2 5" xfId="6183" xr:uid="{3DFD62E3-2095-4F9A-A672-9D024D46CF65}"/>
    <cellStyle name="Calculation 6 2 2 2 3" xfId="6184" xr:uid="{35C89ACC-D0E7-49BD-9446-FD05440EA047}"/>
    <cellStyle name="Calculation 6 2 2 2 3 2" xfId="6185" xr:uid="{A218406A-0942-4A01-B220-0FCF2BAA4DB9}"/>
    <cellStyle name="Calculation 6 2 2 2 3 2 2" xfId="6186" xr:uid="{6137C2F6-9B69-44C7-9CE5-845267A04590}"/>
    <cellStyle name="Calculation 6 2 2 2 3 2 2 2" xfId="6187" xr:uid="{CDE201A4-64F8-4A62-A70E-84F057104750}"/>
    <cellStyle name="Calculation 6 2 2 2 3 2 3" xfId="6188" xr:uid="{1518BC15-62AE-4617-A5E6-430925479E8D}"/>
    <cellStyle name="Calculation 6 2 2 2 3 3" xfId="6189" xr:uid="{0BF23A55-3A02-4B26-AC80-329DC8561B7B}"/>
    <cellStyle name="Calculation 6 2 2 2 3 3 2" xfId="6190" xr:uid="{4E3DD112-0B79-4EB0-960B-3645B60063BD}"/>
    <cellStyle name="Calculation 6 2 2 2 3 4" xfId="6191" xr:uid="{7C6DE18D-342C-4695-9BED-630780DF3CB8}"/>
    <cellStyle name="Calculation 6 2 2 2 4" xfId="6192" xr:uid="{770428D0-7526-4317-9623-6C08C779C251}"/>
    <cellStyle name="Calculation 6 2 2 2 4 2" xfId="6193" xr:uid="{0F046E01-C61E-43DC-B4ED-844118E787D0}"/>
    <cellStyle name="Calculation 6 2 2 2 4 2 2" xfId="6194" xr:uid="{A3C7DBE5-A8A5-484F-BACA-D65A93948835}"/>
    <cellStyle name="Calculation 6 2 2 2 4 3" xfId="6195" xr:uid="{EF4A0A31-1F3B-423B-9ED0-2C6A151AB8C0}"/>
    <cellStyle name="Calculation 6 2 2 2 5" xfId="6196" xr:uid="{89C54106-B257-45C8-BDF8-5B483CE213D4}"/>
    <cellStyle name="Calculation 6 2 2 2 5 2" xfId="6197" xr:uid="{C681F866-55DA-4BC2-8092-2B94A8CAE0FE}"/>
    <cellStyle name="Calculation 6 2 2 2 5 2 2" xfId="6198" xr:uid="{74214DB9-E669-428B-B3ED-E8446F2B7F7D}"/>
    <cellStyle name="Calculation 6 2 2 2 5 3" xfId="6199" xr:uid="{351B19F0-A0BE-42CF-BEC9-31579D695ECC}"/>
    <cellStyle name="Calculation 6 2 2 2 6" xfId="6200" xr:uid="{DE578140-E781-4E54-BF19-7BC19DF20CCC}"/>
    <cellStyle name="Calculation 6 2 2 2 6 2" xfId="6201" xr:uid="{B4769D32-86D6-4A4A-AB67-7D3A3AC81B99}"/>
    <cellStyle name="Calculation 6 2 2 2 6 2 2" xfId="6202" xr:uid="{6F6E78CD-543A-4918-8A6F-35125BD91D67}"/>
    <cellStyle name="Calculation 6 2 2 2 6 3" xfId="6203" xr:uid="{96492AC7-B208-46A5-A101-5F5C5DD1EBEC}"/>
    <cellStyle name="Calculation 6 2 2 2 7" xfId="6204" xr:uid="{2346372F-B13A-40CB-8E7D-6B666CC7B5B1}"/>
    <cellStyle name="Calculation 6 2 2 2 7 2" xfId="6205" xr:uid="{E2C5DD48-861F-46B9-B5E7-8C877D1D6410}"/>
    <cellStyle name="Calculation 6 2 2 2 7 2 2" xfId="6206" xr:uid="{0566345B-4877-422A-9BB5-53F24A359437}"/>
    <cellStyle name="Calculation 6 2 2 2 7 3" xfId="6207" xr:uid="{782C4A6B-6464-4DA2-A939-258537589A81}"/>
    <cellStyle name="Calculation 6 2 2 2 8" xfId="6208" xr:uid="{717EBD6C-A389-4D35-AB7C-91DC0C0A99E2}"/>
    <cellStyle name="Calculation 6 2 2 2 8 2" xfId="6209" xr:uid="{93EDE76A-E1D0-42BE-B2F5-933383D576E9}"/>
    <cellStyle name="Calculation 6 2 2 2 8 2 2" xfId="6210" xr:uid="{DDFDEA01-6479-48E3-B3B1-F10E52DE0882}"/>
    <cellStyle name="Calculation 6 2 2 2 8 3" xfId="6211" xr:uid="{3809A640-2D1C-4C22-A5F1-B40093C33C5C}"/>
    <cellStyle name="Calculation 6 2 2 2 9" xfId="6212" xr:uid="{82EC4120-520C-4E38-A85D-33F5440B5BE5}"/>
    <cellStyle name="Calculation 6 2 2 2 9 2" xfId="6213" xr:uid="{8AEF03B5-0DFF-4933-8122-2ABC4E2FC1C7}"/>
    <cellStyle name="Calculation 6 2 2 2 9 2 2" xfId="6214" xr:uid="{CBABEABF-030B-45C2-BD88-FDF45C6A89FF}"/>
    <cellStyle name="Calculation 6 2 2 2 9 3" xfId="6215" xr:uid="{DAEB6D53-C8CC-4778-AFAA-1136CA1A9EC4}"/>
    <cellStyle name="Calculation 6 2 2 3" xfId="6216" xr:uid="{A4D96082-8541-46B8-B666-87AA88070B2D}"/>
    <cellStyle name="Calculation 6 2 2 3 10" xfId="6217" xr:uid="{9D47E62B-636C-457E-AFD7-D374AA2CC506}"/>
    <cellStyle name="Calculation 6 2 2 3 10 2" xfId="6218" xr:uid="{923AA8DA-EC36-40E1-869A-9CA18C8082A0}"/>
    <cellStyle name="Calculation 6 2 2 3 11" xfId="6219" xr:uid="{BD1C344B-F90E-43C2-9951-D1103B4A3F3C}"/>
    <cellStyle name="Calculation 6 2 2 3 2" xfId="6220" xr:uid="{26205459-9948-4D5F-85D2-81A0DAD7B1C2}"/>
    <cellStyle name="Calculation 6 2 2 3 2 2" xfId="6221" xr:uid="{E8282011-6282-41A0-A4ED-C29DB557D345}"/>
    <cellStyle name="Calculation 6 2 2 3 2 2 2" xfId="6222" xr:uid="{B306FA0B-B3D1-4A8A-ABFB-346422260308}"/>
    <cellStyle name="Calculation 6 2 2 3 2 2 2 2" xfId="6223" xr:uid="{B485226C-451D-4BFB-8570-2477B041A644}"/>
    <cellStyle name="Calculation 6 2 2 3 2 2 3" xfId="6224" xr:uid="{F07CB426-EB9D-4514-9113-13D0261334E5}"/>
    <cellStyle name="Calculation 6 2 2 3 2 3" xfId="6225" xr:uid="{C12A3053-09C2-4879-A702-F508BCB9D441}"/>
    <cellStyle name="Calculation 6 2 2 3 2 3 2" xfId="6226" xr:uid="{4FF98F69-09DF-4735-890F-F3E6405A6DB8}"/>
    <cellStyle name="Calculation 6 2 2 3 2 3 2 2" xfId="6227" xr:uid="{09163C6D-D3AB-4BED-96D9-2761D278ABE7}"/>
    <cellStyle name="Calculation 6 2 2 3 2 3 3" xfId="6228" xr:uid="{525163B0-BCD0-4BC2-A492-E97CA3093961}"/>
    <cellStyle name="Calculation 6 2 2 3 2 4" xfId="6229" xr:uid="{D474278D-E6DA-4EC8-9682-B22A436F9F1F}"/>
    <cellStyle name="Calculation 6 2 2 3 2 4 2" xfId="6230" xr:uid="{7E6783FA-51F8-4DDF-926E-2BB6BB5DE443}"/>
    <cellStyle name="Calculation 6 2 2 3 2 5" xfId="6231" xr:uid="{3148981B-8AEF-492B-8182-930B4305AF12}"/>
    <cellStyle name="Calculation 6 2 2 3 3" xfId="6232" xr:uid="{B04FCEE0-156D-4EFC-AFF5-13E386D7BBB6}"/>
    <cellStyle name="Calculation 6 2 2 3 3 2" xfId="6233" xr:uid="{689ACDA1-07FB-4B1D-B92E-3388A4D060F0}"/>
    <cellStyle name="Calculation 6 2 2 3 3 2 2" xfId="6234" xr:uid="{FF9FE89E-6CED-41A1-B059-7A1205666970}"/>
    <cellStyle name="Calculation 6 2 2 3 3 2 2 2" xfId="6235" xr:uid="{12CD2CEB-C10C-4D26-A482-146420DF3CA3}"/>
    <cellStyle name="Calculation 6 2 2 3 3 2 3" xfId="6236" xr:uid="{8D84D044-022F-4081-9199-022F239F41EF}"/>
    <cellStyle name="Calculation 6 2 2 3 3 3" xfId="6237" xr:uid="{C266BAAC-E8D5-4AD5-8141-64BF6118AD82}"/>
    <cellStyle name="Calculation 6 2 2 3 3 3 2" xfId="6238" xr:uid="{C54FC03B-B327-4E12-8039-99D67BDCA75D}"/>
    <cellStyle name="Calculation 6 2 2 3 3 4" xfId="6239" xr:uid="{81ACAE5D-A16D-417C-9E69-A8F577C7A4BF}"/>
    <cellStyle name="Calculation 6 2 2 3 4" xfId="6240" xr:uid="{1E877307-EA50-4BA4-9366-052898A9D148}"/>
    <cellStyle name="Calculation 6 2 2 3 4 2" xfId="6241" xr:uid="{88718A88-88EE-46F3-9575-FDF1CF9F4FD3}"/>
    <cellStyle name="Calculation 6 2 2 3 4 2 2" xfId="6242" xr:uid="{CFEB62CF-77AF-4F9C-9734-4B37457F616C}"/>
    <cellStyle name="Calculation 6 2 2 3 4 3" xfId="6243" xr:uid="{8654E656-785C-4F9E-A3D0-4AD43DE6118C}"/>
    <cellStyle name="Calculation 6 2 2 3 5" xfId="6244" xr:uid="{AD5C61CB-F612-45CB-98C1-D0C8DB6E21C1}"/>
    <cellStyle name="Calculation 6 2 2 3 5 2" xfId="6245" xr:uid="{FFE75934-57ED-44CE-B8B4-3ECAD2EDA4AB}"/>
    <cellStyle name="Calculation 6 2 2 3 5 2 2" xfId="6246" xr:uid="{E839CCE6-3DE7-4497-97D2-6FEC3609B2BB}"/>
    <cellStyle name="Calculation 6 2 2 3 5 3" xfId="6247" xr:uid="{985BB748-A058-4C2D-BAE6-7155AB0D9DC9}"/>
    <cellStyle name="Calculation 6 2 2 3 6" xfId="6248" xr:uid="{ED8E779D-0056-4C93-8F0F-9488E0C4D7B7}"/>
    <cellStyle name="Calculation 6 2 2 3 6 2" xfId="6249" xr:uid="{C532AA56-4F01-420E-A561-48E53D538B5F}"/>
    <cellStyle name="Calculation 6 2 2 3 6 2 2" xfId="6250" xr:uid="{409D5376-E6CE-4A1E-9979-7CB3AC8E3862}"/>
    <cellStyle name="Calculation 6 2 2 3 6 3" xfId="6251" xr:uid="{91F53958-CB93-408C-8716-629C5C6E03C8}"/>
    <cellStyle name="Calculation 6 2 2 3 7" xfId="6252" xr:uid="{B36B0909-9DBD-4BC2-AE6D-1C577889B9EC}"/>
    <cellStyle name="Calculation 6 2 2 3 7 2" xfId="6253" xr:uid="{4B3FD2F2-08B1-4CD2-A7AA-3DEDE020B270}"/>
    <cellStyle name="Calculation 6 2 2 3 7 2 2" xfId="6254" xr:uid="{14A2B4AC-E316-4E2D-A675-69C295F77CFC}"/>
    <cellStyle name="Calculation 6 2 2 3 7 3" xfId="6255" xr:uid="{1CD7CBE8-1B20-49D2-9F59-42F6F1D7CEBE}"/>
    <cellStyle name="Calculation 6 2 2 3 8" xfId="6256" xr:uid="{FEC412A8-968E-4E11-903E-27F4A02E1AE5}"/>
    <cellStyle name="Calculation 6 2 2 3 8 2" xfId="6257" xr:uid="{4EA4E9FE-E2F5-4CAC-9E3D-F4990450A9D5}"/>
    <cellStyle name="Calculation 6 2 2 3 8 2 2" xfId="6258" xr:uid="{ED4CE6D5-442F-44A8-851E-A092C16108A7}"/>
    <cellStyle name="Calculation 6 2 2 3 8 3" xfId="6259" xr:uid="{07468BEE-C598-406A-941A-E45C4EC5F3FE}"/>
    <cellStyle name="Calculation 6 2 2 3 9" xfId="6260" xr:uid="{EB893BD9-2DE8-4D41-B987-FBADD6525FC8}"/>
    <cellStyle name="Calculation 6 2 2 3 9 2" xfId="6261" xr:uid="{E82B6BF1-4347-456A-B6F9-C384720BBA8B}"/>
    <cellStyle name="Calculation 6 2 2 3 9 2 2" xfId="6262" xr:uid="{CD34D385-C01F-4CD8-B288-50F733729CD9}"/>
    <cellStyle name="Calculation 6 2 2 3 9 3" xfId="6263" xr:uid="{AC07111B-8301-4936-81C6-0AA9430CB2F8}"/>
    <cellStyle name="Calculation 6 2 2 4" xfId="6264" xr:uid="{E3EAAEA8-6C9F-4426-B369-FFA3369071FA}"/>
    <cellStyle name="Calculation 6 2 2 4 2" xfId="6265" xr:uid="{4DD69BFB-A701-43EE-AD4C-09F6656BDAF8}"/>
    <cellStyle name="Calculation 6 2 2 4 2 2" xfId="6266" xr:uid="{6EE08148-10E5-4DAC-9122-BC7891EF0BB9}"/>
    <cellStyle name="Calculation 6 2 2 4 2 2 2" xfId="6267" xr:uid="{880EE7C0-8060-4E18-B28D-1A79639E2989}"/>
    <cellStyle name="Calculation 6 2 2 4 2 3" xfId="6268" xr:uid="{0724C312-6E6A-4DFC-BF33-B797AAAE0B3E}"/>
    <cellStyle name="Calculation 6 2 2 4 3" xfId="6269" xr:uid="{66B3B4EE-8A2A-44D0-AE60-CBC84E80B700}"/>
    <cellStyle name="Calculation 6 2 2 4 3 2" xfId="6270" xr:uid="{1CCD28F5-2CAA-4A04-923E-27AC93EEDB0E}"/>
    <cellStyle name="Calculation 6 2 2 4 3 2 2" xfId="6271" xr:uid="{451D9B48-CC44-4CC3-86F8-46B575510E09}"/>
    <cellStyle name="Calculation 6 2 2 4 3 3" xfId="6272" xr:uid="{188438BD-1682-4F6B-AD65-ABEEEDFEEF43}"/>
    <cellStyle name="Calculation 6 2 2 4 4" xfId="6273" xr:uid="{5380B2AC-EFCB-4E91-8DF5-AF0B87587DE0}"/>
    <cellStyle name="Calculation 6 2 2 4 4 2" xfId="6274" xr:uid="{81B2093F-DD85-4336-9C2A-62A723D9F8FB}"/>
    <cellStyle name="Calculation 6 2 2 4 5" xfId="6275" xr:uid="{991ECAD2-0280-4D3D-8B69-5421BA99551E}"/>
    <cellStyle name="Calculation 6 2 2 5" xfId="6276" xr:uid="{14C3A9F3-B818-472C-A567-D8747E46D7EB}"/>
    <cellStyle name="Calculation 6 2 2 5 2" xfId="6277" xr:uid="{BD81761E-975C-4184-8DEA-64D437C0BEB8}"/>
    <cellStyle name="Calculation 6 2 2 5 2 2" xfId="6278" xr:uid="{474670AA-9547-47DE-81DD-3FBD44290553}"/>
    <cellStyle name="Calculation 6 2 2 5 2 2 2" xfId="6279" xr:uid="{4C080D97-DA57-49D1-990A-901ABB010FFC}"/>
    <cellStyle name="Calculation 6 2 2 5 2 3" xfId="6280" xr:uid="{601F7D4F-B355-4C18-A7A4-679D752D732B}"/>
    <cellStyle name="Calculation 6 2 2 5 3" xfId="6281" xr:uid="{17E61ADA-924B-40FA-8CFE-E3595D7E4284}"/>
    <cellStyle name="Calculation 6 2 2 5 3 2" xfId="6282" xr:uid="{C7102B51-C7AE-4016-AEB1-4A14F4C931A1}"/>
    <cellStyle name="Calculation 6 2 2 5 4" xfId="6283" xr:uid="{220C8663-1D23-4DF4-82D4-E3AE8DA571BA}"/>
    <cellStyle name="Calculation 6 2 2 6" xfId="6284" xr:uid="{EDC87149-18FA-4AFB-8A4C-FB59F7C52700}"/>
    <cellStyle name="Calculation 6 2 2 6 2" xfId="6285" xr:uid="{497D2F1E-1159-44B7-8298-26C79B8E3F22}"/>
    <cellStyle name="Calculation 6 2 2 6 2 2" xfId="6286" xr:uid="{BFFD7931-3534-4C5C-9E9C-B6D5D62753EC}"/>
    <cellStyle name="Calculation 6 2 2 6 2 2 2" xfId="6287" xr:uid="{B153D341-D9D0-497F-A015-9DCAAA2F3B68}"/>
    <cellStyle name="Calculation 6 2 2 6 2 3" xfId="6288" xr:uid="{EDAE4D4C-282C-49EE-A620-28D8547426FA}"/>
    <cellStyle name="Calculation 6 2 2 6 3" xfId="6289" xr:uid="{B59470E7-CA64-4B5F-A950-C1511F7FDBD1}"/>
    <cellStyle name="Calculation 6 2 2 6 3 2" xfId="6290" xr:uid="{E0909E0E-E0D9-4224-9D91-1C417FEB5BF3}"/>
    <cellStyle name="Calculation 6 2 2 6 4" xfId="6291" xr:uid="{F6EE14F1-EEE2-49B4-9F85-BA2B268B920C}"/>
    <cellStyle name="Calculation 6 2 2 7" xfId="6292" xr:uid="{57B6321F-7E8F-4569-9BCF-72759A75E464}"/>
    <cellStyle name="Calculation 6 2 2 7 2" xfId="6293" xr:uid="{473D9F29-044A-4E20-9ED1-645530DBEA8B}"/>
    <cellStyle name="Calculation 6 2 2 7 2 2" xfId="6294" xr:uid="{5BA37A06-A324-4B32-A296-8929334D4AB5}"/>
    <cellStyle name="Calculation 6 2 2 7 3" xfId="6295" xr:uid="{CF6E5DA9-9BB2-436B-BA4B-59DD39CCBAE6}"/>
    <cellStyle name="Calculation 6 2 2 8" xfId="6296" xr:uid="{A4D90BC0-3C98-4978-BE28-5139EA657246}"/>
    <cellStyle name="Calculation 6 2 2 8 2" xfId="6297" xr:uid="{1E3E8739-DD48-4E39-8E89-4A781C2F2556}"/>
    <cellStyle name="Calculation 6 2 2 8 2 2" xfId="6298" xr:uid="{539B4F2E-1346-4CC2-9DAA-D9D66AE6F2BE}"/>
    <cellStyle name="Calculation 6 2 2 8 3" xfId="6299" xr:uid="{2D9C2158-0282-4561-86E4-EF6EA2F574F2}"/>
    <cellStyle name="Calculation 6 2 2 9" xfId="6300" xr:uid="{2483C60B-F370-4C3D-9129-B6A3D11C4B93}"/>
    <cellStyle name="Calculation 6 2 2 9 2" xfId="6301" xr:uid="{5FBAC36F-FA1B-43DA-9E55-D71162EF5880}"/>
    <cellStyle name="Calculation 6 2 2 9 2 2" xfId="6302" xr:uid="{900F4977-8361-4131-95CC-A52CF6235B5E}"/>
    <cellStyle name="Calculation 6 2 2 9 3" xfId="6303" xr:uid="{F111DFD7-2E4A-4573-A6D9-4860476C9FE8}"/>
    <cellStyle name="Calculation 6 2 3" xfId="6304" xr:uid="{30C916FA-6ECC-44EE-A6B7-789CB84A515A}"/>
    <cellStyle name="Calculation 6 2 3 10" xfId="6305" xr:uid="{9DED6246-3940-4AF9-A687-EF05DC702C66}"/>
    <cellStyle name="Calculation 6 2 3 10 2" xfId="6306" xr:uid="{70EB9192-9293-4BF7-880F-D040EA86BCD2}"/>
    <cellStyle name="Calculation 6 2 3 11" xfId="6307" xr:uid="{D7D937C4-282C-4FE1-9E87-481ED3FE7B2C}"/>
    <cellStyle name="Calculation 6 2 3 2" xfId="6308" xr:uid="{EDC4ED6D-987F-4574-92E3-DC401CCEC770}"/>
    <cellStyle name="Calculation 6 2 3 2 2" xfId="6309" xr:uid="{36A35B02-493A-4F7B-9416-86ABD6D04E4E}"/>
    <cellStyle name="Calculation 6 2 3 2 2 2" xfId="6310" xr:uid="{ED369911-3F19-4FA9-9857-A4CCA690859A}"/>
    <cellStyle name="Calculation 6 2 3 2 2 2 2" xfId="6311" xr:uid="{26339EC9-3DA6-4D9C-99ED-81AED625AB15}"/>
    <cellStyle name="Calculation 6 2 3 2 2 3" xfId="6312" xr:uid="{DC0B4CC5-206C-4CD5-AA12-0F27658A6CBE}"/>
    <cellStyle name="Calculation 6 2 3 2 3" xfId="6313" xr:uid="{862323CF-B181-44D1-AC81-E1897ABCF27A}"/>
    <cellStyle name="Calculation 6 2 3 2 3 2" xfId="6314" xr:uid="{3712D725-A25A-47E7-ABBD-009F5F7B9B1B}"/>
    <cellStyle name="Calculation 6 2 3 2 3 2 2" xfId="6315" xr:uid="{C27A9DDE-54A4-4908-951D-D8983FED9162}"/>
    <cellStyle name="Calculation 6 2 3 2 3 3" xfId="6316" xr:uid="{CE27CA96-CBCF-4857-9325-3788485149A0}"/>
    <cellStyle name="Calculation 6 2 3 2 4" xfId="6317" xr:uid="{AAF77BF0-9125-435C-96A5-9B6EBF459DB1}"/>
    <cellStyle name="Calculation 6 2 3 2 4 2" xfId="6318" xr:uid="{35320C23-A066-4E29-B41A-B4CD5F1A1536}"/>
    <cellStyle name="Calculation 6 2 3 2 5" xfId="6319" xr:uid="{BC502B95-7C12-4153-8529-D6DCE40BC17E}"/>
    <cellStyle name="Calculation 6 2 3 3" xfId="6320" xr:uid="{0806B2D1-F6D1-4B79-8526-EC8AF9AE523F}"/>
    <cellStyle name="Calculation 6 2 3 3 2" xfId="6321" xr:uid="{D923E63C-5678-4DB9-ADCE-2AF807CB64CF}"/>
    <cellStyle name="Calculation 6 2 3 3 2 2" xfId="6322" xr:uid="{4BF676F3-28F6-4C53-8E1D-C6F45D3B372E}"/>
    <cellStyle name="Calculation 6 2 3 3 2 2 2" xfId="6323" xr:uid="{844F82BA-578C-4015-A878-109B435FF085}"/>
    <cellStyle name="Calculation 6 2 3 3 2 3" xfId="6324" xr:uid="{CCF3DEEB-82B7-40E0-A1AB-4E4A01F35482}"/>
    <cellStyle name="Calculation 6 2 3 3 3" xfId="6325" xr:uid="{C2DA5DD9-1942-46E1-B5D0-129D28372D61}"/>
    <cellStyle name="Calculation 6 2 3 3 3 2" xfId="6326" xr:uid="{3D1DCC13-7FBE-486B-AFC9-06FC9C87B068}"/>
    <cellStyle name="Calculation 6 2 3 3 4" xfId="6327" xr:uid="{9592A687-F274-4A65-884D-A76C3074B7CA}"/>
    <cellStyle name="Calculation 6 2 3 4" xfId="6328" xr:uid="{A87EA13A-49FF-4D46-A23A-9DB1B27F86EE}"/>
    <cellStyle name="Calculation 6 2 3 4 2" xfId="6329" xr:uid="{5E782367-0818-4D1F-979D-E024A6907F28}"/>
    <cellStyle name="Calculation 6 2 3 4 2 2" xfId="6330" xr:uid="{B0E2E81B-CD05-4BB9-972E-03ACBD088184}"/>
    <cellStyle name="Calculation 6 2 3 4 3" xfId="6331" xr:uid="{3C595DED-3B03-4189-820A-057D9A6853AF}"/>
    <cellStyle name="Calculation 6 2 3 5" xfId="6332" xr:uid="{8E5A0575-98C7-4CAE-9524-56074EBF9C4E}"/>
    <cellStyle name="Calculation 6 2 3 5 2" xfId="6333" xr:uid="{E4664E77-ECA0-43C7-933D-F0429BEDD84F}"/>
    <cellStyle name="Calculation 6 2 3 5 2 2" xfId="6334" xr:uid="{128526A8-D835-4DDF-84FE-CDB4630E9D1F}"/>
    <cellStyle name="Calculation 6 2 3 5 3" xfId="6335" xr:uid="{B2648D77-60B1-4310-9FAA-A74A25ADEDFD}"/>
    <cellStyle name="Calculation 6 2 3 6" xfId="6336" xr:uid="{3CAD5E52-156E-4B21-A59B-A35B7787E70C}"/>
    <cellStyle name="Calculation 6 2 3 6 2" xfId="6337" xr:uid="{25B47B40-DCCB-4D0A-BBA7-285690DD0ED7}"/>
    <cellStyle name="Calculation 6 2 3 6 2 2" xfId="6338" xr:uid="{88DBFE9C-6D77-489B-90B8-624FAAB00722}"/>
    <cellStyle name="Calculation 6 2 3 6 3" xfId="6339" xr:uid="{0F3EA74F-3DFB-4451-A669-21634219F973}"/>
    <cellStyle name="Calculation 6 2 3 7" xfId="6340" xr:uid="{F34BB1E3-67BE-4AFF-8ED3-72C53E29E261}"/>
    <cellStyle name="Calculation 6 2 3 7 2" xfId="6341" xr:uid="{B5B28D2A-A1B7-4FAC-9280-A4B43A6DA9B0}"/>
    <cellStyle name="Calculation 6 2 3 7 2 2" xfId="6342" xr:uid="{1D029DA0-5963-42C5-9261-77A6A8417F7D}"/>
    <cellStyle name="Calculation 6 2 3 7 3" xfId="6343" xr:uid="{A21BAD3E-5A82-4F44-A7CE-717DB31BC05B}"/>
    <cellStyle name="Calculation 6 2 3 8" xfId="6344" xr:uid="{3C4AEF2B-100A-46FE-B5C0-DD4155CF4AA6}"/>
    <cellStyle name="Calculation 6 2 3 8 2" xfId="6345" xr:uid="{1455568A-E77D-4A41-BCBF-DB12B639F2C8}"/>
    <cellStyle name="Calculation 6 2 3 8 2 2" xfId="6346" xr:uid="{71CD0C39-2F30-4599-A3E6-2D7B4236335D}"/>
    <cellStyle name="Calculation 6 2 3 8 3" xfId="6347" xr:uid="{6D328AF9-2569-40EC-8498-4E86FFAB6107}"/>
    <cellStyle name="Calculation 6 2 3 9" xfId="6348" xr:uid="{66915EAA-2193-481E-AC8C-E195B3AF5B90}"/>
    <cellStyle name="Calculation 6 2 3 9 2" xfId="6349" xr:uid="{42EB0A00-FA86-4174-A343-52D017249081}"/>
    <cellStyle name="Calculation 6 2 3 9 2 2" xfId="6350" xr:uid="{8CA6EC3D-ADFA-433F-8084-0BE99C542C76}"/>
    <cellStyle name="Calculation 6 2 3 9 3" xfId="6351" xr:uid="{518CA2BC-113B-4377-A432-4D095EEC3473}"/>
    <cellStyle name="Calculation 6 2 4" xfId="6352" xr:uid="{977DCB32-5461-45E3-9D73-219FC4F31408}"/>
    <cellStyle name="Calculation 6 2 4 2" xfId="6353" xr:uid="{5F6F6914-1FBB-4DE2-AC6A-35E180EAB258}"/>
    <cellStyle name="Calculation 6 2 4 2 2" xfId="6354" xr:uid="{E71CCFE3-6045-4704-84C2-798882577B5D}"/>
    <cellStyle name="Calculation 6 2 4 2 2 2" xfId="6355" xr:uid="{0AD1667C-A7EE-4BB7-8EB1-E8A8A8DED5AA}"/>
    <cellStyle name="Calculation 6 2 4 2 3" xfId="6356" xr:uid="{30E7660D-AB62-4619-8E2F-468C48395328}"/>
    <cellStyle name="Calculation 6 2 4 3" xfId="6357" xr:uid="{72715A9B-1075-49CE-AB84-E9311A5EDF7E}"/>
    <cellStyle name="Calculation 6 2 4 3 2" xfId="6358" xr:uid="{A5AFC978-B56F-4EF0-920A-293D444E3B49}"/>
    <cellStyle name="Calculation 6 2 4 3 2 2" xfId="6359" xr:uid="{9C0709F9-20CB-4428-BC87-3F486DC5F0A3}"/>
    <cellStyle name="Calculation 6 2 4 3 3" xfId="6360" xr:uid="{43A21FC6-8F4A-4F1B-8328-7E78BC3AD930}"/>
    <cellStyle name="Calculation 6 2 4 4" xfId="6361" xr:uid="{6E2B0360-CC43-42CE-B18D-770E36A3E821}"/>
    <cellStyle name="Calculation 6 2 4 4 2" xfId="6362" xr:uid="{69FF5700-F58C-4E36-83BE-7075EBEA9219}"/>
    <cellStyle name="Calculation 6 2 4 5" xfId="6363" xr:uid="{3F5B793F-B313-47FA-A89F-76FE25E8BBD4}"/>
    <cellStyle name="Calculation 6 2 5" xfId="6364" xr:uid="{BD2FC279-6FBC-4D3E-B726-4F1D321B4255}"/>
    <cellStyle name="Calculation 6 2 5 2" xfId="6365" xr:uid="{2F9A0D6A-80B3-4AB6-B997-E92A173A72BD}"/>
    <cellStyle name="Calculation 6 2 5 2 2" xfId="6366" xr:uid="{325F8876-BE9E-443A-B88D-DD0CAE78F0F5}"/>
    <cellStyle name="Calculation 6 2 5 2 2 2" xfId="6367" xr:uid="{0BD77277-C93C-4E80-9676-7CAD26D1B6B7}"/>
    <cellStyle name="Calculation 6 2 5 2 3" xfId="6368" xr:uid="{E5D2E9DA-C0D6-401F-A24F-FCCE2F44812C}"/>
    <cellStyle name="Calculation 6 2 5 3" xfId="6369" xr:uid="{8FE11F94-BF90-4815-9A45-F4A9ED7A80A4}"/>
    <cellStyle name="Calculation 6 2 5 3 2" xfId="6370" xr:uid="{BA8B323B-0A52-4426-8C98-A4C8E18E5EE3}"/>
    <cellStyle name="Calculation 6 2 5 4" xfId="6371" xr:uid="{AF8309DD-A04F-4C89-B790-28925D8FD969}"/>
    <cellStyle name="Calculation 6 2 6" xfId="6372" xr:uid="{31DE3655-E231-41A5-8763-9CD0B530E157}"/>
    <cellStyle name="Calculation 6 2 6 2" xfId="6373" xr:uid="{045C3C25-3F80-436B-A1B6-74E596C680CE}"/>
    <cellStyle name="Calculation 6 2 6 2 2" xfId="6374" xr:uid="{04DA3A38-64F6-42DD-ABCE-E42B7510CB82}"/>
    <cellStyle name="Calculation 6 2 6 3" xfId="6375" xr:uid="{E5198766-819B-4AA1-A8F4-E15AE64E9C26}"/>
    <cellStyle name="Calculation 6 2 7" xfId="6376" xr:uid="{AD30EF0B-B299-4B9E-B5EB-239CE37809CF}"/>
    <cellStyle name="Calculation 6 2 7 2" xfId="6377" xr:uid="{10247FAD-51AB-4E83-B2FB-34D4972F2E2A}"/>
    <cellStyle name="Calculation 6 2 7 2 2" xfId="6378" xr:uid="{A0E09D36-261B-4164-BE77-63E9F2235B92}"/>
    <cellStyle name="Calculation 6 2 7 3" xfId="6379" xr:uid="{E9C95569-0407-420A-9942-6BEC48DC07E6}"/>
    <cellStyle name="Calculation 6 2 8" xfId="6380" xr:uid="{B1496ABC-8A05-40F0-A7BF-0D6C310497D0}"/>
    <cellStyle name="Calculation 6 2 8 2" xfId="6381" xr:uid="{87BC2DDE-4E5D-493A-9BC8-8CFC24A0FBFB}"/>
    <cellStyle name="Calculation 6 2 8 2 2" xfId="6382" xr:uid="{1BF9B2D3-7361-4AAD-B6D1-36535250425C}"/>
    <cellStyle name="Calculation 6 2 8 3" xfId="6383" xr:uid="{231C3B11-3F12-459E-ADAB-6E72B679503C}"/>
    <cellStyle name="Calculation 6 2 9" xfId="6384" xr:uid="{318C488E-C20E-4D24-AE40-94BA9F396A74}"/>
    <cellStyle name="Calculation 6 2 9 2" xfId="6385" xr:uid="{EAFC2DB6-2FD1-4935-893F-F329C0743A1F}"/>
    <cellStyle name="Calculation 6 3" xfId="6386" xr:uid="{E98FC3BD-6F7A-4972-B316-1C3FCBE30D30}"/>
    <cellStyle name="Calculation 6 3 10" xfId="6387" xr:uid="{DBA7AB21-CDEE-4E98-BF43-6EF9AAA780A4}"/>
    <cellStyle name="Calculation 6 3 10 2" xfId="6388" xr:uid="{5C491DCE-03BB-467A-B6AC-7FACE62E4E1D}"/>
    <cellStyle name="Calculation 6 3 10 2 2" xfId="6389" xr:uid="{2D55BF2E-7943-4CA9-8C90-7959CCAD7332}"/>
    <cellStyle name="Calculation 6 3 10 3" xfId="6390" xr:uid="{C3403095-5CB9-4D61-8957-293BC3344D72}"/>
    <cellStyle name="Calculation 6 3 11" xfId="6391" xr:uid="{63B5194A-612A-4A06-8ED6-E70DAE026824}"/>
    <cellStyle name="Calculation 6 3 11 2" xfId="6392" xr:uid="{E1AB5F81-A98A-440E-ABAB-8EE86C757190}"/>
    <cellStyle name="Calculation 6 3 12" xfId="6393" xr:uid="{B1F4A765-A4BD-4CC6-9A42-337FA0D5027F}"/>
    <cellStyle name="Calculation 6 3 12 2" xfId="6394" xr:uid="{BCF43763-91E7-4ACE-BF92-85E22CD7111C}"/>
    <cellStyle name="Calculation 6 3 13" xfId="6395" xr:uid="{1906D8AD-0FB8-43E5-9622-F6F92CABDCA6}"/>
    <cellStyle name="Calculation 6 3 2" xfId="6396" xr:uid="{57BB8DDC-9EF1-464E-BF22-986ED749DB54}"/>
    <cellStyle name="Calculation 6 3 2 10" xfId="6397" xr:uid="{1680BB89-37CD-440A-9F03-3F97B410854E}"/>
    <cellStyle name="Calculation 6 3 2 10 2" xfId="6398" xr:uid="{2E4CF521-66AA-45AA-AC12-9DB654372B8B}"/>
    <cellStyle name="Calculation 6 3 2 11" xfId="6399" xr:uid="{E9633A39-1497-4536-B71A-22637014476C}"/>
    <cellStyle name="Calculation 6 3 2 11 2" xfId="6400" xr:uid="{E748DD73-324D-48DA-A53B-6F8DFA7349F5}"/>
    <cellStyle name="Calculation 6 3 2 12" xfId="6401" xr:uid="{264F8BD5-0C6F-44CE-A3D5-3056042153ED}"/>
    <cellStyle name="Calculation 6 3 2 2" xfId="6402" xr:uid="{FB49B727-33CE-4C56-AA48-07799BCCF980}"/>
    <cellStyle name="Calculation 6 3 2 2 2" xfId="6403" xr:uid="{2AD06570-7E82-49FF-B7AA-98272E943D20}"/>
    <cellStyle name="Calculation 6 3 2 2 2 2" xfId="6404" xr:uid="{867E677D-E4F6-49BB-9FB6-9BC50F4EF01C}"/>
    <cellStyle name="Calculation 6 3 2 2 2 2 2" xfId="6405" xr:uid="{BCE49B0D-AF1F-4CA6-9166-8B4CCCC55141}"/>
    <cellStyle name="Calculation 6 3 2 2 2 3" xfId="6406" xr:uid="{29579E3E-6FAA-4153-94F3-63F92A5DE248}"/>
    <cellStyle name="Calculation 6 3 2 2 3" xfId="6407" xr:uid="{581EA68C-498B-40F2-9B77-A8A002F5F52E}"/>
    <cellStyle name="Calculation 6 3 2 2 3 2" xfId="6408" xr:uid="{31511F6D-64FA-4CBE-8AE4-0D1AA11E6D18}"/>
    <cellStyle name="Calculation 6 3 2 2 3 2 2" xfId="6409" xr:uid="{4E12EE1F-EEA2-4A2C-903F-CDE814E98AD8}"/>
    <cellStyle name="Calculation 6 3 2 2 3 3" xfId="6410" xr:uid="{27D0D278-F449-4234-A9B1-F21CF17C5729}"/>
    <cellStyle name="Calculation 6 3 2 2 4" xfId="6411" xr:uid="{E4DDC290-B878-4F6F-8EC9-C6F6088E2D14}"/>
    <cellStyle name="Calculation 6 3 2 2 4 2" xfId="6412" xr:uid="{C6291E78-5D5F-43A3-AD40-2E8D21130819}"/>
    <cellStyle name="Calculation 6 3 2 2 5" xfId="6413" xr:uid="{4D5BF4DE-913C-4546-B7BA-BDAC9DC229E5}"/>
    <cellStyle name="Calculation 6 3 2 3" xfId="6414" xr:uid="{5CD94D23-26B3-40AC-9794-900907A8FD36}"/>
    <cellStyle name="Calculation 6 3 2 3 2" xfId="6415" xr:uid="{940AD871-DF30-43B0-BEBC-2B7F6CD8414B}"/>
    <cellStyle name="Calculation 6 3 2 3 2 2" xfId="6416" xr:uid="{80CD4174-FD5D-4E9E-943D-E8AAC4981119}"/>
    <cellStyle name="Calculation 6 3 2 3 2 2 2" xfId="6417" xr:uid="{842AAE08-572B-428A-9D57-46176C911B12}"/>
    <cellStyle name="Calculation 6 3 2 3 2 3" xfId="6418" xr:uid="{7C97090C-A27F-420E-BD3F-CDFE478F7C1F}"/>
    <cellStyle name="Calculation 6 3 2 3 3" xfId="6419" xr:uid="{8C0F388E-C0F5-4116-80BE-817948A44341}"/>
    <cellStyle name="Calculation 6 3 2 3 3 2" xfId="6420" xr:uid="{7B331C41-FCF2-4958-9552-7CAD3B0A8D15}"/>
    <cellStyle name="Calculation 6 3 2 3 4" xfId="6421" xr:uid="{74B47394-60EC-41E7-9D89-24BD9297B58E}"/>
    <cellStyle name="Calculation 6 3 2 4" xfId="6422" xr:uid="{9517C973-ABA8-4E95-BA50-8D6DCB0FBC52}"/>
    <cellStyle name="Calculation 6 3 2 4 2" xfId="6423" xr:uid="{FEC3CC42-11A6-4DB0-82C3-B866C0612FF9}"/>
    <cellStyle name="Calculation 6 3 2 4 2 2" xfId="6424" xr:uid="{0D54D837-8C7E-4F5A-A090-FE2FA4AD9F6B}"/>
    <cellStyle name="Calculation 6 3 2 4 3" xfId="6425" xr:uid="{731320DC-BDD0-4F72-B986-37811FFD2629}"/>
    <cellStyle name="Calculation 6 3 2 5" xfId="6426" xr:uid="{8C6ED5B6-7C79-479F-899E-B69A01A1E075}"/>
    <cellStyle name="Calculation 6 3 2 5 2" xfId="6427" xr:uid="{8D64756E-123F-488B-89AD-4419EDAA1181}"/>
    <cellStyle name="Calculation 6 3 2 5 2 2" xfId="6428" xr:uid="{1BD1DA21-999B-445D-9B7F-5E0C9A1CD485}"/>
    <cellStyle name="Calculation 6 3 2 5 3" xfId="6429" xr:uid="{DCF6EE77-A883-4A99-B374-B45C42C3BEF9}"/>
    <cellStyle name="Calculation 6 3 2 6" xfId="6430" xr:uid="{DFDA0B22-6C79-449C-864D-ACFAE46930F1}"/>
    <cellStyle name="Calculation 6 3 2 6 2" xfId="6431" xr:uid="{065F4805-9566-48C7-A531-DDE799DA480F}"/>
    <cellStyle name="Calculation 6 3 2 6 2 2" xfId="6432" xr:uid="{5DABA328-9E40-4BD9-9DDD-999AE614451B}"/>
    <cellStyle name="Calculation 6 3 2 6 3" xfId="6433" xr:uid="{6662E91D-FB6B-48B6-BA35-CE59E28F3B49}"/>
    <cellStyle name="Calculation 6 3 2 7" xfId="6434" xr:uid="{01C499D1-4EDC-4503-8DE0-988F047D9F39}"/>
    <cellStyle name="Calculation 6 3 2 7 2" xfId="6435" xr:uid="{5301E58F-0CD6-4BE8-8544-3ACAF6B04A17}"/>
    <cellStyle name="Calculation 6 3 2 7 2 2" xfId="6436" xr:uid="{FF87482D-6298-4A1F-91D8-77C0F91B98BE}"/>
    <cellStyle name="Calculation 6 3 2 7 3" xfId="6437" xr:uid="{0CEEC819-F4AD-4348-8F06-48E7FAC15B52}"/>
    <cellStyle name="Calculation 6 3 2 8" xfId="6438" xr:uid="{3665C9A5-55F6-4692-A301-A02765FDD42D}"/>
    <cellStyle name="Calculation 6 3 2 8 2" xfId="6439" xr:uid="{DEC62190-DFBC-4A31-9A7A-F1ADF4150B96}"/>
    <cellStyle name="Calculation 6 3 2 8 2 2" xfId="6440" xr:uid="{C78B9B5E-D670-4AEE-848C-7177A164AC13}"/>
    <cellStyle name="Calculation 6 3 2 8 3" xfId="6441" xr:uid="{4EC7C8EF-C78B-473B-87EA-A0A6C04A3E95}"/>
    <cellStyle name="Calculation 6 3 2 9" xfId="6442" xr:uid="{88970AC4-F41B-4A8F-8916-0D1FA4164664}"/>
    <cellStyle name="Calculation 6 3 2 9 2" xfId="6443" xr:uid="{913FB698-B088-4657-A8AF-9F0DB743D55E}"/>
    <cellStyle name="Calculation 6 3 2 9 2 2" xfId="6444" xr:uid="{2B2A56E3-3794-4AC9-BB61-7A170191290C}"/>
    <cellStyle name="Calculation 6 3 2 9 3" xfId="6445" xr:uid="{228CF72D-A23B-43EC-895F-34776F484852}"/>
    <cellStyle name="Calculation 6 3 3" xfId="6446" xr:uid="{054DA660-F9F6-4034-8A2D-B60D2B65FE6C}"/>
    <cellStyle name="Calculation 6 3 3 10" xfId="6447" xr:uid="{7C8EE78C-4C21-4D57-876A-9D15E5042E50}"/>
    <cellStyle name="Calculation 6 3 3 10 2" xfId="6448" xr:uid="{8C7F4D14-54C5-452D-A062-E5B85E41CF38}"/>
    <cellStyle name="Calculation 6 3 3 11" xfId="6449" xr:uid="{65577FDF-264A-4D2A-A7C6-DA1E615FAEB0}"/>
    <cellStyle name="Calculation 6 3 3 11 2" xfId="6450" xr:uid="{F0AC38BC-A51A-4024-B06E-D589D9A8F7AE}"/>
    <cellStyle name="Calculation 6 3 3 12" xfId="6451" xr:uid="{4F7B8B5A-1C7E-4B24-AC1E-85030FCD3547}"/>
    <cellStyle name="Calculation 6 3 3 2" xfId="6452" xr:uid="{BEF5A852-EA9B-4F1B-AA66-0B209CCA657E}"/>
    <cellStyle name="Calculation 6 3 3 2 2" xfId="6453" xr:uid="{A3AB7128-F48C-4361-8246-C97CAC24FB53}"/>
    <cellStyle name="Calculation 6 3 3 2 2 2" xfId="6454" xr:uid="{32C08197-F3B0-4083-B976-A9CF6A2D7A67}"/>
    <cellStyle name="Calculation 6 3 3 2 2 2 2" xfId="6455" xr:uid="{C75D1EF3-3148-4DAA-A9FF-AE84CE8B3F7B}"/>
    <cellStyle name="Calculation 6 3 3 2 2 3" xfId="6456" xr:uid="{FCF0ED3F-4C49-4E4C-A9E0-B930DD3AA586}"/>
    <cellStyle name="Calculation 6 3 3 2 3" xfId="6457" xr:uid="{975430A6-52B7-4F74-B6D0-F019333203DC}"/>
    <cellStyle name="Calculation 6 3 3 2 3 2" xfId="6458" xr:uid="{3458E444-8282-4D4A-9233-1BF2594F8FCC}"/>
    <cellStyle name="Calculation 6 3 3 2 3 2 2" xfId="6459" xr:uid="{9F9B4E4C-CAFD-4F59-A41B-9839980138B8}"/>
    <cellStyle name="Calculation 6 3 3 2 3 3" xfId="6460" xr:uid="{707A7238-144E-4F04-9372-085CFFBBF789}"/>
    <cellStyle name="Calculation 6 3 3 2 4" xfId="6461" xr:uid="{3524167E-B741-4F16-B947-61B936058E12}"/>
    <cellStyle name="Calculation 6 3 3 2 4 2" xfId="6462" xr:uid="{72ED7BE6-70E6-4616-BE9C-B9025DF224BA}"/>
    <cellStyle name="Calculation 6 3 3 2 5" xfId="6463" xr:uid="{236E275F-FFDD-447B-847A-57C8EF7196FD}"/>
    <cellStyle name="Calculation 6 3 3 3" xfId="6464" xr:uid="{82F19B91-E3E5-4B02-BD49-69DCE10C344B}"/>
    <cellStyle name="Calculation 6 3 3 3 2" xfId="6465" xr:uid="{A14FFC84-905A-46DB-BD0D-F5A4F40B8C44}"/>
    <cellStyle name="Calculation 6 3 3 3 2 2" xfId="6466" xr:uid="{AEC548A8-7727-4EAF-A658-9D97901043EB}"/>
    <cellStyle name="Calculation 6 3 3 3 2 2 2" xfId="6467" xr:uid="{65EFF500-C460-45F0-BC67-AB43D2A7739F}"/>
    <cellStyle name="Calculation 6 3 3 3 2 3" xfId="6468" xr:uid="{18CD12B6-9107-480C-827D-B843B4E94819}"/>
    <cellStyle name="Calculation 6 3 3 3 3" xfId="6469" xr:uid="{AE72C82F-E337-4EA8-AF06-CA3876065F08}"/>
    <cellStyle name="Calculation 6 3 3 3 3 2" xfId="6470" xr:uid="{3A0B8B41-B0E9-473F-9612-9FA14B62A11C}"/>
    <cellStyle name="Calculation 6 3 3 3 4" xfId="6471" xr:uid="{7527D0AC-5408-41A8-89E9-BEB7869F0D94}"/>
    <cellStyle name="Calculation 6 3 3 4" xfId="6472" xr:uid="{91CE6F4A-6A3F-4915-88EF-D58A868458DF}"/>
    <cellStyle name="Calculation 6 3 3 4 2" xfId="6473" xr:uid="{CCFC3BB7-19E2-4834-9EBE-F0E2D9D5D55F}"/>
    <cellStyle name="Calculation 6 3 3 4 2 2" xfId="6474" xr:uid="{655B47F5-01FB-4A1F-8A3A-CC99CE9D5E31}"/>
    <cellStyle name="Calculation 6 3 3 4 3" xfId="6475" xr:uid="{AC9B2EB8-564C-4489-A97D-76C6016915F4}"/>
    <cellStyle name="Calculation 6 3 3 5" xfId="6476" xr:uid="{D4C39B12-9C10-444E-B43B-F9628C7D8330}"/>
    <cellStyle name="Calculation 6 3 3 5 2" xfId="6477" xr:uid="{CBCE5389-27D4-40F7-B0F4-EFA355A89702}"/>
    <cellStyle name="Calculation 6 3 3 5 2 2" xfId="6478" xr:uid="{0FDE2D73-11CC-4B1D-9B72-CD827C98DB10}"/>
    <cellStyle name="Calculation 6 3 3 5 3" xfId="6479" xr:uid="{9EA60ED9-A04F-42FF-9027-A80D962C529F}"/>
    <cellStyle name="Calculation 6 3 3 6" xfId="6480" xr:uid="{8DF771A9-B863-4E28-B87D-86D182D9E09B}"/>
    <cellStyle name="Calculation 6 3 3 6 2" xfId="6481" xr:uid="{9FA08DC3-429C-4031-BA5B-ECE6AC76C172}"/>
    <cellStyle name="Calculation 6 3 3 6 2 2" xfId="6482" xr:uid="{5944FE1B-B7C2-4FAB-9CA4-BED7D5B98D01}"/>
    <cellStyle name="Calculation 6 3 3 6 3" xfId="6483" xr:uid="{D529D0CB-B07E-4193-9A05-9E0C6CE74AD3}"/>
    <cellStyle name="Calculation 6 3 3 7" xfId="6484" xr:uid="{D5E8EE45-E34D-48D0-AB23-629CB2DAFA39}"/>
    <cellStyle name="Calculation 6 3 3 7 2" xfId="6485" xr:uid="{A99A6FEF-07D0-4884-A28A-F995E803B09C}"/>
    <cellStyle name="Calculation 6 3 3 7 2 2" xfId="6486" xr:uid="{AEE39F8F-6A1C-4BD8-8BAE-0336E9954C2F}"/>
    <cellStyle name="Calculation 6 3 3 7 3" xfId="6487" xr:uid="{39C55BEC-87B4-4792-B216-BB91A30F826B}"/>
    <cellStyle name="Calculation 6 3 3 8" xfId="6488" xr:uid="{D5DA868B-4527-4893-ABAA-4D0C7D8D89D2}"/>
    <cellStyle name="Calculation 6 3 3 8 2" xfId="6489" xr:uid="{CB8317F9-CCC0-4C64-8665-8376E2D27F79}"/>
    <cellStyle name="Calculation 6 3 3 8 2 2" xfId="6490" xr:uid="{2D9F272D-DD2A-4534-9248-E7943C9FD8AA}"/>
    <cellStyle name="Calculation 6 3 3 8 3" xfId="6491" xr:uid="{A1E9E217-4A99-48A4-885B-30F24F298B2D}"/>
    <cellStyle name="Calculation 6 3 3 9" xfId="6492" xr:uid="{C7BFF0CF-74E7-48F7-8FAB-25ACFF223A31}"/>
    <cellStyle name="Calculation 6 3 3 9 2" xfId="6493" xr:uid="{9B66A7DC-C9F0-45DC-8B49-7FBB8B32FF20}"/>
    <cellStyle name="Calculation 6 3 3 9 2 2" xfId="6494" xr:uid="{2DEA669D-8DD5-4144-8E2C-4A33631C31E0}"/>
    <cellStyle name="Calculation 6 3 3 9 3" xfId="6495" xr:uid="{016F2438-21DC-45DE-ACF6-08E2D2A9C29E}"/>
    <cellStyle name="Calculation 6 3 4" xfId="6496" xr:uid="{8EE33A6A-E864-4476-AC02-6DAC4166D21D}"/>
    <cellStyle name="Calculation 6 3 4 2" xfId="6497" xr:uid="{E2A6914B-E258-4181-8B88-1E09CFAA6F77}"/>
    <cellStyle name="Calculation 6 3 4 2 2" xfId="6498" xr:uid="{46F1BD58-6C30-496C-AD9F-37D5B6260703}"/>
    <cellStyle name="Calculation 6 3 4 2 2 2" xfId="6499" xr:uid="{E7045E6F-EFB8-4DB4-BF8D-06CDE521FF55}"/>
    <cellStyle name="Calculation 6 3 4 2 3" xfId="6500" xr:uid="{A24A2A7B-F637-4C9C-8BEB-BE17A30342EE}"/>
    <cellStyle name="Calculation 6 3 4 3" xfId="6501" xr:uid="{D8962761-6135-4FF5-B2FF-727DAE049E67}"/>
    <cellStyle name="Calculation 6 3 4 3 2" xfId="6502" xr:uid="{4037D54E-D5EE-430C-98B7-96A933A7DFC7}"/>
    <cellStyle name="Calculation 6 3 4 3 2 2" xfId="6503" xr:uid="{F249BDCB-5C3E-4D51-ABB0-9EFE83AC2A3B}"/>
    <cellStyle name="Calculation 6 3 4 3 3" xfId="6504" xr:uid="{9A1FE321-342D-46F0-984A-D2074FA43040}"/>
    <cellStyle name="Calculation 6 3 4 4" xfId="6505" xr:uid="{566930F7-C60A-4EB8-B0B0-38B73E9A46F8}"/>
    <cellStyle name="Calculation 6 3 4 4 2" xfId="6506" xr:uid="{4E26B77A-820C-461C-A07E-8F81275DC8FD}"/>
    <cellStyle name="Calculation 6 3 4 5" xfId="6507" xr:uid="{EDE55E2A-CC66-4587-BB36-DFC399637E2B}"/>
    <cellStyle name="Calculation 6 3 5" xfId="6508" xr:uid="{171D655D-1623-42FA-B6EA-F7C7B3FA4470}"/>
    <cellStyle name="Calculation 6 3 5 2" xfId="6509" xr:uid="{946A4829-A7E5-42FC-B9FF-A181990ADC33}"/>
    <cellStyle name="Calculation 6 3 5 2 2" xfId="6510" xr:uid="{896620F7-5606-4F6C-9B62-E2C66375593C}"/>
    <cellStyle name="Calculation 6 3 5 2 2 2" xfId="6511" xr:uid="{F12D4096-58B1-4F1E-9C17-CA5DCEFEA0DB}"/>
    <cellStyle name="Calculation 6 3 5 2 3" xfId="6512" xr:uid="{494C846D-AD9C-44C2-8E59-AEA3DCEF5E65}"/>
    <cellStyle name="Calculation 6 3 5 3" xfId="6513" xr:uid="{9F9979BD-471D-46EB-9A18-81B50E8B5109}"/>
    <cellStyle name="Calculation 6 3 5 3 2" xfId="6514" xr:uid="{1D9BBDD1-F473-42C5-A029-7C42B3948204}"/>
    <cellStyle name="Calculation 6 3 5 4" xfId="6515" xr:uid="{314AE813-E976-47DA-9170-7B8A75966111}"/>
    <cellStyle name="Calculation 6 3 6" xfId="6516" xr:uid="{A5D2660C-CFB3-4F96-A2F8-EA45B77DF073}"/>
    <cellStyle name="Calculation 6 3 6 2" xfId="6517" xr:uid="{7B45A063-3B0F-4394-AF15-FF2440B861D7}"/>
    <cellStyle name="Calculation 6 3 6 2 2" xfId="6518" xr:uid="{F58096E7-DC7E-46B1-8B4B-461CFAB1127B}"/>
    <cellStyle name="Calculation 6 3 6 2 2 2" xfId="6519" xr:uid="{3E38DC73-AEBA-4ECE-AAF2-0318CC94B92F}"/>
    <cellStyle name="Calculation 6 3 6 2 3" xfId="6520" xr:uid="{FC23CA90-A5A7-4DB2-837A-1214CBD547B4}"/>
    <cellStyle name="Calculation 6 3 6 3" xfId="6521" xr:uid="{D6C5539A-267E-4307-9282-38F49FF1C45B}"/>
    <cellStyle name="Calculation 6 3 6 3 2" xfId="6522" xr:uid="{F5B0E0A7-50E6-47DB-A3F4-ECD0FE0DA27F}"/>
    <cellStyle name="Calculation 6 3 6 4" xfId="6523" xr:uid="{BE64C197-C6A7-4A44-ACF4-9DB6D7083C8B}"/>
    <cellStyle name="Calculation 6 3 7" xfId="6524" xr:uid="{372266C8-7354-48D1-8EE4-80FCB62727AC}"/>
    <cellStyle name="Calculation 6 3 7 2" xfId="6525" xr:uid="{0E990015-31D5-4467-BC02-CA52EA244961}"/>
    <cellStyle name="Calculation 6 3 7 2 2" xfId="6526" xr:uid="{65767B22-5F61-4A79-92D0-453BBC7E1884}"/>
    <cellStyle name="Calculation 6 3 7 3" xfId="6527" xr:uid="{252F2577-5F0F-45D8-8DB1-4A9BFD7D3C95}"/>
    <cellStyle name="Calculation 6 3 8" xfId="6528" xr:uid="{E48FE627-9D35-40A0-91F9-E9CCFE395F70}"/>
    <cellStyle name="Calculation 6 3 8 2" xfId="6529" xr:uid="{286D330E-F675-4DD0-994A-CE183EFC55C2}"/>
    <cellStyle name="Calculation 6 3 8 2 2" xfId="6530" xr:uid="{5E47141F-19F1-403C-B5C8-FFAE470D69BB}"/>
    <cellStyle name="Calculation 6 3 8 3" xfId="6531" xr:uid="{7C41B55B-016E-46C9-8578-176610A94932}"/>
    <cellStyle name="Calculation 6 3 9" xfId="6532" xr:uid="{E17CAAB5-C258-4119-BD82-F84C5AD1D669}"/>
    <cellStyle name="Calculation 6 3 9 2" xfId="6533" xr:uid="{A92C7C70-69FE-4FCD-BDAF-F0B17DD56A57}"/>
    <cellStyle name="Calculation 6 3 9 2 2" xfId="6534" xr:uid="{A71338DD-1D7B-444D-8CA9-C35FDA7B8A98}"/>
    <cellStyle name="Calculation 6 3 9 3" xfId="6535" xr:uid="{161813C2-6D53-42DD-B1FD-916ECBB8D26C}"/>
    <cellStyle name="Calculation 6 4" xfId="6536" xr:uid="{FDE0E36C-0289-4DBD-8F64-AEB729546204}"/>
    <cellStyle name="Calculation 6 4 10" xfId="6537" xr:uid="{3110F935-FBBD-4D05-8B9B-C7D2321C7D08}"/>
    <cellStyle name="Calculation 6 4 10 2" xfId="6538" xr:uid="{39A293C5-4197-4243-B647-862B81A42DDA}"/>
    <cellStyle name="Calculation 6 4 11" xfId="6539" xr:uid="{293D30CE-250F-4426-860B-AFC75E780FCC}"/>
    <cellStyle name="Calculation 6 4 11 2" xfId="6540" xr:uid="{7DD438C6-2117-4186-9FDC-BE023502D500}"/>
    <cellStyle name="Calculation 6 4 12" xfId="6541" xr:uid="{C0F567E0-CAC3-455D-8EC4-381B42EC6F97}"/>
    <cellStyle name="Calculation 6 4 2" xfId="6542" xr:uid="{74ECDB26-CE42-4914-B237-D5DD79A03565}"/>
    <cellStyle name="Calculation 6 4 2 2" xfId="6543" xr:uid="{035A0518-50EC-45F3-9184-BE5D9A5E3342}"/>
    <cellStyle name="Calculation 6 4 2 2 2" xfId="6544" xr:uid="{D245D11C-8E0C-469C-A783-8751038012FC}"/>
    <cellStyle name="Calculation 6 4 2 2 2 2" xfId="6545" xr:uid="{A0A1B317-A31D-4C61-95C7-20E5343C4861}"/>
    <cellStyle name="Calculation 6 4 2 2 3" xfId="6546" xr:uid="{66BF3EA8-AFBE-486E-BEB3-CFB2B8BAFCBA}"/>
    <cellStyle name="Calculation 6 4 2 3" xfId="6547" xr:uid="{B70BAC50-5BE8-45F7-913E-FC756FD8BF5A}"/>
    <cellStyle name="Calculation 6 4 2 3 2" xfId="6548" xr:uid="{BB1FF82A-11B4-414C-8E22-B941B3A75785}"/>
    <cellStyle name="Calculation 6 4 2 3 2 2" xfId="6549" xr:uid="{39C30E2D-4C36-4B09-AF9D-1BCB89000A05}"/>
    <cellStyle name="Calculation 6 4 2 3 3" xfId="6550" xr:uid="{364E6134-C6AB-46AF-B0A3-9B20B61B4138}"/>
    <cellStyle name="Calculation 6 4 2 4" xfId="6551" xr:uid="{9918C9A8-2EAD-495E-B666-DC34720ED2A7}"/>
    <cellStyle name="Calculation 6 4 2 4 2" xfId="6552" xr:uid="{6079E934-4CF2-4360-A561-A351FE7CA783}"/>
    <cellStyle name="Calculation 6 4 2 5" xfId="6553" xr:uid="{702FA3E5-6784-4799-900F-1E78544FADB0}"/>
    <cellStyle name="Calculation 6 4 3" xfId="6554" xr:uid="{74A18EC6-BC38-44B8-BF89-FF06CFEA4AD9}"/>
    <cellStyle name="Calculation 6 4 3 2" xfId="6555" xr:uid="{AD5191C6-20E9-404E-A5A0-B032EE0DC499}"/>
    <cellStyle name="Calculation 6 4 3 2 2" xfId="6556" xr:uid="{AF599C93-F219-4E5D-B895-D75075086905}"/>
    <cellStyle name="Calculation 6 4 3 2 2 2" xfId="6557" xr:uid="{4F70F929-3935-424C-B296-7516C9A62898}"/>
    <cellStyle name="Calculation 6 4 3 2 3" xfId="6558" xr:uid="{E504E6DC-4274-40E2-A0C1-E0647840E130}"/>
    <cellStyle name="Calculation 6 4 3 3" xfId="6559" xr:uid="{B5A06B0C-D281-4FF4-93B3-87381E0F1B21}"/>
    <cellStyle name="Calculation 6 4 3 3 2" xfId="6560" xr:uid="{0D64E154-0922-4360-98AF-67732A166C18}"/>
    <cellStyle name="Calculation 6 4 3 4" xfId="6561" xr:uid="{C42DD2B9-0521-4B25-9AB7-F00B6038A17D}"/>
    <cellStyle name="Calculation 6 4 4" xfId="6562" xr:uid="{7085F628-30F7-46D3-A60B-A7AFDBE358B5}"/>
    <cellStyle name="Calculation 6 4 4 2" xfId="6563" xr:uid="{AA235C9E-C5D3-4E7B-BD01-3CFF54EA026B}"/>
    <cellStyle name="Calculation 6 4 4 2 2" xfId="6564" xr:uid="{A55C3EC9-9144-44EB-8801-DD66E7382655}"/>
    <cellStyle name="Calculation 6 4 4 3" xfId="6565" xr:uid="{3400780C-63C7-40E3-BEE4-228BC96A8526}"/>
    <cellStyle name="Calculation 6 4 5" xfId="6566" xr:uid="{879D5E14-403F-4AE0-8345-35E1CDB5A551}"/>
    <cellStyle name="Calculation 6 4 5 2" xfId="6567" xr:uid="{6A4D65C6-0235-4748-978D-36A58DA2C207}"/>
    <cellStyle name="Calculation 6 4 5 2 2" xfId="6568" xr:uid="{021CB1FC-D7C2-445B-94A9-5830E5B3DEE3}"/>
    <cellStyle name="Calculation 6 4 5 3" xfId="6569" xr:uid="{E5AD2923-0245-44DA-8F91-299E8FDB3B9C}"/>
    <cellStyle name="Calculation 6 4 6" xfId="6570" xr:uid="{9ECB527B-19A4-4CFC-A426-3A1E75E9ECC2}"/>
    <cellStyle name="Calculation 6 4 6 2" xfId="6571" xr:uid="{88D48794-F32F-40D3-8768-9DB618D85624}"/>
    <cellStyle name="Calculation 6 4 6 2 2" xfId="6572" xr:uid="{CC91AEA0-80B3-4728-A17F-CD1C1A2FCB99}"/>
    <cellStyle name="Calculation 6 4 6 3" xfId="6573" xr:uid="{052794A9-7C39-47F2-BCA2-A13C70711D40}"/>
    <cellStyle name="Calculation 6 4 7" xfId="6574" xr:uid="{D90F565C-940C-42CB-86C7-2592142B6870}"/>
    <cellStyle name="Calculation 6 4 7 2" xfId="6575" xr:uid="{8B0E42D1-6BE9-47A0-888E-D3C0C955A304}"/>
    <cellStyle name="Calculation 6 4 7 2 2" xfId="6576" xr:uid="{503CD4BB-9DAA-4E5E-BC4D-EE5AF17106B9}"/>
    <cellStyle name="Calculation 6 4 7 3" xfId="6577" xr:uid="{7387150E-1A8B-4466-8BCB-DDDD2556E7EE}"/>
    <cellStyle name="Calculation 6 4 8" xfId="6578" xr:uid="{21A56C44-0836-4E99-A98D-3B94E7768CC0}"/>
    <cellStyle name="Calculation 6 4 8 2" xfId="6579" xr:uid="{24CDA00D-5FC3-4DC2-B261-3E383F3E3AF5}"/>
    <cellStyle name="Calculation 6 4 8 2 2" xfId="6580" xr:uid="{91A7C563-1B87-496D-8A1F-DC3AF60C0025}"/>
    <cellStyle name="Calculation 6 4 8 3" xfId="6581" xr:uid="{D80C8084-12BA-4B8C-9CF3-3B84E62AA2B1}"/>
    <cellStyle name="Calculation 6 4 9" xfId="6582" xr:uid="{50FC4E51-E6C8-4018-B29E-A6B58E0647A9}"/>
    <cellStyle name="Calculation 6 4 9 2" xfId="6583" xr:uid="{4AD74709-7BEB-4553-97B1-6B43CB854187}"/>
    <cellStyle name="Calculation 6 4 9 2 2" xfId="6584" xr:uid="{233495DC-4DC4-41E1-9D61-C9895B9453FE}"/>
    <cellStyle name="Calculation 6 4 9 3" xfId="6585" xr:uid="{2C2D4176-B535-4B94-B97C-4DA64B1DB8D3}"/>
    <cellStyle name="Calculation 6 5" xfId="6586" xr:uid="{B75B554A-B177-40D9-B555-1136AFB3F01E}"/>
    <cellStyle name="Calculation 6 5 2" xfId="6587" xr:uid="{48251DBD-4B89-4C0E-ADE7-4E7CD6BEA6B1}"/>
    <cellStyle name="Calculation 6 5 2 2" xfId="6588" xr:uid="{973CA157-7A7E-4652-92FF-33D7B8F04D6F}"/>
    <cellStyle name="Calculation 6 5 2 2 2" xfId="6589" xr:uid="{23BEF526-2680-41BF-9B8B-8ADE8B45209C}"/>
    <cellStyle name="Calculation 6 5 2 3" xfId="6590" xr:uid="{F12B5779-A069-462E-BD9B-2139E88A7957}"/>
    <cellStyle name="Calculation 6 5 3" xfId="6591" xr:uid="{1F71247F-70F0-4DA4-8215-07A3BC42409E}"/>
    <cellStyle name="Calculation 6 5 3 2" xfId="6592" xr:uid="{9E36127E-5C92-4B2D-B97F-9615FFA82B7B}"/>
    <cellStyle name="Calculation 6 5 3 2 2" xfId="6593" xr:uid="{B8869F53-61B3-4BB2-BD6F-FA3138AF57ED}"/>
    <cellStyle name="Calculation 6 5 3 3" xfId="6594" xr:uid="{D3823B76-FEC8-47C8-97A8-A4818455C74E}"/>
    <cellStyle name="Calculation 6 5 4" xfId="6595" xr:uid="{11FC9904-E7CD-4A71-99CB-1B3E600053A4}"/>
    <cellStyle name="Calculation 6 5 4 2" xfId="6596" xr:uid="{3B0B0AA6-3CD3-4057-82BA-8E015CC0465D}"/>
    <cellStyle name="Calculation 6 5 5" xfId="6597" xr:uid="{9B65756E-9E93-4D34-9110-B0D31E5A70C2}"/>
    <cellStyle name="Calculation 6 5 5 2" xfId="6598" xr:uid="{6CDBCCAB-E8DE-452B-8EA5-AF034C95B94E}"/>
    <cellStyle name="Calculation 6 5 6" xfId="6599" xr:uid="{DE93E2FF-E838-4846-8E23-59DA2B902A97}"/>
    <cellStyle name="Calculation 6 6" xfId="6600" xr:uid="{908DB19F-038A-4A58-8A89-0B3911730786}"/>
    <cellStyle name="Calculation 6 6 2" xfId="6601" xr:uid="{E8C240D8-474B-4279-913D-21E6D7D94EF4}"/>
    <cellStyle name="Calculation 6 6 2 2" xfId="6602" xr:uid="{D9C5E267-3CB9-4C16-A262-B50A38DD4600}"/>
    <cellStyle name="Calculation 6 6 2 2 2" xfId="6603" xr:uid="{8BD7E4EC-77B2-4333-BD16-C3FFA73AA889}"/>
    <cellStyle name="Calculation 6 6 2 3" xfId="6604" xr:uid="{4B20D73D-A861-4018-BC72-8750C0086894}"/>
    <cellStyle name="Calculation 6 6 3" xfId="6605" xr:uid="{5CB79658-A921-42CF-A4A9-C13862F3A4C9}"/>
    <cellStyle name="Calculation 6 6 3 2" xfId="6606" xr:uid="{DD54E3AC-9A17-4E44-A057-889137552AFF}"/>
    <cellStyle name="Calculation 6 6 4" xfId="6607" xr:uid="{D922FCCD-6DE3-4664-A818-58C0912E3B14}"/>
    <cellStyle name="Calculation 6 6 4 2" xfId="6608" xr:uid="{45E0DD25-DC26-44F4-80BB-194779319309}"/>
    <cellStyle name="Calculation 6 6 5" xfId="6609" xr:uid="{07F31320-E03C-4E4D-9358-3BA13E8BCC12}"/>
    <cellStyle name="Calculation 6 6 6" xfId="6610" xr:uid="{BFCDBFFE-A78C-4A29-9F79-CCA1FF783EC8}"/>
    <cellStyle name="Calculation 6 7" xfId="6611" xr:uid="{DDAD37A2-C3E5-464B-AEA5-3D2DB8EBBA10}"/>
    <cellStyle name="Calculation 6 7 2" xfId="6612" xr:uid="{EC161147-AB42-4420-8C03-885103093A0E}"/>
    <cellStyle name="Calculation 6 7 2 2" xfId="6613" xr:uid="{F8EBE769-0269-4B81-8BFA-5D017B1DEA2A}"/>
    <cellStyle name="Calculation 6 7 2 3" xfId="6614" xr:uid="{5B969B8E-0F75-4B24-A9FA-A8B3E6AF79BA}"/>
    <cellStyle name="Calculation 6 7 3" xfId="6615" xr:uid="{76471B98-6C43-451E-842E-D72D330D1E0C}"/>
    <cellStyle name="Calculation 6 7 3 2" xfId="6616" xr:uid="{832147CE-ACB5-4791-806C-73E1F4CABD69}"/>
    <cellStyle name="Calculation 6 7 4" xfId="6617" xr:uid="{AEC92E19-A944-47DF-B42E-D7D0B5ABC8FA}"/>
    <cellStyle name="Calculation 6 7 5" xfId="6618" xr:uid="{1C131DD4-3C42-4E8A-BE3D-29BBD42B2E7A}"/>
    <cellStyle name="Calculation 6 7 6" xfId="6619" xr:uid="{4928FED0-9250-4AC5-AD63-BC123BD6893E}"/>
    <cellStyle name="Calculation 6 8" xfId="6620" xr:uid="{6F3BAC34-7FBA-4813-B5EA-AD215E7ED9E1}"/>
    <cellStyle name="Calculation 6 8 2" xfId="6621" xr:uid="{4DD70D5C-2DCC-4EA9-AC75-5DB1B101505F}"/>
    <cellStyle name="Calculation 6 8 2 2" xfId="6622" xr:uid="{971B3B8D-8D6A-4BDD-9B6D-ABDC0ABEA11E}"/>
    <cellStyle name="Calculation 6 8 3" xfId="6623" xr:uid="{53A25BEB-9C15-42B7-9120-404A5FD745E5}"/>
    <cellStyle name="Calculation 6 8 3 2" xfId="6624" xr:uid="{BB2FD8A5-BFC1-469C-9925-5C6A6E312DEB}"/>
    <cellStyle name="Calculation 6 8 4" xfId="6625" xr:uid="{0FF02623-4AAA-48C9-8C96-29DD7C6B1E81}"/>
    <cellStyle name="Calculation 6 9" xfId="6626" xr:uid="{29929CE1-FB1F-45D7-AF87-E4E47B0DAFAB}"/>
    <cellStyle name="Calculation 6 9 2" xfId="6627" xr:uid="{2B4A8DC3-AB95-4AF2-8D81-0CB3F1654B7A}"/>
    <cellStyle name="Calculation 6 9 2 2" xfId="6628" xr:uid="{3110D5AC-B849-465D-8BD1-138710414242}"/>
    <cellStyle name="Calculation 6 9 3" xfId="6629" xr:uid="{1A0C7732-D243-4140-885A-740E26E3709D}"/>
    <cellStyle name="Calculation 7" xfId="6630" xr:uid="{160CC31D-5378-44A8-B30F-F9391C07DF30}"/>
    <cellStyle name="Calculation 7 10" xfId="6631" xr:uid="{D67384A6-A3DD-4F16-BA26-207F8DFBEF29}"/>
    <cellStyle name="Calculation 7 10 2" xfId="6632" xr:uid="{FC16D36F-DFDA-487C-8692-B6340E2513AA}"/>
    <cellStyle name="Calculation 7 11" xfId="6633" xr:uid="{A62F2F3A-3D7C-480D-8A5F-A6162893E8D3}"/>
    <cellStyle name="Calculation 7 11 2" xfId="6634" xr:uid="{11F4F4A6-C1F9-4C49-A7AE-0779037A9E20}"/>
    <cellStyle name="Calculation 7 12" xfId="6635" xr:uid="{FB3E322C-1277-4D48-A20A-460449941B42}"/>
    <cellStyle name="Calculation 7 12 2" xfId="6636" xr:uid="{EBD15025-2E49-4A61-9646-D011F0183CE9}"/>
    <cellStyle name="Calculation 7 13" xfId="6637" xr:uid="{EBED3D19-619B-420F-BD43-F8338331AC5C}"/>
    <cellStyle name="Calculation 7 13 2" xfId="6638" xr:uid="{6C4EB6CE-4467-4F82-B866-5CAB03E4C810}"/>
    <cellStyle name="Calculation 7 14" xfId="6639" xr:uid="{C1115BE3-4391-4FFE-ABC2-94412E9FE611}"/>
    <cellStyle name="Calculation 7 14 2" xfId="6640" xr:uid="{884A1901-07CA-405A-BA76-0AA004F14400}"/>
    <cellStyle name="Calculation 7 15" xfId="6641" xr:uid="{18F22458-8A2E-49DF-9C25-0E32C1BDBEB5}"/>
    <cellStyle name="Calculation 7 16" xfId="6642" xr:uid="{AA320461-EFF3-40EF-AB6F-635BC00D3A36}"/>
    <cellStyle name="Calculation 7 17" xfId="6643" xr:uid="{382085E3-4248-4E32-8AC2-EDDDAB4DB680}"/>
    <cellStyle name="Calculation 7 2" xfId="6644" xr:uid="{23F3A374-CEA8-4F9C-AA84-61F591956FAB}"/>
    <cellStyle name="Calculation 7 2 10" xfId="6645" xr:uid="{627FB71B-A385-4287-971C-A47013FA8063}"/>
    <cellStyle name="Calculation 7 2 10 2" xfId="6646" xr:uid="{A57E458F-97F3-47E2-9218-E8E2EDE10A0B}"/>
    <cellStyle name="Calculation 7 2 10 2 2" xfId="6647" xr:uid="{E3D945E4-C20C-4E92-8E37-1B0FEB7D0E39}"/>
    <cellStyle name="Calculation 7 2 10 3" xfId="6648" xr:uid="{162362EF-9B88-48CB-8CD3-B470CCEDE4AA}"/>
    <cellStyle name="Calculation 7 2 11" xfId="6649" xr:uid="{EB125D32-4881-44F2-8392-D5E9EDBC9438}"/>
    <cellStyle name="Calculation 7 2 11 2" xfId="6650" xr:uid="{55065067-54F4-4F8A-999E-FFCF360F07C4}"/>
    <cellStyle name="Calculation 7 2 12" xfId="6651" xr:uid="{4257AA64-47B3-48FA-92EC-898D27D27AFB}"/>
    <cellStyle name="Calculation 7 2 12 2" xfId="6652" xr:uid="{3C999251-ED82-4D0D-B43D-543C60C9E8F1}"/>
    <cellStyle name="Calculation 7 2 13" xfId="6653" xr:uid="{A00E9871-2278-4634-9518-C2516462598D}"/>
    <cellStyle name="Calculation 7 2 2" xfId="6654" xr:uid="{D52C1C44-408A-459B-B931-460391FAF4C1}"/>
    <cellStyle name="Calculation 7 2 2 10" xfId="6655" xr:uid="{6DA267CD-AE2D-40FD-A1A9-FAD93FC8D3BB}"/>
    <cellStyle name="Calculation 7 2 2 10 2" xfId="6656" xr:uid="{451264CD-062A-4EE0-A95D-9DFE5113583C}"/>
    <cellStyle name="Calculation 7 2 2 11" xfId="6657" xr:uid="{3B367AFC-3EB1-4447-BF24-86D642110C96}"/>
    <cellStyle name="Calculation 7 2 2 11 2" xfId="6658" xr:uid="{0778CD2A-D88F-41C1-BDBB-80D89E3A6E70}"/>
    <cellStyle name="Calculation 7 2 2 12" xfId="6659" xr:uid="{54F8A2F0-02F9-49EE-93D0-5DE4317D5A67}"/>
    <cellStyle name="Calculation 7 2 2 2" xfId="6660" xr:uid="{B3F866F5-7348-4BD7-BE81-423FE2602142}"/>
    <cellStyle name="Calculation 7 2 2 2 2" xfId="6661" xr:uid="{C040824A-0EFA-4C58-806F-324C915B0CAA}"/>
    <cellStyle name="Calculation 7 2 2 2 2 2" xfId="6662" xr:uid="{F1C003FC-9700-4637-8A80-A2ACA8D681B9}"/>
    <cellStyle name="Calculation 7 2 2 2 2 2 2" xfId="6663" xr:uid="{71FEC016-F211-4869-BBEA-4B18327A9506}"/>
    <cellStyle name="Calculation 7 2 2 2 2 3" xfId="6664" xr:uid="{937C4758-CFF6-40C5-91EB-5553E8303054}"/>
    <cellStyle name="Calculation 7 2 2 2 3" xfId="6665" xr:uid="{926EBE9E-DD74-47A8-A42F-E54E331387FC}"/>
    <cellStyle name="Calculation 7 2 2 2 3 2" xfId="6666" xr:uid="{A9C83ACA-4676-42E3-B87F-38840279B0FA}"/>
    <cellStyle name="Calculation 7 2 2 2 3 2 2" xfId="6667" xr:uid="{0EAEAC05-B249-49BC-BF58-F68D24CF4341}"/>
    <cellStyle name="Calculation 7 2 2 2 3 3" xfId="6668" xr:uid="{E0EE7D47-7707-4B71-8C1E-50C9B9CD5966}"/>
    <cellStyle name="Calculation 7 2 2 2 4" xfId="6669" xr:uid="{C76FBB7A-E7AD-465A-8DE0-2994A6CDCBE3}"/>
    <cellStyle name="Calculation 7 2 2 2 4 2" xfId="6670" xr:uid="{1A9543FA-B391-4F91-85DD-7A8A81BC1573}"/>
    <cellStyle name="Calculation 7 2 2 2 5" xfId="6671" xr:uid="{0F9E7FB1-B6C5-4769-BF4B-305C10180F67}"/>
    <cellStyle name="Calculation 7 2 2 3" xfId="6672" xr:uid="{E9E667AF-3892-427F-B66E-1FD7F1D71D2F}"/>
    <cellStyle name="Calculation 7 2 2 3 2" xfId="6673" xr:uid="{3D122332-A321-45FF-A6EF-9DA572C7D287}"/>
    <cellStyle name="Calculation 7 2 2 3 2 2" xfId="6674" xr:uid="{C3FCC23C-E0B9-401B-B7A4-1C061BBA0CCC}"/>
    <cellStyle name="Calculation 7 2 2 3 2 2 2" xfId="6675" xr:uid="{729866D7-B5CE-4C60-BAA1-64407ADA5AE0}"/>
    <cellStyle name="Calculation 7 2 2 3 2 3" xfId="6676" xr:uid="{E57F7915-F049-442C-AAB5-9213B9EBA4E0}"/>
    <cellStyle name="Calculation 7 2 2 3 3" xfId="6677" xr:uid="{EC8F0483-E256-41A7-A3AB-93DA00E812F0}"/>
    <cellStyle name="Calculation 7 2 2 3 3 2" xfId="6678" xr:uid="{2B9F90FB-9536-460C-96A9-AB0A0D1E9430}"/>
    <cellStyle name="Calculation 7 2 2 3 4" xfId="6679" xr:uid="{E86788ED-6AA7-4A00-8675-220EB2193407}"/>
    <cellStyle name="Calculation 7 2 2 4" xfId="6680" xr:uid="{6C1890D5-EA23-474E-900A-026D3CD19090}"/>
    <cellStyle name="Calculation 7 2 2 4 2" xfId="6681" xr:uid="{328D8024-292A-4525-AF41-04D0706AE0F9}"/>
    <cellStyle name="Calculation 7 2 2 4 2 2" xfId="6682" xr:uid="{5301D5E7-B24C-4DB5-9EB8-82B207E93123}"/>
    <cellStyle name="Calculation 7 2 2 4 3" xfId="6683" xr:uid="{8F092146-945A-4AEE-8F7F-75D5B4FF17EF}"/>
    <cellStyle name="Calculation 7 2 2 5" xfId="6684" xr:uid="{95C3587E-6E24-43F1-97A0-03F8314830A0}"/>
    <cellStyle name="Calculation 7 2 2 5 2" xfId="6685" xr:uid="{D2E7CD7D-EACA-439E-9CBD-2CE961DC4837}"/>
    <cellStyle name="Calculation 7 2 2 5 2 2" xfId="6686" xr:uid="{7B5F8D92-A32D-4ED0-8AA7-9D3EAB38E027}"/>
    <cellStyle name="Calculation 7 2 2 5 3" xfId="6687" xr:uid="{B5A077F0-5A21-4D3C-9CD5-A9737497CE83}"/>
    <cellStyle name="Calculation 7 2 2 6" xfId="6688" xr:uid="{399DBF3B-CDF2-448F-B691-C918867004DC}"/>
    <cellStyle name="Calculation 7 2 2 6 2" xfId="6689" xr:uid="{1911DCD0-B93F-40B0-943B-47D750D141DC}"/>
    <cellStyle name="Calculation 7 2 2 6 2 2" xfId="6690" xr:uid="{786453FE-BD3A-45B3-9AAA-A9913356578B}"/>
    <cellStyle name="Calculation 7 2 2 6 3" xfId="6691" xr:uid="{848D15AC-8503-4ED9-BF44-F9BB0EC41BF1}"/>
    <cellStyle name="Calculation 7 2 2 7" xfId="6692" xr:uid="{C60A6163-582B-42F4-813B-549D5BFF7165}"/>
    <cellStyle name="Calculation 7 2 2 7 2" xfId="6693" xr:uid="{8036E637-763E-4D1B-BE8C-3CAF2ACE8522}"/>
    <cellStyle name="Calculation 7 2 2 7 2 2" xfId="6694" xr:uid="{48B2C0AB-3A52-4E0B-A30D-BC74C9AEE46A}"/>
    <cellStyle name="Calculation 7 2 2 7 3" xfId="6695" xr:uid="{302FBB0A-1FCF-44D1-8D32-2F938DA19376}"/>
    <cellStyle name="Calculation 7 2 2 8" xfId="6696" xr:uid="{DE060F38-DB18-47D6-BF29-34D602AFCA85}"/>
    <cellStyle name="Calculation 7 2 2 8 2" xfId="6697" xr:uid="{7BC8E5FF-C078-4928-B9AF-D315AAF1E0DB}"/>
    <cellStyle name="Calculation 7 2 2 8 2 2" xfId="6698" xr:uid="{948A8BF3-F526-47D7-B1D2-2B7F2CB88C3B}"/>
    <cellStyle name="Calculation 7 2 2 8 3" xfId="6699" xr:uid="{7445FA55-17CA-4397-8895-433FA430E72A}"/>
    <cellStyle name="Calculation 7 2 2 9" xfId="6700" xr:uid="{92A1A4BD-D480-4B5D-AB3F-7E3B9AED1360}"/>
    <cellStyle name="Calculation 7 2 2 9 2" xfId="6701" xr:uid="{CC48144F-C8BC-48BB-961F-9A6A1F43AE96}"/>
    <cellStyle name="Calculation 7 2 2 9 2 2" xfId="6702" xr:uid="{7908CB0C-09EF-45D7-AA7B-7F1B016173E0}"/>
    <cellStyle name="Calculation 7 2 2 9 3" xfId="6703" xr:uid="{472E2C23-C2AB-42EA-8B7A-DB50E4BB4648}"/>
    <cellStyle name="Calculation 7 2 3" xfId="6704" xr:uid="{81E1488B-1D5F-443F-B741-73F81D8761E1}"/>
    <cellStyle name="Calculation 7 2 3 10" xfId="6705" xr:uid="{B9894B07-5882-475D-9A77-6A327EE0D8BF}"/>
    <cellStyle name="Calculation 7 2 3 10 2" xfId="6706" xr:uid="{C353DDB0-CE9C-46BF-A4FF-A0A8EFB4430C}"/>
    <cellStyle name="Calculation 7 2 3 11" xfId="6707" xr:uid="{41452501-0C8A-461B-A20D-05CECD75A6B4}"/>
    <cellStyle name="Calculation 7 2 3 2" xfId="6708" xr:uid="{71189567-DC94-4EC4-ADC0-E9D80EF7E9F1}"/>
    <cellStyle name="Calculation 7 2 3 2 2" xfId="6709" xr:uid="{9B8822D4-B278-468F-9F45-284794CC59DF}"/>
    <cellStyle name="Calculation 7 2 3 2 2 2" xfId="6710" xr:uid="{05B5F516-7BAD-4E78-8E51-085C4176C419}"/>
    <cellStyle name="Calculation 7 2 3 2 2 2 2" xfId="6711" xr:uid="{4FA4BA8F-7692-4632-B82E-480406D6325F}"/>
    <cellStyle name="Calculation 7 2 3 2 2 3" xfId="6712" xr:uid="{EFBC0DE5-13BA-482F-9F1D-42BB7F973A29}"/>
    <cellStyle name="Calculation 7 2 3 2 3" xfId="6713" xr:uid="{DC62C4E6-9D1A-4543-9C7E-CF305CA6A7DA}"/>
    <cellStyle name="Calculation 7 2 3 2 3 2" xfId="6714" xr:uid="{31230CF4-3EEA-420D-A701-658D5C105BC0}"/>
    <cellStyle name="Calculation 7 2 3 2 3 2 2" xfId="6715" xr:uid="{3BA56FC6-E566-414B-BD5E-6F02A90BC947}"/>
    <cellStyle name="Calculation 7 2 3 2 3 3" xfId="6716" xr:uid="{E396CABF-9379-4520-9CB2-64E07676C671}"/>
    <cellStyle name="Calculation 7 2 3 2 4" xfId="6717" xr:uid="{EA19CB2A-C7A4-41E5-8005-276B59F8BE85}"/>
    <cellStyle name="Calculation 7 2 3 2 4 2" xfId="6718" xr:uid="{89A3CA2D-E059-4F81-AF52-BF670FA79BCE}"/>
    <cellStyle name="Calculation 7 2 3 2 5" xfId="6719" xr:uid="{75DE35FA-9EDB-472D-9BAF-ADAFF4037CCA}"/>
    <cellStyle name="Calculation 7 2 3 3" xfId="6720" xr:uid="{0595A438-8B1A-4096-A045-B5CC883D2FA8}"/>
    <cellStyle name="Calculation 7 2 3 3 2" xfId="6721" xr:uid="{B5B3832A-D6D2-42ED-BF45-555FEADA6040}"/>
    <cellStyle name="Calculation 7 2 3 3 2 2" xfId="6722" xr:uid="{1C6B65F1-8CA5-42AD-9C7B-537585896C1E}"/>
    <cellStyle name="Calculation 7 2 3 3 2 2 2" xfId="6723" xr:uid="{E26DE972-F106-43E4-B914-039356377990}"/>
    <cellStyle name="Calculation 7 2 3 3 2 3" xfId="6724" xr:uid="{F3520B8F-9067-491A-8DB1-ACB05C0A4D7F}"/>
    <cellStyle name="Calculation 7 2 3 3 3" xfId="6725" xr:uid="{09EFD4B2-CA31-4C9A-8E8D-5F6EBDBEFAE3}"/>
    <cellStyle name="Calculation 7 2 3 3 3 2" xfId="6726" xr:uid="{A230A5AE-163A-4D7B-AD07-08CC68C3CC6F}"/>
    <cellStyle name="Calculation 7 2 3 3 4" xfId="6727" xr:uid="{3C60A16C-25E1-4C0E-B14C-B0C03F3CCC1C}"/>
    <cellStyle name="Calculation 7 2 3 4" xfId="6728" xr:uid="{25DDE0AC-2043-4725-939D-B1CA17869434}"/>
    <cellStyle name="Calculation 7 2 3 4 2" xfId="6729" xr:uid="{A559AEFA-32DB-49F1-8F9E-0FE42DC6E091}"/>
    <cellStyle name="Calculation 7 2 3 4 2 2" xfId="6730" xr:uid="{B99C54FB-B6D0-496D-A62B-C5E19D780F80}"/>
    <cellStyle name="Calculation 7 2 3 4 3" xfId="6731" xr:uid="{E278EFBB-0AF2-4C55-A42E-A6BE36A8E3AB}"/>
    <cellStyle name="Calculation 7 2 3 5" xfId="6732" xr:uid="{9776653C-0BB0-4683-AE87-DD4793B74045}"/>
    <cellStyle name="Calculation 7 2 3 5 2" xfId="6733" xr:uid="{38ED252C-75F7-4FD8-83E7-15F8EFB4471C}"/>
    <cellStyle name="Calculation 7 2 3 5 2 2" xfId="6734" xr:uid="{89F2DD9B-AD42-4501-8F2B-93D42CC81465}"/>
    <cellStyle name="Calculation 7 2 3 5 3" xfId="6735" xr:uid="{C3A55F8B-C841-4FE9-9CC3-CBFC0A756722}"/>
    <cellStyle name="Calculation 7 2 3 6" xfId="6736" xr:uid="{51FFBF83-6919-493B-8946-49B436B750DC}"/>
    <cellStyle name="Calculation 7 2 3 6 2" xfId="6737" xr:uid="{7AFA2E29-9D77-403C-B1C8-68E91E7DC769}"/>
    <cellStyle name="Calculation 7 2 3 6 2 2" xfId="6738" xr:uid="{C6E527B7-3992-4C9C-B986-E5176AB5C719}"/>
    <cellStyle name="Calculation 7 2 3 6 3" xfId="6739" xr:uid="{1DB174F6-C1E5-4BFB-8176-CFA89F611DC2}"/>
    <cellStyle name="Calculation 7 2 3 7" xfId="6740" xr:uid="{30CA8844-1CFC-472A-B75F-60C8B3945A5A}"/>
    <cellStyle name="Calculation 7 2 3 7 2" xfId="6741" xr:uid="{D307836C-7D08-4164-AA74-AFB99271E44F}"/>
    <cellStyle name="Calculation 7 2 3 7 2 2" xfId="6742" xr:uid="{6703C31E-29BA-4A51-8633-B824BCD2F65D}"/>
    <cellStyle name="Calculation 7 2 3 7 3" xfId="6743" xr:uid="{B4226D23-FB05-4A52-A772-664FA0875CE2}"/>
    <cellStyle name="Calculation 7 2 3 8" xfId="6744" xr:uid="{3338E477-8FE4-426B-A88C-5901C085DB7C}"/>
    <cellStyle name="Calculation 7 2 3 8 2" xfId="6745" xr:uid="{5BDC0558-056A-4D6C-8C49-91C4930BE3A9}"/>
    <cellStyle name="Calculation 7 2 3 8 2 2" xfId="6746" xr:uid="{88C534F6-517A-4FEB-826D-D999144F9066}"/>
    <cellStyle name="Calculation 7 2 3 8 3" xfId="6747" xr:uid="{4B5AE646-EE85-4DCC-8C03-4D9FB9D04648}"/>
    <cellStyle name="Calculation 7 2 3 9" xfId="6748" xr:uid="{31F14DF4-C83D-47B6-B381-BBA8335A6D60}"/>
    <cellStyle name="Calculation 7 2 3 9 2" xfId="6749" xr:uid="{ACEC7AD9-F182-4E25-AB4F-F620CE866C81}"/>
    <cellStyle name="Calculation 7 2 3 9 2 2" xfId="6750" xr:uid="{937A6F3C-F193-43B2-973D-D67468616765}"/>
    <cellStyle name="Calculation 7 2 3 9 3" xfId="6751" xr:uid="{11FA2B4C-E168-44D1-961E-E1F5DC026F55}"/>
    <cellStyle name="Calculation 7 2 4" xfId="6752" xr:uid="{90E11434-5EF9-4924-9EC7-89DD963620DF}"/>
    <cellStyle name="Calculation 7 2 4 2" xfId="6753" xr:uid="{9F6ED91A-5C06-4A9F-AD3B-4EB02092A720}"/>
    <cellStyle name="Calculation 7 2 4 2 2" xfId="6754" xr:uid="{91B93342-2865-47C8-8B72-8266FFE64F06}"/>
    <cellStyle name="Calculation 7 2 4 2 2 2" xfId="6755" xr:uid="{35E33459-B76A-483A-AB5D-AF397F54419F}"/>
    <cellStyle name="Calculation 7 2 4 2 3" xfId="6756" xr:uid="{51E3EAFF-6B46-4EDB-8D71-4F0B101A2E29}"/>
    <cellStyle name="Calculation 7 2 4 3" xfId="6757" xr:uid="{A40D23F6-3B2A-408B-BDEB-BFD45BF1338E}"/>
    <cellStyle name="Calculation 7 2 4 3 2" xfId="6758" xr:uid="{B369A806-4FDA-424A-BF21-151E62F4FABC}"/>
    <cellStyle name="Calculation 7 2 4 3 2 2" xfId="6759" xr:uid="{DA8A0FA6-5C29-4FF6-9C72-1322E961E9FC}"/>
    <cellStyle name="Calculation 7 2 4 3 3" xfId="6760" xr:uid="{9ECEC618-0A31-4D5E-8821-45F83CE07EF4}"/>
    <cellStyle name="Calculation 7 2 4 4" xfId="6761" xr:uid="{25E1818B-CDC5-4F69-9C50-9E1C05548F42}"/>
    <cellStyle name="Calculation 7 2 4 4 2" xfId="6762" xr:uid="{1809F227-E490-4375-8C61-F31C7B2D181B}"/>
    <cellStyle name="Calculation 7 2 4 5" xfId="6763" xr:uid="{6BCE1931-8F5F-42BC-852E-CDFC812EF7BD}"/>
    <cellStyle name="Calculation 7 2 5" xfId="6764" xr:uid="{1D987BC8-A6A8-456F-A54F-3F31D7DF6A34}"/>
    <cellStyle name="Calculation 7 2 5 2" xfId="6765" xr:uid="{E8B4AA80-9D81-41BE-912C-85FC792FCDDD}"/>
    <cellStyle name="Calculation 7 2 5 2 2" xfId="6766" xr:uid="{6DFC66F5-E365-4BB6-9939-343CC4B61495}"/>
    <cellStyle name="Calculation 7 2 5 2 2 2" xfId="6767" xr:uid="{416482D8-9D27-4066-BB54-1D8437FBDDA2}"/>
    <cellStyle name="Calculation 7 2 5 2 3" xfId="6768" xr:uid="{96128081-C530-4ADF-AC3C-4158E61A4A44}"/>
    <cellStyle name="Calculation 7 2 5 3" xfId="6769" xr:uid="{FE38A10B-925F-41FC-92C9-CE151D45D9A0}"/>
    <cellStyle name="Calculation 7 2 5 3 2" xfId="6770" xr:uid="{2561C8B0-5E4D-4228-B0FB-2868AE7CCFC1}"/>
    <cellStyle name="Calculation 7 2 5 4" xfId="6771" xr:uid="{1F5BE1C5-81F3-493A-9771-CB9F4BA146E3}"/>
    <cellStyle name="Calculation 7 2 6" xfId="6772" xr:uid="{9A672C6B-7187-4517-B9AE-6F07D29BBEEB}"/>
    <cellStyle name="Calculation 7 2 6 2" xfId="6773" xr:uid="{EBE05A76-7A5D-4667-B398-7D2F30463C96}"/>
    <cellStyle name="Calculation 7 2 6 2 2" xfId="6774" xr:uid="{FF890F08-A776-4F13-BBE0-C56C86E1DE6F}"/>
    <cellStyle name="Calculation 7 2 6 2 2 2" xfId="6775" xr:uid="{01FC3B2A-10DA-4843-8705-0332B77AB90C}"/>
    <cellStyle name="Calculation 7 2 6 2 3" xfId="6776" xr:uid="{7AA91E00-0727-489C-B004-CBECFB76F56F}"/>
    <cellStyle name="Calculation 7 2 6 3" xfId="6777" xr:uid="{55EB9D59-7A48-4A33-87CB-91EC4E096326}"/>
    <cellStyle name="Calculation 7 2 6 3 2" xfId="6778" xr:uid="{1DA939DC-E82C-47BA-A07C-B4DA5FE5B790}"/>
    <cellStyle name="Calculation 7 2 6 4" xfId="6779" xr:uid="{04E27797-79E3-412C-BD17-571D4A9C01DA}"/>
    <cellStyle name="Calculation 7 2 7" xfId="6780" xr:uid="{17E6DA38-F6E3-44CB-9E25-51D4941EABDE}"/>
    <cellStyle name="Calculation 7 2 7 2" xfId="6781" xr:uid="{C36CD559-3CD8-415C-B0E6-21DCC8170E0F}"/>
    <cellStyle name="Calculation 7 2 7 2 2" xfId="6782" xr:uid="{66B07601-1770-44D0-B885-8254BCC6802D}"/>
    <cellStyle name="Calculation 7 2 7 3" xfId="6783" xr:uid="{A5A886ED-661A-465C-80EC-A27A7C35DAF5}"/>
    <cellStyle name="Calculation 7 2 8" xfId="6784" xr:uid="{94B01C20-EE19-42FC-92E3-067682F5D6AE}"/>
    <cellStyle name="Calculation 7 2 8 2" xfId="6785" xr:uid="{852C8AE0-EDFA-4FEA-8C83-0F648E6041A0}"/>
    <cellStyle name="Calculation 7 2 8 2 2" xfId="6786" xr:uid="{F44BFDD9-0890-4DCE-91C9-D691E53B0BE9}"/>
    <cellStyle name="Calculation 7 2 8 3" xfId="6787" xr:uid="{E6930675-D245-4A93-B788-CB3784E72C2F}"/>
    <cellStyle name="Calculation 7 2 9" xfId="6788" xr:uid="{5810FC6F-6A75-460E-8136-11B46B87C301}"/>
    <cellStyle name="Calculation 7 2 9 2" xfId="6789" xr:uid="{9F491B70-1611-4FC6-8C0E-0831A636B74F}"/>
    <cellStyle name="Calculation 7 2 9 2 2" xfId="6790" xr:uid="{DAC06B7F-278B-4440-81E0-A1542E770F07}"/>
    <cellStyle name="Calculation 7 2 9 3" xfId="6791" xr:uid="{0DBC8A55-C12D-4B2E-9138-C7B7A297F33C}"/>
    <cellStyle name="Calculation 7 3" xfId="6792" xr:uid="{A16C18DC-A55F-4E19-BC79-B7F99660D361}"/>
    <cellStyle name="Calculation 7 3 10" xfId="6793" xr:uid="{B092E348-2FCA-49E9-B2BB-E6C4B327685C}"/>
    <cellStyle name="Calculation 7 3 10 2" xfId="6794" xr:uid="{217F34BD-01F1-4EAA-B303-CC7F4FFAF30B}"/>
    <cellStyle name="Calculation 7 3 11" xfId="6795" xr:uid="{E3E898EE-36B3-4B96-9A71-C37F36D42DF8}"/>
    <cellStyle name="Calculation 7 3 11 2" xfId="6796" xr:uid="{5F439009-974A-4CAD-A051-108F4FDE3DDD}"/>
    <cellStyle name="Calculation 7 3 12" xfId="6797" xr:uid="{C30CD35A-D69B-4426-B89D-8EAB7EA6D5FF}"/>
    <cellStyle name="Calculation 7 3 2" xfId="6798" xr:uid="{BFC29C2E-BE3F-41E8-AB45-3864E9320CC6}"/>
    <cellStyle name="Calculation 7 3 2 2" xfId="6799" xr:uid="{4C0647F6-4B21-4292-B4AA-AB73E68BBF48}"/>
    <cellStyle name="Calculation 7 3 2 2 2" xfId="6800" xr:uid="{F8DCDF17-3E97-4DA9-BF34-46A018253851}"/>
    <cellStyle name="Calculation 7 3 2 2 2 2" xfId="6801" xr:uid="{C96461AA-2A29-4EC1-B844-1DCBA582D465}"/>
    <cellStyle name="Calculation 7 3 2 2 3" xfId="6802" xr:uid="{B4CD4644-4D25-4F5E-A884-3DD0E9A74210}"/>
    <cellStyle name="Calculation 7 3 2 3" xfId="6803" xr:uid="{3985C4B9-6048-4CC2-8BAB-698397DDF493}"/>
    <cellStyle name="Calculation 7 3 2 3 2" xfId="6804" xr:uid="{383334B9-3C02-49F2-ACE0-031DEBDC574F}"/>
    <cellStyle name="Calculation 7 3 2 3 2 2" xfId="6805" xr:uid="{C9CEE1F8-90F1-4C31-B127-093B079F5C41}"/>
    <cellStyle name="Calculation 7 3 2 3 3" xfId="6806" xr:uid="{B3D401B3-B91B-4417-BEAB-FA142D158AB6}"/>
    <cellStyle name="Calculation 7 3 2 4" xfId="6807" xr:uid="{4219D5EC-0869-4724-A096-4BE40D9F5E12}"/>
    <cellStyle name="Calculation 7 3 2 4 2" xfId="6808" xr:uid="{866027F8-0196-407F-AF7B-039FDACA0CCB}"/>
    <cellStyle name="Calculation 7 3 2 5" xfId="6809" xr:uid="{357EDF32-10D3-41E4-9E44-8C716F88C92E}"/>
    <cellStyle name="Calculation 7 3 2 5 2" xfId="6810" xr:uid="{A65FEFE8-1C4A-4BD1-B7B8-0A41F5713D4E}"/>
    <cellStyle name="Calculation 7 3 2 6" xfId="6811" xr:uid="{7A821014-725F-4152-8BCF-06EAD7DC85DE}"/>
    <cellStyle name="Calculation 7 3 3" xfId="6812" xr:uid="{4E6D03CE-3C8E-4511-9E42-48D3868D441D}"/>
    <cellStyle name="Calculation 7 3 3 2" xfId="6813" xr:uid="{EC6C10DC-E737-44C8-AED9-DA7DA9ACC40D}"/>
    <cellStyle name="Calculation 7 3 3 2 2" xfId="6814" xr:uid="{F1A1A943-68F9-4048-94D8-C06B0C3C0446}"/>
    <cellStyle name="Calculation 7 3 3 2 2 2" xfId="6815" xr:uid="{1B20CF10-CE0C-4B87-B2B7-699F9EE92588}"/>
    <cellStyle name="Calculation 7 3 3 2 3" xfId="6816" xr:uid="{04F6ED47-F1AC-46AE-A42D-5DF670C15BDF}"/>
    <cellStyle name="Calculation 7 3 3 3" xfId="6817" xr:uid="{2685B956-1E70-476E-A74F-23C77C35FB63}"/>
    <cellStyle name="Calculation 7 3 3 3 2" xfId="6818" xr:uid="{50F86F35-9F23-4DF5-B8EA-AC5ECA8931E0}"/>
    <cellStyle name="Calculation 7 3 3 4" xfId="6819" xr:uid="{DAB68B81-07FB-41D0-9C07-7BEBE4F51956}"/>
    <cellStyle name="Calculation 7 3 3 4 2" xfId="6820" xr:uid="{FC3B93BD-80A5-473F-A045-42C572FE0BB6}"/>
    <cellStyle name="Calculation 7 3 3 5" xfId="6821" xr:uid="{829D886A-E18C-4356-BAAB-D5FC56B9BF9F}"/>
    <cellStyle name="Calculation 7 3 4" xfId="6822" xr:uid="{4F4A8FC5-265D-457B-8AF8-9E77218725D8}"/>
    <cellStyle name="Calculation 7 3 4 2" xfId="6823" xr:uid="{235FEAC2-29DB-4B2A-BED7-B54856721650}"/>
    <cellStyle name="Calculation 7 3 4 2 2" xfId="6824" xr:uid="{3378CD28-DE92-4F0F-9412-88E481ADD88D}"/>
    <cellStyle name="Calculation 7 3 4 3" xfId="6825" xr:uid="{986F6C3B-18A7-4ADF-82B6-5288FF245836}"/>
    <cellStyle name="Calculation 7 3 5" xfId="6826" xr:uid="{BDA2663B-EBCD-4F8C-A87D-C5F89129DC39}"/>
    <cellStyle name="Calculation 7 3 5 2" xfId="6827" xr:uid="{C5CE3E11-C955-40E0-921A-FE3BFBA8E084}"/>
    <cellStyle name="Calculation 7 3 5 2 2" xfId="6828" xr:uid="{D0BE5686-E363-4802-8957-398516C44E1C}"/>
    <cellStyle name="Calculation 7 3 5 3" xfId="6829" xr:uid="{E6C7307D-D56E-4AB8-9F69-BA8E5A38AF27}"/>
    <cellStyle name="Calculation 7 3 6" xfId="6830" xr:uid="{FFEDADDB-8F19-4A57-8013-2184B7385716}"/>
    <cellStyle name="Calculation 7 3 6 2" xfId="6831" xr:uid="{1523F616-E4B1-4C8E-B51C-90B9B16A86F1}"/>
    <cellStyle name="Calculation 7 3 6 2 2" xfId="6832" xr:uid="{AEE1E999-93AC-4CC7-8F15-B10BAB254E3A}"/>
    <cellStyle name="Calculation 7 3 6 3" xfId="6833" xr:uid="{C634D4DA-A594-4BCB-B972-588D44E4B282}"/>
    <cellStyle name="Calculation 7 3 7" xfId="6834" xr:uid="{13287B01-9144-47E1-A815-71FBDD472059}"/>
    <cellStyle name="Calculation 7 3 7 2" xfId="6835" xr:uid="{F59F2067-7318-491D-8867-704F298D16D4}"/>
    <cellStyle name="Calculation 7 3 7 2 2" xfId="6836" xr:uid="{56BF75BA-72EC-42DB-9C8B-73531AE41668}"/>
    <cellStyle name="Calculation 7 3 7 3" xfId="6837" xr:uid="{31B13527-FC43-4E78-A1A9-A6DBF00628FC}"/>
    <cellStyle name="Calculation 7 3 8" xfId="6838" xr:uid="{37141DA8-3574-48B8-9E6F-A378687D7DF2}"/>
    <cellStyle name="Calculation 7 3 8 2" xfId="6839" xr:uid="{8D401B6C-3737-46EF-8251-A29FD81CD0FF}"/>
    <cellStyle name="Calculation 7 3 8 2 2" xfId="6840" xr:uid="{63C8F944-0BAE-4D69-80AA-FB751FF4D72F}"/>
    <cellStyle name="Calculation 7 3 8 3" xfId="6841" xr:uid="{F223E740-C9B2-4934-8EF4-F149F08C95C3}"/>
    <cellStyle name="Calculation 7 3 9" xfId="6842" xr:uid="{9D3CA17C-D830-46B8-AF70-369FF8828FD0}"/>
    <cellStyle name="Calculation 7 3 9 2" xfId="6843" xr:uid="{0C5D5225-D5E4-483F-AA8A-2C6D07046720}"/>
    <cellStyle name="Calculation 7 3 9 2 2" xfId="6844" xr:uid="{1F2CF478-A0BD-4591-AACF-3FFDD1767985}"/>
    <cellStyle name="Calculation 7 3 9 3" xfId="6845" xr:uid="{041E5B1F-2F00-4894-BBB3-C4FA93B21F2F}"/>
    <cellStyle name="Calculation 7 4" xfId="6846" xr:uid="{5AAB9D57-808A-4EB5-8B1C-895EBA969FB2}"/>
    <cellStyle name="Calculation 7 4 2" xfId="6847" xr:uid="{546FAE9F-B22D-4474-BA76-341D7C6E036A}"/>
    <cellStyle name="Calculation 7 4 2 2" xfId="6848" xr:uid="{F6537ECD-00BE-4053-A141-59141296B30C}"/>
    <cellStyle name="Calculation 7 4 2 2 2" xfId="6849" xr:uid="{65CE0376-572F-428D-9B25-FAC6174F4685}"/>
    <cellStyle name="Calculation 7 4 2 3" xfId="6850" xr:uid="{7464A8F5-DA11-4ADF-957E-D7AB275472BC}"/>
    <cellStyle name="Calculation 7 4 3" xfId="6851" xr:uid="{C576BDDE-89BF-4777-BF25-A901E4B38F84}"/>
    <cellStyle name="Calculation 7 4 3 2" xfId="6852" xr:uid="{36F8ACFF-6D72-4B3A-A903-009050134485}"/>
    <cellStyle name="Calculation 7 4 3 2 2" xfId="6853" xr:uid="{99E40195-60BA-4138-91AE-003D3EC6C086}"/>
    <cellStyle name="Calculation 7 4 3 3" xfId="6854" xr:uid="{F28A0786-F0CC-45D4-8647-BFE00E2697F8}"/>
    <cellStyle name="Calculation 7 4 4" xfId="6855" xr:uid="{8C36A2BF-EE30-4B46-9D44-A7DE4E94BDDC}"/>
    <cellStyle name="Calculation 7 4 4 2" xfId="6856" xr:uid="{729915C2-4AB9-4A5D-8D46-C1E4DC555636}"/>
    <cellStyle name="Calculation 7 4 5" xfId="6857" xr:uid="{4503002E-16FB-48F1-8F32-D9EB54AF8B06}"/>
    <cellStyle name="Calculation 7 4 5 2" xfId="6858" xr:uid="{EE0A353F-0271-4322-87F6-8A92EAA5AA42}"/>
    <cellStyle name="Calculation 7 4 6" xfId="6859" xr:uid="{E9D4DCD3-7518-46DA-9284-37982700FEAD}"/>
    <cellStyle name="Calculation 7 5" xfId="6860" xr:uid="{141F5D29-8261-49A2-B3CB-0BE11E7E8738}"/>
    <cellStyle name="Calculation 7 5 2" xfId="6861" xr:uid="{F5713833-326A-4B08-B120-86D2A32574E1}"/>
    <cellStyle name="Calculation 7 5 2 2" xfId="6862" xr:uid="{A78D41BE-0071-4BC5-997E-51A1647DB773}"/>
    <cellStyle name="Calculation 7 5 2 2 2" xfId="6863" xr:uid="{3252286D-1A6D-4244-ACEA-05A063E0499C}"/>
    <cellStyle name="Calculation 7 5 2 3" xfId="6864" xr:uid="{3B2B100D-7195-48AA-9FDC-4F155EB5EE51}"/>
    <cellStyle name="Calculation 7 5 3" xfId="6865" xr:uid="{E79FB247-8344-4043-AD9A-6E4497DD6BC7}"/>
    <cellStyle name="Calculation 7 5 3 2" xfId="6866" xr:uid="{4DAFA699-C77C-4D19-92F5-41B00AA14EA8}"/>
    <cellStyle name="Calculation 7 5 4" xfId="6867" xr:uid="{34E3634F-5CA7-483D-8BC5-5B835E7C5FCB}"/>
    <cellStyle name="Calculation 7 5 4 2" xfId="6868" xr:uid="{59660129-8EBF-4CD2-82BA-642B90760D99}"/>
    <cellStyle name="Calculation 7 5 5" xfId="6869" xr:uid="{F9EA1A20-08F8-43EB-B6F4-51E67CE802CA}"/>
    <cellStyle name="Calculation 7 5 6" xfId="6870" xr:uid="{0C131865-883D-49E3-94E8-12755A2AE4C1}"/>
    <cellStyle name="Calculation 7 6" xfId="6871" xr:uid="{9C5CC58C-6C68-4475-AB4B-48A70E2CE724}"/>
    <cellStyle name="Calculation 7 6 2" xfId="6872" xr:uid="{178A5B4C-DA1A-4700-B7D0-3EC38C074495}"/>
    <cellStyle name="Calculation 7 6 2 2" xfId="6873" xr:uid="{0DBE00A8-C9AB-4A09-AD41-3A6EBB9CC96B}"/>
    <cellStyle name="Calculation 7 6 2 3" xfId="6874" xr:uid="{0AB6969A-98D0-4C1F-B404-3628A2D48AE8}"/>
    <cellStyle name="Calculation 7 6 3" xfId="6875" xr:uid="{98D55A1E-554E-4CF6-A72E-75FF1104E8C7}"/>
    <cellStyle name="Calculation 7 6 3 2" xfId="6876" xr:uid="{EB10B875-F431-4487-B590-D963D0E31A6F}"/>
    <cellStyle name="Calculation 7 6 4" xfId="6877" xr:uid="{8BC09751-E820-4EC4-8929-25E45879A3E2}"/>
    <cellStyle name="Calculation 7 6 5" xfId="6878" xr:uid="{AB085E66-3B40-4A11-B5A8-AD60B8A99BCA}"/>
    <cellStyle name="Calculation 7 6 6" xfId="6879" xr:uid="{C6A38FAF-C524-4EFE-B3F6-1B4D173D7091}"/>
    <cellStyle name="Calculation 7 7" xfId="6880" xr:uid="{DBD7BC23-BC46-4974-B873-B529F5E97B33}"/>
    <cellStyle name="Calculation 7 7 2" xfId="6881" xr:uid="{76810BA4-445A-4907-A349-B9F060FB6906}"/>
    <cellStyle name="Calculation 7 7 2 2" xfId="6882" xr:uid="{C2EFA8A7-594B-4834-8FF5-11A9DE078C70}"/>
    <cellStyle name="Calculation 7 7 2 3" xfId="6883" xr:uid="{331C587E-2EE6-4CB9-A437-8FB8719FCEA8}"/>
    <cellStyle name="Calculation 7 7 3" xfId="6884" xr:uid="{6C0E3E55-F1A6-4C6D-9204-B424C270A296}"/>
    <cellStyle name="Calculation 7 7 3 2" xfId="6885" xr:uid="{53660C39-C32A-4A41-9CF8-E7B74ED1C5D9}"/>
    <cellStyle name="Calculation 7 7 4" xfId="6886" xr:uid="{DABEDB45-AB22-4236-ABCD-01B38F03965D}"/>
    <cellStyle name="Calculation 7 7 5" xfId="6887" xr:uid="{18E6E24B-CA5A-4948-81DB-2FFDC4C203DA}"/>
    <cellStyle name="Calculation 7 7 6" xfId="6888" xr:uid="{23F38547-2C7D-4F96-95C3-DF89B58DFC4E}"/>
    <cellStyle name="Calculation 7 8" xfId="6889" xr:uid="{BACE3C81-38BF-4689-864D-955D1FA62748}"/>
    <cellStyle name="Calculation 7 8 2" xfId="6890" xr:uid="{2B850D0A-0C03-4ABF-809D-DA6913FFDAE8}"/>
    <cellStyle name="Calculation 7 8 2 2" xfId="6891" xr:uid="{5ACFC427-A0D1-440E-95E9-4AEA60B2694F}"/>
    <cellStyle name="Calculation 7 8 3" xfId="6892" xr:uid="{7177805D-7727-4FFA-9F69-1BA308C88C12}"/>
    <cellStyle name="Calculation 7 8 3 2" xfId="6893" xr:uid="{6B981804-E496-4454-83E5-00979A05B3A9}"/>
    <cellStyle name="Calculation 7 8 4" xfId="6894" xr:uid="{7F425481-6E86-4427-BA3D-CEA1ADB545CA}"/>
    <cellStyle name="Calculation 7 9" xfId="6895" xr:uid="{3D77AF9F-3EDD-47A3-AB51-2C26D454CA91}"/>
    <cellStyle name="Calculation 7 9 2" xfId="6896" xr:uid="{3C65BBC7-EA33-4D1B-8BAD-C8464BFFB034}"/>
    <cellStyle name="Calculation 8" xfId="6897" xr:uid="{C89BCB16-8F33-45E9-A102-CC03F64B8354}"/>
    <cellStyle name="Calculation 8 2" xfId="6898" xr:uid="{ED08DBFC-E838-4E64-A862-9EC94C9B0AD2}"/>
    <cellStyle name="Calculation 9" xfId="6899" xr:uid="{E99D4CCF-848F-4DD0-BEC3-C75000432FA0}"/>
    <cellStyle name="category" xfId="6900" xr:uid="{FED438E0-200E-44C3-B902-E280D8F30F68}"/>
    <cellStyle name="Check Cell" xfId="29" builtinId="23" customBuiltin="1"/>
    <cellStyle name="Check Cell 10" xfId="53914" xr:uid="{B8BB9544-D862-4FD8-9556-993415A1CEB7}"/>
    <cellStyle name="Check Cell 11" xfId="53915" xr:uid="{3D7DBE26-5AD7-4B08-8427-460D8958B83F}"/>
    <cellStyle name="Check Cell 12" xfId="53916" xr:uid="{27D5EFB1-A310-4E38-9906-E0F9C9515164}"/>
    <cellStyle name="Check Cell 13" xfId="53917" xr:uid="{EDF77A55-8C87-47C1-B380-C70DB52CB1B5}"/>
    <cellStyle name="Check Cell 14" xfId="53918" xr:uid="{AC034F46-F952-49FB-AD6F-C6738E7CB074}"/>
    <cellStyle name="Check Cell 15" xfId="53919" xr:uid="{05DEEA73-1732-4A66-8DDA-EF92D92C4F57}"/>
    <cellStyle name="Check Cell 16" xfId="53920" xr:uid="{DB1DAAAC-19D0-4CAF-B4DF-F5B4F9B20713}"/>
    <cellStyle name="Check Cell 17" xfId="53921" xr:uid="{E86F45FD-C084-46BB-B13F-27FE2B0B5548}"/>
    <cellStyle name="Check Cell 18" xfId="53922" xr:uid="{43D1FCCF-F67F-4ED4-B7D9-523A2745C5FD}"/>
    <cellStyle name="Check Cell 19" xfId="53923" xr:uid="{CFA88EC0-0980-4709-A974-A56C4A2FDFF3}"/>
    <cellStyle name="Check Cell 2" xfId="142" xr:uid="{1C583081-C292-44E4-9106-FF48B83F348A}"/>
    <cellStyle name="Check Cell 2 2" xfId="6901" xr:uid="{D4082713-E27F-4A1D-934B-777C9295A861}"/>
    <cellStyle name="Check Cell 2 3" xfId="6902" xr:uid="{46613950-91E4-40F0-B29A-8217719F7962}"/>
    <cellStyle name="Check Cell 2 3 2" xfId="6903" xr:uid="{04C3902F-9F25-4945-85F1-33B935FE058D}"/>
    <cellStyle name="Check Cell 2 4" xfId="6904" xr:uid="{5A11FFB0-ACBE-4D51-9E04-A767A7A715A7}"/>
    <cellStyle name="Check Cell 2 4 2" xfId="6905" xr:uid="{6FB93B44-B992-4EEE-959E-8D86D41D13A4}"/>
    <cellStyle name="Check Cell 2 5" xfId="6906" xr:uid="{5D4FD012-7645-42FB-B8D6-8B3FAC09213D}"/>
    <cellStyle name="Check Cell 2 5 2" xfId="6907" xr:uid="{64E7CA31-3BB5-4216-B5CD-0EB8D092F376}"/>
    <cellStyle name="Check Cell 2 5 3" xfId="6908" xr:uid="{7EFDF274-AB8C-4A01-836F-F61BDAF739B9}"/>
    <cellStyle name="Check Cell 2 6" xfId="6909" xr:uid="{4DCAAB62-075C-4A62-B649-7C9449828D56}"/>
    <cellStyle name="Check Cell 2 7" xfId="6910" xr:uid="{08F0E632-C6B8-4B32-A574-7F808C48AE93}"/>
    <cellStyle name="Check Cell 20" xfId="53924" xr:uid="{2E43DD1B-EBE5-4E74-A9E8-86B400170A4A}"/>
    <cellStyle name="Check Cell 21" xfId="53925" xr:uid="{02214485-E90B-4796-B92C-ED72511C8235}"/>
    <cellStyle name="Check Cell 22" xfId="53926" xr:uid="{9DD3443F-3785-4E22-A053-2D25894D28EB}"/>
    <cellStyle name="Check Cell 23" xfId="53927" xr:uid="{A358C326-5C43-4289-8A3F-F63F8764A025}"/>
    <cellStyle name="Check Cell 24" xfId="53928" xr:uid="{BB547E65-D19C-4942-98D3-3BCBA3C4F8B5}"/>
    <cellStyle name="Check Cell 25" xfId="53929" xr:uid="{010F0E70-0D51-4A75-8910-57ADA12AC098}"/>
    <cellStyle name="Check Cell 26" xfId="53930" xr:uid="{0C805B01-1A2F-4B52-BF3D-5BCFA524AD42}"/>
    <cellStyle name="Check Cell 27" xfId="53931" xr:uid="{37086D14-A1FA-43E1-9CF0-3DF302CEDCFA}"/>
    <cellStyle name="Check Cell 28" xfId="53932" xr:uid="{6B5487BD-D667-4EB1-9617-93133EEB40AF}"/>
    <cellStyle name="Check Cell 29" xfId="53933" xr:uid="{DF6E8341-9A12-417B-9EAE-A188803D567F}"/>
    <cellStyle name="Check Cell 3" xfId="6911" xr:uid="{8A4AC212-0BB4-41B6-B0C2-BDFA4AA1A740}"/>
    <cellStyle name="Check Cell 3 2" xfId="6912" xr:uid="{6BE89B54-8F8E-4257-AFF6-F58193E1517F}"/>
    <cellStyle name="Check Cell 3 2 2" xfId="6913" xr:uid="{ACD49938-EFB6-4684-A1B0-760B95B56A19}"/>
    <cellStyle name="Check Cell 3 3" xfId="6914" xr:uid="{01E3DB16-E00E-4E44-9752-6F12EBF35EB2}"/>
    <cellStyle name="Check Cell 3 4" xfId="6915" xr:uid="{6E3973B8-45A5-4A87-8F5B-9D68C55631A7}"/>
    <cellStyle name="Check Cell 30" xfId="53934" xr:uid="{4E2BA82F-9FC0-4BA7-AD91-A07C7C5A3063}"/>
    <cellStyle name="Check Cell 31" xfId="53935" xr:uid="{B50A1101-58A9-4267-AEAF-8A63D6800F98}"/>
    <cellStyle name="Check Cell 32" xfId="53936" xr:uid="{8D02B796-3240-4BEE-BD7E-76BECAB7B09B}"/>
    <cellStyle name="Check Cell 33" xfId="53937" xr:uid="{F4D5A8E5-C4CC-48A3-BB39-31170B948758}"/>
    <cellStyle name="Check Cell 34" xfId="53938" xr:uid="{12C268F7-6D95-47AC-AFD0-2A184BEA9C5D}"/>
    <cellStyle name="Check Cell 4" xfId="6916" xr:uid="{AFE94781-F4F2-4B72-9D02-1566E2CBAC42}"/>
    <cellStyle name="Check Cell 4 2" xfId="6917" xr:uid="{6E1A750D-E86F-4F77-8557-5205FD88EF8E}"/>
    <cellStyle name="Check Cell 5" xfId="6918" xr:uid="{B3C11E8B-6A03-4784-8DB3-57E03B58310B}"/>
    <cellStyle name="Check Cell 6" xfId="6919" xr:uid="{544585FF-F6C4-4F48-A1F2-83F432DA5A8C}"/>
    <cellStyle name="Check Cell 7" xfId="6920" xr:uid="{A454BCD9-0FC3-4478-B663-983B25875E34}"/>
    <cellStyle name="Check Cell 8" xfId="6921" xr:uid="{8B76BA79-3904-4889-992F-E729ED35EB69}"/>
    <cellStyle name="Check Cell 8 2" xfId="6922" xr:uid="{D3A01571-08F8-4A1C-87D4-33F614ADAAE1}"/>
    <cellStyle name="Check Cell 9" xfId="6923" xr:uid="{B8AB26B0-BD99-4A2B-9B1B-38BC245DF8F4}"/>
    <cellStyle name="Column_Title" xfId="53939" xr:uid="{9A26FFAD-F254-48FE-8D32-C5208905A92A}"/>
    <cellStyle name="Comma" xfId="1" builtinId="3"/>
    <cellStyle name="Comma  - Style1" xfId="6924" xr:uid="{67A6A595-1F0A-4705-BD7D-E3C2D715C067}"/>
    <cellStyle name="Comma  - Style1 2" xfId="6925" xr:uid="{B1B795AE-6404-4A95-90FB-C8B4189596BF}"/>
    <cellStyle name="Comma  - Style2" xfId="6926" xr:uid="{A1D74DD7-33AA-4145-A041-CBDE17002162}"/>
    <cellStyle name="Comma  - Style2 2" xfId="6927" xr:uid="{AC1A059A-BB76-424D-A072-8A7D2D10762A}"/>
    <cellStyle name="Comma  - Style3" xfId="6928" xr:uid="{B0381CCB-EC59-4EA1-96FC-7437E2C60B0A}"/>
    <cellStyle name="Comma  - Style3 2" xfId="6929" xr:uid="{C4011FCE-06C7-48E1-A414-62A5E3FF4E74}"/>
    <cellStyle name="Comma  - Style4" xfId="6930" xr:uid="{5B1FE017-15F8-4180-96BD-824B711A15E0}"/>
    <cellStyle name="Comma  - Style4 2" xfId="6931" xr:uid="{F5AD3442-B69B-4CA1-98BE-772C9EC44FCB}"/>
    <cellStyle name="Comma  - Style5" xfId="6932" xr:uid="{91BF6A38-ABA5-4418-BD71-436CEDD732C1}"/>
    <cellStyle name="Comma  - Style5 2" xfId="6933" xr:uid="{32F76CC8-5C4D-4764-86B0-7226B05A8BDD}"/>
    <cellStyle name="Comma  - Style6" xfId="6934" xr:uid="{EDC6FDC5-C9AF-479E-AF8E-2B58FBDF4B8C}"/>
    <cellStyle name="Comma  - Style6 2" xfId="6935" xr:uid="{4D53C4BA-74B8-48C7-8622-863D21D4669F}"/>
    <cellStyle name="Comma  - Style7" xfId="6936" xr:uid="{2145A79C-A0A9-493C-989E-AA87BB0A560C}"/>
    <cellStyle name="Comma  - Style7 2" xfId="6937" xr:uid="{674F9910-D650-430F-A95D-901A286A038C}"/>
    <cellStyle name="Comma  - Style8" xfId="6938" xr:uid="{36C20ED2-3A38-45A8-B116-331F37E83A68}"/>
    <cellStyle name="Comma  - Style8 2" xfId="6939" xr:uid="{B07FEDA7-7A4C-484F-9CF8-5591BB073593}"/>
    <cellStyle name="Comma [0.00]" xfId="6940" xr:uid="{15314D07-0822-46DF-8B4E-A0869D1F9A56}"/>
    <cellStyle name="Comma [0.00] 2" xfId="6941" xr:uid="{94959AA5-10FE-4B01-814B-3EAAD4AB2C2E}"/>
    <cellStyle name="Comma [0.00] 2 2" xfId="6942" xr:uid="{0F99128D-3ECF-499B-B5B2-9D1806A52914}"/>
    <cellStyle name="Comma [0.00] 2 2 2" xfId="6943" xr:uid="{D9C47A57-F78D-4201-9A66-3BDBD56E6972}"/>
    <cellStyle name="Comma [0.00] 2 3" xfId="6944" xr:uid="{FC627C72-1431-4790-82E7-BB8BD041C3D7}"/>
    <cellStyle name="Comma [0.00] 2 3 2" xfId="6945" xr:uid="{EB8722CF-4375-482C-A793-A21557174BB8}"/>
    <cellStyle name="Comma [0.00] 2 4" xfId="6946" xr:uid="{B1E223E1-9BC0-4212-AD32-B099F660DF16}"/>
    <cellStyle name="Comma [0.00] 2 4 2" xfId="6947" xr:uid="{D14B98E1-4241-4DE5-A17D-ABF052E2AED3}"/>
    <cellStyle name="Comma [0.00] 2 5" xfId="6948" xr:uid="{E2BA928F-3053-43C1-A85B-D2680424BA18}"/>
    <cellStyle name="Comma [0.00] 2 5 2" xfId="6949" xr:uid="{C662F452-24A6-48D1-853C-5299D778BEBF}"/>
    <cellStyle name="Comma [0.00] 2 6" xfId="6950" xr:uid="{8B706D75-4261-4A0A-8212-81ED5BF197B6}"/>
    <cellStyle name="Comma [0.00] 3" xfId="6951" xr:uid="{C1DCBBF5-E8ED-49C7-9C33-A87D7C877176}"/>
    <cellStyle name="Comma [0.00] 3 2" xfId="6952" xr:uid="{F8B7A9F7-AC23-4B55-B852-CF9F26903F08}"/>
    <cellStyle name="Comma [0.00] 4" xfId="6953" xr:uid="{0F3F53E0-E320-4683-B843-610E1AFC721B}"/>
    <cellStyle name="Comma [0.00] 4 2" xfId="6954" xr:uid="{76C2DF36-64E3-421E-A8CF-D86F6945D065}"/>
    <cellStyle name="Comma [0.00] 5" xfId="6955" xr:uid="{65E4EF84-08AD-4F8F-A665-73C80961C8FF}"/>
    <cellStyle name="Comma [0.00] 5 2" xfId="6956" xr:uid="{F765D63A-6CE3-4BF7-85EE-4EBA23A32D76}"/>
    <cellStyle name="Comma [0.00] 6" xfId="6957" xr:uid="{B7FFB6C3-1415-4D55-9095-C6E9CD4E8B1D}"/>
    <cellStyle name="Comma [0.00] 6 2" xfId="6958" xr:uid="{D93FBAA3-6F9F-4BE3-9854-93AF717BE189}"/>
    <cellStyle name="Comma [0.00] 7" xfId="6959" xr:uid="{2CF652F7-945F-4F6D-B410-3FE839D98017}"/>
    <cellStyle name="Comma [0] 2" xfId="6960" xr:uid="{15703081-9241-4968-83D2-0597F7A9EB5C}"/>
    <cellStyle name="Comma [0] 2 2" xfId="6961" xr:uid="{44F1EAC3-3632-42A4-8475-9BF6CBB69EA8}"/>
    <cellStyle name="Comma [0] 2 2 2" xfId="6962" xr:uid="{4CEBFC1F-9205-4D9B-8520-319F23F4EAA1}"/>
    <cellStyle name="Comma [0] 2 2 3" xfId="6963" xr:uid="{F1E441DC-1AD4-45A5-AA1F-994187A67D1C}"/>
    <cellStyle name="Comma [0] 2 3" xfId="6964" xr:uid="{BB151F29-BC00-499B-AB00-1341AB298699}"/>
    <cellStyle name="Comma [0] 2 3 2" xfId="6965" xr:uid="{DBA1B8E4-8A92-4EB1-8A82-9BF285EE6166}"/>
    <cellStyle name="Comma [0] 2 3 3" xfId="6966" xr:uid="{7AF5F390-0DB7-4726-B014-9903E30970EC}"/>
    <cellStyle name="Comma [0] 2 4" xfId="6967" xr:uid="{1E5FB519-168B-46E5-A1FD-2168BEDF07B3}"/>
    <cellStyle name="Comma [0] 2 4 2" xfId="6968" xr:uid="{1CFDB144-50EC-43C0-B1C9-0FB44F4EC492}"/>
    <cellStyle name="Comma [0] 2 5" xfId="6969" xr:uid="{A967F1FF-3AF8-48EA-9C4D-ADDDF64D6AD1}"/>
    <cellStyle name="Comma [0] 2 6" xfId="6970" xr:uid="{01C7B10C-D19F-4EF4-95A0-794B96CDAF04}"/>
    <cellStyle name="Comma [0]1996 (2)_9ฟ๙ฐๆบ๑ (2)_97ศธบ๑ (2)_1ฟ๙ศธบ๑ณปฟช (2)" xfId="53940" xr:uid="{839B1D8C-E6BD-4074-87B4-CB6FDB2CC446}"/>
    <cellStyle name="Comma [00]" xfId="6971" xr:uid="{4BFBA507-CFB6-431D-915C-7DEE6D1C61CC}"/>
    <cellStyle name="Comma [00] 2" xfId="6972" xr:uid="{0B05EA63-ADD3-4C1B-A354-EEEC15B1D8E0}"/>
    <cellStyle name="Comma [00] 2 2" xfId="6973" xr:uid="{28C7D898-488E-4996-B8A3-BD02941C168A}"/>
    <cellStyle name="Comma [00] 3" xfId="6974" xr:uid="{B4761FCF-5243-467C-8E1C-3F9C452C39C4}"/>
    <cellStyle name="Comma [00] 3 2" xfId="6975" xr:uid="{82CF7C17-8E8B-4736-92CB-777A43F94036}"/>
    <cellStyle name="Comma [00] 4" xfId="6976" xr:uid="{AD5070AB-E740-41FD-A74A-20DBF42E4518}"/>
    <cellStyle name="Comma [00] 4 2" xfId="6977" xr:uid="{F02B2882-E0F2-45A1-8BB5-C5B5943D1DB4}"/>
    <cellStyle name="Comma [00] 5" xfId="6978" xr:uid="{CB83E752-2E4A-4E9E-80CB-D6E3D7925E91}"/>
    <cellStyle name="Comma [00] 5 2" xfId="6979" xr:uid="{B060A35E-ACD1-4F35-A620-FAD8574EB321}"/>
    <cellStyle name="Comma [00] 5 2 2" xfId="6980" xr:uid="{215D9B20-B2EE-49E2-80B5-AD5D2CE6DC8D}"/>
    <cellStyle name="Comma [00] 5 3" xfId="6981" xr:uid="{A9C8B539-8414-4F26-BB90-D6EDF68B1B55}"/>
    <cellStyle name="Comma [00] 6" xfId="6982" xr:uid="{A9234616-EE32-4F2D-A410-1BF09EDB9F99}"/>
    <cellStyle name="Comma [00] 7" xfId="6983" xr:uid="{155AB695-ED4C-42AB-864E-904183250950}"/>
    <cellStyle name="Comma [2]" xfId="53941" xr:uid="{0397ECF0-590C-4A13-820E-37BF9AD37F45}"/>
    <cellStyle name="Comma 0" xfId="53942" xr:uid="{7FF1B75E-BB36-49F7-9241-D98E1F7D6FDC}"/>
    <cellStyle name="Comma 0 [0]" xfId="53943" xr:uid="{1FFADE56-6EA4-45EA-9DA7-65854B5E25AA}"/>
    <cellStyle name="Comma 10" xfId="6984" xr:uid="{4D0619C1-2B17-4379-BD20-DB7DC02DA2AB}"/>
    <cellStyle name="Comma 10 10" xfId="6985" xr:uid="{5D1317B8-A0BF-4184-8ECF-218BB0A1515D}"/>
    <cellStyle name="Comma 10 11" xfId="6986" xr:uid="{F3FDB6D1-040B-444A-A7CA-B4CB489DD59E}"/>
    <cellStyle name="Comma 10 2" xfId="6987" xr:uid="{9EEA0A3D-6D69-4C37-A0C0-171D5E8EDC9C}"/>
    <cellStyle name="Comma 10 2 10" xfId="6988" xr:uid="{7643F36B-37CD-4FF1-BA6E-5E6420D8BD11}"/>
    <cellStyle name="Comma 10 2 2" xfId="6989" xr:uid="{C4764DA7-F86C-4143-A3C8-EEFC425EEB72}"/>
    <cellStyle name="Comma 10 2 2 2" xfId="6990" xr:uid="{E56F0802-3B9D-446C-96D2-676E5CEF80EA}"/>
    <cellStyle name="Comma 10 2 2 2 2" xfId="6991" xr:uid="{5253DD8C-B7C9-483F-BD75-2A4A86E8AB7A}"/>
    <cellStyle name="Comma 10 2 2 2 3" xfId="6992" xr:uid="{F4BA8697-21F6-466E-A16B-ABA57A3A16B9}"/>
    <cellStyle name="Comma 10 2 2 3" xfId="6993" xr:uid="{0BB4E335-FA11-4E54-B224-A62BD02DD673}"/>
    <cellStyle name="Comma 10 2 2 4" xfId="6994" xr:uid="{1C3F5914-2E69-4685-8131-98E0C17B0116}"/>
    <cellStyle name="Comma 10 2 2 5" xfId="6995" xr:uid="{FC165FDE-11A1-4E99-908D-BC52F632553F}"/>
    <cellStyle name="Comma 10 2 2 6" xfId="6996" xr:uid="{586D274B-88B2-4015-9B19-7235293A7E35}"/>
    <cellStyle name="Comma 10 2 3" xfId="6997" xr:uid="{36A271E0-4D10-4F4E-ADCC-C5D9D5D4C62F}"/>
    <cellStyle name="Comma 10 2 3 2" xfId="6998" xr:uid="{ED52FA4D-D9FE-4104-AD88-EC2D9EE92E7C}"/>
    <cellStyle name="Comma 10 2 3 2 2" xfId="6999" xr:uid="{E05590AB-9DCC-452A-94F2-B9B77EF61515}"/>
    <cellStyle name="Comma 10 2 3 3" xfId="7000" xr:uid="{45A3A717-0DEB-4461-AA27-E082B3B09300}"/>
    <cellStyle name="Comma 10 2 3 4" xfId="7001" xr:uid="{7A195B9B-E9B5-48E0-87E7-DDADB24E0792}"/>
    <cellStyle name="Comma 10 2 4" xfId="7002" xr:uid="{1FC85A54-DB42-44BF-97DA-BEA427C61018}"/>
    <cellStyle name="Comma 10 2 4 2" xfId="7003" xr:uid="{64E91D90-E985-4E2E-B8F2-310BD652FF33}"/>
    <cellStyle name="Comma 10 2 5" xfId="7004" xr:uid="{01E067A2-5D3E-4C13-957A-107498C8E7D1}"/>
    <cellStyle name="Comma 10 2 5 2" xfId="7005" xr:uid="{1E95CAF8-0536-4120-B309-3BEB2EF4E2E5}"/>
    <cellStyle name="Comma 10 2 6" xfId="7006" xr:uid="{A63D95CD-993B-4CCD-99AA-8A96D0707DB2}"/>
    <cellStyle name="Comma 10 2 7" xfId="7007" xr:uid="{0FD2A0A8-B1E8-4D9E-8EFD-74F7BE8BB213}"/>
    <cellStyle name="Comma 10 2 7 2" xfId="7008" xr:uid="{3999FC2A-E594-4663-AF10-2F6B6E3D038A}"/>
    <cellStyle name="Comma 10 2 8" xfId="7009" xr:uid="{78AB6D85-2AAA-4528-99BB-4C4FEBB28277}"/>
    <cellStyle name="Comma 10 2 8 2" xfId="7010" xr:uid="{A7519912-38DB-4B05-AA4B-40A677FD6DD1}"/>
    <cellStyle name="Comma 10 2 9" xfId="7011" xr:uid="{4CB7468B-67AD-4612-A6E9-6EF5FC767C3B}"/>
    <cellStyle name="Comma 10 3" xfId="7012" xr:uid="{2CB525D3-860E-4DA9-8403-778D0977929B}"/>
    <cellStyle name="Comma 10 3 2" xfId="7013" xr:uid="{6D2DA4A5-7161-4A4A-9EEA-1964FFA9BE9C}"/>
    <cellStyle name="Comma 10 3 2 2" xfId="7014" xr:uid="{EB5EC7F3-E986-4D20-A01F-EDC3BB51854C}"/>
    <cellStyle name="Comma 10 3 2 3" xfId="7015" xr:uid="{8EA6C244-732D-4B7B-B608-33B5637F1ADC}"/>
    <cellStyle name="Comma 10 3 3" xfId="7016" xr:uid="{C5C5737F-EDD5-48EE-A251-E0DF2A77D5E4}"/>
    <cellStyle name="Comma 10 3 4" xfId="7017" xr:uid="{8C90FA47-6406-41E6-ABBD-8AE355CF7AA7}"/>
    <cellStyle name="Comma 10 3 5" xfId="7018" xr:uid="{9BA7C633-7C71-414E-9601-C42C087BDB31}"/>
    <cellStyle name="Comma 10 3 6" xfId="7019" xr:uid="{D0DDB0A9-830C-4BDD-88EB-BBB1C6A1C1F5}"/>
    <cellStyle name="Comma 10 4" xfId="7020" xr:uid="{E2BD5F94-281D-4A54-8219-A96105B4A00E}"/>
    <cellStyle name="Comma 10 4 2" xfId="7021" xr:uid="{CC2E676F-43EB-45FE-89DF-AACF0DD02D89}"/>
    <cellStyle name="Comma 10 4 2 2" xfId="7022" xr:uid="{33604B40-47FF-4B72-9370-34D49A577365}"/>
    <cellStyle name="Comma 10 4 3" xfId="7023" xr:uid="{D411D865-04C8-4428-A817-28D6D02DB04F}"/>
    <cellStyle name="Comma 10 4 4" xfId="7024" xr:uid="{BAC6A08C-C3F9-43CE-9A39-A1B924D986EF}"/>
    <cellStyle name="Comma 10 4 5" xfId="7025" xr:uid="{596690F2-BDF4-4E9F-BEDC-978EBE767D1D}"/>
    <cellStyle name="Comma 10 4 6" xfId="7026" xr:uid="{937AC47E-7DBE-4A90-B433-EDBD924F618D}"/>
    <cellStyle name="Comma 10 5" xfId="7027" xr:uid="{B398B4DD-E731-4EFB-BA3B-9994E2FCF0B5}"/>
    <cellStyle name="Comma 10 5 2" xfId="7028" xr:uid="{FABA8ED1-17A2-4610-8212-E0A31A516BC2}"/>
    <cellStyle name="Comma 10 5 3" xfId="7029" xr:uid="{8CE48D43-64BE-4077-A44B-8C6FAC1889DA}"/>
    <cellStyle name="Comma 10 6" xfId="7030" xr:uid="{7FB2F915-1E32-43CA-A118-CF5546B51725}"/>
    <cellStyle name="Comma 10 6 2" xfId="7031" xr:uid="{59172643-4734-44D6-93F5-FE5D89A9BB7A}"/>
    <cellStyle name="Comma 10 6 3" xfId="7032" xr:uid="{29E35553-E4F4-4E87-9ADF-4485A2F3C193}"/>
    <cellStyle name="Comma 10 7" xfId="7033" xr:uid="{155F64FC-CA56-409E-8E69-4FDD4D69EA21}"/>
    <cellStyle name="Comma 10 7 2" xfId="7034" xr:uid="{033AB780-66B5-4F6C-878B-1A5134FACB5D}"/>
    <cellStyle name="Comma 10 7 3" xfId="7035" xr:uid="{6CF2CAAC-5FB2-46D2-9B89-4EFBCBD35B12}"/>
    <cellStyle name="Comma 10 7 4" xfId="7036" xr:uid="{0A539CFE-9CCB-44BD-BBC0-928D51D6137C}"/>
    <cellStyle name="Comma 10 8" xfId="7037" xr:uid="{FAD6F25C-5199-463B-AC21-C301E7D80816}"/>
    <cellStyle name="Comma 10 8 2" xfId="7038" xr:uid="{73F0F577-DBA0-4A61-A270-0B62D9B386A8}"/>
    <cellStyle name="Comma 10 9" xfId="7039" xr:uid="{B07C7D64-7982-4B42-9A8C-C660ADEA8281}"/>
    <cellStyle name="Comma 10 9 2" xfId="7040" xr:uid="{AE03BDF7-7111-4796-9E36-0E8F2508BD23}"/>
    <cellStyle name="Comma 10_Book1" xfId="7041" xr:uid="{E701D7C6-2CCF-419E-B2C8-17D69223DBBC}"/>
    <cellStyle name="Comma 100" xfId="7042" xr:uid="{BBBB12D3-8FA8-4943-8AB6-59EF4A1DD002}"/>
    <cellStyle name="Comma 100 2" xfId="7043" xr:uid="{05E4A72F-DB3D-4DBF-8773-6973F3623DEB}"/>
    <cellStyle name="Comma 100 2 2" xfId="7044" xr:uid="{D29554E0-CBBA-43CC-AC9A-B6FC3235C15E}"/>
    <cellStyle name="Comma 100 2 2 2" xfId="53944" xr:uid="{E75983F4-38D1-4DDD-9F95-44270BF64A09}"/>
    <cellStyle name="Comma 100 2 2 2 2" xfId="53945" xr:uid="{E5171B41-8985-46B5-9213-C486693FCB57}"/>
    <cellStyle name="Comma 100 2 2 2 2 2" xfId="53946" xr:uid="{9D730EB0-B783-4B7E-894D-A53B2F559E58}"/>
    <cellStyle name="Comma 100 2 2 2 3" xfId="53947" xr:uid="{7CE6CE6B-1C55-418C-8002-DAD7320CD9D2}"/>
    <cellStyle name="Comma 100 2 2 2 3 2" xfId="53948" xr:uid="{02074783-1381-484D-A472-94983EC508B7}"/>
    <cellStyle name="Comma 100 2 2 2 4" xfId="53949" xr:uid="{5BAEB79A-AC2E-4DE9-9E85-BACCC9C46405}"/>
    <cellStyle name="Comma 100 2 2 3" xfId="53950" xr:uid="{89617B3C-5F36-48B7-BA6E-7B890B83B035}"/>
    <cellStyle name="Comma 100 2 2 3 2" xfId="53951" xr:uid="{14C04C04-20A0-437D-B35B-86D83ADCF9E1}"/>
    <cellStyle name="Comma 100 2 2 4" xfId="53952" xr:uid="{14547284-D595-4ABC-A73B-0ACFA1312E3A}"/>
    <cellStyle name="Comma 100 2 2 4 2" xfId="53953" xr:uid="{8081F01E-F087-4F23-AB9D-1EC47BD544C2}"/>
    <cellStyle name="Comma 100 2 2 5" xfId="53954" xr:uid="{363BEE20-ABEA-43EC-B727-60A841E6A37D}"/>
    <cellStyle name="Comma 100 2 3" xfId="53955" xr:uid="{EC825411-C541-4558-847A-2505BEE7BEB5}"/>
    <cellStyle name="Comma 100 2 3 2" xfId="53956" xr:uid="{420F70BA-ACC5-4608-AD72-F8EE080FA722}"/>
    <cellStyle name="Comma 100 2 3 2 2" xfId="53957" xr:uid="{52454752-3399-47F3-B3D4-FE4AECFD0457}"/>
    <cellStyle name="Comma 100 2 3 3" xfId="53958" xr:uid="{63F5B501-D467-4696-83B0-D6A9122C6028}"/>
    <cellStyle name="Comma 100 2 3 3 2" xfId="53959" xr:uid="{F6099627-8356-4960-9D37-F6B92E5E5153}"/>
    <cellStyle name="Comma 100 2 3 4" xfId="53960" xr:uid="{E2ADAD87-91F5-421E-A2BF-FB047F0EA880}"/>
    <cellStyle name="Comma 100 2 4" xfId="53961" xr:uid="{944E81E9-D7C1-4881-B410-5BA0A49420B6}"/>
    <cellStyle name="Comma 100 2 4 2" xfId="53962" xr:uid="{92B2137E-81E1-43F4-8E20-76548F29DF56}"/>
    <cellStyle name="Comma 100 2 5" xfId="53963" xr:uid="{69D1BFEB-2172-434A-954E-697074E1E757}"/>
    <cellStyle name="Comma 100 2 5 2" xfId="53964" xr:uid="{0F6FB835-1A51-40D0-8D26-DE0557F0D17F}"/>
    <cellStyle name="Comma 100 2 6" xfId="53965" xr:uid="{9D39A252-EF9B-4009-8B09-2345C001F8AF}"/>
    <cellStyle name="Comma 100 3" xfId="7045" xr:uid="{CA0FAE29-CC3E-4CA0-AC44-0131278AF00F}"/>
    <cellStyle name="Comma 100 3 2" xfId="7046" xr:uid="{D956CD84-1BA0-4F44-9553-F0C4A3D676ED}"/>
    <cellStyle name="Comma 100 3 2 2" xfId="53966" xr:uid="{7BAB85D7-D170-4660-A0BB-A3064444DD4E}"/>
    <cellStyle name="Comma 100 3 2 2 2" xfId="53967" xr:uid="{DFE3A449-CFDF-42EC-A931-EB1D01942109}"/>
    <cellStyle name="Comma 100 3 2 3" xfId="53968" xr:uid="{FC569E63-A8C2-4E8D-933D-2A3E4C1BBAF5}"/>
    <cellStyle name="Comma 100 3 2 3 2" xfId="53969" xr:uid="{C7CA194D-CB5A-4A09-8132-41663930FEF5}"/>
    <cellStyle name="Comma 100 3 2 4" xfId="53970" xr:uid="{5F887098-5C08-4E91-A6B7-3FA586C681D7}"/>
    <cellStyle name="Comma 100 3 3" xfId="53971" xr:uid="{EE4125FC-7B90-4856-9E5A-81A59C7382E7}"/>
    <cellStyle name="Comma 100 3 3 2" xfId="53972" xr:uid="{991573D4-11BE-4F5E-A8B1-DE3E0284FEF1}"/>
    <cellStyle name="Comma 100 3 4" xfId="53973" xr:uid="{C678A6F3-9582-49F6-B611-96D64D455A50}"/>
    <cellStyle name="Comma 100 3 4 2" xfId="53974" xr:uid="{C840D956-0BF8-44D1-96F7-66E2BDF085FC}"/>
    <cellStyle name="Comma 100 3 5" xfId="53975" xr:uid="{269D4C98-7F75-4EBD-8D9A-6E6F54E36B19}"/>
    <cellStyle name="Comma 100 4" xfId="7047" xr:uid="{FF8A251B-87F8-4BAA-AD0E-E3ABC249FFE9}"/>
    <cellStyle name="Comma 100 4 2" xfId="7048" xr:uid="{82141E4C-55D3-44E3-B4C5-98487F534882}"/>
    <cellStyle name="Comma 100 5" xfId="7049" xr:uid="{1B546E6D-1530-452C-B5BB-C4710A9E10FE}"/>
    <cellStyle name="Comma 100 5 2" xfId="53976" xr:uid="{5BC749DF-5A33-4F88-B22A-825095718908}"/>
    <cellStyle name="Comma 100 5 2 2" xfId="53977" xr:uid="{6FB4A5AF-B604-4CAF-BF9B-9F711439825B}"/>
    <cellStyle name="Comma 100 5 3" xfId="53978" xr:uid="{54A1B79D-2698-4933-AB65-E5A2079627E7}"/>
    <cellStyle name="Comma 100 5 3 2" xfId="53979" xr:uid="{9107725E-9D11-494A-9071-9CED7439D50A}"/>
    <cellStyle name="Comma 100 5 4" xfId="53980" xr:uid="{32EC2669-93AA-4EC7-B9B1-2F68E7F0E0C9}"/>
    <cellStyle name="Comma 100 6" xfId="7050" xr:uid="{4996CCC3-EB48-4555-86CA-41BE9E2F9E87}"/>
    <cellStyle name="Comma 100 6 2" xfId="53981" xr:uid="{B8756003-9E26-4C0B-99DF-B977D88E3CC5}"/>
    <cellStyle name="Comma 100 7" xfId="7051" xr:uid="{FAA7CCDD-573C-4FF1-A7A6-F281B028013C}"/>
    <cellStyle name="Comma 100 7 2" xfId="53982" xr:uid="{31FCCB46-3566-42F1-8C2B-6F3E007EACCF}"/>
    <cellStyle name="Comma 100 8" xfId="53983" xr:uid="{EF2556E6-5640-4FDE-8C2A-5C41DDEA3376}"/>
    <cellStyle name="Comma 101" xfId="7052" xr:uid="{F92F05A8-C73E-4754-BC0B-5DB4C684FC3F}"/>
    <cellStyle name="Comma 101 2" xfId="2" xr:uid="{00000000-0005-0000-0000-000001000000}"/>
    <cellStyle name="Comma 101 2 2" xfId="7053" xr:uid="{B451F10E-A057-41D1-9564-97E37FDEDC19}"/>
    <cellStyle name="Comma 101 2 2 2" xfId="7054" xr:uid="{97958F6F-2D3A-40EB-B4A8-58D85AD1DD3B}"/>
    <cellStyle name="Comma 101 2 2 2 2" xfId="53984" xr:uid="{00F57E21-4462-416C-8662-86D7B07CB574}"/>
    <cellStyle name="Comma 101 2 2 2 2 2" xfId="53985" xr:uid="{AFA9A888-160A-4F2B-ADCF-51AB987E00C7}"/>
    <cellStyle name="Comma 101 2 2 2 3" xfId="53986" xr:uid="{6E2BB2FF-68D1-4C6D-B8EB-1F0727E265CD}"/>
    <cellStyle name="Comma 101 2 2 2 3 2" xfId="53987" xr:uid="{12E81DA3-68CC-43F1-8CDE-556F8270CEA1}"/>
    <cellStyle name="Comma 101 2 2 2 4" xfId="53988" xr:uid="{C78A5ABC-5C9C-45B3-920A-9CD6083ACA4F}"/>
    <cellStyle name="Comma 101 2 2 3" xfId="7055" xr:uid="{A9FB2780-3CE3-48C1-87D8-72FE034FE7F7}"/>
    <cellStyle name="Comma 101 2 2 3 2" xfId="53989" xr:uid="{A43CFA06-6DB8-4EE5-A8AA-B89269326845}"/>
    <cellStyle name="Comma 101 2 2 4" xfId="53990" xr:uid="{7819948C-A59A-4C67-94F7-98CE707A3115}"/>
    <cellStyle name="Comma 101 2 2 4 2" xfId="53991" xr:uid="{0DA6C31C-DB35-43F3-A224-C13ECE040513}"/>
    <cellStyle name="Comma 101 2 2 5" xfId="53992" xr:uid="{739C553C-9764-4720-97C1-E417DE9C9990}"/>
    <cellStyle name="Comma 101 2 3" xfId="7056" xr:uid="{49389136-3BC1-4969-8ED1-093CF4E42B8E}"/>
    <cellStyle name="Comma 101 2 3 2" xfId="53993" xr:uid="{E3B9C5EC-EC64-47B4-8A8A-549CF7B9DA91}"/>
    <cellStyle name="Comma 101 2 3 2 2" xfId="53994" xr:uid="{B06FF7B1-58AA-4AF7-BC4A-C20DDDB81990}"/>
    <cellStyle name="Comma 101 2 3 3" xfId="53995" xr:uid="{A63B8DB5-90C5-42F5-983F-1AE241F29A1C}"/>
    <cellStyle name="Comma 101 2 3 3 2" xfId="53996" xr:uid="{446E7D98-DD76-48A2-977D-6663041B34F4}"/>
    <cellStyle name="Comma 101 2 3 4" xfId="53997" xr:uid="{B785330B-E519-4B68-86AA-470CAEBFC337}"/>
    <cellStyle name="Comma 101 2 4" xfId="7057" xr:uid="{90FBCE74-D918-4E55-849F-4D6FA9BCF4D2}"/>
    <cellStyle name="Comma 101 2 4 2" xfId="53998" xr:uid="{AD0F207F-9A03-49FF-9961-DEC9A166C93B}"/>
    <cellStyle name="Comma 101 2 5" xfId="7058" xr:uid="{2AC9642B-B066-482F-A170-FA7D69D2B418}"/>
    <cellStyle name="Comma 101 2 5 2" xfId="53999" xr:uid="{FB3EE748-3454-4E67-B55E-41A968AC60B5}"/>
    <cellStyle name="Comma 101 2 6" xfId="54000" xr:uid="{4B4A3927-DE87-4FB0-8980-C84C5D79E31F}"/>
    <cellStyle name="Comma 101 2 7" xfId="241" xr:uid="{99E0382A-4055-4E4F-8ED8-223F64D74930}"/>
    <cellStyle name="Comma 101 3" xfId="7059" xr:uid="{D9650FFD-E20F-4E32-8E71-8563967D6513}"/>
    <cellStyle name="Comma 101 3 2" xfId="7060" xr:uid="{B1CD2AE8-E7E3-4649-8094-9B5177324DA3}"/>
    <cellStyle name="Comma 101 3 2 2" xfId="54001" xr:uid="{ACAD6A4E-8513-495D-B0F0-B21BC068DF7A}"/>
    <cellStyle name="Comma 101 3 2 2 2" xfId="54002" xr:uid="{82990BB0-3877-4367-B877-82C4CFDF11DC}"/>
    <cellStyle name="Comma 101 3 2 3" xfId="54003" xr:uid="{0847C04B-5537-449A-9563-72DA74DFB0ED}"/>
    <cellStyle name="Comma 101 3 2 3 2" xfId="54004" xr:uid="{45281F7F-9529-4D55-BC23-0E04AA3CA111}"/>
    <cellStyle name="Comma 101 3 2 4" xfId="54005" xr:uid="{211D2611-998F-4F40-B63E-B8B7C5BC6E29}"/>
    <cellStyle name="Comma 101 3 3" xfId="7061" xr:uid="{9374D252-C276-42AE-8D98-5D9BAA564E2E}"/>
    <cellStyle name="Comma 101 3 3 2" xfId="54006" xr:uid="{F6C906EB-4747-4EB1-A874-EE369DEC8BA6}"/>
    <cellStyle name="Comma 101 3 4" xfId="54007" xr:uid="{2E809D65-0296-496C-B5F4-0C7A23198087}"/>
    <cellStyle name="Comma 101 3 4 2" xfId="54008" xr:uid="{EA90B111-EBE1-4FB8-A70E-7DF3BDE7B8FF}"/>
    <cellStyle name="Comma 101 3 5" xfId="54009" xr:uid="{41BF2CB0-DAA7-411F-87A5-351C16D75011}"/>
    <cellStyle name="Comma 101 4" xfId="7062" xr:uid="{0D78112B-182F-45FA-9497-1AB8E726041B}"/>
    <cellStyle name="Comma 101 4 2" xfId="7063" xr:uid="{FBF8BB13-EF5D-4F25-901E-9511E9803582}"/>
    <cellStyle name="Comma 101 5" xfId="7064" xr:uid="{A962B1AA-DD7A-4933-A469-2EC78188FD1A}"/>
    <cellStyle name="Comma 101 5 2" xfId="54010" xr:uid="{095C7913-F334-4C1D-AFED-A77330FCC6D6}"/>
    <cellStyle name="Comma 101 5 2 2" xfId="54011" xr:uid="{2DE091A0-BAAE-4392-8A9F-370A5F532B7E}"/>
    <cellStyle name="Comma 101 5 3" xfId="54012" xr:uid="{58005D40-C867-4AA3-9332-A3041D6110B2}"/>
    <cellStyle name="Comma 101 5 3 2" xfId="54013" xr:uid="{C430FE65-4933-4430-843B-338F8B1E67B9}"/>
    <cellStyle name="Comma 101 5 4" xfId="54014" xr:uid="{4F5CE289-4EAD-4DB8-9CDA-9877BE35577A}"/>
    <cellStyle name="Comma 101 6" xfId="54015" xr:uid="{749A5B27-AAC0-4675-A233-D720B1997B8D}"/>
    <cellStyle name="Comma 101 6 2" xfId="54016" xr:uid="{5FDA2200-2476-4CB7-B3AD-DA670DE1A988}"/>
    <cellStyle name="Comma 101 7" xfId="54017" xr:uid="{C5EE4BDE-AEBD-48F8-9B67-C8219007B37F}"/>
    <cellStyle name="Comma 101 7 2" xfId="54018" xr:uid="{645CDA79-010F-4A99-8DF3-DF9CC29079E3}"/>
    <cellStyle name="Comma 101 8" xfId="54019" xr:uid="{4400B0EC-CB17-482E-881D-CDC3AB59F6F7}"/>
    <cellStyle name="Comma 102" xfId="7065" xr:uid="{DA3A1CCD-EB7D-4F76-BC32-8511FD7994CD}"/>
    <cellStyle name="Comma 102 2" xfId="7066" xr:uid="{D0D0F3B5-0D5B-4557-8BFE-234A29C2B04E}"/>
    <cellStyle name="Comma 102 2 2" xfId="7067" xr:uid="{CE168835-CB3F-45F9-AE02-EB1BF6B9FA2F}"/>
    <cellStyle name="Comma 102 2 2 2" xfId="7068" xr:uid="{BB2D5EA4-004E-449A-BB83-2C9DC9D70496}"/>
    <cellStyle name="Comma 102 2 2 2 2" xfId="54020" xr:uid="{270D0DEE-0DCC-4D24-B093-2188BA556EAE}"/>
    <cellStyle name="Comma 102 2 2 2 2 2" xfId="54021" xr:uid="{11C76635-732A-4E0A-B3C6-3AE984D77353}"/>
    <cellStyle name="Comma 102 2 2 2 3" xfId="54022" xr:uid="{C5D1531F-01C8-479B-932E-BD6C766201D0}"/>
    <cellStyle name="Comma 102 2 2 2 3 2" xfId="54023" xr:uid="{E7EA7CDE-B466-4293-8D58-B196511497F6}"/>
    <cellStyle name="Comma 102 2 2 2 4" xfId="54024" xr:uid="{29D9C819-BA94-4CB8-8A3D-3AC447772097}"/>
    <cellStyle name="Comma 102 2 2 3" xfId="7069" xr:uid="{E6E83AF7-D269-4BAE-B4A3-B7AC531D9417}"/>
    <cellStyle name="Comma 102 2 2 3 2" xfId="54025" xr:uid="{8F328EA6-3A5A-4484-99AC-0AFF57CA2EAA}"/>
    <cellStyle name="Comma 102 2 2 4" xfId="54026" xr:uid="{A232439E-F54C-4414-99DB-2E75EDA48393}"/>
    <cellStyle name="Comma 102 2 2 4 2" xfId="54027" xr:uid="{9CB2CC4C-C598-4463-8887-C99FCCBFE425}"/>
    <cellStyle name="Comma 102 2 2 5" xfId="54028" xr:uid="{1724FDAC-8D71-4EC7-B0FF-C18651C4C5E5}"/>
    <cellStyle name="Comma 102 2 3" xfId="7070" xr:uid="{A02E5A9A-12AF-46FC-9E19-6927CDC3342A}"/>
    <cellStyle name="Comma 102 2 3 2" xfId="54029" xr:uid="{9A231686-4F84-4F3F-93F6-2F58D8CF55EE}"/>
    <cellStyle name="Comma 102 2 3 2 2" xfId="54030" xr:uid="{62C33481-8E63-438D-81C9-DA6D52B31821}"/>
    <cellStyle name="Comma 102 2 3 3" xfId="54031" xr:uid="{26870E33-13EF-4A84-B561-98F2F041C425}"/>
    <cellStyle name="Comma 102 2 3 3 2" xfId="54032" xr:uid="{AB97A4B7-E092-48D8-A3B9-93491DEA06B5}"/>
    <cellStyle name="Comma 102 2 3 4" xfId="54033" xr:uid="{2294BF0C-011A-4FB6-A5EE-CA6F5ACABCDE}"/>
    <cellStyle name="Comma 102 2 4" xfId="7071" xr:uid="{87ED6681-7758-4432-A047-0FBE6BCA57F8}"/>
    <cellStyle name="Comma 102 2 4 2" xfId="54034" xr:uid="{258E4017-3DCD-4FF1-81BD-1A6696993DA2}"/>
    <cellStyle name="Comma 102 2 5" xfId="54035" xr:uid="{7BFC5D70-1108-4B36-9834-3B2ADD4E6A08}"/>
    <cellStyle name="Comma 102 2 5 2" xfId="54036" xr:uid="{711E3060-1D97-4562-BBB5-7B3B809922C8}"/>
    <cellStyle name="Comma 102 2 6" xfId="54037" xr:uid="{3790924D-B182-4EDA-B7B8-B0D4BC1775B4}"/>
    <cellStyle name="Comma 102 3" xfId="7072" xr:uid="{25913B20-987C-4078-BA87-34A2C57A9E83}"/>
    <cellStyle name="Comma 102 3 2" xfId="7073" xr:uid="{0612F88A-2733-4CAA-AFB9-E81961A7CE9E}"/>
    <cellStyle name="Comma 102 3 2 2" xfId="54038" xr:uid="{08CFCFA0-1AB4-4147-89E6-D01B95C9C214}"/>
    <cellStyle name="Comma 102 3 2 2 2" xfId="54039" xr:uid="{0D7C7E70-535B-419B-BEEC-C80CFA86A835}"/>
    <cellStyle name="Comma 102 3 2 3" xfId="54040" xr:uid="{84796278-9DF7-48C8-9190-BC9ACBED9D15}"/>
    <cellStyle name="Comma 102 3 2 3 2" xfId="54041" xr:uid="{E6E96E22-C462-4587-A227-48255F5E068F}"/>
    <cellStyle name="Comma 102 3 2 4" xfId="54042" xr:uid="{D6C3F74A-3F61-4CCD-B465-F75705D1D31E}"/>
    <cellStyle name="Comma 102 3 3" xfId="54043" xr:uid="{1C1996AD-9077-4EF0-B65A-27BF64C22C2A}"/>
    <cellStyle name="Comma 102 3 3 2" xfId="54044" xr:uid="{5A8FA8A4-7CDE-44A2-BF7B-292275B7FB89}"/>
    <cellStyle name="Comma 102 3 4" xfId="54045" xr:uid="{F347B686-5738-405B-9176-E318F619E5BB}"/>
    <cellStyle name="Comma 102 3 4 2" xfId="54046" xr:uid="{DBB4F642-82CC-4999-B618-F820272E627B}"/>
    <cellStyle name="Comma 102 3 5" xfId="54047" xr:uid="{14A2AC6F-9475-45D2-80C2-DAC2C6B5F8F0}"/>
    <cellStyle name="Comma 102 4" xfId="7074" xr:uid="{C947AFFD-2855-4E8A-B2DE-A998D8C93D76}"/>
    <cellStyle name="Comma 102 4 2" xfId="54048" xr:uid="{DFD3BFB9-883E-423C-97B0-0B18273D56EA}"/>
    <cellStyle name="Comma 102 4 2 2" xfId="54049" xr:uid="{24570B62-2BC4-4B26-B257-6C3B416A80C1}"/>
    <cellStyle name="Comma 102 4 3" xfId="54050" xr:uid="{70D413AF-66CC-4658-9C32-6B2A0065492B}"/>
    <cellStyle name="Comma 102 4 3 2" xfId="54051" xr:uid="{9FFF414F-9A9C-481B-9170-1706E3A9477A}"/>
    <cellStyle name="Comma 102 4 4" xfId="54052" xr:uid="{417642C1-4C45-4065-AF2F-653EE1FE7084}"/>
    <cellStyle name="Comma 102 5" xfId="7075" xr:uid="{51E7C201-7D85-4AE4-B64B-B491F6AC129E}"/>
    <cellStyle name="Comma 102 5 2" xfId="54053" xr:uid="{68227FCE-B03D-4A3A-A162-6DD4E2607611}"/>
    <cellStyle name="Comma 102 6" xfId="54054" xr:uid="{A7E3C51E-5DFB-4CE5-A6A1-630FB0A46123}"/>
    <cellStyle name="Comma 102 6 2" xfId="54055" xr:uid="{960C88CD-5F29-48BD-AE2E-1B6FBFDCADAE}"/>
    <cellStyle name="Comma 102 7" xfId="54056" xr:uid="{D14AF2CB-C78E-4009-B0D3-D075E42D17F8}"/>
    <cellStyle name="Comma 103" xfId="7076" xr:uid="{61CD6DAF-E6A0-4331-8ACB-1CF2587D66FD}"/>
    <cellStyle name="Comma 103 2" xfId="7077" xr:uid="{EA4158F4-6BBF-4EAC-A76A-86BAFE5F50CB}"/>
    <cellStyle name="Comma 103 2 2" xfId="7078" xr:uid="{25F9A2EC-56A6-49FB-95F8-E4157BD5160D}"/>
    <cellStyle name="Comma 103 2 2 2" xfId="7079" xr:uid="{27DECA4D-2E18-4F17-B512-FAE18BBB163F}"/>
    <cellStyle name="Comma 103 2 2 2 2" xfId="54057" xr:uid="{10AA92BB-90BC-4211-BFB9-0304F849CE0C}"/>
    <cellStyle name="Comma 103 2 2 2 2 2" xfId="54058" xr:uid="{674CBE4C-D820-424E-B12E-53AC7F43D9A3}"/>
    <cellStyle name="Comma 103 2 2 2 3" xfId="54059" xr:uid="{EA4B53C0-EA92-4682-9591-55C4A37B50D6}"/>
    <cellStyle name="Comma 103 2 2 2 3 2" xfId="54060" xr:uid="{B10C6646-D048-436E-AE2D-B7AC42C38C5F}"/>
    <cellStyle name="Comma 103 2 2 2 4" xfId="54061" xr:uid="{61A7EA6F-E33E-40B3-8E46-202B1E35B6D4}"/>
    <cellStyle name="Comma 103 2 2 3" xfId="7080" xr:uid="{8F5FA0A0-D086-4271-ADB5-D3BEF6B17086}"/>
    <cellStyle name="Comma 103 2 2 3 2" xfId="54062" xr:uid="{E6A46768-0F1D-4534-8F13-C3D51B4CC06C}"/>
    <cellStyle name="Comma 103 2 2 4" xfId="54063" xr:uid="{4C0E2B83-96EC-4E52-B0E4-54599894ADC5}"/>
    <cellStyle name="Comma 103 2 2 4 2" xfId="54064" xr:uid="{F5CB3CA9-C0A1-469C-8E35-E76ECEDCD480}"/>
    <cellStyle name="Comma 103 2 2 5" xfId="54065" xr:uid="{5232FD5C-ADE4-4109-919C-F3A9A1DD7D71}"/>
    <cellStyle name="Comma 103 2 3" xfId="7081" xr:uid="{06B8F0C6-5B4D-4209-961D-A7BA4F0CE6E1}"/>
    <cellStyle name="Comma 103 2 3 2" xfId="54066" xr:uid="{72238E6C-6BF1-4CB0-83D7-C161578C5D4E}"/>
    <cellStyle name="Comma 103 2 3 2 2" xfId="54067" xr:uid="{B9126CA6-76F5-423E-8F73-0D7DB74F5B31}"/>
    <cellStyle name="Comma 103 2 3 3" xfId="54068" xr:uid="{C9E99632-EB58-45BB-9316-1D6337BB8083}"/>
    <cellStyle name="Comma 103 2 3 3 2" xfId="54069" xr:uid="{294837F1-CCA5-4C32-B6EA-0B52B0C3F56B}"/>
    <cellStyle name="Comma 103 2 3 4" xfId="54070" xr:uid="{E45C02B0-4934-431A-925D-FBF8909BDF63}"/>
    <cellStyle name="Comma 103 2 4" xfId="7082" xr:uid="{33C714FB-4579-4109-BC08-06F8FE0FE53A}"/>
    <cellStyle name="Comma 103 2 4 2" xfId="54071" xr:uid="{1D2D5086-7D51-4E7F-A40D-327C17ECB7B0}"/>
    <cellStyle name="Comma 103 2 5" xfId="54072" xr:uid="{2E9BCB2E-E10C-4905-8E96-E98E1EA5C6D2}"/>
    <cellStyle name="Comma 103 2 5 2" xfId="54073" xr:uid="{B8744FAC-5465-492B-838B-E0A669C9D909}"/>
    <cellStyle name="Comma 103 2 6" xfId="54074" xr:uid="{A96A27FA-A18C-47FB-A6C1-D399DA331761}"/>
    <cellStyle name="Comma 103 3" xfId="7083" xr:uid="{79ED1990-B0F9-4910-9629-14FA5E189A56}"/>
    <cellStyle name="Comma 103 3 2" xfId="7084" xr:uid="{EADC88CF-3AAD-4625-859D-2DCF8FA958BE}"/>
    <cellStyle name="Comma 103 3 2 2" xfId="54075" xr:uid="{7F5806E0-A116-47D7-8BC9-31FBFCF3C68D}"/>
    <cellStyle name="Comma 103 3 2 2 2" xfId="54076" xr:uid="{EE8B162E-CE59-4E25-9AE0-D511051C22F4}"/>
    <cellStyle name="Comma 103 3 2 3" xfId="54077" xr:uid="{DDE9EF60-1FEF-42E4-ABC4-6A0757591509}"/>
    <cellStyle name="Comma 103 3 2 3 2" xfId="54078" xr:uid="{514BA3B3-97AC-483E-B668-B47AD38B624F}"/>
    <cellStyle name="Comma 103 3 2 4" xfId="54079" xr:uid="{DB347887-92AF-49C8-8DEE-F4B79B148EB6}"/>
    <cellStyle name="Comma 103 3 3" xfId="54080" xr:uid="{F9644FB9-7214-4E2B-9116-D132AF6D2339}"/>
    <cellStyle name="Comma 103 3 3 2" xfId="54081" xr:uid="{316D5E1B-0ED3-42BF-9A0A-9B3A89E60961}"/>
    <cellStyle name="Comma 103 3 4" xfId="54082" xr:uid="{15C927AA-B14C-4298-844F-9427E436C017}"/>
    <cellStyle name="Comma 103 3 4 2" xfId="54083" xr:uid="{5F99D1F4-D6B6-499A-97A9-6E3528488D68}"/>
    <cellStyle name="Comma 103 3 5" xfId="54084" xr:uid="{30CFA031-B4C4-41E1-B71A-6E367DA13C2D}"/>
    <cellStyle name="Comma 103 4" xfId="7085" xr:uid="{19C11D1A-47C7-4918-9AB0-B2FBF432EA26}"/>
    <cellStyle name="Comma 103 4 2" xfId="54085" xr:uid="{7BDC9D5F-DDA3-457D-86FD-DC9A4FA4A32B}"/>
    <cellStyle name="Comma 103 4 2 2" xfId="54086" xr:uid="{F8C8CC1F-17A0-4F4E-BA1A-E86B57B3F49D}"/>
    <cellStyle name="Comma 103 4 3" xfId="54087" xr:uid="{E86752C3-A974-40D7-9243-B246A27E1332}"/>
    <cellStyle name="Comma 103 4 3 2" xfId="54088" xr:uid="{584BA3D6-5A31-4071-B5BC-DFE52F336995}"/>
    <cellStyle name="Comma 103 4 4" xfId="54089" xr:uid="{39B1559D-6528-4580-911E-DF337D323487}"/>
    <cellStyle name="Comma 103 5" xfId="7086" xr:uid="{F6A72A66-CF00-40BF-9515-C11CC4CF03E9}"/>
    <cellStyle name="Comma 103 5 2" xfId="54090" xr:uid="{98C6550C-33AF-44C3-9540-B505EA9E6FEA}"/>
    <cellStyle name="Comma 103 6" xfId="54091" xr:uid="{40B2D693-C65F-4C87-9233-844944D74F9B}"/>
    <cellStyle name="Comma 103 6 2" xfId="54092" xr:uid="{FC71B430-5D8D-400A-941F-4360B941C550}"/>
    <cellStyle name="Comma 103 7" xfId="54093" xr:uid="{A4D03935-DDC2-467A-AF70-B7B346365330}"/>
    <cellStyle name="Comma 104" xfId="7087" xr:uid="{34A716C2-99DF-4E65-AD48-A913809F04E0}"/>
    <cellStyle name="Comma 104 2" xfId="7088" xr:uid="{E07D0CC8-DB4B-42D6-BF0A-B661A2F6AABC}"/>
    <cellStyle name="Comma 104 2 2" xfId="7089" xr:uid="{C61F4437-8846-42F6-B3AB-01B8462441D5}"/>
    <cellStyle name="Comma 104 2 2 2" xfId="54094" xr:uid="{964012B6-1923-4D46-A552-CC10FE247C14}"/>
    <cellStyle name="Comma 104 2 2 2 2" xfId="54095" xr:uid="{E6E33E27-5650-43EA-87A5-AC5C9A973DF2}"/>
    <cellStyle name="Comma 104 2 2 2 2 2" xfId="54096" xr:uid="{FC0B8397-5222-4EC9-953B-E6A863552B9D}"/>
    <cellStyle name="Comma 104 2 2 2 3" xfId="54097" xr:uid="{0AB63600-7C0E-4D6C-BAF1-3E8CC46AA742}"/>
    <cellStyle name="Comma 104 2 2 2 3 2" xfId="54098" xr:uid="{533C4FA7-2425-4F07-A43D-871AF986A841}"/>
    <cellStyle name="Comma 104 2 2 2 4" xfId="54099" xr:uid="{55A11B59-B4E6-457B-94B5-9825086E2520}"/>
    <cellStyle name="Comma 104 2 2 3" xfId="54100" xr:uid="{CD771745-06D6-4FB2-937D-AEF2086D38B7}"/>
    <cellStyle name="Comma 104 2 2 3 2" xfId="54101" xr:uid="{2C753C62-8CB4-49C1-BFEB-453449FA5F87}"/>
    <cellStyle name="Comma 104 2 2 4" xfId="54102" xr:uid="{6C664095-64E2-4620-A016-72D8F30C54EC}"/>
    <cellStyle name="Comma 104 2 2 4 2" xfId="54103" xr:uid="{6B443F03-AD9F-4E47-9A4B-01565528047C}"/>
    <cellStyle name="Comma 104 2 2 5" xfId="54104" xr:uid="{C795EA32-53E0-42F7-B838-7A188989DA5B}"/>
    <cellStyle name="Comma 104 2 3" xfId="7090" xr:uid="{8E91C375-556D-45ED-83C8-E1C21A6C1397}"/>
    <cellStyle name="Comma 104 2 3 2" xfId="54105" xr:uid="{F6F1FC86-CB86-4879-96C4-202A0ABFE853}"/>
    <cellStyle name="Comma 104 2 3 2 2" xfId="54106" xr:uid="{30810657-CEA2-465C-BB4B-9D195DAAFC40}"/>
    <cellStyle name="Comma 104 2 3 3" xfId="54107" xr:uid="{8E68B516-4B64-4841-8580-D21669156489}"/>
    <cellStyle name="Comma 104 2 3 3 2" xfId="54108" xr:uid="{93657284-C2C8-4C2A-9B1C-FAC3964E13E2}"/>
    <cellStyle name="Comma 104 2 3 4" xfId="54109" xr:uid="{688AE22C-DC93-4C54-B853-CB476DF8425E}"/>
    <cellStyle name="Comma 104 2 4" xfId="7091" xr:uid="{E522DA94-638E-4232-9E7C-E3D416BACB73}"/>
    <cellStyle name="Comma 104 2 4 2" xfId="54110" xr:uid="{4B6D2979-6462-499B-8A11-E48DA004B0B1}"/>
    <cellStyle name="Comma 104 2 5" xfId="54111" xr:uid="{365821C3-BF36-49BB-A3BE-C5BEF23CCCE1}"/>
    <cellStyle name="Comma 104 2 5 2" xfId="54112" xr:uid="{D67810D0-846E-40A8-A0E1-824454CCA916}"/>
    <cellStyle name="Comma 104 2 6" xfId="54113" xr:uid="{C6D40282-517C-4FE3-A713-21E5FEE59B5C}"/>
    <cellStyle name="Comma 104 3" xfId="7092" xr:uid="{D80CFE6C-36EF-4540-8599-F07C5E2ACBB8}"/>
    <cellStyle name="Comma 104 3 2" xfId="54114" xr:uid="{7F933433-E527-48BC-B9CA-4AB4BBC3A47B}"/>
    <cellStyle name="Comma 104 3 2 2" xfId="54115" xr:uid="{294B7920-5DB5-4A41-9302-43176FF16DAA}"/>
    <cellStyle name="Comma 104 3 2 2 2" xfId="54116" xr:uid="{230BDC81-57BD-4433-8A9C-BC7AAF50D452}"/>
    <cellStyle name="Comma 104 3 2 3" xfId="54117" xr:uid="{D9E0A661-8D63-490E-B2DB-6EA2AD39F257}"/>
    <cellStyle name="Comma 104 3 2 3 2" xfId="54118" xr:uid="{A1679CC9-B20F-4DCA-9569-82D978C65E31}"/>
    <cellStyle name="Comma 104 3 2 4" xfId="54119" xr:uid="{BB6DAF85-18B2-413B-BB8A-468C94174673}"/>
    <cellStyle name="Comma 104 3 3" xfId="54120" xr:uid="{1EE12401-2F48-4040-8ABA-6487F60CC41B}"/>
    <cellStyle name="Comma 104 3 3 2" xfId="54121" xr:uid="{983F6354-3EA6-43C8-AADB-ECA48F4A4601}"/>
    <cellStyle name="Comma 104 3 4" xfId="54122" xr:uid="{BDA3DB67-4FC5-4F64-AD92-8A3C0FFE5033}"/>
    <cellStyle name="Comma 104 3 4 2" xfId="54123" xr:uid="{D9D40942-42F9-4023-9F04-4A0302892B8B}"/>
    <cellStyle name="Comma 104 3 5" xfId="54124" xr:uid="{6E2D277F-590C-4928-8B21-51C2E60829D3}"/>
    <cellStyle name="Comma 104 4" xfId="7093" xr:uid="{82D89758-9564-4EB1-93F8-0EE421F261E7}"/>
    <cellStyle name="Comma 104 4 2" xfId="54125" xr:uid="{7FFE7A6C-4689-4F59-85EB-5903961AF3CD}"/>
    <cellStyle name="Comma 104 4 2 2" xfId="54126" xr:uid="{62E98791-0FAE-42DE-98F3-8EA1AF2865DE}"/>
    <cellStyle name="Comma 104 4 3" xfId="54127" xr:uid="{75BB86E8-724C-40F3-AE6D-F01296862CC0}"/>
    <cellStyle name="Comma 104 4 3 2" xfId="54128" xr:uid="{78A0F58D-437E-4D46-9B33-FD8A648387E8}"/>
    <cellStyle name="Comma 104 4 4" xfId="54129" xr:uid="{CAA92C23-A62F-4F21-81A0-9828A5C29BE8}"/>
    <cellStyle name="Comma 104 5" xfId="7094" xr:uid="{E9B2B430-6CC8-4AC5-85DA-4727C31C27D8}"/>
    <cellStyle name="Comma 104 5 2" xfId="54130" xr:uid="{0CA23BD3-1749-4499-A5E1-E5F293B5FF79}"/>
    <cellStyle name="Comma 104 6" xfId="54131" xr:uid="{AA7FF091-1D06-4561-A307-AA91ADFCF7B3}"/>
    <cellStyle name="Comma 104 6 2" xfId="54132" xr:uid="{F507F3DD-78EC-4257-9975-EA6B35F2124D}"/>
    <cellStyle name="Comma 104 7" xfId="54133" xr:uid="{1CAE42A5-26FA-475C-9A99-D6DA99ABADA2}"/>
    <cellStyle name="Comma 105" xfId="7095" xr:uid="{7B6F5974-419B-42EA-B3FE-78E8E63C87DE}"/>
    <cellStyle name="Comma 105 2" xfId="7096" xr:uid="{466F0E90-2F39-4D2C-8274-5432EBF4AF7A}"/>
    <cellStyle name="Comma 105 2 2" xfId="7097" xr:uid="{DBAE522D-3AAF-4DDC-A584-7DADFC1B1976}"/>
    <cellStyle name="Comma 105 2 2 2" xfId="7098" xr:uid="{9C280632-EB2B-417B-B110-DD95DFA8EEDA}"/>
    <cellStyle name="Comma 105 2 2 2 2" xfId="7099" xr:uid="{9035B5CA-4940-4FBF-9D7B-FAE825065911}"/>
    <cellStyle name="Comma 105 2 2 2 2 2" xfId="54134" xr:uid="{89E72135-FFC6-4A0C-9C0F-0AC1314D8255}"/>
    <cellStyle name="Comma 105 2 2 2 3" xfId="54135" xr:uid="{A2D5F6E7-D0EB-4FDB-B9F2-1C849B1E02E3}"/>
    <cellStyle name="Comma 105 2 2 2 3 2" xfId="54136" xr:uid="{F6827F75-C48A-4D8D-BE2F-95474D129DB5}"/>
    <cellStyle name="Comma 105 2 2 2 4" xfId="54137" xr:uid="{B36FA6B6-C434-4E80-89A9-C82A0AE2DCC2}"/>
    <cellStyle name="Comma 105 2 2 3" xfId="7100" xr:uid="{0918A895-CBBC-452D-B469-C2D95284F4BE}"/>
    <cellStyle name="Comma 105 2 2 3 2" xfId="54138" xr:uid="{A640359B-444A-4178-B583-77F236C47C47}"/>
    <cellStyle name="Comma 105 2 2 4" xfId="54139" xr:uid="{4B24F0BE-B1F3-490E-9151-399C36128678}"/>
    <cellStyle name="Comma 105 2 2 4 2" xfId="54140" xr:uid="{CAD2AD4A-AA78-4C90-AA21-CD5C540698FC}"/>
    <cellStyle name="Comma 105 2 2 5" xfId="54141" xr:uid="{2F9D9E43-99D0-4DE9-875E-B0CD50D57DE5}"/>
    <cellStyle name="Comma 105 2 3" xfId="7101" xr:uid="{62423F02-BFAA-40F1-B60E-23EFA11EB4C2}"/>
    <cellStyle name="Comma 105 2 3 2" xfId="54142" xr:uid="{4765958A-CE2A-44C6-93E2-103F1A1FF565}"/>
    <cellStyle name="Comma 105 2 3 2 2" xfId="54143" xr:uid="{00DEC19E-7B14-4BDA-90AD-1534F762DFBB}"/>
    <cellStyle name="Comma 105 2 3 3" xfId="54144" xr:uid="{E92A63D8-6463-4F6C-85B9-F207EB5755AD}"/>
    <cellStyle name="Comma 105 2 3 3 2" xfId="54145" xr:uid="{19BC3F6C-822A-40CA-8BD1-CF9ABD8B87B9}"/>
    <cellStyle name="Comma 105 2 3 4" xfId="54146" xr:uid="{8FB7432F-C86F-4FB3-9870-6B8E1969B584}"/>
    <cellStyle name="Comma 105 2 4" xfId="7102" xr:uid="{0101C877-F1FE-40D3-809D-CCB3D77D3EED}"/>
    <cellStyle name="Comma 105 2 4 2" xfId="54147" xr:uid="{44A93649-2C59-4DB3-BFA5-F7BC936184C7}"/>
    <cellStyle name="Comma 105 2 5" xfId="54148" xr:uid="{5A16C74D-EE4D-472E-82C9-4A3EC4659050}"/>
    <cellStyle name="Comma 105 2 5 2" xfId="54149" xr:uid="{212D0F62-F498-4870-ADF9-0401F4998876}"/>
    <cellStyle name="Comma 105 2 6" xfId="54150" xr:uid="{B54AA11B-9B59-4EC4-9309-B481333D4FA8}"/>
    <cellStyle name="Comma 105 3" xfId="7103" xr:uid="{F8BA6702-B995-4F0B-8104-E2F7AD587AD1}"/>
    <cellStyle name="Comma 105 3 2" xfId="54151" xr:uid="{EDF8E7EF-3A3E-4F34-BBDB-6C4765390060}"/>
    <cellStyle name="Comma 105 3 2 2" xfId="54152" xr:uid="{051C4027-D4B2-4621-9008-0AC597EFF890}"/>
    <cellStyle name="Comma 105 3 2 2 2" xfId="54153" xr:uid="{ED9FEE59-6EA6-47DD-BC72-19F476DA3F33}"/>
    <cellStyle name="Comma 105 3 2 3" xfId="54154" xr:uid="{20CBDCDF-0655-43B8-9724-5F1417C54904}"/>
    <cellStyle name="Comma 105 3 2 3 2" xfId="54155" xr:uid="{C9DEFD00-DF7F-43CB-9BB4-E9C783DFA3AB}"/>
    <cellStyle name="Comma 105 3 2 4" xfId="54156" xr:uid="{C611BA38-50C4-431C-BC2F-EAEFD772BA6B}"/>
    <cellStyle name="Comma 105 3 3" xfId="54157" xr:uid="{5219A16E-3701-4B4C-AEA3-4D5274B076CA}"/>
    <cellStyle name="Comma 105 3 3 2" xfId="54158" xr:uid="{C77CDC00-438B-4961-AE71-5EDCC1CE6AE4}"/>
    <cellStyle name="Comma 105 3 4" xfId="54159" xr:uid="{2138FB23-2EED-440C-A61A-0194990D78E8}"/>
    <cellStyle name="Comma 105 3 4 2" xfId="54160" xr:uid="{D7D9CABF-0425-41AD-8A29-AA10FDFF3DA2}"/>
    <cellStyle name="Comma 105 3 5" xfId="54161" xr:uid="{F70B15B4-E3C0-47F8-B67B-C55F46ACB254}"/>
    <cellStyle name="Comma 105 4" xfId="7104" xr:uid="{43345775-2108-40A8-83D1-8AFD623ED17C}"/>
    <cellStyle name="Comma 105 4 2" xfId="54162" xr:uid="{0D326398-4896-426E-A58E-54CC08109156}"/>
    <cellStyle name="Comma 105 4 2 2" xfId="54163" xr:uid="{69F732E6-C8AD-4F1E-A4E3-B2ED1A4E4D02}"/>
    <cellStyle name="Comma 105 4 3" xfId="54164" xr:uid="{3713E594-7E4B-4914-AE47-38E95A59A5F6}"/>
    <cellStyle name="Comma 105 4 3 2" xfId="54165" xr:uid="{DE9F1534-9108-4A5B-8F69-94CA454F6921}"/>
    <cellStyle name="Comma 105 4 4" xfId="54166" xr:uid="{254F72D4-1A90-474E-956A-7FDA8C3B0495}"/>
    <cellStyle name="Comma 105 5" xfId="7105" xr:uid="{9299B12D-62B0-4ADA-A98A-604CC3FD9EB7}"/>
    <cellStyle name="Comma 105 5 2" xfId="54167" xr:uid="{20DB2C2A-2C5C-4736-A29C-AD344F51EBDB}"/>
    <cellStyle name="Comma 105 6" xfId="54168" xr:uid="{47DFD01B-3BDC-43B2-8AD9-CC3C9A4ABA66}"/>
    <cellStyle name="Comma 105 6 2" xfId="54169" xr:uid="{644653F7-AE72-4DFE-A4A0-9C0DF895DBFB}"/>
    <cellStyle name="Comma 105 7" xfId="54170" xr:uid="{9D0AB97F-4B0C-4226-B85F-EC72C8944179}"/>
    <cellStyle name="Comma 106" xfId="7106" xr:uid="{7CE62F00-294A-4F1C-A9EA-FC115AB814BF}"/>
    <cellStyle name="Comma 106 2" xfId="7107" xr:uid="{B9AE122F-9066-4977-86D4-0C07CC0EA5E6}"/>
    <cellStyle name="Comma 106 2 2" xfId="7108" xr:uid="{C84A3A52-C765-49A0-ADBE-6467FA250C41}"/>
    <cellStyle name="Comma 106 2 2 2" xfId="54171" xr:uid="{38F7C505-9ECF-4DDB-8A5E-8AC5D1951AE2}"/>
    <cellStyle name="Comma 106 2 2 2 2" xfId="54172" xr:uid="{D82EFE72-9CAC-490F-B735-2F8BC2C0387E}"/>
    <cellStyle name="Comma 106 2 2 2 2 2" xfId="54173" xr:uid="{EE0530DA-D22F-4EF6-B566-008E0315D746}"/>
    <cellStyle name="Comma 106 2 2 2 3" xfId="54174" xr:uid="{F90ABD19-B93D-4790-AD35-73555BB552D4}"/>
    <cellStyle name="Comma 106 2 2 2 3 2" xfId="54175" xr:uid="{E54CBB33-C71F-4786-93C1-A0D4BB76675A}"/>
    <cellStyle name="Comma 106 2 2 2 4" xfId="54176" xr:uid="{6AF80EF9-9024-4B75-8493-DB7D077937DA}"/>
    <cellStyle name="Comma 106 2 2 3" xfId="54177" xr:uid="{AC5E6511-3DF5-414E-978A-3577219C60EB}"/>
    <cellStyle name="Comma 106 2 2 3 2" xfId="54178" xr:uid="{F8FF6BE9-FD21-48E8-994A-0A18432110C1}"/>
    <cellStyle name="Comma 106 2 2 4" xfId="54179" xr:uid="{0A41841E-709C-4718-96B0-C7F74BDED6EB}"/>
    <cellStyle name="Comma 106 2 2 4 2" xfId="54180" xr:uid="{15A26532-AE77-4EE8-9758-995306D63231}"/>
    <cellStyle name="Comma 106 2 2 5" xfId="54181" xr:uid="{97488C15-E6DF-4388-AE32-EFD9B4D2695C}"/>
    <cellStyle name="Comma 106 2 3" xfId="7109" xr:uid="{9FBECFBF-D613-45D4-8594-341D2FE82297}"/>
    <cellStyle name="Comma 106 2 3 2" xfId="54182" xr:uid="{ECA6E9E5-1C86-4704-AC3B-7597B3DA10E0}"/>
    <cellStyle name="Comma 106 2 3 2 2" xfId="54183" xr:uid="{95E64363-B29C-428E-B66E-6222CFA09E10}"/>
    <cellStyle name="Comma 106 2 3 3" xfId="54184" xr:uid="{0ED78C34-529A-4E0E-923F-6569D646E445}"/>
    <cellStyle name="Comma 106 2 3 3 2" xfId="54185" xr:uid="{55A1356D-55F1-48E7-97C9-0D25E7D73213}"/>
    <cellStyle name="Comma 106 2 3 4" xfId="54186" xr:uid="{E124BE63-4D70-4ACB-BA4C-8BEE55F92176}"/>
    <cellStyle name="Comma 106 2 4" xfId="7110" xr:uid="{2D1D389C-0A7F-4BB7-B9B5-1A00A5FB6C44}"/>
    <cellStyle name="Comma 106 2 4 2" xfId="54187" xr:uid="{750B04F4-AEDF-4DAF-9D9E-2083CA3763A9}"/>
    <cellStyle name="Comma 106 2 5" xfId="54188" xr:uid="{F7184F2C-CDDB-4221-9EF7-1B2520D3E14A}"/>
    <cellStyle name="Comma 106 2 5 2" xfId="54189" xr:uid="{D4668215-D245-4EB4-8F3F-7FF02F6F92B8}"/>
    <cellStyle name="Comma 106 2 6" xfId="54190" xr:uid="{759DB241-77E8-44D2-BA77-CFBA28FC28DD}"/>
    <cellStyle name="Comma 106 3" xfId="7111" xr:uid="{8EFB153C-EF38-4A93-AF5F-FA123C76CAB9}"/>
    <cellStyle name="Comma 106 3 2" xfId="54191" xr:uid="{5F1E8B50-AA00-4B36-B0ED-C2C669018136}"/>
    <cellStyle name="Comma 106 3 2 2" xfId="54192" xr:uid="{F9CCE4AB-5584-4759-A69A-0021C34B6B2E}"/>
    <cellStyle name="Comma 106 3 2 2 2" xfId="54193" xr:uid="{2FB2088A-75D5-4E34-9AF3-DCB71F69A573}"/>
    <cellStyle name="Comma 106 3 2 3" xfId="54194" xr:uid="{A1FBA711-17F2-434B-B9B8-BA9D73F1B8AB}"/>
    <cellStyle name="Comma 106 3 2 3 2" xfId="54195" xr:uid="{36EA7B19-DFB6-4DDC-B625-F1DC0CD6799B}"/>
    <cellStyle name="Comma 106 3 2 4" xfId="54196" xr:uid="{15EB58F6-C9D9-4386-872A-2CCBD6F0A537}"/>
    <cellStyle name="Comma 106 3 3" xfId="54197" xr:uid="{6716A707-57B8-4F23-AFC0-DB1F4A05B5C6}"/>
    <cellStyle name="Comma 106 3 3 2" xfId="54198" xr:uid="{0B43EEFC-70E7-47D1-91A9-CF065CF33E09}"/>
    <cellStyle name="Comma 106 3 4" xfId="54199" xr:uid="{A2893CFF-3D99-49EC-B138-CD783DE36970}"/>
    <cellStyle name="Comma 106 3 4 2" xfId="54200" xr:uid="{59EA46CF-E003-4E6C-B2DF-D9CAF397085B}"/>
    <cellStyle name="Comma 106 3 5" xfId="54201" xr:uid="{8CB800D0-BF86-48D3-B93D-D33AA217BB1C}"/>
    <cellStyle name="Comma 106 4" xfId="7112" xr:uid="{5D11695A-0AFF-459F-830C-E5C5E9280F52}"/>
    <cellStyle name="Comma 106 4 2" xfId="54202" xr:uid="{73F5B1D2-4537-4F19-9755-24A444A18FE6}"/>
    <cellStyle name="Comma 106 4 2 2" xfId="54203" xr:uid="{60783529-768E-48AD-84A3-07F2ACF962CE}"/>
    <cellStyle name="Comma 106 4 3" xfId="54204" xr:uid="{09878861-E400-48A3-B427-B8B2E2601332}"/>
    <cellStyle name="Comma 106 4 3 2" xfId="54205" xr:uid="{08248D67-7649-4D5B-A6BC-51C9B67FBA10}"/>
    <cellStyle name="Comma 106 4 4" xfId="54206" xr:uid="{198A1470-AF96-46C6-8262-4C1D42081524}"/>
    <cellStyle name="Comma 106 5" xfId="7113" xr:uid="{7CF4DD3C-D269-4862-B1C7-F1EB73CED296}"/>
    <cellStyle name="Comma 106 5 2" xfId="54207" xr:uid="{6B40B5A1-9410-4973-87C5-7087A4706A7B}"/>
    <cellStyle name="Comma 106 6" xfId="54208" xr:uid="{A25EB400-54BD-4969-8450-484AE2B7F502}"/>
    <cellStyle name="Comma 106 6 2" xfId="54209" xr:uid="{489EB093-0D8A-4C0F-AB25-3DDCD9CE55AC}"/>
    <cellStyle name="Comma 106 7" xfId="54210" xr:uid="{876E29D6-3548-4187-ABC8-56E58F8A17B9}"/>
    <cellStyle name="Comma 107" xfId="7114" xr:uid="{731E1B0F-495D-4916-B4CA-A00F22B3900C}"/>
    <cellStyle name="Comma 107 2" xfId="7115" xr:uid="{6A26B44E-C4E5-4AC9-9178-137F402F937C}"/>
    <cellStyle name="Comma 107 2 2" xfId="7116" xr:uid="{D01BFEA2-CA66-47CA-9CEA-27D129C03505}"/>
    <cellStyle name="Comma 107 2 2 2" xfId="54211" xr:uid="{E0EF66EB-2AFD-4E82-AAED-ADA974B8E3A2}"/>
    <cellStyle name="Comma 107 2 2 2 2" xfId="54212" xr:uid="{C7C62635-F10D-4564-A265-8141C5BFF70E}"/>
    <cellStyle name="Comma 107 2 2 2 2 2" xfId="54213" xr:uid="{4F9D8F06-D6F8-4A90-BDBD-0FF3EEFAACE5}"/>
    <cellStyle name="Comma 107 2 2 2 3" xfId="54214" xr:uid="{E3A5E3D6-D91B-4DDC-9E88-CDAB00A30082}"/>
    <cellStyle name="Comma 107 2 2 2 3 2" xfId="54215" xr:uid="{4748859B-7210-4007-A97A-089369E4B1AE}"/>
    <cellStyle name="Comma 107 2 2 2 4" xfId="54216" xr:uid="{5107CB4E-DAAC-4766-A5B9-739D79165D0C}"/>
    <cellStyle name="Comma 107 2 2 3" xfId="54217" xr:uid="{6D0AF49F-C4B9-4A3A-8928-D2A8E9FE755F}"/>
    <cellStyle name="Comma 107 2 2 3 2" xfId="54218" xr:uid="{CB13F332-AA39-4019-AD7F-C86E891E3305}"/>
    <cellStyle name="Comma 107 2 2 4" xfId="54219" xr:uid="{0D7D97A5-8BB7-4B46-828B-82E5E4887B36}"/>
    <cellStyle name="Comma 107 2 2 4 2" xfId="54220" xr:uid="{32A2615D-0334-4C14-822E-51C8107B9DFD}"/>
    <cellStyle name="Comma 107 2 2 5" xfId="54221" xr:uid="{D126EA46-ABAD-4CC6-97C5-9BE61DF2BE6D}"/>
    <cellStyle name="Comma 107 2 3" xfId="7117" xr:uid="{091EF139-65A1-43C4-ADC6-51C8AAB21391}"/>
    <cellStyle name="Comma 107 2 3 2" xfId="54222" xr:uid="{DEE8A1B8-40B2-44C5-A2E7-BF2288B910B9}"/>
    <cellStyle name="Comma 107 2 3 2 2" xfId="54223" xr:uid="{7A404C31-FAC6-4554-B318-4D4B7D420FEB}"/>
    <cellStyle name="Comma 107 2 3 3" xfId="54224" xr:uid="{38832ED9-CB0F-4F0E-9686-94FDAAE7A5B0}"/>
    <cellStyle name="Comma 107 2 3 3 2" xfId="54225" xr:uid="{221C638D-F8CC-4C19-9838-726462D9F5C4}"/>
    <cellStyle name="Comma 107 2 3 4" xfId="54226" xr:uid="{56808A41-826F-4C98-B5A2-8F80178C8D2A}"/>
    <cellStyle name="Comma 107 2 4" xfId="7118" xr:uid="{53E0D857-69C6-44E9-9884-9910747E00BB}"/>
    <cellStyle name="Comma 107 2 4 2" xfId="54227" xr:uid="{893383CC-C65F-48E1-B9AB-8B90067A2993}"/>
    <cellStyle name="Comma 107 2 5" xfId="54228" xr:uid="{C01E9CA7-D2DA-40EF-8EDA-2401D1D0C029}"/>
    <cellStyle name="Comma 107 2 5 2" xfId="54229" xr:uid="{C502981E-A2C0-4166-8934-E3EDE4DCF348}"/>
    <cellStyle name="Comma 107 2 6" xfId="54230" xr:uid="{CE6A9BA6-6261-4FED-B24F-5A12E8826991}"/>
    <cellStyle name="Comma 107 3" xfId="7119" xr:uid="{5A6F7749-A97B-43EA-9908-AC3B5E09486C}"/>
    <cellStyle name="Comma 107 3 2" xfId="54231" xr:uid="{1FF0DC22-50DF-4A21-BF54-A39BD2076A8E}"/>
    <cellStyle name="Comma 107 3 2 2" xfId="54232" xr:uid="{1DF0B289-71DC-44CE-BE06-0745E355AEAA}"/>
    <cellStyle name="Comma 107 3 2 2 2" xfId="54233" xr:uid="{FFE60288-1D2D-4143-BA8A-5A71BD97608F}"/>
    <cellStyle name="Comma 107 3 2 3" xfId="54234" xr:uid="{C2A1583F-0E4C-45B4-AC7E-E2CDE233440D}"/>
    <cellStyle name="Comma 107 3 2 3 2" xfId="54235" xr:uid="{4881AAB3-DA7D-48B9-B0A2-B03C40D2C3BC}"/>
    <cellStyle name="Comma 107 3 2 4" xfId="54236" xr:uid="{E6ED3990-9628-413B-A6CA-31174E30E714}"/>
    <cellStyle name="Comma 107 3 3" xfId="54237" xr:uid="{85BFDF09-C399-48A8-AA29-3F710FEB4101}"/>
    <cellStyle name="Comma 107 3 3 2" xfId="54238" xr:uid="{9A8149C4-012C-4AC4-AECF-B80786A23E0E}"/>
    <cellStyle name="Comma 107 3 4" xfId="54239" xr:uid="{0752381F-71E6-4C49-B7BB-0195BDEFB7CE}"/>
    <cellStyle name="Comma 107 3 4 2" xfId="54240" xr:uid="{41182C78-883A-4283-9FD3-4E4B31C5EB73}"/>
    <cellStyle name="Comma 107 3 5" xfId="54241" xr:uid="{C58283EA-533E-4498-A164-302960E62C68}"/>
    <cellStyle name="Comma 107 4" xfId="7120" xr:uid="{512FEC3F-3F45-4B17-87A9-5F05E8E5CC3E}"/>
    <cellStyle name="Comma 107 4 2" xfId="54242" xr:uid="{11549E64-2096-47E2-B1C9-6E45397A3091}"/>
    <cellStyle name="Comma 107 4 2 2" xfId="54243" xr:uid="{5F4EBD7B-739B-4F3C-A22D-CC3A0CCEC4E9}"/>
    <cellStyle name="Comma 107 4 3" xfId="54244" xr:uid="{E5B7A822-5CC1-4A08-9CEC-DF538098F84C}"/>
    <cellStyle name="Comma 107 4 3 2" xfId="54245" xr:uid="{88041DC8-7ADA-4B47-906A-C04CF02E2E34}"/>
    <cellStyle name="Comma 107 4 4" xfId="54246" xr:uid="{34FBFB81-D688-43D2-9ADF-69E3B62CC02D}"/>
    <cellStyle name="Comma 107 5" xfId="7121" xr:uid="{244A6CD1-1D1D-40A1-87C6-A84654369C7A}"/>
    <cellStyle name="Comma 107 5 2" xfId="54247" xr:uid="{A1EB2EFD-6097-4B75-AC6D-F8D5D71A0FDF}"/>
    <cellStyle name="Comma 107 6" xfId="54248" xr:uid="{28CB9FF3-588E-4C8F-BC80-57E31501D5FA}"/>
    <cellStyle name="Comma 107 6 2" xfId="54249" xr:uid="{53CFD218-F36A-4F91-B4A1-75860C4606EA}"/>
    <cellStyle name="Comma 107 7" xfId="54250" xr:uid="{CC83AE1F-2E5E-4570-AE12-68DFD2EB57C4}"/>
    <cellStyle name="Comma 108" xfId="7122" xr:uid="{B1C707D5-EEE4-4978-B369-1CEDA33708D4}"/>
    <cellStyle name="Comma 108 2" xfId="7123" xr:uid="{42BDC162-F2BF-400F-B500-0148D1C97A22}"/>
    <cellStyle name="Comma 108 2 2" xfId="7124" xr:uid="{B6DC6B46-BBAC-4B74-B29D-013C7836F89C}"/>
    <cellStyle name="Comma 108 2 2 2" xfId="7125" xr:uid="{E02633AA-0561-40ED-B2C9-A8EA477706D9}"/>
    <cellStyle name="Comma 108 2 2 2 2" xfId="54251" xr:uid="{66153A45-CF08-4342-940E-2863757FAF96}"/>
    <cellStyle name="Comma 108 2 2 2 2 2" xfId="54252" xr:uid="{F1FBD3ED-13E7-4805-BB70-9B01FA3F562D}"/>
    <cellStyle name="Comma 108 2 2 2 3" xfId="54253" xr:uid="{D23B3C55-9AEC-41F7-8956-E317E41E0958}"/>
    <cellStyle name="Comma 108 2 2 2 3 2" xfId="54254" xr:uid="{47EF5D2A-17E5-44AD-AAB0-3389A6E8A018}"/>
    <cellStyle name="Comma 108 2 2 2 4" xfId="54255" xr:uid="{4D92B61E-CC17-4BC2-B27E-24487B415A8E}"/>
    <cellStyle name="Comma 108 2 2 3" xfId="7126" xr:uid="{10EA715F-C958-4D7B-9623-9EB18A8E26DD}"/>
    <cellStyle name="Comma 108 2 2 3 2" xfId="54256" xr:uid="{1BF917D5-6AC2-4E6A-B3D8-B31A77AD4984}"/>
    <cellStyle name="Comma 108 2 2 4" xfId="54257" xr:uid="{E2E44843-BFDB-44E3-AA84-637462BE4344}"/>
    <cellStyle name="Comma 108 2 2 4 2" xfId="54258" xr:uid="{CCDD0B7B-CF1B-4B0F-831F-0A45E3F77531}"/>
    <cellStyle name="Comma 108 2 2 5" xfId="54259" xr:uid="{BB73AC18-A495-4984-A27D-3FD424A3ABEA}"/>
    <cellStyle name="Comma 108 2 3" xfId="7127" xr:uid="{CAA188F9-5644-49BD-A2DE-B221BA62B0F0}"/>
    <cellStyle name="Comma 108 2 3 2" xfId="54260" xr:uid="{F71C018E-C45F-4531-8AE0-ABB288E045E2}"/>
    <cellStyle name="Comma 108 2 3 2 2" xfId="54261" xr:uid="{ADC58D0C-73B5-4303-B67C-6888E4731585}"/>
    <cellStyle name="Comma 108 2 3 3" xfId="54262" xr:uid="{1B185223-444F-4506-A69F-65932AB90C35}"/>
    <cellStyle name="Comma 108 2 3 3 2" xfId="54263" xr:uid="{AAD4AEDB-B86A-4B0F-9C13-E036D37DCFF7}"/>
    <cellStyle name="Comma 108 2 3 4" xfId="54264" xr:uid="{43D695E8-A909-4572-B028-1B343A338C69}"/>
    <cellStyle name="Comma 108 2 4" xfId="7128" xr:uid="{82C9EC85-991E-4709-8C40-36026728C429}"/>
    <cellStyle name="Comma 108 2 4 2" xfId="54265" xr:uid="{C67BDCFF-9F00-4567-B821-735DB1851514}"/>
    <cellStyle name="Comma 108 2 5" xfId="54266" xr:uid="{37C215D2-4165-46FB-96A5-A41C3E286117}"/>
    <cellStyle name="Comma 108 2 5 2" xfId="54267" xr:uid="{DAF86718-650E-4D70-B567-DC019B0E4594}"/>
    <cellStyle name="Comma 108 2 6" xfId="54268" xr:uid="{CA231EA6-FADB-4BA2-88BE-726F2A5BDD36}"/>
    <cellStyle name="Comma 108 3" xfId="7129" xr:uid="{C3DC0A07-5ECA-4665-B04A-77623C759464}"/>
    <cellStyle name="Comma 108 3 2" xfId="7130" xr:uid="{B4B0126B-7664-4F10-A024-349265FC8CD3}"/>
    <cellStyle name="Comma 108 3 2 2" xfId="54269" xr:uid="{8C932799-6822-480C-81C7-BAE15D64ECAA}"/>
    <cellStyle name="Comma 108 3 2 2 2" xfId="54270" xr:uid="{DEBFB24C-29B7-4280-A305-37968EBFC9E6}"/>
    <cellStyle name="Comma 108 3 2 3" xfId="54271" xr:uid="{D18F83A2-63E1-4158-82A1-EFE68C0C2CCC}"/>
    <cellStyle name="Comma 108 3 2 3 2" xfId="54272" xr:uid="{27E2E8FC-A6A7-42AF-8865-B3B8CDFA7E4E}"/>
    <cellStyle name="Comma 108 3 2 4" xfId="54273" xr:uid="{2CFD18F8-0582-4288-84AE-CEE3DE2477E3}"/>
    <cellStyle name="Comma 108 3 3" xfId="54274" xr:uid="{B170B3C3-4F3B-4C73-AC70-4941C9E84664}"/>
    <cellStyle name="Comma 108 3 3 2" xfId="54275" xr:uid="{448DAC06-C0B5-4E2F-A5FF-0116AE01163E}"/>
    <cellStyle name="Comma 108 3 4" xfId="54276" xr:uid="{702BE426-AD8C-4E84-90CF-24DB1AB51CA8}"/>
    <cellStyle name="Comma 108 3 4 2" xfId="54277" xr:uid="{1FE3560B-C36A-4600-8647-2E986866AA04}"/>
    <cellStyle name="Comma 108 3 5" xfId="54278" xr:uid="{ED81472C-06DC-4790-B33F-A0A22D68CA9B}"/>
    <cellStyle name="Comma 108 4" xfId="7131" xr:uid="{EAB8E8A9-77B1-4109-8D22-A571873EC6AA}"/>
    <cellStyle name="Comma 108 4 2" xfId="54279" xr:uid="{C016E74E-06BA-45D9-BE0B-3C5AD00C33BE}"/>
    <cellStyle name="Comma 108 4 2 2" xfId="54280" xr:uid="{045472A6-02B3-41B9-896E-A9221B433449}"/>
    <cellStyle name="Comma 108 4 3" xfId="54281" xr:uid="{748E8BB9-DC0F-40DE-B7EA-869D91A7E7BE}"/>
    <cellStyle name="Comma 108 4 3 2" xfId="54282" xr:uid="{A0C74684-2CDE-43E7-9E24-172E86ABCF5A}"/>
    <cellStyle name="Comma 108 4 4" xfId="54283" xr:uid="{61ACCFF2-349C-4395-8415-69F8E5326829}"/>
    <cellStyle name="Comma 108 5" xfId="7132" xr:uid="{2DDCE8DF-84BF-4A88-8811-F0B540489ED4}"/>
    <cellStyle name="Comma 108 5 2" xfId="54284" xr:uid="{21A71552-0482-4063-93A2-C931A1663729}"/>
    <cellStyle name="Comma 108 6" xfId="54285" xr:uid="{AEF24972-A1B9-4A83-BD5A-67F4BFA0C30C}"/>
    <cellStyle name="Comma 108 6 2" xfId="54286" xr:uid="{1C344856-199F-49DC-83EE-891BAC55A1B2}"/>
    <cellStyle name="Comma 108 7" xfId="54287" xr:uid="{7905F060-7709-448A-AC10-0B05BC0FC94B}"/>
    <cellStyle name="Comma 109" xfId="7133" xr:uid="{B8628469-D4FC-4888-AB02-7350D7427A41}"/>
    <cellStyle name="Comma 109 2" xfId="7134" xr:uid="{73ABE8DB-87D5-4ED5-8F80-C0F22ACF19BD}"/>
    <cellStyle name="Comma 109 2 2" xfId="7135" xr:uid="{B769B85C-B53A-479E-B8E2-F6260235C15B}"/>
    <cellStyle name="Comma 109 2 2 2" xfId="7136" xr:uid="{F4EB9D2B-9053-4F46-8750-C340C806683C}"/>
    <cellStyle name="Comma 109 2 2 2 2" xfId="54288" xr:uid="{71E62C9B-8D20-457A-96A6-E0347301F591}"/>
    <cellStyle name="Comma 109 2 2 2 2 2" xfId="54289" xr:uid="{C8E98661-73BE-4928-8DF3-835D4BE73B3E}"/>
    <cellStyle name="Comma 109 2 2 2 3" xfId="54290" xr:uid="{9DF769F5-6538-4B78-87F3-2537C85382BB}"/>
    <cellStyle name="Comma 109 2 2 2 3 2" xfId="54291" xr:uid="{93CA37E1-342B-4BEC-A4AC-CF1B307DB27D}"/>
    <cellStyle name="Comma 109 2 2 2 4" xfId="54292" xr:uid="{F5463C02-7F02-48FF-991C-E04ADEE4039F}"/>
    <cellStyle name="Comma 109 2 2 3" xfId="7137" xr:uid="{57CDFDEF-7887-4886-A5EF-0A625C9CB447}"/>
    <cellStyle name="Comma 109 2 2 3 2" xfId="54293" xr:uid="{45F19925-41F2-44EF-83EB-87B11D2B67EB}"/>
    <cellStyle name="Comma 109 2 2 4" xfId="54294" xr:uid="{F3924737-50F7-469A-B30C-8516CD8C93EC}"/>
    <cellStyle name="Comma 109 2 2 4 2" xfId="54295" xr:uid="{41753C20-1A7D-49CE-8D56-31C21B6D3E8B}"/>
    <cellStyle name="Comma 109 2 2 5" xfId="54296" xr:uid="{AED143D9-94B6-47B0-843E-5B0F6FA1FAD7}"/>
    <cellStyle name="Comma 109 2 3" xfId="7138" xr:uid="{E8C117D3-CDAA-41A1-9760-DFD05BF06B26}"/>
    <cellStyle name="Comma 109 2 3 2" xfId="54297" xr:uid="{9BAB6F50-9FE8-47C3-85A4-CDA182DAE4D2}"/>
    <cellStyle name="Comma 109 2 3 2 2" xfId="54298" xr:uid="{35C90487-E3ED-491F-917F-0DF7B1071980}"/>
    <cellStyle name="Comma 109 2 3 3" xfId="54299" xr:uid="{82F2AD3B-DCD2-42B6-A3A1-D2EF95241B88}"/>
    <cellStyle name="Comma 109 2 3 3 2" xfId="54300" xr:uid="{F159CD3A-1BA0-4E9B-92F9-22960C6E675B}"/>
    <cellStyle name="Comma 109 2 3 4" xfId="54301" xr:uid="{87C10792-C157-4197-990E-7CA664DAD31D}"/>
    <cellStyle name="Comma 109 2 4" xfId="7139" xr:uid="{906F1DB0-2168-4075-9EE4-557F1FD3AE0C}"/>
    <cellStyle name="Comma 109 2 4 2" xfId="54302" xr:uid="{5982DC40-DCB5-4D30-AE48-3F7A396A4DB8}"/>
    <cellStyle name="Comma 109 2 5" xfId="54303" xr:uid="{871FBF99-F9C6-4F8A-B4F7-ACD47A4656F2}"/>
    <cellStyle name="Comma 109 2 5 2" xfId="54304" xr:uid="{E5EB9BA1-CCF6-41B1-B789-B8AD07D86E37}"/>
    <cellStyle name="Comma 109 2 6" xfId="54305" xr:uid="{D911E5D0-78D8-4D51-A96F-537C07EA09BC}"/>
    <cellStyle name="Comma 109 3" xfId="7140" xr:uid="{8F6974E9-67B6-458C-814D-5F58A2531524}"/>
    <cellStyle name="Comma 109 3 2" xfId="7141" xr:uid="{08BB90AC-2D75-4CC1-9ACD-E3A59904A212}"/>
    <cellStyle name="Comma 109 3 2 2" xfId="54306" xr:uid="{CDFA0A64-572F-44F3-AA76-A0E8396ABC7C}"/>
    <cellStyle name="Comma 109 3 2 2 2" xfId="54307" xr:uid="{72FCD484-DE85-44AA-8C98-F66FE95E7BF3}"/>
    <cellStyle name="Comma 109 3 2 3" xfId="54308" xr:uid="{A6A3A282-7B62-4622-83EC-93D71AC69995}"/>
    <cellStyle name="Comma 109 3 2 3 2" xfId="54309" xr:uid="{605260E6-C760-4583-9DAC-257A1977CA74}"/>
    <cellStyle name="Comma 109 3 2 4" xfId="54310" xr:uid="{1BE3583A-BDBE-49B2-98F3-C4EF0D9396D9}"/>
    <cellStyle name="Comma 109 3 3" xfId="54311" xr:uid="{214D7B52-51FD-4D74-B2AA-2D86697EE651}"/>
    <cellStyle name="Comma 109 3 3 2" xfId="54312" xr:uid="{06A3044E-7AA0-4924-9352-B634292201E7}"/>
    <cellStyle name="Comma 109 3 4" xfId="54313" xr:uid="{5CA90B16-3BBF-47DC-802C-9196C7BD299D}"/>
    <cellStyle name="Comma 109 3 4 2" xfId="54314" xr:uid="{1E849A35-83B3-4415-8509-FCA4A2259060}"/>
    <cellStyle name="Comma 109 3 5" xfId="54315" xr:uid="{31A371D2-CE13-4C95-823A-73CC3D2EFB3A}"/>
    <cellStyle name="Comma 109 4" xfId="7142" xr:uid="{1437A1D4-784C-4F9E-B77C-7B81DDF65587}"/>
    <cellStyle name="Comma 109 4 2" xfId="54316" xr:uid="{546B8C6A-AE6E-4D8C-A317-FAC9A34981AD}"/>
    <cellStyle name="Comma 109 4 2 2" xfId="54317" xr:uid="{B012BA41-DBEB-4F3E-94A6-481909BA40BE}"/>
    <cellStyle name="Comma 109 4 3" xfId="54318" xr:uid="{93DD67B2-2627-42ED-BC8C-5E8F0CE06F38}"/>
    <cellStyle name="Comma 109 4 3 2" xfId="54319" xr:uid="{3100C6EA-0AA8-437A-8A6E-6A64D3795737}"/>
    <cellStyle name="Comma 109 4 4" xfId="54320" xr:uid="{54843947-01E0-4D4C-8D7B-22CECB64C27B}"/>
    <cellStyle name="Comma 109 5" xfId="7143" xr:uid="{DD6549B5-9BD4-4D81-AEFD-941A4EA926DC}"/>
    <cellStyle name="Comma 109 5 2" xfId="54321" xr:uid="{DF68F18A-A404-41BF-9CEE-144159F519CC}"/>
    <cellStyle name="Comma 109 6" xfId="54322" xr:uid="{3330E07E-5C76-4D4D-BAD3-04FA87053564}"/>
    <cellStyle name="Comma 109 6 2" xfId="54323" xr:uid="{1E5F0A9B-0951-49F2-A505-37F2B92B7A74}"/>
    <cellStyle name="Comma 109 7" xfId="54324" xr:uid="{7F1295B4-0381-4C3E-8E19-8A8215408E57}"/>
    <cellStyle name="Comma 11" xfId="7144" xr:uid="{CAF74815-4EBB-4419-94DE-875C819B2735}"/>
    <cellStyle name="Comma 11 10" xfId="7145" xr:uid="{268D1E0A-E903-4C61-8F8C-3994E5703DB1}"/>
    <cellStyle name="Comma 11 10 2" xfId="7146" xr:uid="{EC28326D-3B55-42FD-9B72-4DA478721379}"/>
    <cellStyle name="Comma 11 11" xfId="7147" xr:uid="{09E70629-F77D-4A6D-96FB-12065FB25358}"/>
    <cellStyle name="Comma 11 12" xfId="7148" xr:uid="{2C1AC1C4-07FC-4616-91BA-45C27A83499C}"/>
    <cellStyle name="Comma 11 13" xfId="7149" xr:uid="{043E9D08-0BE1-4EE3-A9F2-A85DCAF80353}"/>
    <cellStyle name="Comma 11 14" xfId="7150" xr:uid="{1131B7CD-76F9-4CE8-BFA0-42122EA5350F}"/>
    <cellStyle name="Comma 11 2" xfId="7151" xr:uid="{0F944572-50FA-4508-AA9C-A32D28C25B7D}"/>
    <cellStyle name="Comma 11 2 10" xfId="7152" xr:uid="{44DB1649-14CD-49E6-84BF-FE444F039E15}"/>
    <cellStyle name="Comma 11 2 10 2" xfId="7153" xr:uid="{8E42F145-1E86-425A-9AF5-FA0AD32ECFB1}"/>
    <cellStyle name="Comma 11 2 11" xfId="7154" xr:uid="{F92E5AE6-3A72-435B-9FB3-F78B710C656D}"/>
    <cellStyle name="Comma 11 2 12" xfId="7155" xr:uid="{1A75D513-DC31-4D11-9E10-FF6AB0A139C0}"/>
    <cellStyle name="Comma 11 2 2" xfId="7156" xr:uid="{94865264-4BC9-45DE-8A51-AAE9EF25D6B9}"/>
    <cellStyle name="Comma 11 2 2 2" xfId="7157" xr:uid="{A998910B-8D3F-49CE-B331-A59ADF551916}"/>
    <cellStyle name="Comma 11 2 2 2 2" xfId="7158" xr:uid="{DB76255A-844A-4360-8068-25D7D464C453}"/>
    <cellStyle name="Comma 11 2 2 2 2 2" xfId="7159" xr:uid="{D93BAE71-14AC-4F8D-94D6-9C0C4B34CFAA}"/>
    <cellStyle name="Comma 11 2 2 2 2 2 2" xfId="7160" xr:uid="{AFEFF7FF-E85D-4FA3-AE0A-AB175F4919E0}"/>
    <cellStyle name="Comma 11 2 2 2 2 3" xfId="7161" xr:uid="{BA07EFAA-7305-432B-8D0B-EB800D27D245}"/>
    <cellStyle name="Comma 11 2 2 2 2 4" xfId="7162" xr:uid="{1E03C56A-681F-49DB-8A80-3B6F17DAB628}"/>
    <cellStyle name="Comma 11 2 2 2 3" xfId="7163" xr:uid="{098BA148-0AF3-44AD-BA06-7576B0CB7684}"/>
    <cellStyle name="Comma 11 2 2 2 3 2" xfId="7164" xr:uid="{7A338902-1958-44B4-B8C0-B34FBA410D04}"/>
    <cellStyle name="Comma 11 2 2 2 4" xfId="7165" xr:uid="{FA8400BB-D5A0-4E90-B3E4-67AEDDCE40FB}"/>
    <cellStyle name="Comma 11 2 2 2 4 2" xfId="7166" xr:uid="{50E6A486-3491-41F9-A493-372448B1DB20}"/>
    <cellStyle name="Comma 11 2 2 2 5" xfId="7167" xr:uid="{FEA7DEE4-E0B0-4DF0-975E-17E16588B7EA}"/>
    <cellStyle name="Comma 11 2 2 2 5 2" xfId="7168" xr:uid="{EA5B02E2-2095-4421-9D11-749564C781BE}"/>
    <cellStyle name="Comma 11 2 2 2 6" xfId="7169" xr:uid="{B12065FB-9817-4659-8847-3FF2D5B6524B}"/>
    <cellStyle name="Comma 11 2 2 2 7" xfId="7170" xr:uid="{DC05976A-62A0-473D-B2EE-BC9951F48140}"/>
    <cellStyle name="Comma 11 2 2 2 8" xfId="7171" xr:uid="{54E00DD7-E9F1-491A-9B31-4B152898731E}"/>
    <cellStyle name="Comma 11 2 2 3" xfId="7172" xr:uid="{47D3AA19-E2A8-4E27-85AB-A216B6FB3793}"/>
    <cellStyle name="Comma 11 2 2 3 2" xfId="7173" xr:uid="{A311AF38-85AA-406E-9762-3B289B213E56}"/>
    <cellStyle name="Comma 11 2 2 3 2 2" xfId="7174" xr:uid="{64BA4CC8-1AF4-4403-9C38-B9C00326BEE5}"/>
    <cellStyle name="Comma 11 2 2 3 3" xfId="7175" xr:uid="{7E1020FC-702D-403D-83E2-E39A761F6DD5}"/>
    <cellStyle name="Comma 11 2 2 3 4" xfId="7176" xr:uid="{DA479724-0777-4645-9853-D2E2E5D49B36}"/>
    <cellStyle name="Comma 11 2 2 4" xfId="7177" xr:uid="{36F4742F-4270-4D47-93F5-B7CEE7F1B83C}"/>
    <cellStyle name="Comma 11 2 2 4 2" xfId="7178" xr:uid="{B7E4430B-5E41-4C40-B332-F502F040B94D}"/>
    <cellStyle name="Comma 11 2 2 5" xfId="7179" xr:uid="{43387CC1-9441-470F-AA1E-489C1D8DB8B3}"/>
    <cellStyle name="Comma 11 2 2 5 2" xfId="7180" xr:uid="{E49AD5FC-9C26-46A5-B2A5-63D12047D857}"/>
    <cellStyle name="Comma 11 2 2 6" xfId="7181" xr:uid="{8AC17DBC-D6F5-4A1C-B471-AEB72636C9EE}"/>
    <cellStyle name="Comma 11 2 2 6 2" xfId="7182" xr:uid="{21A4553B-DCC2-42C2-B13E-B42DC8C349E1}"/>
    <cellStyle name="Comma 11 2 2 7" xfId="7183" xr:uid="{604289DD-54E7-4A68-9AB1-697851983251}"/>
    <cellStyle name="Comma 11 2 2 8" xfId="7184" xr:uid="{DA18B43B-21FB-400D-8466-6E59ED21E1CA}"/>
    <cellStyle name="Comma 11 2 2 9" xfId="7185" xr:uid="{C6DC8E5A-10C1-42E5-A239-EFFB0D9A6A49}"/>
    <cellStyle name="Comma 11 2 3" xfId="7186" xr:uid="{0FF542D6-5A01-4CE8-9C6E-E3AEB6373ACC}"/>
    <cellStyle name="Comma 11 2 3 2" xfId="7187" xr:uid="{6567A199-7469-4187-9701-C07D53DF9F40}"/>
    <cellStyle name="Comma 11 2 3 2 2" xfId="7188" xr:uid="{E0AA7036-8BF3-4514-A48F-D988E4164602}"/>
    <cellStyle name="Comma 11 2 3 2 2 2" xfId="7189" xr:uid="{85990EA7-60C0-4E1A-A186-CC776EDE8F9B}"/>
    <cellStyle name="Comma 11 2 3 2 2 2 2" xfId="7190" xr:uid="{A2A8F982-682C-4427-BBF6-1185BD2B02E5}"/>
    <cellStyle name="Comma 11 2 3 2 2 3" xfId="7191" xr:uid="{6873546A-347C-456F-960A-B6A3BBA3CC80}"/>
    <cellStyle name="Comma 11 2 3 2 2 4" xfId="7192" xr:uid="{A3121921-C294-4544-89C5-46AED0C9D2FE}"/>
    <cellStyle name="Comma 11 2 3 2 3" xfId="7193" xr:uid="{CC47F70A-1B87-4DB6-9BF7-F1EEEE4ADD45}"/>
    <cellStyle name="Comma 11 2 3 2 3 2" xfId="7194" xr:uid="{DEBDB385-7520-4BE4-9444-EB92B30B65A3}"/>
    <cellStyle name="Comma 11 2 3 2 4" xfId="7195" xr:uid="{60DCF5D1-126D-4C44-80D1-8F6CD0075554}"/>
    <cellStyle name="Comma 11 2 3 2 4 2" xfId="7196" xr:uid="{36F0C93B-5639-48B3-9C68-189DFBCA1045}"/>
    <cellStyle name="Comma 11 2 3 2 5" xfId="7197" xr:uid="{1FEFF457-CB4F-4438-9881-581727CC198C}"/>
    <cellStyle name="Comma 11 2 3 2 5 2" xfId="7198" xr:uid="{44515774-B286-4A7C-BDC9-F7519FAE9A4E}"/>
    <cellStyle name="Comma 11 2 3 2 6" xfId="7199" xr:uid="{9BD06651-E826-455B-9348-71F223517396}"/>
    <cellStyle name="Comma 11 2 3 2 7" xfId="7200" xr:uid="{F3A1C39F-4694-42DF-8A53-238356EFBDC9}"/>
    <cellStyle name="Comma 11 2 3 2 8" xfId="7201" xr:uid="{A20D28EC-45D0-4C3C-B0CA-67E5EFD385F9}"/>
    <cellStyle name="Comma 11 2 3 3" xfId="7202" xr:uid="{CFEB67D7-2B27-4B57-B3DB-6D1077D320EA}"/>
    <cellStyle name="Comma 11 2 3 3 2" xfId="7203" xr:uid="{4E128231-71C8-477C-A2CE-FA7251E64F5E}"/>
    <cellStyle name="Comma 11 2 3 3 2 2" xfId="7204" xr:uid="{2D41E5AF-CEDC-4117-872A-61684858A77D}"/>
    <cellStyle name="Comma 11 2 3 3 3" xfId="7205" xr:uid="{AB32232A-DF64-47DD-B748-667AFDDA2A00}"/>
    <cellStyle name="Comma 11 2 3 3 4" xfId="7206" xr:uid="{5A94559C-AB47-4B92-86DF-64A5DBA03E66}"/>
    <cellStyle name="Comma 11 2 3 4" xfId="7207" xr:uid="{91F416F2-30E6-4C09-A875-B32E8665A9BB}"/>
    <cellStyle name="Comma 11 2 3 4 2" xfId="7208" xr:uid="{AEC4D5BA-EE67-41C9-A224-F027B776215C}"/>
    <cellStyle name="Comma 11 2 3 5" xfId="7209" xr:uid="{DFFBA05D-DDEB-45FB-BAA7-8C764AE838FA}"/>
    <cellStyle name="Comma 11 2 3 5 2" xfId="7210" xr:uid="{613A110B-3B45-46A9-B6A2-69D25F77C727}"/>
    <cellStyle name="Comma 11 2 3 6" xfId="7211" xr:uid="{C1860920-4873-4978-8822-B133FBCF69D8}"/>
    <cellStyle name="Comma 11 2 3 6 2" xfId="7212" xr:uid="{91EFECC5-2E0E-4E96-9D0F-C768BE1F77DB}"/>
    <cellStyle name="Comma 11 2 3 7" xfId="7213" xr:uid="{50919687-D1DE-4B56-A1AA-E140A26F0BE8}"/>
    <cellStyle name="Comma 11 2 3 8" xfId="7214" xr:uid="{82595685-94BA-4B1A-A17C-18AE4983C4FE}"/>
    <cellStyle name="Comma 11 2 3 9" xfId="7215" xr:uid="{75745D58-3B28-4620-8C99-B1F4397DEA47}"/>
    <cellStyle name="Comma 11 2 4" xfId="7216" xr:uid="{DCF00BAF-4E10-4D6C-9976-C24CF42B069B}"/>
    <cellStyle name="Comma 11 2 4 2" xfId="7217" xr:uid="{A75B4BBA-AFFB-44CA-A448-27E9FF25CD10}"/>
    <cellStyle name="Comma 11 2 4 2 2" xfId="7218" xr:uid="{9DAEA917-806D-42EA-BB49-79850D98893E}"/>
    <cellStyle name="Comma 11 2 4 2 2 2" xfId="7219" xr:uid="{0F32CB28-0077-4DA0-BF99-03F9C25E45A3}"/>
    <cellStyle name="Comma 11 2 4 2 3" xfId="7220" xr:uid="{BFD1F5FB-8DF5-4A31-AFC5-F464BBB50B6B}"/>
    <cellStyle name="Comma 11 2 4 2 4" xfId="7221" xr:uid="{A24D4E8A-5B42-4853-B65F-363D88D33049}"/>
    <cellStyle name="Comma 11 2 4 3" xfId="7222" xr:uid="{4B3DDBA8-6A0C-46DE-AA4D-E177D53B9018}"/>
    <cellStyle name="Comma 11 2 4 3 2" xfId="7223" xr:uid="{542B6FC5-E53F-4BAC-A042-C82E12BAB64A}"/>
    <cellStyle name="Comma 11 2 4 4" xfId="7224" xr:uid="{3379C8C1-7214-440E-A36D-78F3562F6BAF}"/>
    <cellStyle name="Comma 11 2 4 4 2" xfId="7225" xr:uid="{F2DEFBF2-0862-4AF0-A30A-FC30D0A5F20A}"/>
    <cellStyle name="Comma 11 2 4 5" xfId="7226" xr:uid="{60DD3A28-0D40-4BC0-B162-6749780B2587}"/>
    <cellStyle name="Comma 11 2 4 5 2" xfId="7227" xr:uid="{6B5EC663-7FE7-4F51-9497-B4C6DD014B6F}"/>
    <cellStyle name="Comma 11 2 4 6" xfId="7228" xr:uid="{2794049C-4D10-4B4E-87B6-F7B219AC9531}"/>
    <cellStyle name="Comma 11 2 4 7" xfId="7229" xr:uid="{E0513BF7-76D4-4DE2-8E01-8FEE857F28DF}"/>
    <cellStyle name="Comma 11 2 4 8" xfId="7230" xr:uid="{44355946-6197-410F-8B6A-9933FFDDBCFA}"/>
    <cellStyle name="Comma 11 2 5" xfId="7231" xr:uid="{4BB9ADFA-068B-40B8-99CB-3975E4011F4E}"/>
    <cellStyle name="Comma 11 2 5 2" xfId="7232" xr:uid="{3FD4799A-AD2C-4913-9134-99F1EDA72037}"/>
    <cellStyle name="Comma 11 2 5 2 2" xfId="7233" xr:uid="{FD9759D2-C398-4036-B373-EC67130B00A0}"/>
    <cellStyle name="Comma 11 2 5 3" xfId="7234" xr:uid="{92FA79D3-31A4-4314-BB68-851E0B2A9723}"/>
    <cellStyle name="Comma 11 2 5 4" xfId="7235" xr:uid="{95FD4C4E-0379-4CA1-9D24-DCF02C6BEC0B}"/>
    <cellStyle name="Comma 11 2 6" xfId="7236" xr:uid="{F7DE5902-2F0B-4B76-A16A-39887BB6719F}"/>
    <cellStyle name="Comma 11 2 6 2" xfId="7237" xr:uid="{496F2DC6-1F42-4655-AB8D-117F070A1A70}"/>
    <cellStyle name="Comma 11 2 7" xfId="7238" xr:uid="{33C7A929-2644-4C8F-B83C-4D0C03BD34C0}"/>
    <cellStyle name="Comma 11 2 7 2" xfId="7239" xr:uid="{F23299F3-3A5E-459F-BB4E-6EDBA9FE2577}"/>
    <cellStyle name="Comma 11 2 8" xfId="7240" xr:uid="{01E619FB-A53B-440C-A7DC-D4A528EB7A98}"/>
    <cellStyle name="Comma 11 2 9" xfId="7241" xr:uid="{B154C119-E78F-4A2E-9892-EE259E4564B6}"/>
    <cellStyle name="Comma 11 2 9 2" xfId="7242" xr:uid="{654BF523-AA45-4D9A-8494-B2D3BF63C885}"/>
    <cellStyle name="Comma 11 3" xfId="7243" xr:uid="{AC3AB771-8F91-454E-A47E-4D061BEF8A41}"/>
    <cellStyle name="Comma 11 3 2" xfId="7244" xr:uid="{DFBBFC9F-5E90-443B-AA57-1289ACC0B9AA}"/>
    <cellStyle name="Comma 11 3 2 2" xfId="7245" xr:uid="{8AC8ADD9-E1A7-438C-B6D8-F60D9EB71A5A}"/>
    <cellStyle name="Comma 11 3 2 2 2" xfId="7246" xr:uid="{45E9E115-DD9F-4D39-9369-62ED6F51BF22}"/>
    <cellStyle name="Comma 11 3 2 3" xfId="7247" xr:uid="{4173FAF0-074F-4009-B065-50EA483D3B73}"/>
    <cellStyle name="Comma 11 3 2 4" xfId="7248" xr:uid="{017930E0-5D61-4174-93B9-5455C343C5BB}"/>
    <cellStyle name="Comma 11 3 2 5" xfId="7249" xr:uid="{96A48AFC-EEE4-4757-A967-282077107087}"/>
    <cellStyle name="Comma 11 3 2 6" xfId="7250" xr:uid="{170FE098-E988-48C0-9C00-2C5EED65D391}"/>
    <cellStyle name="Comma 11 3 3" xfId="7251" xr:uid="{47A5F8EF-A35E-4E95-9F13-C0D8B4E563DD}"/>
    <cellStyle name="Comma 11 3 3 2" xfId="7252" xr:uid="{3197C916-AAD0-4D8D-B0A0-3C652110A91A}"/>
    <cellStyle name="Comma 11 3 4" xfId="7253" xr:uid="{1181D6EA-76E5-42FD-9DD7-9FCD19F2FED4}"/>
    <cellStyle name="Comma 11 3 4 2" xfId="7254" xr:uid="{C8A037C1-5AB3-47A7-86DB-1AB1A0449DE6}"/>
    <cellStyle name="Comma 11 3 5" xfId="7255" xr:uid="{E76C012A-95DC-4B39-A6B5-A8F32B5CE57B}"/>
    <cellStyle name="Comma 11 3 5 2" xfId="7256" xr:uid="{5AC7650B-4C16-43BC-9C3E-B2414E762516}"/>
    <cellStyle name="Comma 11 3 6" xfId="7257" xr:uid="{64401482-D5C0-416A-8015-F163D24BD047}"/>
    <cellStyle name="Comma 11 3 7" xfId="7258" xr:uid="{290BF433-4B4C-4A3C-B953-C2D6FAB15E7F}"/>
    <cellStyle name="Comma 11 3 8" xfId="7259" xr:uid="{FE642B44-F262-4AB8-B141-5E87448364D8}"/>
    <cellStyle name="Comma 11 4" xfId="7260" xr:uid="{437C4277-0C02-4704-B408-F57160CD5443}"/>
    <cellStyle name="Comma 11 4 2" xfId="7261" xr:uid="{000A3D81-8C04-439A-99A1-30EE729BF3DB}"/>
    <cellStyle name="Comma 11 4 2 2" xfId="7262" xr:uid="{84AA2540-F601-4697-92DC-8019A5CB6501}"/>
    <cellStyle name="Comma 11 4 2 2 2" xfId="7263" xr:uid="{E7A0EC95-80DD-4409-9997-665E6F71D799}"/>
    <cellStyle name="Comma 11 4 2 3" xfId="7264" xr:uid="{DB7F712D-05EE-4960-862B-F2633596B538}"/>
    <cellStyle name="Comma 11 4 2 4" xfId="7265" xr:uid="{8E47ADD0-6B15-484D-8DD7-CA8E66FFBCA4}"/>
    <cellStyle name="Comma 11 4 3" xfId="7266" xr:uid="{8B22E2A7-897A-4AEE-BD45-C995EDB10B33}"/>
    <cellStyle name="Comma 11 4 3 2" xfId="7267" xr:uid="{B6DE245A-812D-47B8-A8EC-CF5EB8FEE052}"/>
    <cellStyle name="Comma 11 4 4" xfId="7268" xr:uid="{4ABB8683-5DFD-4296-B1FE-6C566624E021}"/>
    <cellStyle name="Comma 11 4 4 2" xfId="7269" xr:uid="{A444369B-E277-4F5F-8A03-D69AEA4A87E0}"/>
    <cellStyle name="Comma 11 4 5" xfId="7270" xr:uid="{28BE6B10-F1E8-458B-A4A3-2B1D7F616699}"/>
    <cellStyle name="Comma 11 4 5 2" xfId="7271" xr:uid="{4D7F0B8B-7FFD-4486-A600-42FA6B70A5DB}"/>
    <cellStyle name="Comma 11 4 6" xfId="7272" xr:uid="{109E2F70-3369-4F1B-91CE-D7ECB1547F92}"/>
    <cellStyle name="Comma 11 4 7" xfId="7273" xr:uid="{41EC877B-D51F-4378-BA6D-008AE206FD3A}"/>
    <cellStyle name="Comma 11 4 8" xfId="7274" xr:uid="{2BCFAB2A-C4B0-45E1-9CC0-4F6ACCA6006C}"/>
    <cellStyle name="Comma 11 5" xfId="7275" xr:uid="{7F4D1EE5-B199-48ED-8C6E-F84BAE734D24}"/>
    <cellStyle name="Comma 11 5 2" xfId="7276" xr:uid="{1EE7A75D-0154-47A2-B51E-BA1F6678ED4A}"/>
    <cellStyle name="Comma 11 5 2 2" xfId="7277" xr:uid="{9156180A-04DA-4C85-BF41-60EF01859E3E}"/>
    <cellStyle name="Comma 11 5 3" xfId="7278" xr:uid="{28E40A60-6CFD-4A3D-B957-F6562B280BA3}"/>
    <cellStyle name="Comma 11 5 4" xfId="7279" xr:uid="{A00CEBC8-0C43-4712-8E9D-F10CE77ED644}"/>
    <cellStyle name="Comma 11 5 5" xfId="7280" xr:uid="{E9A4BC64-CDD8-4470-B4F8-FBA3E27BC32E}"/>
    <cellStyle name="Comma 11 6" xfId="7281" xr:uid="{7C18471E-D849-4D45-ABF0-1E629F0D2144}"/>
    <cellStyle name="Comma 11 6 2" xfId="7282" xr:uid="{20E98074-2F89-4619-AAB0-CE16789A80AB}"/>
    <cellStyle name="Comma 11 7" xfId="7283" xr:uid="{42E70823-008D-481A-94EF-B0ABE880B0B5}"/>
    <cellStyle name="Comma 11 7 2" xfId="7284" xr:uid="{6E10BFFD-1A3C-43E9-BE4C-4781D9AD9A39}"/>
    <cellStyle name="Comma 11 8" xfId="7285" xr:uid="{B8B9739F-B99A-4BE8-BEDB-2C720ED2DEE0}"/>
    <cellStyle name="Comma 11 9" xfId="7286" xr:uid="{478B4B30-BC1A-4D21-B519-27484252568F}"/>
    <cellStyle name="Comma 11 9 2" xfId="7287" xr:uid="{28E26B8F-D4AA-4008-9D45-96A56D216694}"/>
    <cellStyle name="Comma 11_Book1" xfId="7288" xr:uid="{4C74060E-E1F5-42FB-98B9-F2324849208F}"/>
    <cellStyle name="Comma 110" xfId="7289" xr:uid="{E823C38F-2BE6-42EA-B118-62F75EA136E8}"/>
    <cellStyle name="Comma 110 2" xfId="7290" xr:uid="{D312E68D-6384-4220-8E07-459C2F2FCAE9}"/>
    <cellStyle name="Comma 110 2 2" xfId="7291" xr:uid="{FD7A68C1-F68E-482F-B68F-AB6F24652610}"/>
    <cellStyle name="Comma 110 2 2 2" xfId="7292" xr:uid="{672848C7-71A8-4BA9-ADD8-801769C275BF}"/>
    <cellStyle name="Comma 110 2 2 2 2" xfId="54325" xr:uid="{7C22A35C-8814-414D-82D8-5EF7A31364DD}"/>
    <cellStyle name="Comma 110 2 2 2 2 2" xfId="54326" xr:uid="{E6EAF956-4301-4F52-B512-6C107BD9D40B}"/>
    <cellStyle name="Comma 110 2 2 2 3" xfId="54327" xr:uid="{44CD48F0-862E-4AB7-BD3B-B6AEC1C8FFA2}"/>
    <cellStyle name="Comma 110 2 2 2 3 2" xfId="54328" xr:uid="{DCB0FD31-E44F-4147-AB75-26CE3A5E7A7F}"/>
    <cellStyle name="Comma 110 2 2 2 4" xfId="54329" xr:uid="{F5D2DA3E-F573-4940-BB85-8E04170A5BAF}"/>
    <cellStyle name="Comma 110 2 2 3" xfId="7293" xr:uid="{6C99EC64-3C41-426A-A9AD-C1FEBB157919}"/>
    <cellStyle name="Comma 110 2 2 3 2" xfId="54330" xr:uid="{4D568151-896B-4F03-AA50-FE0246B168BE}"/>
    <cellStyle name="Comma 110 2 2 4" xfId="54331" xr:uid="{51927704-5A3C-4302-A4C5-A37C4F7DA066}"/>
    <cellStyle name="Comma 110 2 2 4 2" xfId="54332" xr:uid="{7AC22453-FEF4-45C4-9A8F-48E644EE4F4E}"/>
    <cellStyle name="Comma 110 2 2 5" xfId="54333" xr:uid="{7E16D4F8-70AE-4FD1-9174-4D785DD16DCC}"/>
    <cellStyle name="Comma 110 2 3" xfId="7294" xr:uid="{A3419B7B-622A-4D39-BE3A-3A3F875C81A1}"/>
    <cellStyle name="Comma 110 2 3 2" xfId="54334" xr:uid="{5B860201-6D00-4FEB-8628-643A955F8F57}"/>
    <cellStyle name="Comma 110 2 3 2 2" xfId="54335" xr:uid="{7C87D685-B930-4451-B3B9-5ABE16779CBC}"/>
    <cellStyle name="Comma 110 2 3 3" xfId="54336" xr:uid="{7055CA6E-221E-4F42-948C-AD0BECC82A93}"/>
    <cellStyle name="Comma 110 2 3 3 2" xfId="54337" xr:uid="{9148F8D7-6A1E-41AE-A1F7-D0157FEBE317}"/>
    <cellStyle name="Comma 110 2 3 4" xfId="54338" xr:uid="{F39084DC-849D-4090-8D50-2B5A8416F9C1}"/>
    <cellStyle name="Comma 110 2 4" xfId="7295" xr:uid="{A526BF89-2C96-4169-856E-9D725ED0FC16}"/>
    <cellStyle name="Comma 110 2 4 2" xfId="54339" xr:uid="{B02C6787-83FA-4BE1-8C74-A654DE37A0FA}"/>
    <cellStyle name="Comma 110 2 5" xfId="54340" xr:uid="{A0878E07-4919-425F-9162-21F0039DBA49}"/>
    <cellStyle name="Comma 110 2 5 2" xfId="54341" xr:uid="{F8D77793-4C36-4471-A1A3-45A68B4EFEAE}"/>
    <cellStyle name="Comma 110 2 6" xfId="54342" xr:uid="{0F3C763C-20A9-4905-BDB4-13F1EDEC54AE}"/>
    <cellStyle name="Comma 110 3" xfId="7296" xr:uid="{E197636B-8F48-4051-9B3E-E950082230D6}"/>
    <cellStyle name="Comma 110 3 2" xfId="7297" xr:uid="{67C39A9F-3408-4DF0-B52A-C8839EA161DC}"/>
    <cellStyle name="Comma 110 3 2 2" xfId="54343" xr:uid="{8A032B03-3985-4EAE-BF7D-CF78AA845894}"/>
    <cellStyle name="Comma 110 3 2 2 2" xfId="54344" xr:uid="{BC92684D-D1AA-4D0B-8D98-30CDBD6C6D32}"/>
    <cellStyle name="Comma 110 3 2 3" xfId="54345" xr:uid="{C5860603-2639-47FE-A188-A9DD51B388FD}"/>
    <cellStyle name="Comma 110 3 2 3 2" xfId="54346" xr:uid="{BCA217F0-5996-4E6B-9D7B-560A6AD0143F}"/>
    <cellStyle name="Comma 110 3 2 4" xfId="54347" xr:uid="{BC05CB43-6F74-4466-9E12-1E6E3FF52D5C}"/>
    <cellStyle name="Comma 110 3 3" xfId="54348" xr:uid="{CF3A53B0-90BE-480E-A747-F5295055C68C}"/>
    <cellStyle name="Comma 110 3 3 2" xfId="54349" xr:uid="{B271097C-950C-4ED4-9A20-D2AD2987D49C}"/>
    <cellStyle name="Comma 110 3 4" xfId="54350" xr:uid="{A4CEC09C-189E-41ED-92C3-5CB11DFF26DD}"/>
    <cellStyle name="Comma 110 3 4 2" xfId="54351" xr:uid="{85A287F4-7D54-4C16-AD4A-921E49A8DB6B}"/>
    <cellStyle name="Comma 110 3 5" xfId="54352" xr:uid="{2DAAB077-6EF7-4E2B-9B8C-A52791D5B0D9}"/>
    <cellStyle name="Comma 110 4" xfId="7298" xr:uid="{C0238748-7D7D-492F-AD5C-111CC37AB782}"/>
    <cellStyle name="Comma 110 4 2" xfId="54353" xr:uid="{65488CD9-639E-475E-80BA-DD17136119F0}"/>
    <cellStyle name="Comma 110 4 2 2" xfId="54354" xr:uid="{842BA0EB-0C9D-46BB-ADA5-D6605EC596F9}"/>
    <cellStyle name="Comma 110 4 3" xfId="54355" xr:uid="{46C77402-4F24-4247-96D9-7FC6564353ED}"/>
    <cellStyle name="Comma 110 4 3 2" xfId="54356" xr:uid="{651B5CE8-C457-4585-AFEC-CEE3068B6031}"/>
    <cellStyle name="Comma 110 4 4" xfId="54357" xr:uid="{3B653D46-690B-48BB-9905-AEBAA6B32F14}"/>
    <cellStyle name="Comma 110 5" xfId="7299" xr:uid="{3671ABCD-2CAD-4A9D-9B3A-5B08AF9F4059}"/>
    <cellStyle name="Comma 110 5 2" xfId="54358" xr:uid="{A1B69865-7AB6-43BC-926B-C362C7536FB1}"/>
    <cellStyle name="Comma 110 6" xfId="54359" xr:uid="{3262F15B-ACBA-4EBB-A1D7-ABBC9303CB77}"/>
    <cellStyle name="Comma 110 6 2" xfId="54360" xr:uid="{7CCFD3ED-A704-4CA5-A162-146769697F56}"/>
    <cellStyle name="Comma 110 7" xfId="54361" xr:uid="{9559869B-97A8-4AB6-AB30-C829FD182153}"/>
    <cellStyle name="Comma 111" xfId="7300" xr:uid="{3EEC91A2-C3ED-49B5-AAF3-842C778EBE59}"/>
    <cellStyle name="Comma 111 2" xfId="7301" xr:uid="{B36C079F-0BA0-46E6-A20C-367E36E1AEF2}"/>
    <cellStyle name="Comma 111 2 2" xfId="7302" xr:uid="{5C8E9D70-76FA-43FD-AA4F-C656438461ED}"/>
    <cellStyle name="Comma 111 2 2 2" xfId="7303" xr:uid="{8594998B-A416-41ED-9CFC-FB8BF4080E89}"/>
    <cellStyle name="Comma 111 2 2 2 2" xfId="54362" xr:uid="{AC9C1A38-6F9F-478C-BB00-E60068440366}"/>
    <cellStyle name="Comma 111 2 2 2 2 2" xfId="54363" xr:uid="{8CAB7512-B18E-445C-ADB3-70B8432E4F6F}"/>
    <cellStyle name="Comma 111 2 2 2 3" xfId="54364" xr:uid="{8B99178D-6231-49A0-B2E1-3BA962F09F35}"/>
    <cellStyle name="Comma 111 2 2 2 3 2" xfId="54365" xr:uid="{581DB960-0C12-4F58-A0F1-A2A90D23A9AE}"/>
    <cellStyle name="Comma 111 2 2 2 4" xfId="54366" xr:uid="{A4FD9053-7F86-4846-A4A9-37ACFE1A4652}"/>
    <cellStyle name="Comma 111 2 2 3" xfId="7304" xr:uid="{62DF9CA4-4873-41EE-8284-FDCA332628E8}"/>
    <cellStyle name="Comma 111 2 2 3 2" xfId="54367" xr:uid="{4DAEB856-3CC4-4E1E-ADE4-89453B47299A}"/>
    <cellStyle name="Comma 111 2 2 4" xfId="54368" xr:uid="{EE4B456C-7EAC-4E4E-A159-BC9670A9D1A1}"/>
    <cellStyle name="Comma 111 2 2 4 2" xfId="54369" xr:uid="{46D813FB-C3EC-4AE0-9771-0172CB05F435}"/>
    <cellStyle name="Comma 111 2 2 5" xfId="54370" xr:uid="{CB2B7C94-3FFA-497C-A44B-BCCD15168E16}"/>
    <cellStyle name="Comma 111 2 3" xfId="7305" xr:uid="{E85C2A9A-0D63-445F-AB39-968BEAC24BE4}"/>
    <cellStyle name="Comma 111 2 3 2" xfId="54371" xr:uid="{B1A4F258-A070-4D6A-A2CD-EE937284B58A}"/>
    <cellStyle name="Comma 111 2 3 2 2" xfId="54372" xr:uid="{D68169AD-EF7C-42D1-926F-5A03D1C0F9EB}"/>
    <cellStyle name="Comma 111 2 3 3" xfId="54373" xr:uid="{6E2A0CEC-9899-4267-BA04-A6A7AB6A9D77}"/>
    <cellStyle name="Comma 111 2 3 3 2" xfId="54374" xr:uid="{DDD39BDF-2FC5-4DA6-B021-769B70766ADD}"/>
    <cellStyle name="Comma 111 2 3 4" xfId="54375" xr:uid="{A086C520-11FF-4738-9E23-F3366FFEC11B}"/>
    <cellStyle name="Comma 111 2 4" xfId="7306" xr:uid="{059362A4-3958-43BF-A161-EB5CDB8EF5CF}"/>
    <cellStyle name="Comma 111 2 4 2" xfId="54376" xr:uid="{76895BE2-A10F-4EE2-85F6-B03779CD0BE5}"/>
    <cellStyle name="Comma 111 2 5" xfId="54377" xr:uid="{BE3D0730-53C2-4812-957A-5814D05B4BE3}"/>
    <cellStyle name="Comma 111 2 5 2" xfId="54378" xr:uid="{921EC065-B3FE-47FB-A60D-0E5A162B2626}"/>
    <cellStyle name="Comma 111 2 6" xfId="54379" xr:uid="{C8ED6A5E-608B-4965-98DC-2E0FF5F1711B}"/>
    <cellStyle name="Comma 111 3" xfId="7307" xr:uid="{BCFEEA61-6D28-4167-9834-32845E49B3CF}"/>
    <cellStyle name="Comma 111 3 2" xfId="7308" xr:uid="{920DEFC7-5B1E-49ED-8FC9-37C19672B0D2}"/>
    <cellStyle name="Comma 111 3 2 2" xfId="54380" xr:uid="{4203404C-87F4-4C4B-B1DD-0A535A356717}"/>
    <cellStyle name="Comma 111 3 2 2 2" xfId="54381" xr:uid="{8E95069D-24B7-4025-8F4D-8E9966FB43E8}"/>
    <cellStyle name="Comma 111 3 2 3" xfId="54382" xr:uid="{ED48662E-7CCD-40EE-BA20-4D18935DD44C}"/>
    <cellStyle name="Comma 111 3 2 3 2" xfId="54383" xr:uid="{8C24B4CF-51EE-480D-A925-5E0A9E96A412}"/>
    <cellStyle name="Comma 111 3 2 4" xfId="54384" xr:uid="{3749BD7C-B8E3-4115-ACF8-80E1CE98E5F1}"/>
    <cellStyle name="Comma 111 3 3" xfId="54385" xr:uid="{CA1BD3F8-CE7A-4B92-A47F-F2B7B0213B9A}"/>
    <cellStyle name="Comma 111 3 3 2" xfId="54386" xr:uid="{1EAFE63A-1DF5-44F9-8163-FA089640B202}"/>
    <cellStyle name="Comma 111 3 4" xfId="54387" xr:uid="{79003399-BD78-4272-94BD-A263AABE1395}"/>
    <cellStyle name="Comma 111 3 4 2" xfId="54388" xr:uid="{A5CEB9E9-3220-497F-B80F-96B45A7E8C19}"/>
    <cellStyle name="Comma 111 3 5" xfId="54389" xr:uid="{E049A3F2-9F21-4BF5-9890-C9EEFF0209D4}"/>
    <cellStyle name="Comma 111 4" xfId="7309" xr:uid="{0F690F82-2672-41E5-A2E9-1DBEFD1303E3}"/>
    <cellStyle name="Comma 111 4 2" xfId="54390" xr:uid="{AB1E2548-9AB7-4974-B297-19C81ED7CB86}"/>
    <cellStyle name="Comma 111 4 2 2" xfId="54391" xr:uid="{939C06D4-3785-4849-9ADF-819E6C54C753}"/>
    <cellStyle name="Comma 111 4 3" xfId="54392" xr:uid="{4565E0D6-3B0E-4AD6-B94B-DC8225C73492}"/>
    <cellStyle name="Comma 111 4 3 2" xfId="54393" xr:uid="{BFC282D7-5217-49E8-AA4C-9F7F6871BAFD}"/>
    <cellStyle name="Comma 111 4 4" xfId="54394" xr:uid="{58CB50AC-2672-4A0F-AC36-C662EE0CF626}"/>
    <cellStyle name="Comma 111 5" xfId="7310" xr:uid="{E753C46B-F25E-469E-B9EC-82834280DEFB}"/>
    <cellStyle name="Comma 111 5 2" xfId="54395" xr:uid="{E41843D7-C145-463F-A5F0-A1A7A6095207}"/>
    <cellStyle name="Comma 111 6" xfId="54396" xr:uid="{60451E2E-DCCE-4703-8BEC-5A3D1242460D}"/>
    <cellStyle name="Comma 111 6 2" xfId="54397" xr:uid="{1C332C4A-3E0E-4675-917A-EB281317F8EC}"/>
    <cellStyle name="Comma 111 7" xfId="54398" xr:uid="{769155DE-BE86-47ED-8B22-36B6E93051BA}"/>
    <cellStyle name="Comma 112" xfId="7311" xr:uid="{51D55D1B-1420-495F-842D-F49E7B41B6A1}"/>
    <cellStyle name="Comma 112 2" xfId="7312" xr:uid="{D5211ADE-4ED2-4CBF-988A-A20AE59030A3}"/>
    <cellStyle name="Comma 112 2 2" xfId="7313" xr:uid="{267B933C-4C1A-4DED-9495-137839AFD98F}"/>
    <cellStyle name="Comma 112 2 2 2" xfId="54399" xr:uid="{73C4A0AB-4E5F-47BE-A244-DE3CAF725BFD}"/>
    <cellStyle name="Comma 112 2 2 2 2" xfId="54400" xr:uid="{84A5CB1F-C33E-47A0-B912-6E0052476CE5}"/>
    <cellStyle name="Comma 112 2 2 2 2 2" xfId="54401" xr:uid="{7B782331-AB67-43C4-9B53-2EBB3FCCBFF9}"/>
    <cellStyle name="Comma 112 2 2 2 3" xfId="54402" xr:uid="{646B3A2D-4889-4947-B2AA-AFC4502395CA}"/>
    <cellStyle name="Comma 112 2 2 2 3 2" xfId="54403" xr:uid="{106E4B51-E509-456F-8457-6D6EB2F3956E}"/>
    <cellStyle name="Comma 112 2 2 2 4" xfId="54404" xr:uid="{CCAE2CDC-94FF-4B56-A09E-F6AA2C69C595}"/>
    <cellStyle name="Comma 112 2 2 3" xfId="54405" xr:uid="{8837E10A-EF78-4419-8287-9F0A88DB9501}"/>
    <cellStyle name="Comma 112 2 2 3 2" xfId="54406" xr:uid="{D0D89377-FFC0-438E-905E-01ABCA971194}"/>
    <cellStyle name="Comma 112 2 2 4" xfId="54407" xr:uid="{030B3007-5E65-471E-A99C-EDC17C2388A6}"/>
    <cellStyle name="Comma 112 2 2 4 2" xfId="54408" xr:uid="{26A97F8F-CD6C-48B9-82C1-C8684F3B9219}"/>
    <cellStyle name="Comma 112 2 2 5" xfId="54409" xr:uid="{E2F56891-0206-41D1-AE66-C7A19F2B7583}"/>
    <cellStyle name="Comma 112 2 3" xfId="7314" xr:uid="{A1344B92-24FC-40A5-A0EA-D05FBE261B83}"/>
    <cellStyle name="Comma 112 2 3 2" xfId="54410" xr:uid="{57C26090-EE1E-4BE9-808A-5AE0B0298EDF}"/>
    <cellStyle name="Comma 112 2 3 2 2" xfId="54411" xr:uid="{5C562C2B-8DAC-418D-91B8-1640F8E5C0FF}"/>
    <cellStyle name="Comma 112 2 3 3" xfId="54412" xr:uid="{02E71831-6F78-4BF6-BF67-20795FA14939}"/>
    <cellStyle name="Comma 112 2 3 3 2" xfId="54413" xr:uid="{52D3DAF6-7FF0-4E15-8209-65B3664A84D9}"/>
    <cellStyle name="Comma 112 2 3 4" xfId="54414" xr:uid="{C72FE182-D784-4673-A563-F26B031CF2AA}"/>
    <cellStyle name="Comma 112 2 4" xfId="7315" xr:uid="{21A4EA9D-96D1-4E8E-9287-345BD7DD4870}"/>
    <cellStyle name="Comma 112 2 4 2" xfId="54415" xr:uid="{9AC603FB-7170-42AD-B311-6A9F883C01CE}"/>
    <cellStyle name="Comma 112 2 5" xfId="54416" xr:uid="{FF4013D7-7D6E-4502-BA8A-59DD594B5DD5}"/>
    <cellStyle name="Comma 112 2 5 2" xfId="54417" xr:uid="{B054DF34-72D5-4D20-933F-AC270AD8CC80}"/>
    <cellStyle name="Comma 112 2 6" xfId="54418" xr:uid="{1FC93A64-A3A3-49D4-8333-BFA8860E9959}"/>
    <cellStyle name="Comma 112 3" xfId="7316" xr:uid="{3E71A501-5651-4D09-86D8-21ECABEB6460}"/>
    <cellStyle name="Comma 112 3 2" xfId="7317" xr:uid="{4B35D28A-4CCF-41FA-B0D2-F38EF99A8ACF}"/>
    <cellStyle name="Comma 112 3 2 2" xfId="54419" xr:uid="{A04546CE-7D00-4EDA-99F2-30E62F0C33F6}"/>
    <cellStyle name="Comma 112 3 2 2 2" xfId="54420" xr:uid="{3B5C5339-A53A-407B-B7E4-02CD9FB79ACA}"/>
    <cellStyle name="Comma 112 3 2 3" xfId="54421" xr:uid="{A8AB5B3B-A936-4A38-8663-6B83B849DBD1}"/>
    <cellStyle name="Comma 112 3 2 3 2" xfId="54422" xr:uid="{08FA07F8-3607-49C6-98D0-E7111E32B7ED}"/>
    <cellStyle name="Comma 112 3 2 4" xfId="54423" xr:uid="{6C110806-65C6-4A89-945A-38AE97F9FD95}"/>
    <cellStyle name="Comma 112 3 3" xfId="7318" xr:uid="{558FB49E-FE2E-467D-97A4-E5D0035C6D2D}"/>
    <cellStyle name="Comma 112 3 3 2" xfId="54424" xr:uid="{F7E8BA9F-8751-4440-B944-175BB31E43C5}"/>
    <cellStyle name="Comma 112 3 4" xfId="54425" xr:uid="{77AE5793-52D1-449C-BD79-B82C186D94B8}"/>
    <cellStyle name="Comma 112 3 4 2" xfId="54426" xr:uid="{BED5447C-216A-437D-8FE5-E923A950D01A}"/>
    <cellStyle name="Comma 112 3 5" xfId="54427" xr:uid="{4BA9B99C-766B-42FA-8230-BD2F0990B4D1}"/>
    <cellStyle name="Comma 112 4" xfId="7319" xr:uid="{98376668-D7E0-49B5-8184-F66F12E3EEAA}"/>
    <cellStyle name="Comma 112 4 2" xfId="54428" xr:uid="{AE13EF14-1F06-404C-8E09-8B9B1B418B82}"/>
    <cellStyle name="Comma 112 4 2 2" xfId="54429" xr:uid="{4FF6BE3B-612A-449F-8071-88C275500960}"/>
    <cellStyle name="Comma 112 4 3" xfId="54430" xr:uid="{85588984-DD29-43B2-984C-C1C5054872E0}"/>
    <cellStyle name="Comma 112 4 3 2" xfId="54431" xr:uid="{115487B2-6AF5-411C-A4A5-72495D2B5A80}"/>
    <cellStyle name="Comma 112 4 4" xfId="54432" xr:uid="{04922EDF-318C-4587-9A55-359224AF0287}"/>
    <cellStyle name="Comma 112 5" xfId="7320" xr:uid="{9A504256-8265-4229-9379-5DB0CCBA6BDA}"/>
    <cellStyle name="Comma 112 5 2" xfId="54433" xr:uid="{2732222F-9DDF-4FBB-9E84-E83BBC750D8B}"/>
    <cellStyle name="Comma 112 6" xfId="7321" xr:uid="{810AB4EC-8403-4944-9578-C841448E69C6}"/>
    <cellStyle name="Comma 112 6 2" xfId="54434" xr:uid="{87A86FBF-9614-4542-B4B1-3F7340B0C27C}"/>
    <cellStyle name="Comma 112 7" xfId="54435" xr:uid="{3947D24D-8647-43CF-B33C-5C0643211E30}"/>
    <cellStyle name="Comma 113" xfId="7322" xr:uid="{D1C82725-38C6-437F-ACB9-1E5BA117F3C9}"/>
    <cellStyle name="Comma 113 2" xfId="7323" xr:uid="{247FA2CE-9586-470E-A98A-88652A1687DA}"/>
    <cellStyle name="Comma 113 2 2" xfId="7324" xr:uid="{5AA5AD09-70A5-4860-A7BB-C5B66DD0990F}"/>
    <cellStyle name="Comma 113 2 2 2" xfId="7325" xr:uid="{F3477DBF-00B3-434D-B57B-8862625FAE49}"/>
    <cellStyle name="Comma 113 2 2 2 2" xfId="54436" xr:uid="{6AC518F8-592C-4336-B718-956D20F4A255}"/>
    <cellStyle name="Comma 113 2 2 2 2 2" xfId="54437" xr:uid="{456BE5B0-369D-4E0D-8D9C-FDC91C7DA123}"/>
    <cellStyle name="Comma 113 2 2 2 3" xfId="54438" xr:uid="{BC7A9AF0-C05E-4142-9A4C-AAECD0A51BFF}"/>
    <cellStyle name="Comma 113 2 2 2 3 2" xfId="54439" xr:uid="{FA2C5D76-2EA8-4C21-AE4F-92A0E9506927}"/>
    <cellStyle name="Comma 113 2 2 2 4" xfId="54440" xr:uid="{BB8B8AB6-053A-4EFF-8EE7-0CB3BEB28DDD}"/>
    <cellStyle name="Comma 113 2 2 3" xfId="54441" xr:uid="{2F6B4161-1FDB-44E9-B500-A67C57FB0460}"/>
    <cellStyle name="Comma 113 2 2 3 2" xfId="54442" xr:uid="{9754BA44-D516-449D-9C87-C312FDE54BBD}"/>
    <cellStyle name="Comma 113 2 2 4" xfId="54443" xr:uid="{774D7290-4DCE-4511-A557-93C58BCA0BE0}"/>
    <cellStyle name="Comma 113 2 2 4 2" xfId="54444" xr:uid="{5CCC7175-41D9-407C-B0AF-CE1FE770E1AD}"/>
    <cellStyle name="Comma 113 2 2 5" xfId="54445" xr:uid="{A68D8302-1F16-4C22-9C6B-BE8F4F68BB0E}"/>
    <cellStyle name="Comma 113 2 3" xfId="7326" xr:uid="{4776E9D8-7EE1-4149-809B-219C8F0DC5B8}"/>
    <cellStyle name="Comma 113 2 3 2" xfId="54446" xr:uid="{C8CA6F9F-B300-4B59-86A1-3A8A1C4D397C}"/>
    <cellStyle name="Comma 113 2 3 2 2" xfId="54447" xr:uid="{75563795-3333-4896-9ED9-BCABBB561EBC}"/>
    <cellStyle name="Comma 113 2 3 3" xfId="54448" xr:uid="{452261E5-857E-4C4B-8C87-0B69CECD69CC}"/>
    <cellStyle name="Comma 113 2 3 3 2" xfId="54449" xr:uid="{BAF66EA8-C7E5-4BAE-A674-1C3DC3143E5E}"/>
    <cellStyle name="Comma 113 2 3 4" xfId="54450" xr:uid="{94F65E5D-B66C-4093-B2FB-41567A8E576C}"/>
    <cellStyle name="Comma 113 2 4" xfId="7327" xr:uid="{12693C05-2D57-4BF1-BF31-11332101DC91}"/>
    <cellStyle name="Comma 113 2 4 2" xfId="54451" xr:uid="{A2CDC693-0487-4F22-9A2E-1B0AEFABEC1F}"/>
    <cellStyle name="Comma 113 2 5" xfId="54452" xr:uid="{BCA25F8D-AEC9-4240-B780-0B0B21F22B35}"/>
    <cellStyle name="Comma 113 2 5 2" xfId="54453" xr:uid="{22CD4077-42AC-40F0-A24B-3D4E47A0C0FA}"/>
    <cellStyle name="Comma 113 2 6" xfId="54454" xr:uid="{DB2CCFDC-A00F-44DF-8DDE-79C13081DDC2}"/>
    <cellStyle name="Comma 113 3" xfId="7328" xr:uid="{33D445DB-2302-463C-921E-6EE55CC3C5EB}"/>
    <cellStyle name="Comma 113 3 2" xfId="7329" xr:uid="{8A4BBF7D-0BD9-4F51-BA50-1FE45BDA73F0}"/>
    <cellStyle name="Comma 113 3 2 2" xfId="54455" xr:uid="{3DAF3E97-7AE1-4905-A4FC-FDCDD65B2D3C}"/>
    <cellStyle name="Comma 113 3 2 2 2" xfId="54456" xr:uid="{24C2D539-ECE1-4F45-B2C1-9A30C75CE0C8}"/>
    <cellStyle name="Comma 113 3 2 3" xfId="54457" xr:uid="{61B54B73-0BD5-4FDA-A4FF-8D7E92DBA288}"/>
    <cellStyle name="Comma 113 3 2 3 2" xfId="54458" xr:uid="{2D310F04-88CF-4A23-B2C0-12F0C41B58BD}"/>
    <cellStyle name="Comma 113 3 2 4" xfId="54459" xr:uid="{88C447FE-94BE-4940-A945-694F1A1D9BA3}"/>
    <cellStyle name="Comma 113 3 3" xfId="7330" xr:uid="{8C60221E-5334-4383-88C5-A8BD477A6F19}"/>
    <cellStyle name="Comma 113 3 3 2" xfId="54460" xr:uid="{54985797-711C-401C-98FF-F2285A7133FC}"/>
    <cellStyle name="Comma 113 3 4" xfId="54461" xr:uid="{DB480448-0C64-49A4-ABFE-7A2282424A12}"/>
    <cellStyle name="Comma 113 3 4 2" xfId="54462" xr:uid="{2B917DFB-C5C6-4AD1-BD3E-534B7534F799}"/>
    <cellStyle name="Comma 113 3 5" xfId="54463" xr:uid="{A9206EE6-387B-413B-8730-E3D6ABBA7A8D}"/>
    <cellStyle name="Comma 113 4" xfId="7331" xr:uid="{4AF6EB93-F9C4-407F-A223-B4CB690CBDBE}"/>
    <cellStyle name="Comma 113 4 2" xfId="54464" xr:uid="{7B646844-8E1D-4ECE-BF4E-5A8C589CFCF0}"/>
    <cellStyle name="Comma 113 4 2 2" xfId="54465" xr:uid="{5F3EF2FB-491F-4C7A-BC81-C7256BAC36C6}"/>
    <cellStyle name="Comma 113 4 3" xfId="54466" xr:uid="{241CE4D5-6000-4109-871E-4ABF96E655E7}"/>
    <cellStyle name="Comma 113 4 3 2" xfId="54467" xr:uid="{E2732F35-D1D8-4764-9CDB-92856D015AE1}"/>
    <cellStyle name="Comma 113 4 4" xfId="54468" xr:uid="{0BDA6F9D-5C84-4D73-9B6F-9D95DCA61515}"/>
    <cellStyle name="Comma 113 5" xfId="7332" xr:uid="{B6445668-6554-4380-9227-3658B82091F2}"/>
    <cellStyle name="Comma 113 5 2" xfId="54469" xr:uid="{72CA50C9-BC40-445E-AA6E-49267699D0B7}"/>
    <cellStyle name="Comma 113 6" xfId="7333" xr:uid="{D4362404-53AF-4C92-B1CD-3C3A482DCF28}"/>
    <cellStyle name="Comma 113 6 2" xfId="54470" xr:uid="{1C93C36A-1F8A-4BD5-8BB8-519FD78F4FA5}"/>
    <cellStyle name="Comma 113 7" xfId="54471" xr:uid="{A79E6EB9-A8C1-488E-9DB9-0A0F5537AB48}"/>
    <cellStyle name="Comma 114" xfId="7334" xr:uid="{0E7AC96B-E977-4194-89B5-1FF86C07170B}"/>
    <cellStyle name="Comma 114 2" xfId="7335" xr:uid="{C0324729-A48E-44F6-9D8A-66B4E138EC0B}"/>
    <cellStyle name="Comma 114 2 2" xfId="7336" xr:uid="{9EED2B33-4B73-4186-A7FE-E2A5F757B503}"/>
    <cellStyle name="Comma 114 2 2 2" xfId="54472" xr:uid="{51C9A771-DA2C-442B-834C-5030956D9168}"/>
    <cellStyle name="Comma 114 2 2 2 2" xfId="54473" xr:uid="{1D724A48-C66A-4B15-B483-9387881E8847}"/>
    <cellStyle name="Comma 114 2 2 2 2 2" xfId="54474" xr:uid="{A7C7571C-443B-4EFA-A817-ADF122A17526}"/>
    <cellStyle name="Comma 114 2 2 2 3" xfId="54475" xr:uid="{1D27BE89-59AE-4CC9-9015-387B5829B261}"/>
    <cellStyle name="Comma 114 2 2 2 3 2" xfId="54476" xr:uid="{79A17E6A-C934-4AA3-ABF0-45A9CEB34BAC}"/>
    <cellStyle name="Comma 114 2 2 2 4" xfId="54477" xr:uid="{6133D1DF-0D69-4860-AF40-1EAA0215C73B}"/>
    <cellStyle name="Comma 114 2 2 3" xfId="54478" xr:uid="{AD59A02D-AAE4-41C5-BCC6-9327AF065841}"/>
    <cellStyle name="Comma 114 2 2 3 2" xfId="54479" xr:uid="{D66E898D-A31E-42AB-ABC2-C89E4707CE00}"/>
    <cellStyle name="Comma 114 2 2 4" xfId="54480" xr:uid="{CC7CEB17-CA76-45A8-A6A6-C3659E6A48F5}"/>
    <cellStyle name="Comma 114 2 2 4 2" xfId="54481" xr:uid="{976DC493-AA20-430A-A786-A2090C5774D8}"/>
    <cellStyle name="Comma 114 2 2 5" xfId="54482" xr:uid="{97EF7915-D9CE-4736-A63D-361E869A3E54}"/>
    <cellStyle name="Comma 114 2 3" xfId="7337" xr:uid="{EC61894B-4A4E-4F41-8CF3-632B822E5870}"/>
    <cellStyle name="Comma 114 2 3 2" xfId="54483" xr:uid="{5C6E6342-2931-4F07-BAC7-F1743B333187}"/>
    <cellStyle name="Comma 114 2 3 2 2" xfId="54484" xr:uid="{3DDCD36D-4F50-4F11-BE18-39BF96023E2F}"/>
    <cellStyle name="Comma 114 2 3 3" xfId="54485" xr:uid="{74513736-B51B-48C7-BEE7-DA13A0CC5619}"/>
    <cellStyle name="Comma 114 2 3 3 2" xfId="54486" xr:uid="{F8EDFEB9-070E-462D-BF2C-B28776172098}"/>
    <cellStyle name="Comma 114 2 3 4" xfId="54487" xr:uid="{2760B3C1-9994-4FBE-BEA0-3FCF04EA3065}"/>
    <cellStyle name="Comma 114 2 4" xfId="116" xr:uid="{9721F567-7F77-4768-89DB-9C3050ED5A9F}"/>
    <cellStyle name="Comma 114 2 4 2" xfId="54488" xr:uid="{32865681-EA2B-488A-9C0A-2CB2B39FC3F4}"/>
    <cellStyle name="Comma 114 2 5" xfId="54489" xr:uid="{B0DEF923-70CF-455E-9909-CF2C9594B671}"/>
    <cellStyle name="Comma 114 2 5 2" xfId="54490" xr:uid="{11606AAE-C5DD-4575-B890-52E7041354FD}"/>
    <cellStyle name="Comma 114 2 6" xfId="54491" xr:uid="{C97ABB7D-4C13-4BE4-9416-E547691E6202}"/>
    <cellStyle name="Comma 114 3" xfId="7338" xr:uid="{EDADF7FF-28F8-4DED-BA19-C0DC1FCEE9DE}"/>
    <cellStyle name="Comma 114 3 2" xfId="7339" xr:uid="{4DC64EC3-2FA5-4225-A8F0-64969D6BD3C2}"/>
    <cellStyle name="Comma 114 3 2 2" xfId="54492" xr:uid="{2D1869B1-B58E-40D7-B57B-016D1D0F9F91}"/>
    <cellStyle name="Comma 114 3 2 2 2" xfId="54493" xr:uid="{3DF1A90B-97F0-4FD9-A23E-D4702CB97705}"/>
    <cellStyle name="Comma 114 3 2 3" xfId="54494" xr:uid="{1FF92562-D0C8-4201-9B29-E062B81FC74C}"/>
    <cellStyle name="Comma 114 3 2 3 2" xfId="54495" xr:uid="{1C79557C-B05C-44BC-8BFC-49E4329FD9A9}"/>
    <cellStyle name="Comma 114 3 2 4" xfId="54496" xr:uid="{0FAED41F-7437-468B-A00E-E375DF2B24FE}"/>
    <cellStyle name="Comma 114 3 3" xfId="7340" xr:uid="{1D2091A1-7FD6-451F-B799-5AEF6CDB528A}"/>
    <cellStyle name="Comma 114 3 3 2" xfId="54497" xr:uid="{59BB9395-0BD2-469C-B5B6-346092C496D6}"/>
    <cellStyle name="Comma 114 3 4" xfId="54498" xr:uid="{319EEEBD-E4FA-4954-809C-B865C363532D}"/>
    <cellStyle name="Comma 114 3 4 2" xfId="54499" xr:uid="{85FA8886-62E2-4E11-9F4D-D2674F5E6E2D}"/>
    <cellStyle name="Comma 114 3 5" xfId="54500" xr:uid="{9C99E9C6-B7F6-43BB-B812-306A4419C0DC}"/>
    <cellStyle name="Comma 114 4" xfId="7341" xr:uid="{0851392A-ED89-4677-B769-1D22060BBF7B}"/>
    <cellStyle name="Comma 114 4 2" xfId="7342" xr:uid="{4BCA0829-004B-4DCC-8F70-7552AE1ED758}"/>
    <cellStyle name="Comma 114 4 2 2" xfId="54501" xr:uid="{DF22E311-1903-44A7-AF49-6E18781F6AD0}"/>
    <cellStyle name="Comma 114 4 3" xfId="7343" xr:uid="{86233866-BFE3-4465-9032-B43C48304634}"/>
    <cellStyle name="Comma 114 4 3 2" xfId="54502" xr:uid="{073CD6F1-7BFE-4CF7-B3E8-AABEB4CE095F}"/>
    <cellStyle name="Comma 114 4 4" xfId="54503" xr:uid="{F32CFE6F-2F78-48E5-9D54-C3D71F29DD3E}"/>
    <cellStyle name="Comma 114 5" xfId="54504" xr:uid="{4730F383-FD27-40E0-BDBA-E548916CDFBC}"/>
    <cellStyle name="Comma 114 5 2" xfId="54505" xr:uid="{C3734164-58CC-40B0-AE66-784D5A6F0DD8}"/>
    <cellStyle name="Comma 114 6" xfId="54506" xr:uid="{EEB1831E-C125-4037-A323-3AA625F7CF33}"/>
    <cellStyle name="Comma 114 6 2" xfId="54507" xr:uid="{251CFFDE-ED6D-49A3-B92D-43079DA20F8F}"/>
    <cellStyle name="Comma 114 7" xfId="54508" xr:uid="{C232E048-947F-4F63-AC8A-C5A5CA9D4FE4}"/>
    <cellStyle name="Comma 115" xfId="7344" xr:uid="{A33DFD8A-FC43-460C-A579-918C4C1E042B}"/>
    <cellStyle name="Comma 115 2" xfId="7345" xr:uid="{29C58117-56C3-470C-8929-98FE23916852}"/>
    <cellStyle name="Comma 115 2 2" xfId="7346" xr:uid="{62130B8C-5DF5-4C68-8BA8-A7ADCDC2BAC5}"/>
    <cellStyle name="Comma 115 2 2 2" xfId="7347" xr:uid="{3DA412AA-6D75-4BE1-BF0E-DF810D558FCC}"/>
    <cellStyle name="Comma 115 2 2 2 2" xfId="54509" xr:uid="{B318DB54-7A89-48EF-B451-A6381381AA4A}"/>
    <cellStyle name="Comma 115 2 2 2 2 2" xfId="54510" xr:uid="{2705BD55-C1F9-4354-A5E2-2569CB4A71DC}"/>
    <cellStyle name="Comma 115 2 2 2 3" xfId="54511" xr:uid="{91A9F3D0-4898-4493-81BE-D00BF59D656D}"/>
    <cellStyle name="Comma 115 2 2 2 3 2" xfId="54512" xr:uid="{9A2948A2-8F8C-445C-B5EA-EA9EABE73888}"/>
    <cellStyle name="Comma 115 2 2 2 4" xfId="54513" xr:uid="{E2C039B6-49DA-46E5-9FA3-C1AF69DCB10D}"/>
    <cellStyle name="Comma 115 2 2 3" xfId="7348" xr:uid="{94985186-D9E5-46B1-9EB9-B85D2AE2D22A}"/>
    <cellStyle name="Comma 115 2 2 3 2" xfId="54514" xr:uid="{7EA14CED-F074-46D3-9569-E918BCE9A330}"/>
    <cellStyle name="Comma 115 2 2 4" xfId="54515" xr:uid="{9EEE227D-A36E-401B-9ACD-3BF19F008027}"/>
    <cellStyle name="Comma 115 2 2 4 2" xfId="54516" xr:uid="{1E900A19-549B-406A-BFDF-4AA90A93740F}"/>
    <cellStyle name="Comma 115 2 2 5" xfId="54517" xr:uid="{52A4780F-C75F-403F-A810-4619074565AB}"/>
    <cellStyle name="Comma 115 2 3" xfId="7349" xr:uid="{70268054-C0CE-495A-BB15-6EB00096EB79}"/>
    <cellStyle name="Comma 115 2 3 2" xfId="54518" xr:uid="{AA1B0F67-EC6C-4CC7-9EB9-A6CAF5C331BC}"/>
    <cellStyle name="Comma 115 2 3 2 2" xfId="54519" xr:uid="{388F182B-0CBD-4FA1-A74E-79102C15097D}"/>
    <cellStyle name="Comma 115 2 3 3" xfId="54520" xr:uid="{00BE17ED-BB99-41EF-9ADA-1943FAC86922}"/>
    <cellStyle name="Comma 115 2 3 3 2" xfId="54521" xr:uid="{5FABC1E4-E861-4A3F-94C2-F131EAE21535}"/>
    <cellStyle name="Comma 115 2 3 4" xfId="54522" xr:uid="{2E5E66A5-1DD1-4BDF-90E4-CFD3E6295DFB}"/>
    <cellStyle name="Comma 115 2 4" xfId="7350" xr:uid="{CF9C9A8C-C086-4A0D-955A-3860375C3406}"/>
    <cellStyle name="Comma 115 2 4 2" xfId="54523" xr:uid="{E589B3F3-14B6-4598-A8E5-53FD9FA36C8A}"/>
    <cellStyle name="Comma 115 2 5" xfId="54524" xr:uid="{3B3DC9F5-9F3C-4390-81D1-1828EC569D60}"/>
    <cellStyle name="Comma 115 2 5 2" xfId="54525" xr:uid="{7E3E65DE-31B3-4DA8-95B4-39DE026DA8CD}"/>
    <cellStyle name="Comma 115 2 6" xfId="54526" xr:uid="{51536614-D833-4229-8416-9A6EB883B47A}"/>
    <cellStyle name="Comma 115 3" xfId="7351" xr:uid="{946FC4B1-7FF3-4E15-903F-0818774DF523}"/>
    <cellStyle name="Comma 115 3 2" xfId="54527" xr:uid="{98A96431-FF61-49AA-8710-CA9945CAFB7B}"/>
    <cellStyle name="Comma 115 3 2 2" xfId="54528" xr:uid="{1D01F0DC-C161-4C7D-B5DF-648330C0BC44}"/>
    <cellStyle name="Comma 115 3 2 2 2" xfId="54529" xr:uid="{6C57A3F5-2A2D-4AC2-AC47-11836EDF485C}"/>
    <cellStyle name="Comma 115 3 2 3" xfId="54530" xr:uid="{521E0056-D0B6-4610-86A9-D694C7EDA3A9}"/>
    <cellStyle name="Comma 115 3 2 3 2" xfId="54531" xr:uid="{FE0D6CC3-E0E7-4141-9557-F51C0DB82ACE}"/>
    <cellStyle name="Comma 115 3 2 4" xfId="54532" xr:uid="{5B24C3E4-C4DA-4B9C-9AFB-F1C0499FC495}"/>
    <cellStyle name="Comma 115 3 3" xfId="54533" xr:uid="{4B7FE008-B0D3-4F2A-A677-CFF7D565D8C9}"/>
    <cellStyle name="Comma 115 3 3 2" xfId="54534" xr:uid="{0A8DE03C-A6C6-4EC6-B0EC-A643692EE606}"/>
    <cellStyle name="Comma 115 3 4" xfId="54535" xr:uid="{94B26B97-4528-437F-A679-18890E3B387C}"/>
    <cellStyle name="Comma 115 3 4 2" xfId="54536" xr:uid="{C668004A-5287-4550-9559-EDA3C7ECAE0E}"/>
    <cellStyle name="Comma 115 3 5" xfId="54537" xr:uid="{D1365C7A-2AE6-45E3-99B6-83C5EAD300DD}"/>
    <cellStyle name="Comma 115 4" xfId="7352" xr:uid="{7DEC7E1C-1F9B-4A71-B7D3-53C7A0D299DB}"/>
    <cellStyle name="Comma 115 4 2" xfId="54538" xr:uid="{39D66690-445E-4366-9A75-77821929ECE2}"/>
    <cellStyle name="Comma 115 4 2 2" xfId="54539" xr:uid="{4E876629-824F-40CC-BB38-3D5175C35AB8}"/>
    <cellStyle name="Comma 115 4 3" xfId="54540" xr:uid="{CAA1CCD7-CC0F-49C9-B879-8D57437C70E0}"/>
    <cellStyle name="Comma 115 4 3 2" xfId="54541" xr:uid="{E73C4756-52B2-4D62-BC59-E6E362222AD5}"/>
    <cellStyle name="Comma 115 4 4" xfId="54542" xr:uid="{F8D87DC8-8C82-4A50-93DA-5ADA6EFFE9FC}"/>
    <cellStyle name="Comma 115 5" xfId="54543" xr:uid="{037DF48A-9F62-464B-BBEB-33336319577C}"/>
    <cellStyle name="Comma 115 5 2" xfId="54544" xr:uid="{830CFC84-F184-4D54-B24D-46D582307A9E}"/>
    <cellStyle name="Comma 115 6" xfId="54545" xr:uid="{430FDE42-8D77-4D0E-A777-7F44EDF7D085}"/>
    <cellStyle name="Comma 115 6 2" xfId="54546" xr:uid="{CCAD05E2-D647-4B23-801A-78F3237217A8}"/>
    <cellStyle name="Comma 115 7" xfId="54547" xr:uid="{49865EC0-F8D4-4FD4-8CAF-A2B8AA9BABE6}"/>
    <cellStyle name="Comma 116" xfId="7353" xr:uid="{E9BEDCE5-211D-45A6-AD99-46AE40D70EF2}"/>
    <cellStyle name="Comma 116 2" xfId="7354" xr:uid="{EEA31C24-4955-4B6E-ACC3-85E0C17D2477}"/>
    <cellStyle name="Comma 116 2 2" xfId="7355" xr:uid="{C2A9F86C-7585-43FC-9DBB-D3BDC74487EC}"/>
    <cellStyle name="Comma 116 2 2 2" xfId="54548" xr:uid="{4A96119C-8BF0-4D2B-87A3-478191E1AA5E}"/>
    <cellStyle name="Comma 116 2 2 2 2" xfId="54549" xr:uid="{D4BACF41-0C2F-462C-BAE1-50F514BB6862}"/>
    <cellStyle name="Comma 116 2 2 2 2 2" xfId="54550" xr:uid="{AA1E172C-FE0B-457D-8949-C273AF268BC0}"/>
    <cellStyle name="Comma 116 2 2 2 3" xfId="54551" xr:uid="{95A771C1-2546-44E9-A1ED-C224860C37FE}"/>
    <cellStyle name="Comma 116 2 2 2 3 2" xfId="54552" xr:uid="{32DA2F23-7011-4F36-929C-C7DD2D58A2AA}"/>
    <cellStyle name="Comma 116 2 2 2 4" xfId="54553" xr:uid="{653ACC7D-77AA-4560-99BF-3C6721DD45E1}"/>
    <cellStyle name="Comma 116 2 2 3" xfId="54554" xr:uid="{04F38AA1-9F12-4E1C-AC14-7E0C7BE47B3B}"/>
    <cellStyle name="Comma 116 2 2 3 2" xfId="54555" xr:uid="{90F22ED2-6A75-447A-8207-4AFA7C06ABF4}"/>
    <cellStyle name="Comma 116 2 2 4" xfId="54556" xr:uid="{AEDA4A34-AC68-476C-8513-C98E569F3E77}"/>
    <cellStyle name="Comma 116 2 2 4 2" xfId="54557" xr:uid="{6C56407F-B250-4DBA-85BF-10C50ACBCF6F}"/>
    <cellStyle name="Comma 116 2 2 5" xfId="54558" xr:uid="{6B130421-3530-4021-95AE-64EB2DD917FB}"/>
    <cellStyle name="Comma 116 2 3" xfId="7356" xr:uid="{314B7300-7911-4D6D-9080-F76E7944BEE6}"/>
    <cellStyle name="Comma 116 2 3 2" xfId="54559" xr:uid="{31316FE8-E9AF-433C-9FCB-A6B5A0CF5D11}"/>
    <cellStyle name="Comma 116 2 3 2 2" xfId="54560" xr:uid="{D668EEEE-88A9-4F68-A9C7-2BAEAA37DEF1}"/>
    <cellStyle name="Comma 116 2 3 3" xfId="54561" xr:uid="{6FB5EB9E-FF99-424B-A1FE-774E132F6A4A}"/>
    <cellStyle name="Comma 116 2 3 3 2" xfId="54562" xr:uid="{64F6ACBE-B138-4A09-A655-B66379E2AED0}"/>
    <cellStyle name="Comma 116 2 3 4" xfId="54563" xr:uid="{0AC5D0E0-9FE7-445E-9A82-A19F42590C24}"/>
    <cellStyle name="Comma 116 2 4" xfId="7357" xr:uid="{B127CD03-5E76-41B5-A2AC-EBD0CFC2E0FB}"/>
    <cellStyle name="Comma 116 2 4 2" xfId="54564" xr:uid="{7EFA142B-F637-45EE-B9DA-F7EFA82488DE}"/>
    <cellStyle name="Comma 116 2 5" xfId="54565" xr:uid="{A7E8EF44-92C7-4C4A-9C92-89B4158462DA}"/>
    <cellStyle name="Comma 116 2 5 2" xfId="54566" xr:uid="{07AC62AA-544F-444D-A30B-E088282A6D58}"/>
    <cellStyle name="Comma 116 2 6" xfId="54567" xr:uid="{33D5A19B-6AA4-4260-8C15-FEE9F3639799}"/>
    <cellStyle name="Comma 116 3" xfId="7358" xr:uid="{1CD2F193-2703-4335-9F23-BBB7A1A220D5}"/>
    <cellStyle name="Comma 116 3 2" xfId="54568" xr:uid="{994E5BE3-2442-4885-9D25-0BA9F1E43D42}"/>
    <cellStyle name="Comma 116 3 2 2" xfId="54569" xr:uid="{5C784C4D-B9EC-4D13-9E17-A1B8D36ED65C}"/>
    <cellStyle name="Comma 116 3 2 2 2" xfId="54570" xr:uid="{36076CD6-5DE8-403F-8927-9EC09C893A17}"/>
    <cellStyle name="Comma 116 3 2 3" xfId="54571" xr:uid="{BB331AD9-E853-4C8B-827B-66AC7791FEDB}"/>
    <cellStyle name="Comma 116 3 2 3 2" xfId="54572" xr:uid="{0CD2A545-7C16-4D7C-A020-C02D83F543D8}"/>
    <cellStyle name="Comma 116 3 2 4" xfId="54573" xr:uid="{8FB39C7F-3B36-40B2-A883-943BFABA41DC}"/>
    <cellStyle name="Comma 116 3 3" xfId="54574" xr:uid="{7E2B10DA-9432-4A07-A9DD-1B52B1D1BAA1}"/>
    <cellStyle name="Comma 116 3 3 2" xfId="54575" xr:uid="{20183827-5452-4181-88C0-8D314BC1986F}"/>
    <cellStyle name="Comma 116 3 4" xfId="54576" xr:uid="{9B4CDB1E-1117-4457-A06C-52F924FDDA1A}"/>
    <cellStyle name="Comma 116 3 4 2" xfId="54577" xr:uid="{B718E5E7-6B69-40B2-94DD-DDADD0D4C37A}"/>
    <cellStyle name="Comma 116 3 5" xfId="54578" xr:uid="{5BCCB0C5-F0D1-4CA7-91DF-146FDC01DC83}"/>
    <cellStyle name="Comma 116 4" xfId="7359" xr:uid="{344EAEE3-EFD4-4E94-8E29-C8CD273D1F69}"/>
    <cellStyle name="Comma 116 4 2" xfId="54579" xr:uid="{A9B9E8FE-CF50-4AB9-9717-0A438D935ED8}"/>
    <cellStyle name="Comma 116 4 2 2" xfId="54580" xr:uid="{7315ACB5-6F3B-4306-9D43-7E80F64B0EC1}"/>
    <cellStyle name="Comma 116 4 3" xfId="54581" xr:uid="{D068C788-225E-4CE5-8246-90E1146843EC}"/>
    <cellStyle name="Comma 116 4 3 2" xfId="54582" xr:uid="{32B04D4A-10C3-4AB1-8B45-D0170F3D6562}"/>
    <cellStyle name="Comma 116 4 4" xfId="54583" xr:uid="{5C3291C3-1BCA-441B-99FE-736D49752F5A}"/>
    <cellStyle name="Comma 116 5" xfId="54584" xr:uid="{34F41024-4995-4236-ADDA-44F9C5CDBA8E}"/>
    <cellStyle name="Comma 116 5 2" xfId="54585" xr:uid="{EAC21433-7951-40F9-A4E2-CE4C0ECCADFD}"/>
    <cellStyle name="Comma 116 6" xfId="54586" xr:uid="{931CEA4B-08B9-4FA9-A7E9-11777C465821}"/>
    <cellStyle name="Comma 116 6 2" xfId="54587" xr:uid="{0AE69218-E823-48D2-AA77-7F072A8E82EC}"/>
    <cellStyle name="Comma 116 7" xfId="54588" xr:uid="{A6A23FB0-8D44-49A6-8519-BB062BD4A53E}"/>
    <cellStyle name="Comma 117" xfId="7360" xr:uid="{C06C68D6-F359-4A4F-BF06-53D4D78BF274}"/>
    <cellStyle name="Comma 117 2" xfId="7361" xr:uid="{E6FEE911-090C-49CB-9984-5EB398879D0E}"/>
    <cellStyle name="Comma 117 2 2" xfId="7362" xr:uid="{53A9E1DE-6AF4-4E5D-A9C2-540131F949EB}"/>
    <cellStyle name="Comma 117 2 2 2" xfId="54589" xr:uid="{A1672F18-2F3A-4309-8836-35211C893477}"/>
    <cellStyle name="Comma 117 2 2 2 2" xfId="54590" xr:uid="{579A1E80-304D-42C0-A233-7A6D810976C3}"/>
    <cellStyle name="Comma 117 2 2 2 2 2" xfId="54591" xr:uid="{B88F260C-D77C-4699-BA27-D9F0188DD234}"/>
    <cellStyle name="Comma 117 2 2 2 3" xfId="54592" xr:uid="{BF656CD2-1CA9-495E-BA03-E2B9C387F0EF}"/>
    <cellStyle name="Comma 117 2 2 2 3 2" xfId="54593" xr:uid="{186CF921-0AE3-4A68-86AF-5D382DD35E03}"/>
    <cellStyle name="Comma 117 2 2 2 4" xfId="54594" xr:uid="{3302D040-1C69-4262-95D6-810F67DF9261}"/>
    <cellStyle name="Comma 117 2 2 3" xfId="54595" xr:uid="{6013F9CC-D028-4066-A40E-4F20F9E1E46E}"/>
    <cellStyle name="Comma 117 2 2 3 2" xfId="54596" xr:uid="{D760163E-F23F-47AB-A356-7BDA6FAA0E0B}"/>
    <cellStyle name="Comma 117 2 2 4" xfId="54597" xr:uid="{3DB3AC28-94A8-4627-9B77-B5742B353305}"/>
    <cellStyle name="Comma 117 2 2 4 2" xfId="54598" xr:uid="{4086CB75-82A9-48AC-93BB-FE7EC3D0A08F}"/>
    <cellStyle name="Comma 117 2 2 5" xfId="54599" xr:uid="{B63CB3E0-4A1A-42A1-A291-3A2D2D1133C4}"/>
    <cellStyle name="Comma 117 2 3" xfId="54600" xr:uid="{A7524879-1E66-498C-8B1C-91398AF796F6}"/>
    <cellStyle name="Comma 117 2 3 2" xfId="54601" xr:uid="{6901EE83-2BC4-4C64-8D94-17E441575F50}"/>
    <cellStyle name="Comma 117 2 3 2 2" xfId="54602" xr:uid="{B8CA089A-1FE7-486F-A18C-3CDED0C2A438}"/>
    <cellStyle name="Comma 117 2 3 3" xfId="54603" xr:uid="{B3BD25CA-3A2A-4230-AA3A-4C630D47DD5E}"/>
    <cellStyle name="Comma 117 2 3 3 2" xfId="54604" xr:uid="{F3F6703D-0DF0-473B-9707-EF925B9E516D}"/>
    <cellStyle name="Comma 117 2 3 4" xfId="54605" xr:uid="{39B59F7C-320D-4788-8DA7-DDF9726C33D6}"/>
    <cellStyle name="Comma 117 2 4" xfId="54606" xr:uid="{1279B807-A08A-4597-A41C-95B2E6ABF039}"/>
    <cellStyle name="Comma 117 2 4 2" xfId="54607" xr:uid="{F1E18978-02A1-4DEF-B2E1-177E938B33DF}"/>
    <cellStyle name="Comma 117 2 5" xfId="54608" xr:uid="{C53711BE-B9A1-4B67-B920-F9DE590C91BC}"/>
    <cellStyle name="Comma 117 2 5 2" xfId="54609" xr:uid="{2D293A90-A5E0-45B8-AE5C-9F2A9F114400}"/>
    <cellStyle name="Comma 117 2 6" xfId="54610" xr:uid="{9817FE0C-E5ED-4573-9CC0-10B83D6E5689}"/>
    <cellStyle name="Comma 117 3" xfId="7363" xr:uid="{EBCB7626-D9DE-44BA-B7EB-36171D524B81}"/>
    <cellStyle name="Comma 117 3 2" xfId="54611" xr:uid="{D4578346-3842-4759-A9BA-9210E31C4849}"/>
    <cellStyle name="Comma 117 3 2 2" xfId="54612" xr:uid="{96A22886-FDEB-445B-86F0-3EB7C2E0BC3A}"/>
    <cellStyle name="Comma 117 3 2 2 2" xfId="54613" xr:uid="{BDC54863-D6F1-4D21-9A3A-3CD1D5742093}"/>
    <cellStyle name="Comma 117 3 2 3" xfId="54614" xr:uid="{253DF5AD-9B71-4175-AB98-FEE184A707CC}"/>
    <cellStyle name="Comma 117 3 2 3 2" xfId="54615" xr:uid="{847B504C-05C9-4B7F-B361-609BD4A6B7BB}"/>
    <cellStyle name="Comma 117 3 2 4" xfId="54616" xr:uid="{2A13DC61-9E7E-42EA-9143-C55EE70DE2E1}"/>
    <cellStyle name="Comma 117 3 3" xfId="54617" xr:uid="{0470CF32-5A11-467A-A91B-AFBFD1533017}"/>
    <cellStyle name="Comma 117 3 3 2" xfId="54618" xr:uid="{9700344B-4306-4866-B60F-3C97BAB269F9}"/>
    <cellStyle name="Comma 117 3 4" xfId="54619" xr:uid="{AB89AAAD-C6B3-4D51-87EC-9B3DB34651D6}"/>
    <cellStyle name="Comma 117 3 4 2" xfId="54620" xr:uid="{EE5981C6-6A24-4FD0-81EB-7E3D103BC97F}"/>
    <cellStyle name="Comma 117 3 5" xfId="54621" xr:uid="{BC72B22C-A6F5-4E0E-A404-D678531923EE}"/>
    <cellStyle name="Comma 117 4" xfId="7364" xr:uid="{9B63BDA2-2320-48B6-8FE9-15D659671466}"/>
    <cellStyle name="Comma 117 4 2" xfId="54622" xr:uid="{6E6657E8-C8F5-49E8-AC5C-E7EABD363AD0}"/>
    <cellStyle name="Comma 117 4 2 2" xfId="54623" xr:uid="{F0356B4B-A6F4-4237-8F77-5764FA694A1A}"/>
    <cellStyle name="Comma 117 4 3" xfId="54624" xr:uid="{FBB65550-21B8-41EE-B46C-F30579890229}"/>
    <cellStyle name="Comma 117 4 3 2" xfId="54625" xr:uid="{4861C3BC-AF34-4FF1-BDD0-11048C40E852}"/>
    <cellStyle name="Comma 117 4 4" xfId="54626" xr:uid="{863DA22F-FADF-41B4-A334-C861A2DA9807}"/>
    <cellStyle name="Comma 117 5" xfId="54627" xr:uid="{CEB2B05B-3CB5-4DA3-8C9B-0BE2B2CC2731}"/>
    <cellStyle name="Comma 117 5 2" xfId="54628" xr:uid="{EEBEA0F5-0E80-4CDE-88C7-60290ED498C8}"/>
    <cellStyle name="Comma 117 6" xfId="54629" xr:uid="{79BAAEEA-B2DE-4FF1-BC86-1E1193362093}"/>
    <cellStyle name="Comma 117 6 2" xfId="54630" xr:uid="{621A2608-9F7C-41FB-8B51-29315AF0C0FA}"/>
    <cellStyle name="Comma 117 7" xfId="54631" xr:uid="{7F88EF40-6BDB-4703-A73C-13BCBA7EC6E8}"/>
    <cellStyle name="Comma 118" xfId="7365" xr:uid="{DA765BB6-9744-4C3A-BBDC-F18615FB6EDA}"/>
    <cellStyle name="Comma 118 2" xfId="7366" xr:uid="{FC15718F-11AF-4C97-A234-B4CF59F3E3DC}"/>
    <cellStyle name="Comma 118 2 2" xfId="7367" xr:uid="{AA170430-CD16-4DE7-BA4B-99B0C33B0D42}"/>
    <cellStyle name="Comma 118 2 2 2" xfId="54632" xr:uid="{CE2889D6-83AE-4001-95BE-01839150C66E}"/>
    <cellStyle name="Comma 118 2 2 2 2" xfId="54633" xr:uid="{B2FDE43F-4C90-40E6-B758-C8EBDBCCB0A9}"/>
    <cellStyle name="Comma 118 2 2 2 2 2" xfId="54634" xr:uid="{63B011DA-5724-4F18-9D49-8C078569FADE}"/>
    <cellStyle name="Comma 118 2 2 2 3" xfId="54635" xr:uid="{66DCC577-9F26-4536-9AA7-FF7A74A78E9A}"/>
    <cellStyle name="Comma 118 2 2 2 3 2" xfId="54636" xr:uid="{710897F6-00D7-4D02-A011-D5335B536AD5}"/>
    <cellStyle name="Comma 118 2 2 2 4" xfId="54637" xr:uid="{C79D5C89-2D03-4A7A-9960-CD1227AF4345}"/>
    <cellStyle name="Comma 118 2 2 3" xfId="54638" xr:uid="{AE99AF6C-07B7-4536-A209-327E07C5DDDB}"/>
    <cellStyle name="Comma 118 2 2 3 2" xfId="54639" xr:uid="{E21AEB4A-F9F5-4617-93C6-294D4E8D1679}"/>
    <cellStyle name="Comma 118 2 2 4" xfId="54640" xr:uid="{93997668-FC79-4881-8CAD-70DE90A921B2}"/>
    <cellStyle name="Comma 118 2 2 4 2" xfId="54641" xr:uid="{85937463-AD95-4A8A-BA4E-ECCC3509D069}"/>
    <cellStyle name="Comma 118 2 2 5" xfId="54642" xr:uid="{93A5B3F7-F4AD-4843-9ADF-76EEE09422C9}"/>
    <cellStyle name="Comma 118 2 3" xfId="54643" xr:uid="{8C13CAE4-CD2B-4917-B849-557C2D720E8A}"/>
    <cellStyle name="Comma 118 2 3 2" xfId="54644" xr:uid="{77D9D52E-429A-4955-8A4C-6A4B52D49EFE}"/>
    <cellStyle name="Comma 118 2 3 2 2" xfId="54645" xr:uid="{78D6BA26-908D-419E-8D1A-6975100308F9}"/>
    <cellStyle name="Comma 118 2 3 3" xfId="54646" xr:uid="{B0B2BA22-2F3C-4552-B934-BA53F769821C}"/>
    <cellStyle name="Comma 118 2 3 3 2" xfId="54647" xr:uid="{8B828D57-F464-4118-99AF-762A31A0F0A2}"/>
    <cellStyle name="Comma 118 2 3 4" xfId="54648" xr:uid="{910D8FA2-9FC0-4623-9258-F32FA6B7B028}"/>
    <cellStyle name="Comma 118 2 4" xfId="54649" xr:uid="{F34947BE-7BA4-4062-83C6-F2B721206000}"/>
    <cellStyle name="Comma 118 2 4 2" xfId="54650" xr:uid="{3FFFBF0D-6A08-4DA2-9B6B-9BCAB0101F1D}"/>
    <cellStyle name="Comma 118 2 5" xfId="54651" xr:uid="{9E8812DE-725C-4F20-BC88-EB4B7369B2DF}"/>
    <cellStyle name="Comma 118 2 5 2" xfId="54652" xr:uid="{F125C16D-AFE6-4273-A53C-4F74D932DD01}"/>
    <cellStyle name="Comma 118 2 6" xfId="54653" xr:uid="{FEAA0D12-F29A-4BDC-8FBD-432FAAF1D042}"/>
    <cellStyle name="Comma 118 3" xfId="7368" xr:uid="{3E55338C-626F-4D64-9B26-14B9F084A91A}"/>
    <cellStyle name="Comma 118 3 2" xfId="54654" xr:uid="{D3FC3E6A-E63F-40BD-9AED-D6F497C81804}"/>
    <cellStyle name="Comma 118 3 2 2" xfId="54655" xr:uid="{A55F046C-F57E-466B-8850-7702F2190174}"/>
    <cellStyle name="Comma 118 3 2 2 2" xfId="54656" xr:uid="{A84E1184-9B38-4A5D-A34F-7FF3A2AF0A48}"/>
    <cellStyle name="Comma 118 3 2 3" xfId="54657" xr:uid="{FD9E06F3-73D0-4831-BF8A-F6A401873D42}"/>
    <cellStyle name="Comma 118 3 2 3 2" xfId="54658" xr:uid="{B3FEA5EF-FC32-41A0-B581-63A471511748}"/>
    <cellStyle name="Comma 118 3 2 4" xfId="54659" xr:uid="{0C6D52D3-B51F-4407-B909-3DC872E7712B}"/>
    <cellStyle name="Comma 118 3 3" xfId="54660" xr:uid="{048870B8-7A99-49BE-AED6-F48525AAF2E3}"/>
    <cellStyle name="Comma 118 3 3 2" xfId="54661" xr:uid="{1A6F0FAA-1E10-4CA8-8D2A-9B9A3BD7CC06}"/>
    <cellStyle name="Comma 118 3 4" xfId="54662" xr:uid="{4AD31DF7-4823-4A15-AAD2-54F0789BF5BB}"/>
    <cellStyle name="Comma 118 3 4 2" xfId="54663" xr:uid="{E7C98BBA-42DA-4D6D-8DFB-8A4F52AE3C11}"/>
    <cellStyle name="Comma 118 3 5" xfId="54664" xr:uid="{0141373D-E9EC-436A-B059-B42ADC3D1B5D}"/>
    <cellStyle name="Comma 118 4" xfId="7369" xr:uid="{781CF819-150E-4CBF-82A9-70391C5DFB18}"/>
    <cellStyle name="Comma 118 4 2" xfId="54665" xr:uid="{E69BDACD-5464-450B-9D30-A0C7BC38F657}"/>
    <cellStyle name="Comma 118 4 2 2" xfId="54666" xr:uid="{6C19692A-F49E-4998-83C5-1D6FACDDC0C7}"/>
    <cellStyle name="Comma 118 4 3" xfId="54667" xr:uid="{7B83FEA7-293A-4E56-97B5-1D9E933DBD12}"/>
    <cellStyle name="Comma 118 4 3 2" xfId="54668" xr:uid="{13CFDBA5-2FA9-42B6-AD7A-9FE373AF5668}"/>
    <cellStyle name="Comma 118 4 4" xfId="54669" xr:uid="{A920754E-D344-447A-8DE8-4521B3F654C4}"/>
    <cellStyle name="Comma 118 5" xfId="54670" xr:uid="{20024FB0-5A80-460A-9267-1DB96335F833}"/>
    <cellStyle name="Comma 118 5 2" xfId="54671" xr:uid="{AFBB552E-9A9B-458B-8BA4-93CD20D30D5C}"/>
    <cellStyle name="Comma 118 6" xfId="54672" xr:uid="{D0663376-3C79-4A16-AA75-0597CAA085B8}"/>
    <cellStyle name="Comma 118 6 2" xfId="54673" xr:uid="{89D1EA87-5F35-42D4-997D-414990EF5694}"/>
    <cellStyle name="Comma 118 7" xfId="54674" xr:uid="{C2CFD854-62E7-47BA-AD8A-2D8536CB569A}"/>
    <cellStyle name="Comma 119" xfId="7370" xr:uid="{11AB0EDD-2A51-48EF-8928-2DF6C5976CAA}"/>
    <cellStyle name="Comma 119 2" xfId="7371" xr:uid="{21AFA1BB-46ED-4A1D-8657-99A89ACE9EB6}"/>
    <cellStyle name="Comma 119 2 2" xfId="7372" xr:uid="{E3045E91-9E93-4722-B369-9F97F311C87B}"/>
    <cellStyle name="Comma 119 2 2 2" xfId="54675" xr:uid="{FBF2ED17-AE96-4CCA-82C7-7C522D344D6F}"/>
    <cellStyle name="Comma 119 2 2 2 2" xfId="54676" xr:uid="{78B0BA1C-82EA-4219-A8A9-62E8F78D2C74}"/>
    <cellStyle name="Comma 119 2 2 2 2 2" xfId="54677" xr:uid="{1B211FD2-39DB-465B-96DB-6A320C0163C0}"/>
    <cellStyle name="Comma 119 2 2 2 3" xfId="54678" xr:uid="{C0D9F25B-B6B7-497E-AF11-F3C5EA190488}"/>
    <cellStyle name="Comma 119 2 2 2 3 2" xfId="54679" xr:uid="{2A3A42F3-FF21-47A0-89B4-943A2C365415}"/>
    <cellStyle name="Comma 119 2 2 2 4" xfId="54680" xr:uid="{64CED89B-44A9-4F8A-BBA0-ED826577857B}"/>
    <cellStyle name="Comma 119 2 2 3" xfId="54681" xr:uid="{BB442A6E-3B44-4EE6-9AC8-1FA813E6B70D}"/>
    <cellStyle name="Comma 119 2 2 3 2" xfId="54682" xr:uid="{6CE43CDC-EBCF-41FB-AB7C-863E6CF7A7AE}"/>
    <cellStyle name="Comma 119 2 2 4" xfId="54683" xr:uid="{6B58F737-E544-4FA1-956C-DDC55A97B90E}"/>
    <cellStyle name="Comma 119 2 2 4 2" xfId="54684" xr:uid="{E5118607-931C-48EC-B777-3C1275FCCDC6}"/>
    <cellStyle name="Comma 119 2 2 5" xfId="54685" xr:uid="{2202F12C-8BA4-41C2-B457-453606B7F1B1}"/>
    <cellStyle name="Comma 119 2 3" xfId="7373" xr:uid="{8639F47D-0F42-4BAC-A2FD-0675BB65BC22}"/>
    <cellStyle name="Comma 119 2 3 2" xfId="54686" xr:uid="{A9E576BA-A481-4C0E-9D84-3D275465CC74}"/>
    <cellStyle name="Comma 119 2 3 2 2" xfId="54687" xr:uid="{4F4F8CAF-2B92-4309-B4AC-4AFE396A1611}"/>
    <cellStyle name="Comma 119 2 3 3" xfId="54688" xr:uid="{7823F038-3CB1-4DDE-9649-52437164F2E7}"/>
    <cellStyle name="Comma 119 2 3 3 2" xfId="54689" xr:uid="{3246481B-94B4-4376-A875-6E3592018D18}"/>
    <cellStyle name="Comma 119 2 3 4" xfId="54690" xr:uid="{EC98D68F-FDBD-41E2-AC56-2A7B072BA940}"/>
    <cellStyle name="Comma 119 2 4" xfId="7374" xr:uid="{C9CC00B7-2252-475F-9B8E-6AAB15109BE9}"/>
    <cellStyle name="Comma 119 2 4 2" xfId="54691" xr:uid="{273E1700-A7B7-4710-8319-BE969A4B5225}"/>
    <cellStyle name="Comma 119 2 5" xfId="54692" xr:uid="{085738A3-2570-4CC4-9D89-F15AD8310310}"/>
    <cellStyle name="Comma 119 2 5 2" xfId="54693" xr:uid="{072BA628-30D6-4631-9F10-5115CAEEFADA}"/>
    <cellStyle name="Comma 119 2 6" xfId="54694" xr:uid="{D0B457E1-207C-4A94-8F9D-4F1B2773F30C}"/>
    <cellStyle name="Comma 119 3" xfId="7375" xr:uid="{5FE9E384-BC2B-49E0-968C-02C10F7CA6E9}"/>
    <cellStyle name="Comma 119 3 2" xfId="54695" xr:uid="{4ED9496D-DD80-4B9C-ABB6-B4092A21C7FF}"/>
    <cellStyle name="Comma 119 3 2 2" xfId="54696" xr:uid="{C45E3884-6425-4F71-B167-42CACBCE8212}"/>
    <cellStyle name="Comma 119 3 2 2 2" xfId="54697" xr:uid="{BB4621F7-229D-4A2F-AB9A-70874107CDCF}"/>
    <cellStyle name="Comma 119 3 2 3" xfId="54698" xr:uid="{A803F507-3898-4428-90AC-7F09C3BF368A}"/>
    <cellStyle name="Comma 119 3 2 3 2" xfId="54699" xr:uid="{7FC4F8A1-7974-4380-9551-E65CAD003D21}"/>
    <cellStyle name="Comma 119 3 2 4" xfId="54700" xr:uid="{82C8DEE8-D9C5-4878-9257-F4F24D287A0B}"/>
    <cellStyle name="Comma 119 3 3" xfId="54701" xr:uid="{A6211EF3-2CA9-4EFA-B697-223E00DF4945}"/>
    <cellStyle name="Comma 119 3 3 2" xfId="54702" xr:uid="{754517A3-C8C2-4A36-9C31-882619C5CDB9}"/>
    <cellStyle name="Comma 119 3 4" xfId="54703" xr:uid="{07679186-464D-43C3-B8B1-D140507C5B7B}"/>
    <cellStyle name="Comma 119 3 4 2" xfId="54704" xr:uid="{7247A314-448B-45D9-BDD2-16B02669D959}"/>
    <cellStyle name="Comma 119 3 5" xfId="54705" xr:uid="{AFB67BC3-889C-4002-8608-D01D07B22788}"/>
    <cellStyle name="Comma 119 4" xfId="7376" xr:uid="{24C8CBC2-A9CE-4AB8-A98A-8EE0577DCDA2}"/>
    <cellStyle name="Comma 119 4 2" xfId="54706" xr:uid="{1E36A36A-F71F-4BC2-8C60-A274F857259A}"/>
    <cellStyle name="Comma 119 4 2 2" xfId="54707" xr:uid="{BE731EDA-2409-42D8-8ADC-15BABFB76C17}"/>
    <cellStyle name="Comma 119 4 3" xfId="54708" xr:uid="{2B39D8C3-598D-4E12-9A96-65F9B05C3AF3}"/>
    <cellStyle name="Comma 119 4 3 2" xfId="54709" xr:uid="{262932CC-165D-419D-8F48-F1BAAEBB7CD0}"/>
    <cellStyle name="Comma 119 4 4" xfId="54710" xr:uid="{D21B0A2F-0188-4150-BBCF-6A6FA2A244F1}"/>
    <cellStyle name="Comma 119 5" xfId="54711" xr:uid="{7ACF22EE-1E5D-4D84-87C0-9587BF85BDAD}"/>
    <cellStyle name="Comma 119 5 2" xfId="54712" xr:uid="{ABE9A23A-992F-4629-833D-08AECCBE90EB}"/>
    <cellStyle name="Comma 119 6" xfId="54713" xr:uid="{B86D6F1B-AF01-4839-8C26-5F4E5B0FA3CC}"/>
    <cellStyle name="Comma 119 6 2" xfId="54714" xr:uid="{4EC3993D-6BAB-4A84-A551-72E729E560A8}"/>
    <cellStyle name="Comma 119 7" xfId="54715" xr:uid="{80EDB6AA-F231-4E8B-8F55-6CE451437347}"/>
    <cellStyle name="Comma 12" xfId="7377" xr:uid="{F35B1115-F757-4A06-8543-E724115E71C6}"/>
    <cellStyle name="Comma 12 10" xfId="7378" xr:uid="{5C63F87B-0E1B-4CCD-BB99-B296069961D0}"/>
    <cellStyle name="Comma 12 11" xfId="7379" xr:uid="{997D5ADA-8DE4-4C8F-9EA6-8DA83D5E85B1}"/>
    <cellStyle name="Comma 12 12" xfId="7380" xr:uid="{BBE3E5EA-3AD1-487E-8919-82AD28986864}"/>
    <cellStyle name="Comma 12 13" xfId="7381" xr:uid="{9918436B-50FE-4D8A-AB15-F16BEBF59B0A}"/>
    <cellStyle name="Comma 12 14" xfId="7382" xr:uid="{AF0D77E3-FB81-4335-8AC5-DA3E67FD83C9}"/>
    <cellStyle name="Comma 12 2" xfId="7383" xr:uid="{552FF24E-BCEA-4F5E-B339-34D323A332C7}"/>
    <cellStyle name="Comma 12 2 10" xfId="7384" xr:uid="{3353F1A4-55A5-4FDE-894F-DC06D2707362}"/>
    <cellStyle name="Comma 12 2 2" xfId="7385" xr:uid="{107B7AF6-8127-49FC-A0B6-9A02B6D6BAA4}"/>
    <cellStyle name="Comma 12 2 2 2" xfId="7386" xr:uid="{ABA5320F-5BCC-4D56-9007-3CA4E8054A56}"/>
    <cellStyle name="Comma 12 2 2 2 2" xfId="7387" xr:uid="{ED57EB7D-B969-4D7C-89F2-DB3154A00437}"/>
    <cellStyle name="Comma 12 2 2 2 2 2" xfId="7388" xr:uid="{A8638D60-B945-45D1-9B87-3C7DCF8BDC95}"/>
    <cellStyle name="Comma 12 2 2 3" xfId="7389" xr:uid="{3DE4C4C7-2DFD-45C8-B1BE-D5AF7928CF1F}"/>
    <cellStyle name="Comma 12 2 2 3 2" xfId="7390" xr:uid="{1C1F5ED6-7F00-4B95-BCD1-97A15E91F80C}"/>
    <cellStyle name="Comma 12 2 2 4" xfId="7391" xr:uid="{60D2F3C1-95EF-4E1D-9161-33F8F60D73A8}"/>
    <cellStyle name="Comma 12 2 2 4 2" xfId="7392" xr:uid="{8C0DFEB7-37C2-4942-8822-1454A9352DAF}"/>
    <cellStyle name="Comma 12 2 2 5" xfId="7393" xr:uid="{941E4627-4656-4745-B55E-75FFBBAA7ECE}"/>
    <cellStyle name="Comma 12 2 2 5 2" xfId="7394" xr:uid="{DED4F3B6-5330-43F7-BFBB-6C7FE7EDB009}"/>
    <cellStyle name="Comma 12 2 2 6" xfId="7395" xr:uid="{FA3E29ED-476D-4E7B-8386-60CE37039161}"/>
    <cellStyle name="Comma 12 2 3" xfId="7396" xr:uid="{C506A007-6AE0-44FC-B9BC-12B8E73CCF42}"/>
    <cellStyle name="Comma 12 2 3 2" xfId="7397" xr:uid="{DB5691E2-14B9-4CCD-8781-61B91B297935}"/>
    <cellStyle name="Comma 12 2 3 2 2" xfId="7398" xr:uid="{509FE982-5C47-4AA3-B5FF-3B196FD13DA0}"/>
    <cellStyle name="Comma 12 2 3 2 3" xfId="7399" xr:uid="{412E7D21-1272-47A0-B39E-195869433938}"/>
    <cellStyle name="Comma 12 2 3 3" xfId="7400" xr:uid="{0AA1D9CA-EF1B-4E31-AF1E-F2DAADCC4F0E}"/>
    <cellStyle name="Comma 12 2 3 4" xfId="7401" xr:uid="{54D45201-F497-41CB-8AFA-B01D8179E4CB}"/>
    <cellStyle name="Comma 12 2 3 5" xfId="7402" xr:uid="{A2DE4D05-1356-4DCE-B19C-A7AA671293B9}"/>
    <cellStyle name="Comma 12 2 3 6" xfId="7403" xr:uid="{1908AC4E-3A50-4109-A179-D476980BB858}"/>
    <cellStyle name="Comma 12 2 4" xfId="7404" xr:uid="{0B49FE75-790D-4457-895F-AB20818BB1ED}"/>
    <cellStyle name="Comma 12 2 4 2" xfId="7405" xr:uid="{72154727-98FB-429C-8C40-B11D716E0D90}"/>
    <cellStyle name="Comma 12 2 5" xfId="7406" xr:uid="{C9F39B95-1B95-43D8-A6FF-083A3EC729C5}"/>
    <cellStyle name="Comma 12 2 5 2" xfId="7407" xr:uid="{2D81A6A2-5AC1-44A3-9CE6-8A3724748AE2}"/>
    <cellStyle name="Comma 12 2 6" xfId="7408" xr:uid="{E04473C2-0A69-4985-BF3C-A5E0E1D82581}"/>
    <cellStyle name="Comma 12 2 6 2" xfId="7409" xr:uid="{64C221BF-8F56-4971-A6CF-88B63CF68449}"/>
    <cellStyle name="Comma 12 2 7" xfId="7410" xr:uid="{DC402728-B449-4770-8E0D-1B343C70EFD5}"/>
    <cellStyle name="Comma 12 2 7 2" xfId="7411" xr:uid="{B79A7B90-CF25-4CFA-9DF7-963AEA861E79}"/>
    <cellStyle name="Comma 12 2 8" xfId="7412" xr:uid="{DAA09BDA-8321-423F-A961-1EDA32B25318}"/>
    <cellStyle name="Comma 12 2 9" xfId="7413" xr:uid="{42C08716-BD56-4AE1-A894-00BE9842179E}"/>
    <cellStyle name="Comma 12 3" xfId="7414" xr:uid="{353A4678-C6A1-44F8-9E91-B480E014EEE9}"/>
    <cellStyle name="Comma 12 3 10" xfId="7415" xr:uid="{BC08EDDC-4B8F-459F-9C7C-FD5B07C4EE67}"/>
    <cellStyle name="Comma 12 3 2" xfId="7416" xr:uid="{719F5149-12EA-4104-99F8-3631F68B746E}"/>
    <cellStyle name="Comma 12 3 2 2" xfId="7417" xr:uid="{C55C08FC-B01E-4F08-8085-596F96FBD7A3}"/>
    <cellStyle name="Comma 12 3 2 2 2" xfId="7418" xr:uid="{B1BBFF6E-668C-4B8E-B082-7869C96C090A}"/>
    <cellStyle name="Comma 12 3 2 2 2 2" xfId="7419" xr:uid="{2A728B71-F82E-406C-AC95-E4D7DCBC95F2}"/>
    <cellStyle name="Comma 12 3 2 3" xfId="7420" xr:uid="{ACA52174-B711-4DE2-BC27-6AC0EA380344}"/>
    <cellStyle name="Comma 12 3 2 3 2" xfId="7421" xr:uid="{8055A08E-4F58-4EAD-BCC2-03A7DB3D7864}"/>
    <cellStyle name="Comma 12 3 2 4" xfId="7422" xr:uid="{22FB6B28-037A-4126-87E3-5C3C9E97825C}"/>
    <cellStyle name="Comma 12 3 2 4 2" xfId="7423" xr:uid="{CAEC4A17-A839-45C8-B2D2-2BFE79DB10DF}"/>
    <cellStyle name="Comma 12 3 2 5" xfId="7424" xr:uid="{DD98987F-6610-484F-9CD3-8E3B2E035935}"/>
    <cellStyle name="Comma 12 3 2 5 2" xfId="7425" xr:uid="{354F046B-D5BF-4585-8728-92716967E544}"/>
    <cellStyle name="Comma 12 3 2 6" xfId="7426" xr:uid="{80EF9B62-DF14-4D10-9412-FE6BE8B141B6}"/>
    <cellStyle name="Comma 12 3 3" xfId="7427" xr:uid="{52370985-3F54-474E-87DF-1E4C086B3C0F}"/>
    <cellStyle name="Comma 12 3 3 2" xfId="7428" xr:uid="{1B88FB07-BCCA-48B1-81B5-9F9287CBFF02}"/>
    <cellStyle name="Comma 12 3 3 2 2" xfId="7429" xr:uid="{585D92D6-B84A-4E65-9902-9C0DF66012FE}"/>
    <cellStyle name="Comma 12 3 3 2 3" xfId="7430" xr:uid="{1AE599B9-0908-4586-852C-7F2035CEC51C}"/>
    <cellStyle name="Comma 12 3 3 3" xfId="7431" xr:uid="{C69C0102-2084-4BA3-A1FF-6FD81D5FCDD1}"/>
    <cellStyle name="Comma 12 3 4" xfId="7432" xr:uid="{954EE86A-1A12-426D-8E7C-86C87C3BB7AE}"/>
    <cellStyle name="Comma 12 3 4 2" xfId="7433" xr:uid="{53840A66-7887-4281-91D4-2625DA226070}"/>
    <cellStyle name="Comma 12 3 5" xfId="7434" xr:uid="{BA12D61E-B626-46D0-A6E5-85D056A2C774}"/>
    <cellStyle name="Comma 12 3 5 2" xfId="7435" xr:uid="{F504A314-F400-41E3-B84B-DECB9F5A750B}"/>
    <cellStyle name="Comma 12 3 6" xfId="7436" xr:uid="{D0A81F9A-C6A7-49ED-9089-A4F52CE577B0}"/>
    <cellStyle name="Comma 12 3 6 2" xfId="7437" xr:uid="{B59DE2BA-D06F-4DFF-932A-F781ED38E562}"/>
    <cellStyle name="Comma 12 3 6 3" xfId="7438" xr:uid="{A2633148-F6F9-4C14-970B-3F95C4E0DE27}"/>
    <cellStyle name="Comma 12 3 7" xfId="7439" xr:uid="{C48A2B97-686E-4DF3-8593-84A8697EC55F}"/>
    <cellStyle name="Comma 12 3 8" xfId="7440" xr:uid="{DB6CD2D7-1C59-4F2E-86B9-69BB350D4777}"/>
    <cellStyle name="Comma 12 3 9" xfId="7441" xr:uid="{EFF5AED4-C4CE-40B9-ACFB-4506B3EED2EF}"/>
    <cellStyle name="Comma 12 4" xfId="7442" xr:uid="{36DD7BF7-1E24-4D71-A64E-A124FDC417E3}"/>
    <cellStyle name="Comma 12 4 10" xfId="7443" xr:uid="{60768536-B34C-452F-912B-29E8D76D3F01}"/>
    <cellStyle name="Comma 12 4 2" xfId="7444" xr:uid="{5FAEB81D-C14A-4668-8EF0-53FEBAF627E7}"/>
    <cellStyle name="Comma 12 4 2 2" xfId="7445" xr:uid="{D8412FC2-6047-4016-BAAD-6BA54B95B47B}"/>
    <cellStyle name="Comma 12 4 2 2 2" xfId="7446" xr:uid="{D41794D3-E20A-49BC-B690-95860A36E908}"/>
    <cellStyle name="Comma 12 4 2 2 2 2" xfId="7447" xr:uid="{0A4197E0-4408-4830-921A-2C0720183B3E}"/>
    <cellStyle name="Comma 12 4 3" xfId="7448" xr:uid="{2F76A41C-7294-4B65-AAEB-A94568EDAE66}"/>
    <cellStyle name="Comma 12 4 3 2" xfId="7449" xr:uid="{0416A7FE-9EE4-4E95-80E8-033861C2BB40}"/>
    <cellStyle name="Comma 12 4 3 2 2" xfId="7450" xr:uid="{65DF1B00-8A29-4D8C-833E-9465D7C1E893}"/>
    <cellStyle name="Comma 12 4 3 2 3" xfId="7451" xr:uid="{DC9AA1AD-6E9C-46BD-A583-53A6014DEB99}"/>
    <cellStyle name="Comma 12 4 3 3" xfId="7452" xr:uid="{52F293FC-175A-40F5-8A92-2B746264C15C}"/>
    <cellStyle name="Comma 12 4 4" xfId="7453" xr:uid="{2E88E473-FB32-4A90-81EC-A8228332C692}"/>
    <cellStyle name="Comma 12 4 5" xfId="7454" xr:uid="{29EF5E97-6BCC-4BB3-ADD6-31A7FD5E11D3}"/>
    <cellStyle name="Comma 12 4 6" xfId="7455" xr:uid="{BA4415DC-A0FA-4107-8D26-36C1A8C19AB0}"/>
    <cellStyle name="Comma 12 4 7" xfId="7456" xr:uid="{BE80E58A-D97D-42D3-886E-A3115EE433EB}"/>
    <cellStyle name="Comma 12 4 8" xfId="7457" xr:uid="{C33485AD-930D-40F7-9697-FAA257A83DC0}"/>
    <cellStyle name="Comma 12 4 9" xfId="7458" xr:uid="{F4D19CD6-D83A-44BD-A2F8-6DC58220FC49}"/>
    <cellStyle name="Comma 12 5" xfId="7459" xr:uid="{50588746-89DB-4985-A0D3-825889E22769}"/>
    <cellStyle name="Comma 12 5 2" xfId="7460" xr:uid="{1F760CC9-BC9F-4109-B23E-636923E4BE61}"/>
    <cellStyle name="Comma 12 5 2 2" xfId="7461" xr:uid="{8557C610-7C3D-4524-B44A-A6DAF414DD90}"/>
    <cellStyle name="Comma 12 5 2 2 2" xfId="7462" xr:uid="{669E61B3-44DD-468E-A680-0EFF2B968666}"/>
    <cellStyle name="Comma 12 5 2 2 2 2" xfId="7463" xr:uid="{D0CE17E2-71DB-46C0-9DCC-B9992FD32941}"/>
    <cellStyle name="Comma 12 5 3" xfId="7464" xr:uid="{ADC80FA7-B858-4BA7-BD24-FA4BB8D88A6C}"/>
    <cellStyle name="Comma 12 5 3 2" xfId="7465" xr:uid="{146AA702-F29E-4BDD-8E8B-9F0743E6E756}"/>
    <cellStyle name="Comma 12 5 3 2 2" xfId="7466" xr:uid="{76F34E1C-416A-4872-B5F3-5A34CB370C38}"/>
    <cellStyle name="Comma 12 5 3 2 3" xfId="7467" xr:uid="{DF268CF4-5A22-4646-B94A-BA8D0BB64DD4}"/>
    <cellStyle name="Comma 12 5 3 3" xfId="7468" xr:uid="{14F1DEB7-AAE7-49A1-ABE9-731D0695A295}"/>
    <cellStyle name="Comma 12 5 4" xfId="7469" xr:uid="{068589DF-60D4-4232-90FF-F76454C8883A}"/>
    <cellStyle name="Comma 12 5 5" xfId="7470" xr:uid="{6DE53CD9-579A-4EE1-81B4-A24598064AA0}"/>
    <cellStyle name="Comma 12 5 6" xfId="7471" xr:uid="{1C5FE6A2-6407-4EBA-B84E-A16904038993}"/>
    <cellStyle name="Comma 12 5 7" xfId="7472" xr:uid="{5406C1B8-1878-4CB2-A0D2-F27452861EEF}"/>
    <cellStyle name="Comma 12 6" xfId="7473" xr:uid="{39081C1A-AE75-4B48-966F-C4801847EA66}"/>
    <cellStyle name="Comma 12 6 2" xfId="7474" xr:uid="{E9A815F1-F877-40B8-908C-3C0D25B7EA84}"/>
    <cellStyle name="Comma 12 6 2 2" xfId="7475" xr:uid="{756CA5C0-7912-48EA-BBF6-1D2224168D29}"/>
    <cellStyle name="Comma 12 6 2 2 2" xfId="7476" xr:uid="{9019868F-F133-4029-AFCC-5616D651FEC8}"/>
    <cellStyle name="Comma 12 7" xfId="7477" xr:uid="{99566368-6BC3-4C56-B32B-726A6670F14A}"/>
    <cellStyle name="Comma 12 7 2" xfId="7478" xr:uid="{28F4CDC6-6D99-40D9-B9AF-321FDD70A609}"/>
    <cellStyle name="Comma 12 7 2 2" xfId="7479" xr:uid="{AF0A2E4C-E47D-447C-A438-9F20E008CEA1}"/>
    <cellStyle name="Comma 12 7 2 3" xfId="7480" xr:uid="{057087BA-6845-4A0B-8F1D-2805E97E3D84}"/>
    <cellStyle name="Comma 12 7 3" xfId="7481" xr:uid="{E93894E7-9065-429D-B270-A9C1FD4ADC3C}"/>
    <cellStyle name="Comma 12 8" xfId="7482" xr:uid="{EEBCB832-5159-4C73-B7B5-5575964A2E75}"/>
    <cellStyle name="Comma 12 8 2" xfId="7483" xr:uid="{733C719B-5058-4706-874D-9EC6706ACAE8}"/>
    <cellStyle name="Comma 12 9" xfId="7484" xr:uid="{3E701F43-8DB5-4FD3-8470-4FF5FA1B1C29}"/>
    <cellStyle name="Comma 12 9 2" xfId="7485" xr:uid="{83C423BD-8200-490E-95ED-189BF496E0FE}"/>
    <cellStyle name="Comma 12_Book2" xfId="7486" xr:uid="{775723FC-6F80-4661-BC6C-308A722867A0}"/>
    <cellStyle name="Comma 120" xfId="7487" xr:uid="{8EAFFF4A-5D1F-49DC-9B8F-8797A0BAB806}"/>
    <cellStyle name="Comma 120 2" xfId="7488" xr:uid="{49D11B06-7F04-47B8-BD75-8E104D4BEBBD}"/>
    <cellStyle name="Comma 120 2 2" xfId="7489" xr:uid="{1730ED77-18A4-4D9A-801A-45AD9C961865}"/>
    <cellStyle name="Comma 120 2 2 2" xfId="54716" xr:uid="{211EAE25-C27E-4446-BD13-04544FFB3104}"/>
    <cellStyle name="Comma 120 2 2 2 2" xfId="54717" xr:uid="{E579D0A6-572A-4169-B9CE-7ED715E05341}"/>
    <cellStyle name="Comma 120 2 2 2 2 2" xfId="54718" xr:uid="{0268FD77-3327-4E87-9CEF-EB3F2BF488EE}"/>
    <cellStyle name="Comma 120 2 2 2 3" xfId="54719" xr:uid="{F02387F7-65DD-4B0A-9E34-341892D6A5E6}"/>
    <cellStyle name="Comma 120 2 2 2 3 2" xfId="54720" xr:uid="{E21C2ED8-E758-4E33-9F72-9BE34067A41A}"/>
    <cellStyle name="Comma 120 2 2 2 4" xfId="54721" xr:uid="{1343005A-AB8C-4587-AEC9-EE98F505FC12}"/>
    <cellStyle name="Comma 120 2 2 3" xfId="54722" xr:uid="{6A03CC6B-BD91-47B5-8A7F-69187E4C7495}"/>
    <cellStyle name="Comma 120 2 2 3 2" xfId="54723" xr:uid="{71EB04BE-1E89-4BB9-9127-1B722225562F}"/>
    <cellStyle name="Comma 120 2 2 4" xfId="54724" xr:uid="{D19C96CC-7CF6-457F-B813-C7F0B04926D2}"/>
    <cellStyle name="Comma 120 2 2 4 2" xfId="54725" xr:uid="{51EECC04-6D57-4F77-B12C-2179FC64B17C}"/>
    <cellStyle name="Comma 120 2 2 5" xfId="54726" xr:uid="{158D3CCC-438A-424A-A952-AC624ADA5ECE}"/>
    <cellStyle name="Comma 120 2 3" xfId="54727" xr:uid="{E208C587-C4F7-4ACE-AAB1-EB6DBF82E430}"/>
    <cellStyle name="Comma 120 2 3 2" xfId="54728" xr:uid="{E035C737-05FD-481D-B306-0B2EE7232AAD}"/>
    <cellStyle name="Comma 120 2 3 2 2" xfId="54729" xr:uid="{CD894C30-CB2D-496C-B566-B049C6F51FF0}"/>
    <cellStyle name="Comma 120 2 3 3" xfId="54730" xr:uid="{6625627B-0A0E-4485-B12E-D3540DB24E3D}"/>
    <cellStyle name="Comma 120 2 3 3 2" xfId="54731" xr:uid="{BC8DFF54-1D7C-49B9-8DEF-A7D9BA39F3E0}"/>
    <cellStyle name="Comma 120 2 3 4" xfId="54732" xr:uid="{F44A7DA0-9562-4A1D-B960-08AB22CC5AED}"/>
    <cellStyle name="Comma 120 2 4" xfId="54733" xr:uid="{A30745A9-703A-4674-9A3B-398D666228B0}"/>
    <cellStyle name="Comma 120 2 4 2" xfId="54734" xr:uid="{0FBFD3ED-C47C-41BE-90C1-B3794572BAAD}"/>
    <cellStyle name="Comma 120 2 5" xfId="54735" xr:uid="{77A5365E-3E24-42E1-953D-032C5147F8A6}"/>
    <cellStyle name="Comma 120 2 5 2" xfId="54736" xr:uid="{A5D8E2F8-C2B4-4C4B-9A78-4501BE98271D}"/>
    <cellStyle name="Comma 120 2 6" xfId="54737" xr:uid="{9B660A87-8D28-4974-962D-4E2EA90742D0}"/>
    <cellStyle name="Comma 120 3" xfId="7490" xr:uid="{8FC74EF8-6945-40B7-A057-37F95EB987A9}"/>
    <cellStyle name="Comma 120 3 2" xfId="54738" xr:uid="{02A1BA16-9B7C-4B78-AA04-3196C8DEDE83}"/>
    <cellStyle name="Comma 120 3 2 2" xfId="54739" xr:uid="{91ABED29-1545-443E-9BB4-03C107AD1A55}"/>
    <cellStyle name="Comma 120 3 2 2 2" xfId="54740" xr:uid="{8ABD716B-53EA-4237-B1D6-121A5A6096B0}"/>
    <cellStyle name="Comma 120 3 2 3" xfId="54741" xr:uid="{2B6F5AB6-172F-4D30-86A8-676ABEDF6EB1}"/>
    <cellStyle name="Comma 120 3 2 3 2" xfId="54742" xr:uid="{319E115E-4F2D-49AB-BFE0-088AC22EBC23}"/>
    <cellStyle name="Comma 120 3 2 4" xfId="54743" xr:uid="{0B67A464-B29C-483D-9465-DCAEFFC7315F}"/>
    <cellStyle name="Comma 120 3 3" xfId="54744" xr:uid="{06597DAB-5BBC-41D9-96F8-9D0BC10703D8}"/>
    <cellStyle name="Comma 120 3 3 2" xfId="54745" xr:uid="{ED328984-0273-4E7F-B446-BB9B3EE947A7}"/>
    <cellStyle name="Comma 120 3 4" xfId="54746" xr:uid="{04EB7556-6C82-4DC9-8571-B800A848D99A}"/>
    <cellStyle name="Comma 120 3 4 2" xfId="54747" xr:uid="{8E5B387A-EDD1-45C7-B795-27DB5477027F}"/>
    <cellStyle name="Comma 120 3 5" xfId="54748" xr:uid="{CB6AC78D-2FEB-40D3-A7C6-78DDD05F6407}"/>
    <cellStyle name="Comma 120 4" xfId="7491" xr:uid="{A73214C9-95F0-4E6A-ACFA-2D67121CDF04}"/>
    <cellStyle name="Comma 120 4 2" xfId="54749" xr:uid="{0EA56706-6862-4AA0-91A7-597B1A4C9CEF}"/>
    <cellStyle name="Comma 120 4 2 2" xfId="54750" xr:uid="{1D86BAAB-DCDC-4404-BD86-8291DB66A5A0}"/>
    <cellStyle name="Comma 120 4 3" xfId="54751" xr:uid="{C4957B16-63B1-4218-B347-3FF3AE7B1C0F}"/>
    <cellStyle name="Comma 120 4 3 2" xfId="54752" xr:uid="{89CD3646-C868-453B-9DFD-403D08877DDB}"/>
    <cellStyle name="Comma 120 4 4" xfId="54753" xr:uid="{7EA78A72-C89B-4670-BFBD-9D4EBB2D9F9D}"/>
    <cellStyle name="Comma 120 5" xfId="7492" xr:uid="{47CD68A6-7E6D-4E63-A4CD-903C3737C328}"/>
    <cellStyle name="Comma 120 5 2" xfId="7493" xr:uid="{ED72E297-93AC-4F7D-9934-F721BDFFFF8D}"/>
    <cellStyle name="Comma 120 6" xfId="7494" xr:uid="{46981940-FC0D-4DFB-A882-38E77C12FF69}"/>
    <cellStyle name="Comma 120 6 2" xfId="54754" xr:uid="{4D6553C4-7329-475E-90CA-6D465CEC5BF7}"/>
    <cellStyle name="Comma 120 7" xfId="54755" xr:uid="{F62CB73D-3DBC-4254-B3D2-90B91DD5F9A9}"/>
    <cellStyle name="Comma 121" xfId="7495" xr:uid="{4DD5EA88-9954-444A-801C-B663038D37E2}"/>
    <cellStyle name="Comma 121 2" xfId="7496" xr:uid="{F86C3694-7C47-4D14-ABB2-9BD99D120177}"/>
    <cellStyle name="Comma 121 2 2" xfId="7497" xr:uid="{D6494C6B-B25C-47C5-B43E-B0C108C0E90F}"/>
    <cellStyle name="Comma 121 2 2 2" xfId="54756" xr:uid="{10C43362-CDF5-4A09-8C67-30B7241B03B3}"/>
    <cellStyle name="Comma 121 2 2 2 2" xfId="54757" xr:uid="{BF6068AF-4FB0-439E-AD14-AD8869F2032D}"/>
    <cellStyle name="Comma 121 2 2 2 2 2" xfId="54758" xr:uid="{67B90CAC-8153-4EDD-BD70-0AE123758097}"/>
    <cellStyle name="Comma 121 2 2 2 3" xfId="54759" xr:uid="{7A87F78C-89AD-41F9-B570-2AE492AF90B3}"/>
    <cellStyle name="Comma 121 2 2 2 3 2" xfId="54760" xr:uid="{3D837EE3-87FF-48E5-8A90-65E30CC8B1FA}"/>
    <cellStyle name="Comma 121 2 2 2 4" xfId="54761" xr:uid="{698036A2-F276-42AE-B122-1A85BB1C6275}"/>
    <cellStyle name="Comma 121 2 2 3" xfId="54762" xr:uid="{7FF6494C-797B-4713-9D38-0DC50F040665}"/>
    <cellStyle name="Comma 121 2 2 3 2" xfId="54763" xr:uid="{26AD8F93-D39F-492C-8688-17FCA1CF3528}"/>
    <cellStyle name="Comma 121 2 2 4" xfId="54764" xr:uid="{D49BDA88-4F7D-4E4E-A184-2BA998D9C347}"/>
    <cellStyle name="Comma 121 2 2 4 2" xfId="54765" xr:uid="{837545BA-1C40-4E69-B1DA-6B3427507ADC}"/>
    <cellStyle name="Comma 121 2 2 5" xfId="54766" xr:uid="{C17055AD-F37F-4EF1-87E1-4FF9AEADA0E9}"/>
    <cellStyle name="Comma 121 2 3" xfId="54767" xr:uid="{B50C8F2D-8BA0-4F90-B531-4FAC38B89D11}"/>
    <cellStyle name="Comma 121 2 3 2" xfId="54768" xr:uid="{BF354701-E404-426A-ABE4-58752B715855}"/>
    <cellStyle name="Comma 121 2 3 2 2" xfId="54769" xr:uid="{5C2519A4-A716-457B-8705-56B2E5D47905}"/>
    <cellStyle name="Comma 121 2 3 3" xfId="54770" xr:uid="{BC4C20F3-C0DB-4C75-9BB5-85DFA952753A}"/>
    <cellStyle name="Comma 121 2 3 3 2" xfId="54771" xr:uid="{7A30EA17-B526-4B0A-97F6-09F7664450D3}"/>
    <cellStyle name="Comma 121 2 3 4" xfId="54772" xr:uid="{49DADC7F-FB55-4D53-AE3E-9D6CB59DFFEE}"/>
    <cellStyle name="Comma 121 2 4" xfId="54773" xr:uid="{339430C7-F385-4F9E-BBCE-2771D6A27823}"/>
    <cellStyle name="Comma 121 2 4 2" xfId="54774" xr:uid="{E518DC62-3554-4578-96DA-FF4FEF3E13E4}"/>
    <cellStyle name="Comma 121 2 5" xfId="54775" xr:uid="{CF7DBD2D-782B-4BDA-919C-B9D01E49EB2E}"/>
    <cellStyle name="Comma 121 2 5 2" xfId="54776" xr:uid="{6EB2875D-8E9D-480B-905E-6FA83112182B}"/>
    <cellStyle name="Comma 121 2 6" xfId="54777" xr:uid="{9C3D9397-1082-4816-A010-27EC4A75C211}"/>
    <cellStyle name="Comma 121 3" xfId="7498" xr:uid="{101A18BE-A685-4129-B942-13B27C2A7713}"/>
    <cellStyle name="Comma 121 3 2" xfId="54778" xr:uid="{46EBC64D-07D7-4DCA-B935-E8A9067CDE5C}"/>
    <cellStyle name="Comma 121 3 2 2" xfId="54779" xr:uid="{9E60F25E-DD56-4125-8038-89D9125FD608}"/>
    <cellStyle name="Comma 121 3 2 2 2" xfId="54780" xr:uid="{8E786D55-E86E-456A-AF78-13E7173A3C8B}"/>
    <cellStyle name="Comma 121 3 2 3" xfId="54781" xr:uid="{1963A870-DE52-41CC-849B-FFD0912B6452}"/>
    <cellStyle name="Comma 121 3 2 3 2" xfId="54782" xr:uid="{23791BB7-E822-4A5A-A3CB-FFEC5F03588A}"/>
    <cellStyle name="Comma 121 3 2 4" xfId="54783" xr:uid="{96AA83E0-7402-4842-A1B2-05F0FB006C4C}"/>
    <cellStyle name="Comma 121 3 3" xfId="54784" xr:uid="{8F19EF5C-5B55-49E7-AA82-948B56850282}"/>
    <cellStyle name="Comma 121 3 3 2" xfId="54785" xr:uid="{1BDF1DC5-6385-4DE1-A14F-4BAB7AE0BD72}"/>
    <cellStyle name="Comma 121 3 4" xfId="54786" xr:uid="{33C865E3-95D6-46F2-95E4-7D76850D74CB}"/>
    <cellStyle name="Comma 121 3 4 2" xfId="54787" xr:uid="{180084BC-6EAD-474C-B23B-499254969854}"/>
    <cellStyle name="Comma 121 3 5" xfId="54788" xr:uid="{51620642-6DE9-4AFE-81A9-9EE7AE5F505D}"/>
    <cellStyle name="Comma 121 4" xfId="7499" xr:uid="{180735DB-36F2-48A4-A008-880238416781}"/>
    <cellStyle name="Comma 121 4 2" xfId="54789" xr:uid="{76C8A328-5AAE-43DD-ADA1-16D6F80DBBEA}"/>
    <cellStyle name="Comma 121 4 2 2" xfId="54790" xr:uid="{ECA1DAEE-C1FC-41CA-8878-070AEB38A901}"/>
    <cellStyle name="Comma 121 4 3" xfId="54791" xr:uid="{419A2396-9C58-454D-92B5-1CF8BF019F51}"/>
    <cellStyle name="Comma 121 4 3 2" xfId="54792" xr:uid="{DB0505E2-468D-4B8D-A725-007B991FD9CE}"/>
    <cellStyle name="Comma 121 4 4" xfId="54793" xr:uid="{A4D09C28-B9CE-4343-AEA7-E7CA7691D8EE}"/>
    <cellStyle name="Comma 121 5" xfId="7500" xr:uid="{5C56FC32-8960-4AB9-A5A2-DAB0744D52D5}"/>
    <cellStyle name="Comma 121 5 2" xfId="54794" xr:uid="{B40503C0-E875-48FE-BAD5-F6F390CFAAAE}"/>
    <cellStyle name="Comma 121 6" xfId="7501" xr:uid="{AEA4D253-5B73-40D9-9F03-A911CFE17C19}"/>
    <cellStyle name="Comma 121 6 2" xfId="54795" xr:uid="{60454B7B-CA6C-4524-B1A8-A5F20F5A61FF}"/>
    <cellStyle name="Comma 121 7" xfId="54796" xr:uid="{6C140261-FC17-42B5-B184-9CA038B706A9}"/>
    <cellStyle name="Comma 122" xfId="7502" xr:uid="{200459BC-3EE4-4189-AF6A-6214538E8C13}"/>
    <cellStyle name="Comma 122 2" xfId="7503" xr:uid="{EF99FF10-64E0-44C5-9586-A7421360B010}"/>
    <cellStyle name="Comma 122 2 2" xfId="7504" xr:uid="{8371886D-4194-4609-9791-3307831B8DF9}"/>
    <cellStyle name="Comma 122 2 2 2" xfId="54797" xr:uid="{15E69A2B-B7AC-4F47-8479-D4DDD4E47B27}"/>
    <cellStyle name="Comma 122 2 2 2 2" xfId="54798" xr:uid="{C709BACD-9AAF-414B-BB83-E72C84ADA6D5}"/>
    <cellStyle name="Comma 122 2 2 2 2 2" xfId="54799" xr:uid="{B721EFC6-BFA8-486A-8B3E-E048F0430BDB}"/>
    <cellStyle name="Comma 122 2 2 2 3" xfId="54800" xr:uid="{B01C6326-28C5-40A5-BD31-4ABE89E06C0D}"/>
    <cellStyle name="Comma 122 2 2 2 3 2" xfId="54801" xr:uid="{E5B0F911-9335-46FA-8357-3599C34D7AEA}"/>
    <cellStyle name="Comma 122 2 2 2 4" xfId="54802" xr:uid="{FDCDF665-54EB-4015-95A2-5342EF345EC3}"/>
    <cellStyle name="Comma 122 2 2 3" xfId="54803" xr:uid="{C78475CA-49A9-4B37-8FD6-0E0A9091057C}"/>
    <cellStyle name="Comma 122 2 2 3 2" xfId="54804" xr:uid="{BCC89E89-77CD-4BAA-AD51-6A2199F79725}"/>
    <cellStyle name="Comma 122 2 2 4" xfId="54805" xr:uid="{536DA665-1B86-4A6E-9487-9A8FE863A349}"/>
    <cellStyle name="Comma 122 2 2 4 2" xfId="54806" xr:uid="{34830AE5-E375-4745-A712-1518C649E54A}"/>
    <cellStyle name="Comma 122 2 2 5" xfId="54807" xr:uid="{33DC7FA3-ECFD-43E7-BDB9-6F173E6E1971}"/>
    <cellStyle name="Comma 122 2 3" xfId="54808" xr:uid="{9BBBC79C-41E8-43B2-83F3-8377D739946F}"/>
    <cellStyle name="Comma 122 2 3 2" xfId="54809" xr:uid="{02208F7D-1D50-4989-A3C3-0A6FE5332136}"/>
    <cellStyle name="Comma 122 2 3 2 2" xfId="54810" xr:uid="{59BBB315-71DD-4D6D-9396-233DECDDA533}"/>
    <cellStyle name="Comma 122 2 3 3" xfId="54811" xr:uid="{9B571BA3-8BBF-4A1A-889D-7F500E8EA058}"/>
    <cellStyle name="Comma 122 2 3 3 2" xfId="54812" xr:uid="{F550B33A-3B54-48F5-85A1-6F9EDC0598A0}"/>
    <cellStyle name="Comma 122 2 3 4" xfId="54813" xr:uid="{02A5D815-9D9E-4A4B-A2DF-6B537D687036}"/>
    <cellStyle name="Comma 122 2 4" xfId="54814" xr:uid="{D8C6DAAE-0530-4202-846E-B7E75E6A7C4B}"/>
    <cellStyle name="Comma 122 2 4 2" xfId="54815" xr:uid="{4E67C0F3-709C-4DF4-9CCA-28F805299BAB}"/>
    <cellStyle name="Comma 122 2 5" xfId="54816" xr:uid="{A0DC3EE3-7A5C-46BA-B01C-A2C18957069A}"/>
    <cellStyle name="Comma 122 2 5 2" xfId="54817" xr:uid="{86A423AE-6B04-4085-8E55-54EC61A566B4}"/>
    <cellStyle name="Comma 122 2 6" xfId="54818" xr:uid="{E938EA0F-B462-4FC5-93A0-9C4D69149729}"/>
    <cellStyle name="Comma 122 3" xfId="7505" xr:uid="{F074A54A-15CA-4732-84A8-623183DC29E2}"/>
    <cellStyle name="Comma 122 3 2" xfId="54819" xr:uid="{4993030E-5A77-43F6-BCEB-D158C089DA2E}"/>
    <cellStyle name="Comma 122 3 2 2" xfId="54820" xr:uid="{A12ED14F-54FD-4BEA-85D7-4734043282E5}"/>
    <cellStyle name="Comma 122 3 2 2 2" xfId="54821" xr:uid="{89F8929D-996B-408E-A8A6-756BB8FAAAB4}"/>
    <cellStyle name="Comma 122 3 2 3" xfId="54822" xr:uid="{027060CA-30D4-4C47-8CE8-2299600E9342}"/>
    <cellStyle name="Comma 122 3 2 3 2" xfId="54823" xr:uid="{13C2E5C0-9254-450A-A66D-762C61E49B19}"/>
    <cellStyle name="Comma 122 3 2 4" xfId="54824" xr:uid="{E8321653-6DFC-48E9-84D3-F30470BEE26C}"/>
    <cellStyle name="Comma 122 3 3" xfId="54825" xr:uid="{A567184A-F53B-4B6F-A999-193F2B08D7EC}"/>
    <cellStyle name="Comma 122 3 3 2" xfId="54826" xr:uid="{17AFAE82-22D9-489B-B83C-7696CDA5B876}"/>
    <cellStyle name="Comma 122 3 4" xfId="54827" xr:uid="{7B9A8616-790C-447D-B711-781A4D3F12F9}"/>
    <cellStyle name="Comma 122 3 4 2" xfId="54828" xr:uid="{787E3966-9429-48B0-9908-818130558F50}"/>
    <cellStyle name="Comma 122 3 5" xfId="54829" xr:uid="{BB2E2723-DB84-4AC0-8463-C8022DACC1C9}"/>
    <cellStyle name="Comma 122 4" xfId="7506" xr:uid="{6A8886E4-7424-40E4-B234-21E8845B128F}"/>
    <cellStyle name="Comma 122 4 2" xfId="54830" xr:uid="{5DC8F98D-C93D-4503-B9C6-6D957E45EC95}"/>
    <cellStyle name="Comma 122 4 2 2" xfId="54831" xr:uid="{75AB5A25-311D-4CC4-87C8-E9E644CA87C2}"/>
    <cellStyle name="Comma 122 4 3" xfId="54832" xr:uid="{5F9C2B77-D22F-4C28-AE65-C395593C3E8D}"/>
    <cellStyle name="Comma 122 4 3 2" xfId="54833" xr:uid="{20A4C6F6-833A-410A-BA6C-EAD89A11104E}"/>
    <cellStyle name="Comma 122 4 4" xfId="54834" xr:uid="{7F151E47-6A03-4F11-B7FE-F6B7578B3FF0}"/>
    <cellStyle name="Comma 122 5" xfId="7507" xr:uid="{07B5EB92-C24C-428C-8FF8-8142D36178D6}"/>
    <cellStyle name="Comma 122 5 2" xfId="54835" xr:uid="{D01F5AA4-3DC6-4AD5-A222-D4CD3D1D5EDF}"/>
    <cellStyle name="Comma 122 6" xfId="7508" xr:uid="{22291B07-09DD-4B6D-91A7-F96F58DC23E5}"/>
    <cellStyle name="Comma 122 6 2" xfId="54836" xr:uid="{0B19B578-5155-4578-BA43-BF703073B3D6}"/>
    <cellStyle name="Comma 122 7" xfId="54837" xr:uid="{C4D557CC-BB48-4123-95BE-B5FBBE89E90C}"/>
    <cellStyle name="Comma 123" xfId="7509" xr:uid="{B71A6FED-2BB0-4E15-A5A9-35E7D286DF66}"/>
    <cellStyle name="Comma 123 2" xfId="7510" xr:uid="{96C8878A-DCF1-4B61-A196-B103E8075A37}"/>
    <cellStyle name="Comma 123 2 2" xfId="7511" xr:uid="{5EA1B9A5-D7B5-4007-9D43-855B29653288}"/>
    <cellStyle name="Comma 123 2 2 2" xfId="54838" xr:uid="{A670E432-BD53-4FCA-916B-E540E8FBAF1B}"/>
    <cellStyle name="Comma 123 2 2 2 2" xfId="54839" xr:uid="{F4141126-EC35-4D01-83CE-6E1C446E3387}"/>
    <cellStyle name="Comma 123 2 2 2 2 2" xfId="54840" xr:uid="{C5685BDA-83FD-474E-B8E0-F243FC93BFB8}"/>
    <cellStyle name="Comma 123 2 2 2 3" xfId="54841" xr:uid="{7B4858C6-95E7-460E-9FEA-D33E63914FD6}"/>
    <cellStyle name="Comma 123 2 2 2 3 2" xfId="54842" xr:uid="{C4D32486-618D-4766-91F9-4EF5B7449369}"/>
    <cellStyle name="Comma 123 2 2 2 4" xfId="54843" xr:uid="{2EAA9D95-AAD7-4DB4-929A-B6F1C31BBF77}"/>
    <cellStyle name="Comma 123 2 2 3" xfId="54844" xr:uid="{A42BAA7F-D153-4BF5-BF6B-F59BFF5D2A4F}"/>
    <cellStyle name="Comma 123 2 2 3 2" xfId="54845" xr:uid="{0032558A-2F71-45B3-A620-C8781F8BF347}"/>
    <cellStyle name="Comma 123 2 2 4" xfId="54846" xr:uid="{F134ECE2-2B00-43B1-AC89-ED3BE2A95AF8}"/>
    <cellStyle name="Comma 123 2 2 4 2" xfId="54847" xr:uid="{7DF875FF-BF71-4A24-98BA-15CD8C23226F}"/>
    <cellStyle name="Comma 123 2 2 5" xfId="54848" xr:uid="{D553E847-1296-49B5-BE56-E97FD7846D5A}"/>
    <cellStyle name="Comma 123 2 3" xfId="54849" xr:uid="{C457BCB3-24D5-4938-8871-1EB6939FB44F}"/>
    <cellStyle name="Comma 123 2 3 2" xfId="54850" xr:uid="{8222E8A8-2C53-49A0-995A-442B34186680}"/>
    <cellStyle name="Comma 123 2 3 2 2" xfId="54851" xr:uid="{3F5287AB-8271-40F4-93A8-D8ED64A3870E}"/>
    <cellStyle name="Comma 123 2 3 3" xfId="54852" xr:uid="{A43AE2B7-6650-4F4C-9E25-062C34C14FE3}"/>
    <cellStyle name="Comma 123 2 3 3 2" xfId="54853" xr:uid="{8F5E535B-C330-4EB5-8135-9F49AAD62B5B}"/>
    <cellStyle name="Comma 123 2 3 4" xfId="54854" xr:uid="{9E901F22-6EC4-4DEF-9C19-127EFB058358}"/>
    <cellStyle name="Comma 123 2 4" xfId="54855" xr:uid="{FC48EDD2-1FF7-4470-ABB1-BE238C6861ED}"/>
    <cellStyle name="Comma 123 2 4 2" xfId="54856" xr:uid="{F54B89D4-39CA-4509-AD34-4122FACCA54E}"/>
    <cellStyle name="Comma 123 2 5" xfId="54857" xr:uid="{F1819051-CE48-4356-9A83-3455A0FD7DE2}"/>
    <cellStyle name="Comma 123 2 5 2" xfId="54858" xr:uid="{EEAB9509-B28C-40E4-9DA6-524319D55303}"/>
    <cellStyle name="Comma 123 2 6" xfId="54859" xr:uid="{4D229DA2-BECA-40D0-8E4A-C91916082320}"/>
    <cellStyle name="Comma 123 3" xfId="7512" xr:uid="{4D94C87E-E1E1-4511-998F-090EC186918A}"/>
    <cellStyle name="Comma 123 3 2" xfId="54860" xr:uid="{A6C5F41C-88C5-407A-973F-71A3B01D32B1}"/>
    <cellStyle name="Comma 123 3 2 2" xfId="54861" xr:uid="{F0053C8A-DD4C-48F7-A621-62C14B2C7B19}"/>
    <cellStyle name="Comma 123 3 2 2 2" xfId="54862" xr:uid="{26D3BCDA-3F9B-4FEB-B5E0-70D73011EE95}"/>
    <cellStyle name="Comma 123 3 2 3" xfId="54863" xr:uid="{F52626DC-6F44-4F46-BFA0-F671EACF3D81}"/>
    <cellStyle name="Comma 123 3 2 3 2" xfId="54864" xr:uid="{7B49FDBB-2441-451D-A404-2CC853E2EA81}"/>
    <cellStyle name="Comma 123 3 2 4" xfId="54865" xr:uid="{9B6222CC-42E6-4464-A3DC-057785A11D8E}"/>
    <cellStyle name="Comma 123 3 3" xfId="54866" xr:uid="{79B429FD-1FA8-4652-B3BE-160DAFA8F78F}"/>
    <cellStyle name="Comma 123 3 3 2" xfId="54867" xr:uid="{2A384F54-03DC-4CE4-8074-F7E93AC1DB69}"/>
    <cellStyle name="Comma 123 3 4" xfId="54868" xr:uid="{91607A56-4497-4A85-88C7-FE816783F02E}"/>
    <cellStyle name="Comma 123 3 4 2" xfId="54869" xr:uid="{BF3BC56D-8EBA-4413-A78F-576B65B5EB31}"/>
    <cellStyle name="Comma 123 3 5" xfId="54870" xr:uid="{04E7E609-8FD6-4CB4-A359-C52608F02640}"/>
    <cellStyle name="Comma 123 4" xfId="7513" xr:uid="{6568856B-3E68-4992-B428-E8286B4F6951}"/>
    <cellStyle name="Comma 123 4 2" xfId="54871" xr:uid="{03790BC9-815E-4FF0-8A1A-BFD1606F17DE}"/>
    <cellStyle name="Comma 123 4 2 2" xfId="54872" xr:uid="{60A39E20-A87E-4DCA-B009-65299CBEE72B}"/>
    <cellStyle name="Comma 123 4 3" xfId="54873" xr:uid="{04E8F26B-8333-4A25-BFFC-FFB65C3F59F0}"/>
    <cellStyle name="Comma 123 4 3 2" xfId="54874" xr:uid="{7F24B362-34E7-4DFB-AA7D-FBE03D045906}"/>
    <cellStyle name="Comma 123 4 4" xfId="54875" xr:uid="{8C3CEF38-0D52-440A-8F8A-796FD1E5167D}"/>
    <cellStyle name="Comma 123 5" xfId="7514" xr:uid="{B1A8D5AA-48FA-4960-B695-BF0E3688E5A5}"/>
    <cellStyle name="Comma 123 5 2" xfId="54876" xr:uid="{995727AC-BC32-4740-8421-895B430EBC8E}"/>
    <cellStyle name="Comma 123 6" xfId="7515" xr:uid="{F370B8D9-2BF1-415C-A357-170D9D6DC81C}"/>
    <cellStyle name="Comma 123 6 2" xfId="54877" xr:uid="{C14A4403-42C0-460A-AF04-0A894646F332}"/>
    <cellStyle name="Comma 123 7" xfId="54878" xr:uid="{BCA5F0C7-E1BF-4282-BCBA-F8F15344C0BC}"/>
    <cellStyle name="Comma 124" xfId="7516" xr:uid="{2C772200-6DE5-433F-9852-88E91CACD66A}"/>
    <cellStyle name="Comma 124 2" xfId="7517" xr:uid="{CE2E5FDE-13B4-4214-8297-B84E6E03BA44}"/>
    <cellStyle name="Comma 124 2 2" xfId="7518" xr:uid="{1488D424-5821-4F83-9300-4C53D9F863AD}"/>
    <cellStyle name="Comma 124 2 2 2" xfId="54879" xr:uid="{38AA5491-BE8C-47DD-9AC5-0465AB120AD1}"/>
    <cellStyle name="Comma 124 2 2 2 2" xfId="54880" xr:uid="{8187B246-2568-4387-9F8C-912456CD8B2E}"/>
    <cellStyle name="Comma 124 2 2 2 2 2" xfId="54881" xr:uid="{4185D21C-5BAE-4968-AA79-9FD55FB6CF7F}"/>
    <cellStyle name="Comma 124 2 2 2 3" xfId="54882" xr:uid="{E7D2F227-2170-45D1-B42D-3535E964A064}"/>
    <cellStyle name="Comma 124 2 2 2 3 2" xfId="54883" xr:uid="{8EF3FBEA-827E-432E-B612-391A918CD19A}"/>
    <cellStyle name="Comma 124 2 2 2 4" xfId="54884" xr:uid="{B9FA38D3-3C56-4110-BB39-D776E5F10292}"/>
    <cellStyle name="Comma 124 2 2 3" xfId="54885" xr:uid="{B37E7335-F5C6-411A-BC25-4900BDCA6C12}"/>
    <cellStyle name="Comma 124 2 2 3 2" xfId="54886" xr:uid="{EA085ABB-4C6F-4EC7-AFCE-F444F1664B0E}"/>
    <cellStyle name="Comma 124 2 2 4" xfId="54887" xr:uid="{656AB8E0-D9EB-4B03-9AF9-B90329EBD6AF}"/>
    <cellStyle name="Comma 124 2 2 4 2" xfId="54888" xr:uid="{ED31590C-92E4-4BB2-B633-52B9F956F1AE}"/>
    <cellStyle name="Comma 124 2 2 5" xfId="54889" xr:uid="{AF8436F2-1B2B-4BDD-A51B-641019A7A94A}"/>
    <cellStyle name="Comma 124 2 3" xfId="7519" xr:uid="{D81FC099-9DE0-45EC-94CB-5F01A240B002}"/>
    <cellStyle name="Comma 124 2 3 2" xfId="54890" xr:uid="{7A579826-E7FD-43D0-BB65-0BF677CC30E2}"/>
    <cellStyle name="Comma 124 2 3 2 2" xfId="54891" xr:uid="{9E185AB4-7FD6-4A87-9535-FF6F9E05CC0F}"/>
    <cellStyle name="Comma 124 2 3 3" xfId="54892" xr:uid="{D49665B1-4C17-4435-B6DC-24FFD7C7BFE6}"/>
    <cellStyle name="Comma 124 2 3 3 2" xfId="54893" xr:uid="{22808FE3-790C-4D16-89BF-D089CEAB886A}"/>
    <cellStyle name="Comma 124 2 3 4" xfId="54894" xr:uid="{3C2B35B7-C7AB-4F03-BA0F-DF071CF1D414}"/>
    <cellStyle name="Comma 124 2 4" xfId="7520" xr:uid="{DCE2DE22-2F63-4D98-BDA6-B6B04263F244}"/>
    <cellStyle name="Comma 124 2 4 2" xfId="54895" xr:uid="{6E20FFB8-6F4A-45A6-9D4F-3E74B4B0B3EB}"/>
    <cellStyle name="Comma 124 2 5" xfId="54896" xr:uid="{8559B643-2528-46C9-9593-4DD918B193A7}"/>
    <cellStyle name="Comma 124 2 5 2" xfId="54897" xr:uid="{48CA58A6-10DC-4C34-BFDA-A93242359A67}"/>
    <cellStyle name="Comma 124 2 6" xfId="54898" xr:uid="{5CFECBC6-4900-402E-8E4C-230C4E3A1665}"/>
    <cellStyle name="Comma 124 3" xfId="7521" xr:uid="{CD4B23A4-F84E-4CCB-9805-FAA630D64556}"/>
    <cellStyle name="Comma 124 3 2" xfId="54899" xr:uid="{B8A516E5-3F1C-45D7-8AD4-C0945672B65E}"/>
    <cellStyle name="Comma 124 3 2 2" xfId="54900" xr:uid="{4C4D9191-22BA-4FD3-88A8-CD0E9BE9AB3C}"/>
    <cellStyle name="Comma 124 3 2 2 2" xfId="54901" xr:uid="{37525838-4DF2-483A-AC24-335F94E34BD8}"/>
    <cellStyle name="Comma 124 3 2 3" xfId="54902" xr:uid="{B206347F-6749-49C9-8C08-90A707B7374B}"/>
    <cellStyle name="Comma 124 3 2 3 2" xfId="54903" xr:uid="{94522F2B-D8B0-47B2-9FCE-E8E25ACF2400}"/>
    <cellStyle name="Comma 124 3 2 4" xfId="54904" xr:uid="{FAFD87DE-2999-47BA-AC3B-126A2186E442}"/>
    <cellStyle name="Comma 124 3 3" xfId="54905" xr:uid="{BE9D12D0-4FD5-41D7-ADC7-0D1527D0832F}"/>
    <cellStyle name="Comma 124 3 3 2" xfId="54906" xr:uid="{7096167B-EAB6-4C3E-ABB1-241312196F1D}"/>
    <cellStyle name="Comma 124 3 4" xfId="54907" xr:uid="{514D32FC-4D26-413B-9B24-3A4196CAD3EF}"/>
    <cellStyle name="Comma 124 3 4 2" xfId="54908" xr:uid="{A808727A-1901-4C6D-AEAF-C75C6323FFED}"/>
    <cellStyle name="Comma 124 3 5" xfId="54909" xr:uid="{8C12F67B-2182-4905-9590-5638DEFCD06B}"/>
    <cellStyle name="Comma 124 4" xfId="7522" xr:uid="{629E8A09-3AFC-4B70-9DB3-37B07FFCA359}"/>
    <cellStyle name="Comma 124 4 2" xfId="54910" xr:uid="{84520DA5-C843-446D-A62C-473EF7E24127}"/>
    <cellStyle name="Comma 124 4 2 2" xfId="54911" xr:uid="{267D2238-6BEA-45AC-8145-2CE76132FBB5}"/>
    <cellStyle name="Comma 124 4 3" xfId="54912" xr:uid="{51269700-8FAD-46FB-9C8C-B2EF6A6A2247}"/>
    <cellStyle name="Comma 124 4 3 2" xfId="54913" xr:uid="{29EC5265-771E-4B0B-898B-2F19F12EB6CA}"/>
    <cellStyle name="Comma 124 4 4" xfId="54914" xr:uid="{4CE01766-7333-44F3-A6C3-F98FC3E27163}"/>
    <cellStyle name="Comma 124 5" xfId="7523" xr:uid="{D23E65FB-CCCF-4033-8DF9-A5B9C0896BCA}"/>
    <cellStyle name="Comma 124 5 2" xfId="54915" xr:uid="{956DE24F-3D5F-4946-BC33-171D7AA72B74}"/>
    <cellStyle name="Comma 124 6" xfId="7524" xr:uid="{F98E3A4E-CF01-4DA9-B987-262105A16A29}"/>
    <cellStyle name="Comma 124 6 2" xfId="54916" xr:uid="{9BCC2A50-FD58-4637-84D2-4F05F7CCBAC7}"/>
    <cellStyle name="Comma 124 7" xfId="54917" xr:uid="{67A0C08B-F56A-406F-98C7-6593CE1F10CE}"/>
    <cellStyle name="Comma 125" xfId="7525" xr:uid="{8C35F629-9B3E-4E10-8658-737273CC5CB2}"/>
    <cellStyle name="Comma 125 2" xfId="7526" xr:uid="{73C197ED-94E4-4636-8EDC-BD43DEC6D796}"/>
    <cellStyle name="Comma 125 2 2" xfId="7527" xr:uid="{5A94188C-B0A3-4B2F-8A5F-2765FBE78FC5}"/>
    <cellStyle name="Comma 125 2 2 2" xfId="54918" xr:uid="{DD27B5D9-7DE2-4AC7-A965-73DFE378A284}"/>
    <cellStyle name="Comma 125 2 2 2 2" xfId="54919" xr:uid="{0FF6B83C-2A76-4413-AAB1-E5414553BE71}"/>
    <cellStyle name="Comma 125 2 2 2 2 2" xfId="54920" xr:uid="{0C72BF3F-23B2-49BC-8EF5-9B3E163EACEC}"/>
    <cellStyle name="Comma 125 2 2 2 3" xfId="54921" xr:uid="{6075DF8A-2757-4F72-8372-AAEEBE221066}"/>
    <cellStyle name="Comma 125 2 2 2 3 2" xfId="54922" xr:uid="{E2B10530-0016-4231-8CC6-9BC8BDE704D0}"/>
    <cellStyle name="Comma 125 2 2 2 4" xfId="54923" xr:uid="{C6B3C806-8275-49A3-B4CA-6F1330ED82E2}"/>
    <cellStyle name="Comma 125 2 2 3" xfId="54924" xr:uid="{261A97C4-2D92-420E-9D01-207C54C73DB4}"/>
    <cellStyle name="Comma 125 2 2 3 2" xfId="54925" xr:uid="{9036754D-1797-41ED-AB74-6023DE8AD93D}"/>
    <cellStyle name="Comma 125 2 2 4" xfId="54926" xr:uid="{BF6835DD-7F46-40BC-A67C-0FA33CCED5C4}"/>
    <cellStyle name="Comma 125 2 2 4 2" xfId="54927" xr:uid="{E467B1C8-4214-4383-9A53-8B23D9046CA3}"/>
    <cellStyle name="Comma 125 2 2 5" xfId="54928" xr:uid="{E9232781-8534-48DE-B9DB-EB082DE377D8}"/>
    <cellStyle name="Comma 125 2 3" xfId="54929" xr:uid="{20D48B22-961D-4DD2-BA1F-59483B6135B8}"/>
    <cellStyle name="Comma 125 2 3 2" xfId="54930" xr:uid="{4C505D1D-6393-4AA2-932E-79A5D2887F56}"/>
    <cellStyle name="Comma 125 2 3 2 2" xfId="54931" xr:uid="{C756FA17-65AB-48A4-B39D-815A092777E3}"/>
    <cellStyle name="Comma 125 2 3 3" xfId="54932" xr:uid="{232E881C-6157-47B5-8A6D-5CFBFEDC97E6}"/>
    <cellStyle name="Comma 125 2 3 3 2" xfId="54933" xr:uid="{9BF7BC40-7914-44C4-A459-525092154523}"/>
    <cellStyle name="Comma 125 2 3 4" xfId="54934" xr:uid="{630FA1D2-7AFA-48AE-B59B-6DCE66E973D3}"/>
    <cellStyle name="Comma 125 2 4" xfId="54935" xr:uid="{C64BDCCA-9C85-4BD3-B430-C327CE640FE7}"/>
    <cellStyle name="Comma 125 2 4 2" xfId="54936" xr:uid="{66BA9517-A74E-41BD-A87D-E5DA10558848}"/>
    <cellStyle name="Comma 125 2 5" xfId="54937" xr:uid="{A8A655A4-0597-44CE-A269-5D413854192A}"/>
    <cellStyle name="Comma 125 2 5 2" xfId="54938" xr:uid="{E673CB3B-DDDF-4D88-AFFF-D384D131B106}"/>
    <cellStyle name="Comma 125 2 6" xfId="54939" xr:uid="{0DA2AF22-E250-411D-B383-67F1612DAB02}"/>
    <cellStyle name="Comma 125 3" xfId="7528" xr:uid="{0AE89B11-7A51-4245-BE01-BD3ABEDEEC1B}"/>
    <cellStyle name="Comma 125 3 2" xfId="54940" xr:uid="{EC8889AA-8229-4810-B840-57012BED281D}"/>
    <cellStyle name="Comma 125 3 2 2" xfId="54941" xr:uid="{36D0C9C7-C78C-4642-BB38-4537A94F1582}"/>
    <cellStyle name="Comma 125 3 2 2 2" xfId="54942" xr:uid="{FCBB96EE-0E17-4543-9C6A-90FB55A0CF73}"/>
    <cellStyle name="Comma 125 3 2 3" xfId="54943" xr:uid="{DB861BF2-F90E-477E-98C7-EE6B8952DE88}"/>
    <cellStyle name="Comma 125 3 2 3 2" xfId="54944" xr:uid="{97478D5C-84CA-4CF0-B37C-12871278F9F3}"/>
    <cellStyle name="Comma 125 3 2 4" xfId="54945" xr:uid="{AB2E8A8C-DE68-4F1A-91CD-24D06D56CA79}"/>
    <cellStyle name="Comma 125 3 3" xfId="54946" xr:uid="{D762F3FC-0DC4-45B6-A013-C9BBCC5288C0}"/>
    <cellStyle name="Comma 125 3 3 2" xfId="54947" xr:uid="{C33D04AA-88DB-49D4-AFE7-B6E22FB9878B}"/>
    <cellStyle name="Comma 125 3 4" xfId="54948" xr:uid="{00F3C5D2-DAB7-4EE4-A088-5B6FAB57DFDA}"/>
    <cellStyle name="Comma 125 3 4 2" xfId="54949" xr:uid="{7C2D1685-DD64-4EA4-9F98-5EB7C31DD9E0}"/>
    <cellStyle name="Comma 125 3 5" xfId="54950" xr:uid="{78D573D5-8586-476C-96C9-15A32095CE82}"/>
    <cellStyle name="Comma 125 4" xfId="7529" xr:uid="{EFBD13FE-8163-46C0-BF23-A8CF24E921D3}"/>
    <cellStyle name="Comma 125 4 2" xfId="54951" xr:uid="{D1A4440A-20E1-47C5-B118-D6E03B49536A}"/>
    <cellStyle name="Comma 125 4 2 2" xfId="54952" xr:uid="{4BF4D5B6-FE1B-4724-9216-8F8255AEF803}"/>
    <cellStyle name="Comma 125 4 3" xfId="54953" xr:uid="{DD2AD3DE-3A04-440C-B69E-51E2B7D47FE4}"/>
    <cellStyle name="Comma 125 4 3 2" xfId="54954" xr:uid="{7EF11AC1-9173-4E07-8379-E22B78593F7D}"/>
    <cellStyle name="Comma 125 4 4" xfId="54955" xr:uid="{C6DBD0C8-EA6F-4F00-87E5-F56ED57FC511}"/>
    <cellStyle name="Comma 125 5" xfId="7530" xr:uid="{CF7E35BE-FEFC-4421-B3FE-FB1750413122}"/>
    <cellStyle name="Comma 125 5 2" xfId="54956" xr:uid="{394B3F28-1BEE-4F68-864D-24D3C25A2200}"/>
    <cellStyle name="Comma 125 6" xfId="7531" xr:uid="{A98EC15A-1BDB-40E7-9366-E330A27F29AD}"/>
    <cellStyle name="Comma 125 6 2" xfId="54957" xr:uid="{7428CCF0-61F3-4A6C-A272-71B05E441345}"/>
    <cellStyle name="Comma 125 7" xfId="54958" xr:uid="{A42941C7-F2D3-4D9A-B163-12D8652C55D1}"/>
    <cellStyle name="Comma 126" xfId="7532" xr:uid="{9EBA5644-8613-4E79-85C4-ECFBEC780F94}"/>
    <cellStyle name="Comma 126 2" xfId="7533" xr:uid="{BE4D86A2-0457-4F23-841A-2AE88F046877}"/>
    <cellStyle name="Comma 126 2 2" xfId="7534" xr:uid="{90F0531E-7C24-487B-92CE-0755C7C9DD99}"/>
    <cellStyle name="Comma 126 2 2 2" xfId="54959" xr:uid="{824E6EC3-4F1F-4042-B5A7-97760FE29A1F}"/>
    <cellStyle name="Comma 126 2 2 2 2" xfId="54960" xr:uid="{B58735FE-DEB3-4CB5-9656-258377800A21}"/>
    <cellStyle name="Comma 126 2 2 2 2 2" xfId="54961" xr:uid="{CB682D78-4981-45A9-94F6-1D6CCB9D718A}"/>
    <cellStyle name="Comma 126 2 2 2 3" xfId="54962" xr:uid="{136B9F5C-C213-4E4B-9878-457CD8C25D6B}"/>
    <cellStyle name="Comma 126 2 2 2 3 2" xfId="54963" xr:uid="{74F3D1D0-E0A2-4B75-9E51-BBCF39AB04F7}"/>
    <cellStyle name="Comma 126 2 2 2 4" xfId="54964" xr:uid="{5F9CB60D-11A4-4D5D-8659-29942B9C61DE}"/>
    <cellStyle name="Comma 126 2 2 3" xfId="54965" xr:uid="{5FF18453-60F4-40D4-BB77-4A3296B05A31}"/>
    <cellStyle name="Comma 126 2 2 3 2" xfId="54966" xr:uid="{B1AAC0DB-ECF9-4F37-A239-734155959A50}"/>
    <cellStyle name="Comma 126 2 2 4" xfId="54967" xr:uid="{35DBBF85-7C58-4482-BB44-1D71014B1A60}"/>
    <cellStyle name="Comma 126 2 2 4 2" xfId="54968" xr:uid="{0161054B-9463-49D1-82D1-9C0803AEDE46}"/>
    <cellStyle name="Comma 126 2 2 5" xfId="54969" xr:uid="{E52B0E1E-7317-419B-AB80-3F27160549AB}"/>
    <cellStyle name="Comma 126 2 3" xfId="54970" xr:uid="{EBF4489C-91C1-4E25-90E6-673CCDC96F20}"/>
    <cellStyle name="Comma 126 2 3 2" xfId="54971" xr:uid="{96574A58-B406-40F8-A3A3-2A288771DACA}"/>
    <cellStyle name="Comma 126 2 3 2 2" xfId="54972" xr:uid="{A53D131A-36CB-4A56-80ED-830D37FC1103}"/>
    <cellStyle name="Comma 126 2 3 3" xfId="54973" xr:uid="{A911A085-D43F-43B4-B720-835F3E906D05}"/>
    <cellStyle name="Comma 126 2 3 3 2" xfId="54974" xr:uid="{456C8B05-7515-43FA-BA62-11DBFF137DD8}"/>
    <cellStyle name="Comma 126 2 3 4" xfId="54975" xr:uid="{98A699AB-3CB3-47B7-8B2F-15FAF64F28C1}"/>
    <cellStyle name="Comma 126 2 4" xfId="54976" xr:uid="{DE5ADA11-D190-4E53-8703-807E38D39038}"/>
    <cellStyle name="Comma 126 2 4 2" xfId="54977" xr:uid="{5F055AD4-A2D8-4CC0-9C36-1DBCAC67EB16}"/>
    <cellStyle name="Comma 126 2 5" xfId="54978" xr:uid="{19707077-54F0-4632-ACB0-C70075B10403}"/>
    <cellStyle name="Comma 126 2 5 2" xfId="54979" xr:uid="{E6002B38-4D10-494D-9D6A-BC9448DB6A33}"/>
    <cellStyle name="Comma 126 2 6" xfId="54980" xr:uid="{FCE19ADA-70DC-4ABE-B267-3862C60128AD}"/>
    <cellStyle name="Comma 126 3" xfId="7535" xr:uid="{52ADCF60-3EB9-4FEF-8507-9D9EEE2D6CD8}"/>
    <cellStyle name="Comma 126 3 2" xfId="54981" xr:uid="{FC292D79-5C36-4782-A2B7-196A9F8D469B}"/>
    <cellStyle name="Comma 126 3 2 2" xfId="54982" xr:uid="{133C5B5E-B283-4DE8-B8E6-4E120B8E1B2B}"/>
    <cellStyle name="Comma 126 3 2 2 2" xfId="54983" xr:uid="{E92A4E78-18B4-4809-ADAC-677B71D44CEB}"/>
    <cellStyle name="Comma 126 3 2 3" xfId="54984" xr:uid="{99EA9429-E402-411A-9C40-17E34D805E17}"/>
    <cellStyle name="Comma 126 3 2 3 2" xfId="54985" xr:uid="{952C6716-EC39-4B56-A85C-638C8C72B0AC}"/>
    <cellStyle name="Comma 126 3 2 4" xfId="54986" xr:uid="{FF0E8999-41F3-480A-A2A4-DD3499FCA8A0}"/>
    <cellStyle name="Comma 126 3 3" xfId="54987" xr:uid="{0FD0D160-235C-46D6-8CD5-1DF9DC0856D7}"/>
    <cellStyle name="Comma 126 3 3 2" xfId="54988" xr:uid="{C51E222A-B9F2-481C-877A-A1D120DB3D78}"/>
    <cellStyle name="Comma 126 3 4" xfId="54989" xr:uid="{2866F862-ED69-46EE-BB93-95E13509423F}"/>
    <cellStyle name="Comma 126 3 4 2" xfId="54990" xr:uid="{6ACBF614-F137-4B94-A211-9B609E7B732F}"/>
    <cellStyle name="Comma 126 3 5" xfId="54991" xr:uid="{744F5580-C4F6-48C6-AEB3-2015606EDD03}"/>
    <cellStyle name="Comma 126 4" xfId="7536" xr:uid="{48737467-8CD9-4005-B66C-C871F1A5301F}"/>
    <cellStyle name="Comma 126 4 2" xfId="54992" xr:uid="{112C80E8-F7C8-402B-9391-13FC4AF1C642}"/>
    <cellStyle name="Comma 126 4 2 2" xfId="54993" xr:uid="{9AA884B2-6991-499E-AA15-F01BF648EE66}"/>
    <cellStyle name="Comma 126 4 3" xfId="54994" xr:uid="{CA579F7F-BACC-4EBF-9693-05A73A83202D}"/>
    <cellStyle name="Comma 126 4 3 2" xfId="54995" xr:uid="{4AB163B8-5734-48B9-8C9D-FB591248BB99}"/>
    <cellStyle name="Comma 126 4 4" xfId="54996" xr:uid="{1CC71B2B-1279-4846-A533-F75EA9C1B714}"/>
    <cellStyle name="Comma 126 5" xfId="7537" xr:uid="{D8C088F7-8A15-4A0D-8A7F-B219694E192B}"/>
    <cellStyle name="Comma 126 5 2" xfId="54997" xr:uid="{6E050FAE-E097-4450-8441-5413CEF6080E}"/>
    <cellStyle name="Comma 126 6" xfId="54998" xr:uid="{75772458-B1E4-48AE-ABC4-40AC2C2F8399}"/>
    <cellStyle name="Comma 126 6 2" xfId="54999" xr:uid="{E8883B01-E6E9-43EE-BACD-22D52BDCB71D}"/>
    <cellStyle name="Comma 126 7" xfId="55000" xr:uid="{FEF8C341-71C3-4F8B-8946-C2A5C40A85F3}"/>
    <cellStyle name="Comma 127" xfId="7538" xr:uid="{C7647280-E22A-458F-B99E-CF27B7F9EF5F}"/>
    <cellStyle name="Comma 127 2" xfId="7539" xr:uid="{D0B7C64D-39F6-41E8-AA67-C2C546FD52F8}"/>
    <cellStyle name="Comma 127 2 2" xfId="7540" xr:uid="{DE66CDBE-3B2A-4CCE-800A-9DD07BF28D19}"/>
    <cellStyle name="Comma 127 2 2 2" xfId="55001" xr:uid="{B05E16DD-013A-4BF6-A023-A047E4BCC680}"/>
    <cellStyle name="Comma 127 2 2 2 2" xfId="55002" xr:uid="{AFAB465A-F5CE-415F-9B59-C3646D245729}"/>
    <cellStyle name="Comma 127 2 2 2 2 2" xfId="55003" xr:uid="{D446C5F4-EADD-4A9A-A48B-73BA92863D28}"/>
    <cellStyle name="Comma 127 2 2 2 3" xfId="55004" xr:uid="{5BFEBCE4-6A79-4E3E-A7DA-CB22CBDA0C74}"/>
    <cellStyle name="Comma 127 2 2 2 3 2" xfId="55005" xr:uid="{A5852C23-3E86-493E-8FF9-E2C41DFC1AED}"/>
    <cellStyle name="Comma 127 2 2 2 4" xfId="55006" xr:uid="{40B6D61D-3E8B-43CF-A059-6A2B7CF7E03D}"/>
    <cellStyle name="Comma 127 2 2 3" xfId="55007" xr:uid="{96F8FD7F-BE2C-45D4-BFC3-19ABF31B9AA8}"/>
    <cellStyle name="Comma 127 2 2 3 2" xfId="55008" xr:uid="{A5FAA43C-8241-4915-A289-FD43F478EDDE}"/>
    <cellStyle name="Comma 127 2 2 4" xfId="55009" xr:uid="{A6F4E19C-88CE-4C2E-B93C-198E73EB3E13}"/>
    <cellStyle name="Comma 127 2 2 4 2" xfId="55010" xr:uid="{8173259C-0247-403A-96F1-B88C069E7F75}"/>
    <cellStyle name="Comma 127 2 2 5" xfId="55011" xr:uid="{B27F4B80-2FED-4275-9FAA-45EB64C446CC}"/>
    <cellStyle name="Comma 127 2 3" xfId="55012" xr:uid="{C2F37A07-D287-43AA-B055-5906F8CD3115}"/>
    <cellStyle name="Comma 127 2 3 2" xfId="55013" xr:uid="{8047B271-57BA-4A22-ACF1-D73039AB5172}"/>
    <cellStyle name="Comma 127 2 3 2 2" xfId="55014" xr:uid="{E47AF867-C3C2-4292-91DF-B2B4A75410C8}"/>
    <cellStyle name="Comma 127 2 3 3" xfId="55015" xr:uid="{4EEF2234-8880-4CA8-B341-79435B367D5C}"/>
    <cellStyle name="Comma 127 2 3 3 2" xfId="55016" xr:uid="{9740BB63-97A4-4200-BAE9-31AEEB24699A}"/>
    <cellStyle name="Comma 127 2 3 4" xfId="55017" xr:uid="{88F0771F-6CE8-4083-8F41-F25E15726E43}"/>
    <cellStyle name="Comma 127 2 4" xfId="55018" xr:uid="{A21EE44B-A644-4602-A179-2471C49B4B2B}"/>
    <cellStyle name="Comma 127 2 4 2" xfId="55019" xr:uid="{BBC738CA-4AD7-4C3D-978B-BA3E35A0C142}"/>
    <cellStyle name="Comma 127 2 5" xfId="55020" xr:uid="{3DF56EA3-FC3A-4001-A713-764671EE49B9}"/>
    <cellStyle name="Comma 127 2 5 2" xfId="55021" xr:uid="{7A0E7284-CF97-4528-88D4-AE14C88028C4}"/>
    <cellStyle name="Comma 127 2 6" xfId="55022" xr:uid="{AC5C9051-5D12-48E2-AC2B-9703DEC2B86F}"/>
    <cellStyle name="Comma 127 3" xfId="7541" xr:uid="{E417BAB2-F6E0-4F0A-97AD-D58A1CBC93C5}"/>
    <cellStyle name="Comma 127 3 2" xfId="55023" xr:uid="{F4F6FD59-E527-45E8-91D3-2F64277F2A09}"/>
    <cellStyle name="Comma 127 3 2 2" xfId="55024" xr:uid="{16D1C45F-5296-4265-A68A-50E8AEB5F35D}"/>
    <cellStyle name="Comma 127 3 2 2 2" xfId="55025" xr:uid="{B9DFC365-9B82-4ECA-AB77-14CA4D54B6B4}"/>
    <cellStyle name="Comma 127 3 2 3" xfId="55026" xr:uid="{152F0829-A2F1-4A75-8D58-FB9500BE1BC4}"/>
    <cellStyle name="Comma 127 3 2 3 2" xfId="55027" xr:uid="{2D54ED78-6ADB-47F5-A81E-792BCC709577}"/>
    <cellStyle name="Comma 127 3 2 4" xfId="55028" xr:uid="{95F0F847-5A1F-4A50-A785-7C6FACDB6451}"/>
    <cellStyle name="Comma 127 3 3" xfId="55029" xr:uid="{EA7A0F5A-AB53-42B6-9968-29FC72AB8DF6}"/>
    <cellStyle name="Comma 127 3 3 2" xfId="55030" xr:uid="{02806C63-D48B-4C2A-B7D1-01CBCBCFF9EF}"/>
    <cellStyle name="Comma 127 3 4" xfId="55031" xr:uid="{0ED4AA59-6AC3-43E5-9007-B1C55D906F5A}"/>
    <cellStyle name="Comma 127 3 4 2" xfId="55032" xr:uid="{5B70F5C1-FA9F-441D-9659-CF5E995F3737}"/>
    <cellStyle name="Comma 127 3 5" xfId="55033" xr:uid="{4314008E-7904-48E3-8940-F50D2E3B14D3}"/>
    <cellStyle name="Comma 127 4" xfId="7542" xr:uid="{D42B1A6C-F38A-4C38-936A-A15725A2930D}"/>
    <cellStyle name="Comma 127 4 2" xfId="55034" xr:uid="{12F23D29-14C9-459A-8484-5B49A04C3BAC}"/>
    <cellStyle name="Comma 127 4 2 2" xfId="55035" xr:uid="{2467AC2E-2DE0-4773-B317-6BC7C2F6A385}"/>
    <cellStyle name="Comma 127 4 3" xfId="55036" xr:uid="{AA9D7569-58E3-40EF-B17E-0B35AF856DC3}"/>
    <cellStyle name="Comma 127 4 3 2" xfId="55037" xr:uid="{58A71EA6-B929-483F-AD6D-5F4806551E5A}"/>
    <cellStyle name="Comma 127 4 4" xfId="55038" xr:uid="{B556D835-BFB3-421B-A668-DF6365ECE4CC}"/>
    <cellStyle name="Comma 127 5" xfId="7543" xr:uid="{D952DF34-9484-445E-AD81-33679E393879}"/>
    <cellStyle name="Comma 127 5 2" xfId="55039" xr:uid="{2397C399-502E-4D2C-B23C-AA1CF5B3AF0D}"/>
    <cellStyle name="Comma 127 6" xfId="7544" xr:uid="{D7DE13F0-A8D0-4475-9D32-487F332CE0C6}"/>
    <cellStyle name="Comma 127 6 2" xfId="55040" xr:uid="{E3B5A733-FEBB-430B-A775-535FAE26A977}"/>
    <cellStyle name="Comma 127 7" xfId="55041" xr:uid="{1BDAFC00-875F-4C9F-949D-004B8427704D}"/>
    <cellStyle name="Comma 128" xfId="7545" xr:uid="{264C850D-C991-4AD9-A235-18156DB7707C}"/>
    <cellStyle name="Comma 128 2" xfId="7546" xr:uid="{215DAD10-28C5-47A8-8494-8D1B9A3E3F96}"/>
    <cellStyle name="Comma 128 2 2" xfId="7547" xr:uid="{624FEF03-3D28-450D-AAB1-771FEE5AE442}"/>
    <cellStyle name="Comma 128 2 2 2" xfId="55042" xr:uid="{B4C6961A-EC47-4732-A8DD-7C875737A6A0}"/>
    <cellStyle name="Comma 128 2 2 2 2" xfId="55043" xr:uid="{29F06946-E2FE-414F-AAB0-6BD5DE81D462}"/>
    <cellStyle name="Comma 128 2 2 2 2 2" xfId="55044" xr:uid="{5C033488-0792-4718-8DFD-61F711F127BA}"/>
    <cellStyle name="Comma 128 2 2 2 3" xfId="55045" xr:uid="{4B2786B2-0FDD-4C11-8EC8-324249E378E1}"/>
    <cellStyle name="Comma 128 2 2 2 3 2" xfId="55046" xr:uid="{066521D7-1528-48B2-B269-EBCC45392693}"/>
    <cellStyle name="Comma 128 2 2 2 4" xfId="55047" xr:uid="{85B6EECA-1001-449A-9071-F3B1222EADFC}"/>
    <cellStyle name="Comma 128 2 2 3" xfId="55048" xr:uid="{8B426035-E829-427C-88F2-85E16AB60806}"/>
    <cellStyle name="Comma 128 2 2 3 2" xfId="55049" xr:uid="{77CF588F-1CAA-48CD-8DCC-035E801BE169}"/>
    <cellStyle name="Comma 128 2 2 4" xfId="55050" xr:uid="{A47B6BBD-3E36-4517-BD3D-43B04A0F5148}"/>
    <cellStyle name="Comma 128 2 2 4 2" xfId="55051" xr:uid="{DE2BE026-9DE8-4705-959B-535FA751F807}"/>
    <cellStyle name="Comma 128 2 2 5" xfId="55052" xr:uid="{90A44842-258B-43EE-A4C9-DEF590360791}"/>
    <cellStyle name="Comma 128 2 3" xfId="55053" xr:uid="{DC5224F2-1BF3-4454-852E-BF412715E7F6}"/>
    <cellStyle name="Comma 128 2 3 2" xfId="55054" xr:uid="{FCECCA2F-2DCC-49F7-BA50-BA9417439AAE}"/>
    <cellStyle name="Comma 128 2 3 2 2" xfId="55055" xr:uid="{F28CEDE9-79BD-42BF-92A1-F051895DB0AE}"/>
    <cellStyle name="Comma 128 2 3 3" xfId="55056" xr:uid="{ACD10254-7809-476C-83EA-FAE2CA6432FD}"/>
    <cellStyle name="Comma 128 2 3 3 2" xfId="55057" xr:uid="{D5EACCD4-F561-4630-B41C-06CD01CC03E8}"/>
    <cellStyle name="Comma 128 2 3 4" xfId="55058" xr:uid="{69731631-A6F4-42AC-9861-9F6F63B74AF7}"/>
    <cellStyle name="Comma 128 2 4" xfId="55059" xr:uid="{5CDBF6A0-2F15-47F7-A6FB-422F0552D842}"/>
    <cellStyle name="Comma 128 2 4 2" xfId="55060" xr:uid="{8A17841F-AC43-41E8-9BB5-BDD4ADF6F171}"/>
    <cellStyle name="Comma 128 2 5" xfId="55061" xr:uid="{11FD0BDB-12C8-4DEA-AD40-49B00F2FB3C9}"/>
    <cellStyle name="Comma 128 2 5 2" xfId="55062" xr:uid="{E2CF82F3-4C01-4FA3-9D1E-D24341E6404C}"/>
    <cellStyle name="Comma 128 2 6" xfId="55063" xr:uid="{0FBF51C9-AC28-4D42-B26C-355743E4B1D6}"/>
    <cellStyle name="Comma 128 3" xfId="7548" xr:uid="{FCFA8512-B5E7-4636-A8BD-20BD4C4C07E1}"/>
    <cellStyle name="Comma 128 3 2" xfId="55064" xr:uid="{EF5A4F9A-53F5-4652-86C9-E695E427403F}"/>
    <cellStyle name="Comma 128 3 2 2" xfId="55065" xr:uid="{C32934F8-8714-4D4A-80AB-70FAA2C62E9B}"/>
    <cellStyle name="Comma 128 3 2 2 2" xfId="55066" xr:uid="{986E19DF-83F9-4CD1-86AE-6200BA63941D}"/>
    <cellStyle name="Comma 128 3 2 3" xfId="55067" xr:uid="{6A182752-C9F7-4B98-B985-EB3FB7B6C234}"/>
    <cellStyle name="Comma 128 3 2 3 2" xfId="55068" xr:uid="{50E8929D-5766-47BA-8113-C982348C358A}"/>
    <cellStyle name="Comma 128 3 2 4" xfId="55069" xr:uid="{EE625AE4-CD67-4AA3-9151-223711A62903}"/>
    <cellStyle name="Comma 128 3 3" xfId="55070" xr:uid="{D43538FC-4D0D-4D5B-92F3-103B01F974CA}"/>
    <cellStyle name="Comma 128 3 3 2" xfId="55071" xr:uid="{7CA64016-AEAD-4395-8574-A3F488813933}"/>
    <cellStyle name="Comma 128 3 4" xfId="55072" xr:uid="{B4B9CC79-BD41-4390-A8EA-A123F5AB821E}"/>
    <cellStyle name="Comma 128 3 4 2" xfId="55073" xr:uid="{027376DD-A2EA-4F59-8EE6-1E62A438F183}"/>
    <cellStyle name="Comma 128 3 5" xfId="55074" xr:uid="{3D630DD9-99E4-405A-85B5-46ECA4C8E838}"/>
    <cellStyle name="Comma 128 4" xfId="7549" xr:uid="{623D8561-810A-4879-A133-7EF2D7B797A7}"/>
    <cellStyle name="Comma 128 4 2" xfId="55075" xr:uid="{5E28268F-8228-4503-830C-C30A22F40D1A}"/>
    <cellStyle name="Comma 128 4 2 2" xfId="55076" xr:uid="{2297B9FD-1DC1-4EB4-92B5-2A49F3488B3C}"/>
    <cellStyle name="Comma 128 4 3" xfId="55077" xr:uid="{DB616B4D-2107-4C34-8111-E3E9A11F248C}"/>
    <cellStyle name="Comma 128 4 3 2" xfId="55078" xr:uid="{4DD55362-46B9-4EA9-974D-759A6873E3FE}"/>
    <cellStyle name="Comma 128 4 4" xfId="55079" xr:uid="{D0C1897A-573B-46E0-8BD9-9AEF65457CB0}"/>
    <cellStyle name="Comma 128 5" xfId="7550" xr:uid="{747D864C-A6ED-4A91-8F7F-EF63D90ABD0C}"/>
    <cellStyle name="Comma 128 5 2" xfId="55080" xr:uid="{974EFC88-E994-4A67-B16F-227A8A0D3498}"/>
    <cellStyle name="Comma 128 6" xfId="7551" xr:uid="{519A6111-ACE8-4A0C-A3F3-5B9D31367E48}"/>
    <cellStyle name="Comma 128 6 2" xfId="55081" xr:uid="{0B1766E1-1EAE-4E75-9626-54DF6F81A3A3}"/>
    <cellStyle name="Comma 128 7" xfId="55082" xr:uid="{EFA4BCCA-0FB7-4512-B264-87C64D3B6884}"/>
    <cellStyle name="Comma 129" xfId="7552" xr:uid="{5E2CB39A-F24A-4FE2-8273-E5F94D9CD186}"/>
    <cellStyle name="Comma 129 2" xfId="7553" xr:uid="{C6B4E2C5-6062-4879-A77B-6054F2803ED6}"/>
    <cellStyle name="Comma 129 2 2" xfId="7554" xr:uid="{FB4540FD-33B2-4281-AE58-4F6110DFF2AE}"/>
    <cellStyle name="Comma 129 2 2 2" xfId="55083" xr:uid="{606F8812-033D-4342-93F8-6EF4E9CB5C4B}"/>
    <cellStyle name="Comma 129 2 2 2 2" xfId="55084" xr:uid="{8EEC2AB9-74F9-4C57-A265-58C9D7BA0878}"/>
    <cellStyle name="Comma 129 2 2 2 2 2" xfId="55085" xr:uid="{02E148E9-3456-4108-BB84-FBBD084BDC65}"/>
    <cellStyle name="Comma 129 2 2 2 3" xfId="55086" xr:uid="{B894B231-6096-4E77-A8DA-C78CB076AF7E}"/>
    <cellStyle name="Comma 129 2 2 2 3 2" xfId="55087" xr:uid="{1DCF6A22-7148-4D65-9A21-D79A11A488B2}"/>
    <cellStyle name="Comma 129 2 2 2 4" xfId="55088" xr:uid="{0D39CF6B-CDD8-46C9-9E8E-57E7D18383C8}"/>
    <cellStyle name="Comma 129 2 2 3" xfId="55089" xr:uid="{30E679FB-A50D-48D7-B6C1-1F34832A51E0}"/>
    <cellStyle name="Comma 129 2 2 3 2" xfId="55090" xr:uid="{238117D1-28D9-4B4C-91EF-43E20E8197BD}"/>
    <cellStyle name="Comma 129 2 2 4" xfId="55091" xr:uid="{A9CD246D-31CD-4C70-897B-F72B98B10719}"/>
    <cellStyle name="Comma 129 2 2 4 2" xfId="55092" xr:uid="{C33B3087-FD1B-44A6-9C66-A561FCAFCC3E}"/>
    <cellStyle name="Comma 129 2 2 5" xfId="55093" xr:uid="{3EBE0136-6476-4898-AB20-E4EB1B85CC1E}"/>
    <cellStyle name="Comma 129 2 3" xfId="55094" xr:uid="{3A9FDBE3-8D79-4721-8376-7B2678A9BF6F}"/>
    <cellStyle name="Comma 129 2 3 2" xfId="55095" xr:uid="{477F7471-2343-4E9D-B6D7-7C39C8FA9BDA}"/>
    <cellStyle name="Comma 129 2 3 2 2" xfId="55096" xr:uid="{CFC07D26-5157-4026-9833-AA9D0B5E17F9}"/>
    <cellStyle name="Comma 129 2 3 3" xfId="55097" xr:uid="{C6EED7D7-9EBD-4F38-8B34-604CE4B61B21}"/>
    <cellStyle name="Comma 129 2 3 3 2" xfId="55098" xr:uid="{9B7156FB-42E9-4203-AEAF-C5CD21ACE291}"/>
    <cellStyle name="Comma 129 2 3 4" xfId="55099" xr:uid="{52E47975-416C-4810-9D7D-7540150A067A}"/>
    <cellStyle name="Comma 129 2 4" xfId="55100" xr:uid="{3A59251A-7BC0-46C7-94CE-8CD81EDCDDC2}"/>
    <cellStyle name="Comma 129 2 4 2" xfId="55101" xr:uid="{5D96046A-C9B2-4755-AD79-E0DD0FDEFFC3}"/>
    <cellStyle name="Comma 129 2 5" xfId="55102" xr:uid="{C8809D5A-1257-479A-A843-708582D4C1C3}"/>
    <cellStyle name="Comma 129 2 5 2" xfId="55103" xr:uid="{A917E1F2-61A5-49EC-9E9F-3259B29B0C98}"/>
    <cellStyle name="Comma 129 2 6" xfId="55104" xr:uid="{D97CC4A9-3AB8-4E3B-ADAA-F933BF41A741}"/>
    <cellStyle name="Comma 129 3" xfId="7555" xr:uid="{82F1D40B-3327-4041-BBE4-B96A4242BB28}"/>
    <cellStyle name="Comma 129 3 2" xfId="55105" xr:uid="{EEE45041-657E-42E9-BA90-1528152550D5}"/>
    <cellStyle name="Comma 129 3 2 2" xfId="55106" xr:uid="{E6BFE124-D8DE-4FF1-A896-02E139942152}"/>
    <cellStyle name="Comma 129 3 2 2 2" xfId="55107" xr:uid="{2ED5AD2E-6C63-4CE2-8AF8-DFF1E944F2EF}"/>
    <cellStyle name="Comma 129 3 2 3" xfId="55108" xr:uid="{BC63F664-D66B-4376-8DD1-8731D5AFF050}"/>
    <cellStyle name="Comma 129 3 2 3 2" xfId="55109" xr:uid="{3F6F2BA6-D72C-4045-9A14-02492194677B}"/>
    <cellStyle name="Comma 129 3 2 4" xfId="55110" xr:uid="{E92B9B3C-0E7B-405B-905E-6A41FCB4844C}"/>
    <cellStyle name="Comma 129 3 3" xfId="55111" xr:uid="{61C75FC7-3E6B-41D8-9A81-4EDA4ABCC505}"/>
    <cellStyle name="Comma 129 3 3 2" xfId="55112" xr:uid="{4C35E3AB-D0F8-4834-BC55-D6B118E9CEB2}"/>
    <cellStyle name="Comma 129 3 4" xfId="55113" xr:uid="{0AB9E57F-D4F7-4C41-87A1-3DF9A0E67E73}"/>
    <cellStyle name="Comma 129 3 4 2" xfId="55114" xr:uid="{FBDB034D-4089-4EE1-BFF0-F284E46EA396}"/>
    <cellStyle name="Comma 129 3 5" xfId="55115" xr:uid="{B6EFEC97-32BD-4B4F-948D-F96E85620859}"/>
    <cellStyle name="Comma 129 4" xfId="7556" xr:uid="{96126A4D-0E07-4193-9BBD-A5D4CCB3CFA0}"/>
    <cellStyle name="Comma 129 4 2" xfId="55116" xr:uid="{F382CEC2-1A34-4F24-919F-221F166588CF}"/>
    <cellStyle name="Comma 129 4 2 2" xfId="55117" xr:uid="{5A39A28D-8F0F-45D7-915A-519679ED8885}"/>
    <cellStyle name="Comma 129 4 3" xfId="55118" xr:uid="{303B06F7-BA06-4968-A452-78297CACD261}"/>
    <cellStyle name="Comma 129 4 3 2" xfId="55119" xr:uid="{E422DBDA-64D8-464B-A193-E74C39E3F946}"/>
    <cellStyle name="Comma 129 4 4" xfId="55120" xr:uid="{E28BD204-FE69-4E3D-906F-19491C1B8BAE}"/>
    <cellStyle name="Comma 129 5" xfId="7557" xr:uid="{D5185F94-3E77-40CE-A116-51BF029F2F6D}"/>
    <cellStyle name="Comma 129 5 2" xfId="55121" xr:uid="{FDD90378-EDF0-4460-A96A-DA6FCCED2B4B}"/>
    <cellStyle name="Comma 129 6" xfId="7558" xr:uid="{8CBDB8FA-B863-4A83-A902-C391F0DD967E}"/>
    <cellStyle name="Comma 129 6 2" xfId="55122" xr:uid="{0892A621-E6D6-41D6-9BBA-F550047C91E4}"/>
    <cellStyle name="Comma 129 7" xfId="55123" xr:uid="{649AE7AE-DCB7-4667-A30C-025EEE81AADD}"/>
    <cellStyle name="Comma 13" xfId="7559" xr:uid="{E3E7426E-712B-4F72-BC70-9BC66794AC7C}"/>
    <cellStyle name="Comma 13 10" xfId="7560" xr:uid="{2878628C-D786-4AF4-8851-8C8E7540F7F3}"/>
    <cellStyle name="Comma 13 10 2" xfId="7561" xr:uid="{B2C1E947-8E45-4AD2-A2BD-B8AA52BCD7FB}"/>
    <cellStyle name="Comma 13 11" xfId="7562" xr:uid="{73762A62-BE5F-4E46-854A-99FFE75CB8BD}"/>
    <cellStyle name="Comma 13 11 2" xfId="7563" xr:uid="{38190274-ACEA-4887-A2A0-1C1186F63BBE}"/>
    <cellStyle name="Comma 13 12" xfId="7564" xr:uid="{05818E32-13CA-4FE1-8A8B-E3301AFBB6A0}"/>
    <cellStyle name="Comma 13 13" xfId="7565" xr:uid="{4B81CAC0-BD83-4734-AC65-AB7A97ACE50C}"/>
    <cellStyle name="Comma 13 2" xfId="7566" xr:uid="{9BB99A28-2969-4F76-B874-64C63B059EA7}"/>
    <cellStyle name="Comma 13 2 10" xfId="7567" xr:uid="{1646DD3B-C666-4096-9931-E4165269E9C9}"/>
    <cellStyle name="Comma 13 2 11" xfId="7568" xr:uid="{E1238E75-89F6-4E61-B995-B9590063EF97}"/>
    <cellStyle name="Comma 13 2 12" xfId="7569" xr:uid="{F93063A5-EB9E-4C7B-BE52-EE4767FBE94D}"/>
    <cellStyle name="Comma 13 2 13" xfId="7570" xr:uid="{0EB97EA6-052E-4BE8-B4A1-77559DEC93EE}"/>
    <cellStyle name="Comma 13 2 2" xfId="7571" xr:uid="{93517671-22A1-43DB-ACB7-32906CA9D875}"/>
    <cellStyle name="Comma 13 2 2 2" xfId="7572" xr:uid="{90FA1E99-6343-474E-9985-2CFFE9E920A2}"/>
    <cellStyle name="Comma 13 2 2 2 2" xfId="7573" xr:uid="{854D2BD3-DB81-42F2-9473-97308554CE29}"/>
    <cellStyle name="Comma 13 2 2 2 2 2" xfId="7574" xr:uid="{DF2C583B-59B2-408B-8B29-15401EABD4A3}"/>
    <cellStyle name="Comma 13 2 2 2 2 2 2" xfId="7575" xr:uid="{4AEB75C3-E9EF-469D-BD73-B2C2AB91FDA9}"/>
    <cellStyle name="Comma 13 2 2 2 2 3" xfId="7576" xr:uid="{8E10C898-1D34-4531-88EB-8B804DF9FB97}"/>
    <cellStyle name="Comma 13 2 2 2 2 4" xfId="7577" xr:uid="{43A8AE4B-3BE3-4761-B12B-49F65C66FD73}"/>
    <cellStyle name="Comma 13 2 2 2 3" xfId="7578" xr:uid="{448FA031-84EE-4834-B6BE-80BF426E5392}"/>
    <cellStyle name="Comma 13 2 2 2 3 2" xfId="7579" xr:uid="{6ABA2E6F-6A90-4322-B295-D5DBEA18DF8F}"/>
    <cellStyle name="Comma 13 2 2 2 4" xfId="7580" xr:uid="{C12F15D6-8034-430C-8B89-EC503629ADA6}"/>
    <cellStyle name="Comma 13 2 2 2 4 2" xfId="7581" xr:uid="{5470EA4E-FFB4-4355-BE6C-F6865AAC8EC6}"/>
    <cellStyle name="Comma 13 2 2 2 5" xfId="7582" xr:uid="{93A6CB1D-F4A4-4365-9149-F935DF92B576}"/>
    <cellStyle name="Comma 13 2 2 2 5 2" xfId="7583" xr:uid="{CF5846BB-B57E-4F12-AC94-94D1270834DC}"/>
    <cellStyle name="Comma 13 2 2 2 6" xfId="7584" xr:uid="{679158FB-2005-4F4A-85E0-8C70E3AC52DC}"/>
    <cellStyle name="Comma 13 2 2 2 7" xfId="7585" xr:uid="{1CB825AE-375F-4BFA-8978-8582F65611D3}"/>
    <cellStyle name="Comma 13 2 2 2 8" xfId="7586" xr:uid="{79BB15CE-0444-4A7B-976F-91353C354B15}"/>
    <cellStyle name="Comma 13 2 2 3" xfId="7587" xr:uid="{487DDE43-227D-4ED2-99E9-2B752130F005}"/>
    <cellStyle name="Comma 13 2 2 3 2" xfId="7588" xr:uid="{A2B3A66D-3E18-4E89-B386-BD9D6E8A8916}"/>
    <cellStyle name="Comma 13 2 2 3 2 2" xfId="7589" xr:uid="{FC2F78A8-6260-40D7-99A8-D37E60062065}"/>
    <cellStyle name="Comma 13 2 2 3 3" xfId="7590" xr:uid="{C0D65F0F-EFE5-4FB6-BFDA-B791B1CC9203}"/>
    <cellStyle name="Comma 13 2 2 3 4" xfId="7591" xr:uid="{701BD3F2-8512-433C-BC06-0D05A5D0BE47}"/>
    <cellStyle name="Comma 13 2 2 4" xfId="7592" xr:uid="{36BAF70C-3FB4-4E1B-AC17-F148999A92A9}"/>
    <cellStyle name="Comma 13 2 2 4 2" xfId="7593" xr:uid="{793AB5EE-6A2E-463E-A9C9-7D03F93385FE}"/>
    <cellStyle name="Comma 13 2 2 5" xfId="7594" xr:uid="{59EB5560-0079-4F8D-9F2A-E3A014F1C7F6}"/>
    <cellStyle name="Comma 13 2 2 5 2" xfId="7595" xr:uid="{37ABC539-8FC2-48A1-B5A9-1354083B0F8F}"/>
    <cellStyle name="Comma 13 2 2 6" xfId="7596" xr:uid="{40641C2B-A4FC-44E4-9EF9-09172B7AFDCD}"/>
    <cellStyle name="Comma 13 2 2 6 2" xfId="7597" xr:uid="{8957893E-7F87-4606-818C-6FD720015CA1}"/>
    <cellStyle name="Comma 13 2 2 7" xfId="7598" xr:uid="{CA5CD120-38B5-49D1-9AAF-A3C12BD7BBA5}"/>
    <cellStyle name="Comma 13 2 2 8" xfId="7599" xr:uid="{930783FF-5DF1-4218-A64A-95DF32AB0747}"/>
    <cellStyle name="Comma 13 2 2 9" xfId="7600" xr:uid="{8ECFCEFD-6E69-4FFC-AD5D-7F7975834980}"/>
    <cellStyle name="Comma 13 2 3" xfId="7601" xr:uid="{027C71D7-3418-49EE-98FB-A299A755522A}"/>
    <cellStyle name="Comma 13 2 3 2" xfId="7602" xr:uid="{7C43A312-ACA9-4F04-85E0-519C962280AF}"/>
    <cellStyle name="Comma 13 2 3 2 2" xfId="7603" xr:uid="{1749C380-CCAC-4472-A704-96B6C770EDAC}"/>
    <cellStyle name="Comma 13 2 3 2 2 2" xfId="7604" xr:uid="{B6E5F905-8ACE-4837-BC11-F082ABDB650D}"/>
    <cellStyle name="Comma 13 2 3 2 2 2 2" xfId="7605" xr:uid="{2002192F-8D48-4162-859F-6A6ED76586D0}"/>
    <cellStyle name="Comma 13 2 3 2 2 3" xfId="7606" xr:uid="{0E3A4A1B-D3D4-45B5-A3AD-82BDAD16D97F}"/>
    <cellStyle name="Comma 13 2 3 2 2 4" xfId="7607" xr:uid="{6A3DBB5F-C62F-446B-A45D-197222A7EE1E}"/>
    <cellStyle name="Comma 13 2 3 2 3" xfId="7608" xr:uid="{21C307A2-9D4F-4035-8D55-89C59ACD30DB}"/>
    <cellStyle name="Comma 13 2 3 2 3 2" xfId="7609" xr:uid="{235B211E-222D-443D-A367-0CD7F38AF004}"/>
    <cellStyle name="Comma 13 2 3 2 4" xfId="7610" xr:uid="{0EF604FC-6F4D-4A10-BA28-67264C3A5D77}"/>
    <cellStyle name="Comma 13 2 3 2 4 2" xfId="7611" xr:uid="{9EFE92D5-7B66-4A08-A66C-EA1A663EE553}"/>
    <cellStyle name="Comma 13 2 3 2 5" xfId="7612" xr:uid="{0668B6CD-91A5-4D8A-90F1-A784877ED0D8}"/>
    <cellStyle name="Comma 13 2 3 2 5 2" xfId="7613" xr:uid="{5282695D-C525-4014-A9CC-E88268F5A558}"/>
    <cellStyle name="Comma 13 2 3 2 6" xfId="7614" xr:uid="{723A8DCF-11C9-4CFD-A30E-04514D3129A6}"/>
    <cellStyle name="Comma 13 2 3 2 7" xfId="7615" xr:uid="{283B51B3-063F-479B-ACEA-CB358C683D96}"/>
    <cellStyle name="Comma 13 2 3 2 8" xfId="7616" xr:uid="{C794BA91-BEE7-4EFA-880F-19B140BB116B}"/>
    <cellStyle name="Comma 13 2 3 3" xfId="7617" xr:uid="{87C74811-6BC9-44CC-A269-C1DF54B937F2}"/>
    <cellStyle name="Comma 13 2 3 3 2" xfId="7618" xr:uid="{79245C6B-2123-46AA-9865-DFFD6C44F30E}"/>
    <cellStyle name="Comma 13 2 3 3 2 2" xfId="7619" xr:uid="{22E2B692-921C-4C87-A66A-C39DE8A3770F}"/>
    <cellStyle name="Comma 13 2 3 3 3" xfId="7620" xr:uid="{5EC37612-C255-482A-97DB-19190BD84815}"/>
    <cellStyle name="Comma 13 2 3 3 4" xfId="7621" xr:uid="{B60865BA-0E91-47C8-8B76-A37355159D9B}"/>
    <cellStyle name="Comma 13 2 3 4" xfId="7622" xr:uid="{6CCDB6DA-5A68-4B92-8A21-3DED4B94B310}"/>
    <cellStyle name="Comma 13 2 3 4 2" xfId="7623" xr:uid="{E1523185-67F2-4B2B-8AB2-C9EC5CC819DE}"/>
    <cellStyle name="Comma 13 2 3 5" xfId="7624" xr:uid="{68781A63-AFCA-44FB-A4BB-F71A04BABE97}"/>
    <cellStyle name="Comma 13 2 3 5 2" xfId="7625" xr:uid="{4F56F8F1-09FB-4C25-804C-DDE7AD6B5411}"/>
    <cellStyle name="Comma 13 2 3 6" xfId="7626" xr:uid="{94C23F26-5DF9-4515-95B1-685618A7A971}"/>
    <cellStyle name="Comma 13 2 3 6 2" xfId="7627" xr:uid="{9507020D-19D5-4866-B2AF-8F19CFC02C96}"/>
    <cellStyle name="Comma 13 2 3 7" xfId="7628" xr:uid="{FFEFA8B7-FAA5-4973-A2F1-B0E5D495F94F}"/>
    <cellStyle name="Comma 13 2 3 8" xfId="7629" xr:uid="{97626834-4B68-46F5-A8A0-2BDF877ED468}"/>
    <cellStyle name="Comma 13 2 3 9" xfId="7630" xr:uid="{D9350743-83D4-4832-BA71-AF7BC0420779}"/>
    <cellStyle name="Comma 13 2 4" xfId="7631" xr:uid="{D9CAD07E-7E4D-413B-9294-0780B42B5E5C}"/>
    <cellStyle name="Comma 13 2 4 2" xfId="7632" xr:uid="{FCA75E32-525D-4118-921A-514BCCAC2EDA}"/>
    <cellStyle name="Comma 13 2 4 2 2" xfId="7633" xr:uid="{44039437-12EF-4B3B-942E-F1592316D2F5}"/>
    <cellStyle name="Comma 13 2 4 2 2 2" xfId="7634" xr:uid="{D0D69A41-99AF-4658-BFCD-7919EAAEFC6D}"/>
    <cellStyle name="Comma 13 2 4 2 3" xfId="7635" xr:uid="{1BF7A203-FB7B-48C8-8AE3-13747DC8EA88}"/>
    <cellStyle name="Comma 13 2 4 2 4" xfId="7636" xr:uid="{96827FD1-4353-438D-AB92-25D149CE73EA}"/>
    <cellStyle name="Comma 13 2 4 3" xfId="7637" xr:uid="{B3159113-6AA5-4ABD-9605-6660107D2800}"/>
    <cellStyle name="Comma 13 2 4 3 2" xfId="7638" xr:uid="{F8459BFF-D043-4674-A98B-54C4B8F186C2}"/>
    <cellStyle name="Comma 13 2 4 4" xfId="7639" xr:uid="{020F2C83-9DF7-4A86-B291-95F155FA0995}"/>
    <cellStyle name="Comma 13 2 4 4 2" xfId="7640" xr:uid="{939CA12A-AC1A-48DD-B7A2-2FC7D3DABD7A}"/>
    <cellStyle name="Comma 13 2 4 5" xfId="7641" xr:uid="{81321D6A-6A82-44B1-8B9D-ED9E5A6FE930}"/>
    <cellStyle name="Comma 13 2 4 5 2" xfId="7642" xr:uid="{F94C1729-6B54-43BF-8DD3-496735271877}"/>
    <cellStyle name="Comma 13 2 4 6" xfId="7643" xr:uid="{867EAAD3-5494-44F7-BA31-9E1DC3D038D3}"/>
    <cellStyle name="Comma 13 2 4 7" xfId="7644" xr:uid="{684BD24B-A1AE-41EE-A84B-770162F637A5}"/>
    <cellStyle name="Comma 13 2 4 8" xfId="7645" xr:uid="{24F0A23B-041E-4E51-8730-3C4BAC668F82}"/>
    <cellStyle name="Comma 13 2 5" xfId="7646" xr:uid="{6DF40478-AB79-4E9F-92B7-09BAAF6C6A53}"/>
    <cellStyle name="Comma 13 2 5 2" xfId="7647" xr:uid="{B18A31B5-EC7D-463E-93D2-5A35A6A22420}"/>
    <cellStyle name="Comma 13 2 5 2 2" xfId="7648" xr:uid="{2F155214-D577-4B12-A567-598C4CF722AE}"/>
    <cellStyle name="Comma 13 2 5 3" xfId="7649" xr:uid="{21770022-8123-40E2-A9A1-FEA3FED45595}"/>
    <cellStyle name="Comma 13 2 5 4" xfId="7650" xr:uid="{37380DCD-6B37-417E-AE57-66A920987BC1}"/>
    <cellStyle name="Comma 13 2 5 5" xfId="7651" xr:uid="{FAAEC508-12B1-4972-8E6F-759940772937}"/>
    <cellStyle name="Comma 13 2 6" xfId="7652" xr:uid="{67E07A37-126F-48A3-A096-DB1EB6A02689}"/>
    <cellStyle name="Comma 13 2 6 2" xfId="7653" xr:uid="{373B93C9-DBB4-4C62-935D-9F0D992B0C68}"/>
    <cellStyle name="Comma 13 2 7" xfId="7654" xr:uid="{9F8BA559-12E9-49EA-B348-BBECE780F2D4}"/>
    <cellStyle name="Comma 13 2 7 2" xfId="7655" xr:uid="{53172FC2-5909-4460-9CAD-C464ABA2B59A}"/>
    <cellStyle name="Comma 13 2 8" xfId="7656" xr:uid="{C7AAEA86-A823-4C0F-BAC3-507E360AF123}"/>
    <cellStyle name="Comma 13 2 8 2" xfId="7657" xr:uid="{3E29FBDC-FEF9-4DD4-AE9B-19E0C63394B4}"/>
    <cellStyle name="Comma 13 2 9" xfId="7658" xr:uid="{E0D2AB70-0423-4555-99E4-4104892B34C5}"/>
    <cellStyle name="Comma 13 3" xfId="7659" xr:uid="{2F706E94-D89E-4F2C-B373-2A999F0DD194}"/>
    <cellStyle name="Comma 13 3 2" xfId="7660" xr:uid="{0A067C1D-AA96-40A5-9DAA-E4C6325AE2EC}"/>
    <cellStyle name="Comma 13 3 2 2" xfId="7661" xr:uid="{AE7B3C5B-E950-4728-8D5B-53F72E0A977A}"/>
    <cellStyle name="Comma 13 3 2 2 2" xfId="7662" xr:uid="{51160100-CCE8-48DC-8619-695FF6F0F0C3}"/>
    <cellStyle name="Comma 13 3 2 3" xfId="7663" xr:uid="{C145464C-946F-4468-B383-E5B7B69A031A}"/>
    <cellStyle name="Comma 13 3 2 4" xfId="7664" xr:uid="{353121A6-7BE6-439F-A6BF-EEA82150519C}"/>
    <cellStyle name="Comma 13 3 2 5" xfId="7665" xr:uid="{7C9ADBE7-A6BF-4BEB-8860-9FB056A29858}"/>
    <cellStyle name="Comma 13 3 2 6" xfId="7666" xr:uid="{DEC41311-4E40-4FB0-9101-C6577257E49F}"/>
    <cellStyle name="Comma 13 3 3" xfId="7667" xr:uid="{C7307AA1-6CF7-4155-97BE-3835F42032E0}"/>
    <cellStyle name="Comma 13 3 3 2" xfId="7668" xr:uid="{CB707F24-31DC-43F8-B9CF-060AEB6100D4}"/>
    <cellStyle name="Comma 13 3 4" xfId="7669" xr:uid="{CA2CF825-5D2D-4688-AE93-B4BFD176C06C}"/>
    <cellStyle name="Comma 13 3 4 2" xfId="7670" xr:uid="{EC52AB89-8B1A-479D-8733-31DFC08DC965}"/>
    <cellStyle name="Comma 13 3 5" xfId="7671" xr:uid="{9D576FAE-7574-4EF3-A645-72C518C90C32}"/>
    <cellStyle name="Comma 13 3 5 2" xfId="7672" xr:uid="{C42876FF-6375-4FFF-AB4A-B7C275DFC794}"/>
    <cellStyle name="Comma 13 3 6" xfId="7673" xr:uid="{0E34C57A-6D63-40FD-8AB3-F3B784E233FE}"/>
    <cellStyle name="Comma 13 3 7" xfId="7674" xr:uid="{D01807FF-F243-46AF-BD11-57C2CD02062F}"/>
    <cellStyle name="Comma 13 3 8" xfId="7675" xr:uid="{31D975F2-D204-4FEE-B78C-B695E344E881}"/>
    <cellStyle name="Comma 13 4" xfId="7676" xr:uid="{D5F0030C-8548-4E44-8F49-C04417D7A36B}"/>
    <cellStyle name="Comma 13 4 2" xfId="7677" xr:uid="{D237B352-5DE3-4C25-957F-2C7CDCE93FA8}"/>
    <cellStyle name="Comma 13 4 2 2" xfId="7678" xr:uid="{6376AAB7-0BDC-4A1B-91FE-31618566C648}"/>
    <cellStyle name="Comma 13 4 2 2 2" xfId="7679" xr:uid="{3A294D74-A83A-4BAA-9B23-60FC8931A8F3}"/>
    <cellStyle name="Comma 13 4 2 3" xfId="7680" xr:uid="{895CCAA3-5184-491D-990D-BBC09A97B081}"/>
    <cellStyle name="Comma 13 4 2 4" xfId="7681" xr:uid="{3D70907E-55BA-4073-886C-76D5C7A8F3BF}"/>
    <cellStyle name="Comma 13 4 2 5" xfId="7682" xr:uid="{F2456738-100C-40A0-961F-C448FB68856B}"/>
    <cellStyle name="Comma 13 4 3" xfId="7683" xr:uid="{F068ACDA-4B5E-4CFF-B970-270D00CC0DC5}"/>
    <cellStyle name="Comma 13 4 3 2" xfId="7684" xr:uid="{8AA02619-8759-4D91-B387-5C84E33E710D}"/>
    <cellStyle name="Comma 13 4 4" xfId="7685" xr:uid="{8F19F381-0BFA-453D-BDDB-28F6136578FA}"/>
    <cellStyle name="Comma 13 4 4 2" xfId="7686" xr:uid="{D7773F3B-E182-46CA-8C5B-B5286AD40A97}"/>
    <cellStyle name="Comma 13 4 5" xfId="7687" xr:uid="{7EDF08A8-CD6B-4703-A68F-215799B18C47}"/>
    <cellStyle name="Comma 13 4 5 2" xfId="7688" xr:uid="{260778CF-676D-475E-8293-3893944B96FB}"/>
    <cellStyle name="Comma 13 4 6" xfId="7689" xr:uid="{FA77EE1D-35EF-4732-8B71-74006EE57408}"/>
    <cellStyle name="Comma 13 4 7" xfId="7690" xr:uid="{B0EEC912-F5A8-4EDB-996C-90222E96BBFA}"/>
    <cellStyle name="Comma 13 4 8" xfId="7691" xr:uid="{4C1213BE-B414-4555-A549-E6B52ADBD102}"/>
    <cellStyle name="Comma 13 5" xfId="7692" xr:uid="{A3A0CAF5-4DD8-480B-8333-9C9C696C7CA9}"/>
    <cellStyle name="Comma 13 5 2" xfId="7693" xr:uid="{11FE40C1-699B-4D30-9467-45A7582DE905}"/>
    <cellStyle name="Comma 13 5 2 2" xfId="7694" xr:uid="{14F06C9A-E69B-4D5C-9CD6-B4935CFCC127}"/>
    <cellStyle name="Comma 13 5 3" xfId="7695" xr:uid="{D5C0F17C-D6BD-4F1F-AA81-7F6F3CEB80AD}"/>
    <cellStyle name="Comma 13 5 4" xfId="7696" xr:uid="{E3799DB6-26E3-40C8-AC7A-5245516C3626}"/>
    <cellStyle name="Comma 13 5 5" xfId="7697" xr:uid="{CC04544B-0F3C-4656-82FC-89F461C4EC73}"/>
    <cellStyle name="Comma 13 5 6" xfId="7698" xr:uid="{65D5F47C-0933-4ADF-BF6A-159A849F383C}"/>
    <cellStyle name="Comma 13 6" xfId="7699" xr:uid="{57AAFD70-22FE-4697-8261-DDF7A4350CC5}"/>
    <cellStyle name="Comma 13 6 2" xfId="7700" xr:uid="{0A0874B9-C513-4F38-8B87-65787EBD472C}"/>
    <cellStyle name="Comma 13 6 2 2" xfId="7701" xr:uid="{233EF673-7E30-4D69-921D-D3A90C458F6F}"/>
    <cellStyle name="Comma 13 6 3" xfId="7702" xr:uid="{D84504CD-DDDF-40A1-9C7E-8E5CEBF63808}"/>
    <cellStyle name="Comma 13 6 4" xfId="7703" xr:uid="{8F679A69-C13E-48EB-B275-03FCF04ED0BF}"/>
    <cellStyle name="Comma 13 6 5" xfId="7704" xr:uid="{89CF264D-F070-44C6-82F4-B606A1373F44}"/>
    <cellStyle name="Comma 13 7" xfId="7705" xr:uid="{B52DF7EC-A9A7-43DB-857D-649C3818093D}"/>
    <cellStyle name="Comma 13 7 2" xfId="7706" xr:uid="{556AB78A-9F37-405E-8330-5532734A5A9C}"/>
    <cellStyle name="Comma 13 8" xfId="7707" xr:uid="{75396F03-B150-4E8A-8FC7-C305E25A118E}"/>
    <cellStyle name="Comma 13 8 2" xfId="7708" xr:uid="{27E4A09E-1D4A-4026-A020-DF69A36D45E6}"/>
    <cellStyle name="Comma 13 9" xfId="7709" xr:uid="{159B76D6-D43C-4C9B-9EEA-2814ED84B650}"/>
    <cellStyle name="Comma 13_RPHL Cayman_FS 2011.06.30 Update" xfId="7710" xr:uid="{13DCFEA0-D98D-404B-A6EA-58F999C9685E}"/>
    <cellStyle name="Comma 130" xfId="7711" xr:uid="{502D119A-2114-4A73-857A-C6CEB2BCDB5E}"/>
    <cellStyle name="Comma 130 2" xfId="7712" xr:uid="{9E58209C-54B4-4719-B73C-0B6A539A99F7}"/>
    <cellStyle name="Comma 130 2 2" xfId="7713" xr:uid="{DE0AE252-E1D7-4CE8-8C4F-0E7060130EED}"/>
    <cellStyle name="Comma 130 2 2 2" xfId="55124" xr:uid="{08275A0C-E4BB-4FD0-84A4-3D368F7B0BF3}"/>
    <cellStyle name="Comma 130 2 2 2 2" xfId="55125" xr:uid="{8F60DC58-ED2A-4EC5-9565-A54E5B601FAF}"/>
    <cellStyle name="Comma 130 2 2 2 2 2" xfId="55126" xr:uid="{623132CC-F5B2-4777-924C-0058D4D98E1E}"/>
    <cellStyle name="Comma 130 2 2 2 3" xfId="55127" xr:uid="{E9D26DE7-F7F1-4E5E-8818-645B4FA79180}"/>
    <cellStyle name="Comma 130 2 2 2 3 2" xfId="55128" xr:uid="{B8D2DA04-38C8-4F8A-ADBB-2311F8573E0B}"/>
    <cellStyle name="Comma 130 2 2 2 4" xfId="55129" xr:uid="{FF5CA088-DE89-43D7-84E2-54164C672BAD}"/>
    <cellStyle name="Comma 130 2 2 3" xfId="55130" xr:uid="{E9C13FA3-4058-492B-A772-ADDDE07C6F2A}"/>
    <cellStyle name="Comma 130 2 2 3 2" xfId="55131" xr:uid="{D0184BA4-909C-4BA3-A13B-2E70B8F07752}"/>
    <cellStyle name="Comma 130 2 2 4" xfId="55132" xr:uid="{16CC5F5C-E0C4-4E16-9A2E-DC7FCA9C41E8}"/>
    <cellStyle name="Comma 130 2 2 4 2" xfId="55133" xr:uid="{F437BDB5-54C6-43FB-A2C8-D1FF58E7255C}"/>
    <cellStyle name="Comma 130 2 2 5" xfId="55134" xr:uid="{207A259C-F58E-42B8-BE42-511858F35337}"/>
    <cellStyle name="Comma 130 2 3" xfId="55135" xr:uid="{4E77E5B5-9236-49B6-8780-293FCB16DEDD}"/>
    <cellStyle name="Comma 130 2 3 2" xfId="55136" xr:uid="{2BE9E399-571D-49B2-AEB6-BE3571C2C227}"/>
    <cellStyle name="Comma 130 2 3 2 2" xfId="55137" xr:uid="{467F7330-0B82-408C-993A-D412B352A1E5}"/>
    <cellStyle name="Comma 130 2 3 3" xfId="55138" xr:uid="{9F5FD0C1-1A4B-4D06-B9C9-CB3D960D3268}"/>
    <cellStyle name="Comma 130 2 3 3 2" xfId="55139" xr:uid="{C577E3B4-5A80-4CDC-908C-E7C9BFCD875C}"/>
    <cellStyle name="Comma 130 2 3 4" xfId="55140" xr:uid="{DED27E73-E2E9-47AB-953B-7EDF3683EBBA}"/>
    <cellStyle name="Comma 130 2 4" xfId="55141" xr:uid="{4F9E512D-C2CC-4A69-AD71-31E8F91600B2}"/>
    <cellStyle name="Comma 130 2 4 2" xfId="55142" xr:uid="{32741370-F4A5-4878-B89F-BA9E59EF795A}"/>
    <cellStyle name="Comma 130 2 5" xfId="55143" xr:uid="{4047519C-04D0-4426-8ACB-162B45A92263}"/>
    <cellStyle name="Comma 130 2 5 2" xfId="55144" xr:uid="{AF857724-E422-4AE8-BFD0-F32A2A2FAB99}"/>
    <cellStyle name="Comma 130 2 6" xfId="55145" xr:uid="{2A066673-11B9-4219-9556-1DB8A2B52D61}"/>
    <cellStyle name="Comma 130 3" xfId="7714" xr:uid="{11174236-5678-4193-8080-DD7933DF8644}"/>
    <cellStyle name="Comma 130 3 2" xfId="55146" xr:uid="{F34F1A74-3B6E-4EF4-ACF3-1E5C932FFA3A}"/>
    <cellStyle name="Comma 130 3 2 2" xfId="55147" xr:uid="{11AFBE56-E239-48BD-B07A-FEFDA859D0DB}"/>
    <cellStyle name="Comma 130 3 2 2 2" xfId="55148" xr:uid="{A6E9D116-FED7-44C1-B851-14DF4D953F0E}"/>
    <cellStyle name="Comma 130 3 2 3" xfId="55149" xr:uid="{40CEC784-7FBC-4480-BD63-E7D3541BEE86}"/>
    <cellStyle name="Comma 130 3 2 3 2" xfId="55150" xr:uid="{1ABB9923-812B-4F02-92C9-0DBCD95ADBD5}"/>
    <cellStyle name="Comma 130 3 2 4" xfId="55151" xr:uid="{A94143AF-57F0-49F5-9091-FCD4F8A0A52A}"/>
    <cellStyle name="Comma 130 3 3" xfId="55152" xr:uid="{43ECBA68-8989-4BA0-9E71-742DFA217216}"/>
    <cellStyle name="Comma 130 3 3 2" xfId="55153" xr:uid="{DF2B30BF-A7BD-4B68-A77F-300AAD7FE35B}"/>
    <cellStyle name="Comma 130 3 4" xfId="55154" xr:uid="{96FFF319-5D7E-4AAB-B30F-B9E536463738}"/>
    <cellStyle name="Comma 130 3 4 2" xfId="55155" xr:uid="{EA0B4890-A8BC-4752-AF12-1F7C76C9F882}"/>
    <cellStyle name="Comma 130 3 5" xfId="55156" xr:uid="{294E969F-7494-4009-BB41-E91BAA7CC836}"/>
    <cellStyle name="Comma 130 4" xfId="7715" xr:uid="{5FA93784-8171-4174-A560-47CB76098052}"/>
    <cellStyle name="Comma 130 4 2" xfId="55157" xr:uid="{F41785BB-3146-49E7-BD66-07A51FBEA7DE}"/>
    <cellStyle name="Comma 130 4 2 2" xfId="55158" xr:uid="{03B8F7AB-1333-4DA0-8C9D-CC42805F7029}"/>
    <cellStyle name="Comma 130 4 3" xfId="55159" xr:uid="{747B53D5-6EE5-4773-944E-1023C05010C8}"/>
    <cellStyle name="Comma 130 4 3 2" xfId="55160" xr:uid="{B6BDE590-B459-482D-ABE9-143131BAAB89}"/>
    <cellStyle name="Comma 130 4 4" xfId="55161" xr:uid="{6AFD9CD6-CB6C-44DA-91E0-383A1AA86158}"/>
    <cellStyle name="Comma 130 5" xfId="7716" xr:uid="{71C64396-F2A9-4814-944D-46227139ECAD}"/>
    <cellStyle name="Comma 130 5 2" xfId="55162" xr:uid="{E8BDEE76-D3BE-42C9-B09A-94564E300087}"/>
    <cellStyle name="Comma 130 6" xfId="7717" xr:uid="{1FF42521-3998-4AF5-81CD-6FDFC49497EF}"/>
    <cellStyle name="Comma 130 6 2" xfId="55163" xr:uid="{5803B58E-C696-4E46-BEAA-532C780DB2DD}"/>
    <cellStyle name="Comma 130 7" xfId="55164" xr:uid="{24B92E65-7D5D-4300-A8B1-C6817F57B1FB}"/>
    <cellStyle name="Comma 131" xfId="7718" xr:uid="{6BE69982-E3AA-4060-9A20-E36967EF7CC9}"/>
    <cellStyle name="Comma 131 2" xfId="7719" xr:uid="{BEAC70B0-6E8A-41B3-8D41-8DDCE67AEF46}"/>
    <cellStyle name="Comma 131 2 2" xfId="7720" xr:uid="{0D6D6274-1063-4145-AF1D-387FFB31C280}"/>
    <cellStyle name="Comma 131 2 2 2" xfId="55165" xr:uid="{168D625D-4F89-4BDA-AB3E-F7906CBDC631}"/>
    <cellStyle name="Comma 131 2 2 2 2" xfId="55166" xr:uid="{4ABBF777-A3C4-469D-B5AF-1AA448E47BC4}"/>
    <cellStyle name="Comma 131 2 2 2 2 2" xfId="55167" xr:uid="{A20DF972-657E-49FC-AFC4-48FA48D76AFC}"/>
    <cellStyle name="Comma 131 2 2 2 3" xfId="55168" xr:uid="{FFBB4BD6-959A-494C-931A-EC3FF5A5269F}"/>
    <cellStyle name="Comma 131 2 2 2 3 2" xfId="55169" xr:uid="{5C1F116F-32F0-4C2D-A739-B322AF5204A4}"/>
    <cellStyle name="Comma 131 2 2 2 4" xfId="55170" xr:uid="{A911E973-C5BD-4FBE-8D4A-E631EEFF5092}"/>
    <cellStyle name="Comma 131 2 2 3" xfId="55171" xr:uid="{4ADBD4EB-5A09-46CA-9B00-F6FBBD703E8F}"/>
    <cellStyle name="Comma 131 2 2 3 2" xfId="55172" xr:uid="{96F046D7-1E9C-46A5-A6DC-B6E0E4104BBC}"/>
    <cellStyle name="Comma 131 2 2 4" xfId="55173" xr:uid="{98E98761-A06D-4D26-BF86-6EEC8243CE60}"/>
    <cellStyle name="Comma 131 2 2 4 2" xfId="55174" xr:uid="{5456E1E9-8B2C-490C-A8EA-5CBD2D7BF7F0}"/>
    <cellStyle name="Comma 131 2 2 5" xfId="55175" xr:uid="{0D501B25-95A3-420C-8C0B-6F7B4CEF8923}"/>
    <cellStyle name="Comma 131 2 3" xfId="55176" xr:uid="{7C295BDC-49D9-497F-9393-C52066FCED22}"/>
    <cellStyle name="Comma 131 2 3 2" xfId="55177" xr:uid="{CB480BF3-9EAE-4559-81B4-8E0F72B32545}"/>
    <cellStyle name="Comma 131 2 3 2 2" xfId="55178" xr:uid="{B9EE4635-E921-49B5-A5FF-0571D724B08F}"/>
    <cellStyle name="Comma 131 2 3 3" xfId="55179" xr:uid="{108E13E4-45D2-45E3-8BE3-B1E4DB4C63CC}"/>
    <cellStyle name="Comma 131 2 3 3 2" xfId="55180" xr:uid="{A63943BC-8807-47FD-857E-195F8D23B630}"/>
    <cellStyle name="Comma 131 2 3 4" xfId="55181" xr:uid="{CB113EAC-20B6-448A-A01D-4D8CCC2A13B5}"/>
    <cellStyle name="Comma 131 2 4" xfId="55182" xr:uid="{A64DABFF-6C26-451D-BBC3-87C463330573}"/>
    <cellStyle name="Comma 131 2 4 2" xfId="55183" xr:uid="{DAA8F3FD-EB24-4879-AFB3-01A0880A2177}"/>
    <cellStyle name="Comma 131 2 5" xfId="55184" xr:uid="{7F7B32D7-CA2A-4352-8CC9-2BAA5CEED05E}"/>
    <cellStyle name="Comma 131 2 5 2" xfId="55185" xr:uid="{E3ED1F15-6B00-4B36-B479-C3BE10A86F9A}"/>
    <cellStyle name="Comma 131 2 6" xfId="55186" xr:uid="{3B7152D0-CDC8-47DC-B4D5-95239325CE1A}"/>
    <cellStyle name="Comma 131 3" xfId="7721" xr:uid="{5CA2EDAA-8670-4FFF-A016-625F52ADFE26}"/>
    <cellStyle name="Comma 131 3 2" xfId="55187" xr:uid="{0EAD2BF2-45C4-4B6C-BA45-DFE2C810DC5F}"/>
    <cellStyle name="Comma 131 3 2 2" xfId="55188" xr:uid="{BB209FAA-8E09-4E04-91A9-7B641389959E}"/>
    <cellStyle name="Comma 131 3 2 2 2" xfId="55189" xr:uid="{7C65B717-1A80-4307-A5EA-7F6303FB4D65}"/>
    <cellStyle name="Comma 131 3 2 3" xfId="55190" xr:uid="{C795BA30-EC9D-477F-93B7-D66FD10A029D}"/>
    <cellStyle name="Comma 131 3 2 3 2" xfId="55191" xr:uid="{9FA49A78-353C-41F8-8E3D-FAA19AE8DD5C}"/>
    <cellStyle name="Comma 131 3 2 4" xfId="55192" xr:uid="{E65B6ABC-9A90-47A8-9543-8AFF289CA5B8}"/>
    <cellStyle name="Comma 131 3 3" xfId="55193" xr:uid="{26715055-341A-45AC-802A-D7BFB3C87B0F}"/>
    <cellStyle name="Comma 131 3 3 2" xfId="55194" xr:uid="{6FE50B0B-6944-49C6-B702-F1DD6803331E}"/>
    <cellStyle name="Comma 131 3 4" xfId="55195" xr:uid="{77F877A8-3137-4864-A6B0-054FDBF43646}"/>
    <cellStyle name="Comma 131 3 4 2" xfId="55196" xr:uid="{CB3C5BBC-3440-4053-9130-92F287927312}"/>
    <cellStyle name="Comma 131 3 5" xfId="55197" xr:uid="{38FC7CC7-4780-47B8-9B50-CF19658798C5}"/>
    <cellStyle name="Comma 131 4" xfId="7722" xr:uid="{AD61BE1B-8132-430E-BA47-20544630BD85}"/>
    <cellStyle name="Comma 131 4 2" xfId="55198" xr:uid="{A6049015-C23E-4C99-B287-D2F5113554AF}"/>
    <cellStyle name="Comma 131 4 2 2" xfId="55199" xr:uid="{4245643F-F984-474B-82C5-5DA542D8ED5C}"/>
    <cellStyle name="Comma 131 4 3" xfId="55200" xr:uid="{51CD1355-AF3F-44D8-B64B-ACC4A02782C5}"/>
    <cellStyle name="Comma 131 4 3 2" xfId="55201" xr:uid="{47D0F51C-F443-483E-A5BF-064BC39DE835}"/>
    <cellStyle name="Comma 131 4 4" xfId="55202" xr:uid="{D4B7799A-67F0-4FF9-A1D5-157CCEAE05C3}"/>
    <cellStyle name="Comma 131 5" xfId="55203" xr:uid="{BA0BA6EC-9070-4C12-AE9E-E3BA135D6541}"/>
    <cellStyle name="Comma 131 5 2" xfId="55204" xr:uid="{E2C701C7-2493-4CE5-A80A-0E3AEBBF50D3}"/>
    <cellStyle name="Comma 131 6" xfId="55205" xr:uid="{9081F75A-F25E-4AF2-8AAB-10C22225F5B4}"/>
    <cellStyle name="Comma 131 6 2" xfId="55206" xr:uid="{5B5E134A-8440-4304-88A3-20A7F6A750E5}"/>
    <cellStyle name="Comma 131 7" xfId="55207" xr:uid="{CBA808E8-C4F0-4C2D-AE2E-F9A650598829}"/>
    <cellStyle name="Comma 132" xfId="7723" xr:uid="{B31938CC-2F70-4302-AE6C-2C9BB9E79E80}"/>
    <cellStyle name="Comma 132 2" xfId="7724" xr:uid="{AB77D9DD-5EEA-4473-8B2D-D64B430B49CA}"/>
    <cellStyle name="Comma 132 2 2" xfId="7725" xr:uid="{AF13739B-84CE-4F58-8665-79E3EEEA2324}"/>
    <cellStyle name="Comma 132 2 2 2" xfId="55208" xr:uid="{6E3FADFF-6ADB-4051-9F57-C91EF1EB9847}"/>
    <cellStyle name="Comma 132 2 2 2 2" xfId="55209" xr:uid="{6C6E796E-B354-4FCD-B55F-BFA1D3C8F860}"/>
    <cellStyle name="Comma 132 2 2 2 2 2" xfId="55210" xr:uid="{520EA369-780C-4229-B7EC-CCD47C871E84}"/>
    <cellStyle name="Comma 132 2 2 2 3" xfId="55211" xr:uid="{58FEADF4-1D00-446E-845A-032A8B3945F9}"/>
    <cellStyle name="Comma 132 2 2 2 3 2" xfId="55212" xr:uid="{2110F4C9-074C-4AEB-B5F1-F6A08A189490}"/>
    <cellStyle name="Comma 132 2 2 2 4" xfId="55213" xr:uid="{6E37F9A7-C065-4293-A9EA-70E06F1E6CCB}"/>
    <cellStyle name="Comma 132 2 2 3" xfId="55214" xr:uid="{9D8F05A6-3792-4580-807B-60102C0942D4}"/>
    <cellStyle name="Comma 132 2 2 3 2" xfId="55215" xr:uid="{46E754C0-66E4-4A2E-A4E9-7D85AEB94331}"/>
    <cellStyle name="Comma 132 2 2 4" xfId="55216" xr:uid="{DD084894-6587-46BF-972A-384A2D66C5C4}"/>
    <cellStyle name="Comma 132 2 2 4 2" xfId="55217" xr:uid="{B19F585A-65F9-413B-A381-F972537069E8}"/>
    <cellStyle name="Comma 132 2 2 5" xfId="55218" xr:uid="{7AA8D85D-A3FF-4A27-BC44-9B9DA8695151}"/>
    <cellStyle name="Comma 132 2 3" xfId="55219" xr:uid="{96F5B6DE-E430-48C0-8EDA-02C4B6A41938}"/>
    <cellStyle name="Comma 132 2 3 2" xfId="55220" xr:uid="{AC96CB24-96AC-4C01-90F9-CDBA9D7AA1D0}"/>
    <cellStyle name="Comma 132 2 3 2 2" xfId="55221" xr:uid="{14727C17-3FB4-4E80-BB60-6F36E13BFBB9}"/>
    <cellStyle name="Comma 132 2 3 3" xfId="55222" xr:uid="{640C2B59-44A6-4CE3-94D0-39DFAE9EB84C}"/>
    <cellStyle name="Comma 132 2 3 3 2" xfId="55223" xr:uid="{BB52925E-C903-4CDC-80AC-F23C99541A87}"/>
    <cellStyle name="Comma 132 2 3 4" xfId="55224" xr:uid="{8C1DB5B5-1FF5-457E-8ABD-BC597518A80C}"/>
    <cellStyle name="Comma 132 2 4" xfId="55225" xr:uid="{6A9897AB-DB7C-4F1F-84F5-6421E605E160}"/>
    <cellStyle name="Comma 132 2 4 2" xfId="55226" xr:uid="{300DB461-F123-45F4-98DA-65EF8752EA41}"/>
    <cellStyle name="Comma 132 2 5" xfId="55227" xr:uid="{7EC66875-4E6F-4295-9615-481349988E05}"/>
    <cellStyle name="Comma 132 2 5 2" xfId="55228" xr:uid="{8F09E13F-642B-4548-A6C0-C1C5759553B6}"/>
    <cellStyle name="Comma 132 2 6" xfId="55229" xr:uid="{D97631E1-4567-40A3-A61A-64495CBBA494}"/>
    <cellStyle name="Comma 132 3" xfId="7726" xr:uid="{DF9797F5-80CF-4F8C-9B91-38E9A897AF9B}"/>
    <cellStyle name="Comma 132 3 2" xfId="55230" xr:uid="{66CB5815-D0D6-48A4-A98A-C1FA1F2ECDCA}"/>
    <cellStyle name="Comma 132 3 2 2" xfId="55231" xr:uid="{D9323F03-F8F3-44F9-A4B2-D79614A031DB}"/>
    <cellStyle name="Comma 132 3 2 2 2" xfId="55232" xr:uid="{62DC0F1A-53B7-451A-BF1C-CA733A805911}"/>
    <cellStyle name="Comma 132 3 2 3" xfId="55233" xr:uid="{B4B62488-05AE-4E55-98CF-55718FC8FBCA}"/>
    <cellStyle name="Comma 132 3 2 3 2" xfId="55234" xr:uid="{9CCEE3FA-218D-467E-84B0-7B5580CD4C61}"/>
    <cellStyle name="Comma 132 3 2 4" xfId="55235" xr:uid="{E21AD79B-A326-4D6D-88D1-C1FC737FF302}"/>
    <cellStyle name="Comma 132 3 3" xfId="55236" xr:uid="{6E711B5E-EA85-4700-A8EE-8E5599B0DD17}"/>
    <cellStyle name="Comma 132 3 3 2" xfId="55237" xr:uid="{DE955244-303D-4989-AC1D-4BDA33BA1D28}"/>
    <cellStyle name="Comma 132 3 4" xfId="55238" xr:uid="{FAF8EE03-AF65-40AC-A3A0-50EBFBDC8093}"/>
    <cellStyle name="Comma 132 3 4 2" xfId="55239" xr:uid="{0C0F0B8A-7AC5-4607-A563-12401ED5ACD0}"/>
    <cellStyle name="Comma 132 3 5" xfId="55240" xr:uid="{2CAE0AA9-CBB3-4CAA-9FD3-97389C1171FC}"/>
    <cellStyle name="Comma 132 4" xfId="7727" xr:uid="{2B8AB2FD-5D49-45B4-9B8B-87C98B0ECD1F}"/>
    <cellStyle name="Comma 132 4 2" xfId="55241" xr:uid="{56CA85DA-1DBD-443A-8B67-61157F0F023E}"/>
    <cellStyle name="Comma 132 4 2 2" xfId="55242" xr:uid="{167B2AE5-6E92-4686-B38C-427A70036F60}"/>
    <cellStyle name="Comma 132 4 3" xfId="55243" xr:uid="{8647B03C-C809-470C-8C98-22AB25E5DF28}"/>
    <cellStyle name="Comma 132 4 3 2" xfId="55244" xr:uid="{4251D3FD-F1BC-4C31-8C43-316E797D6AE7}"/>
    <cellStyle name="Comma 132 4 4" xfId="55245" xr:uid="{A7918185-7512-4E7C-9AE9-B730B2A12ACA}"/>
    <cellStyle name="Comma 132 5" xfId="55246" xr:uid="{710CE19B-1E70-4F04-969B-2E55CD356C6E}"/>
    <cellStyle name="Comma 132 5 2" xfId="55247" xr:uid="{AA6E8077-8FFB-4583-9B7D-75FBE2A1FB96}"/>
    <cellStyle name="Comma 132 6" xfId="55248" xr:uid="{32F74745-A7BA-4527-A995-DB556F1B471F}"/>
    <cellStyle name="Comma 132 6 2" xfId="55249" xr:uid="{58C7DA3C-21E9-493B-8464-5F52DCA2D0AC}"/>
    <cellStyle name="Comma 132 7" xfId="55250" xr:uid="{19B31700-ADC5-4647-B44A-45E06D9159AF}"/>
    <cellStyle name="Comma 133" xfId="7728" xr:uid="{5758F6AE-CF44-433B-A185-EB4FAC1D06E1}"/>
    <cellStyle name="Comma 133 2" xfId="7729" xr:uid="{3DBB58B2-4B12-4D23-A7C3-AA1B3ED5DE3A}"/>
    <cellStyle name="Comma 133 2 2" xfId="7730" xr:uid="{946F3591-390E-4017-95AC-D9C06FEFA37A}"/>
    <cellStyle name="Comma 133 2 2 2" xfId="55251" xr:uid="{C41451AB-17AD-4B16-802B-D7D9EB74285B}"/>
    <cellStyle name="Comma 133 2 2 2 2" xfId="55252" xr:uid="{9528C73F-DAE7-44B5-8599-CAE684E93261}"/>
    <cellStyle name="Comma 133 2 2 2 2 2" xfId="55253" xr:uid="{E6B54D17-7E02-46D8-ABCF-1D8EF49D201B}"/>
    <cellStyle name="Comma 133 2 2 2 3" xfId="55254" xr:uid="{EB442C5F-F0E9-4079-85FF-1993C476BE79}"/>
    <cellStyle name="Comma 133 2 2 2 3 2" xfId="55255" xr:uid="{485E62FE-75CE-4283-B981-1D7A0FF35F1D}"/>
    <cellStyle name="Comma 133 2 2 2 4" xfId="55256" xr:uid="{4BAB1735-862A-4A7B-A933-EC7A1E3A98AB}"/>
    <cellStyle name="Comma 133 2 2 3" xfId="55257" xr:uid="{17D42A21-A135-44FD-8093-9A291740C522}"/>
    <cellStyle name="Comma 133 2 2 3 2" xfId="55258" xr:uid="{473852F4-0B26-4C8A-AD4D-05FF2A1FBA83}"/>
    <cellStyle name="Comma 133 2 2 4" xfId="55259" xr:uid="{F608F805-2A8E-437F-A812-EE69EC843640}"/>
    <cellStyle name="Comma 133 2 2 4 2" xfId="55260" xr:uid="{3AD3430D-AE77-481F-9A08-085AA30C30BB}"/>
    <cellStyle name="Comma 133 2 2 5" xfId="55261" xr:uid="{BEE0EB8E-C65A-42A4-9338-54DB4FB9DA97}"/>
    <cellStyle name="Comma 133 2 3" xfId="55262" xr:uid="{2A07F057-D885-4C11-89D9-8373A9E1F49B}"/>
    <cellStyle name="Comma 133 2 3 2" xfId="55263" xr:uid="{B1B357E2-848B-48BB-8317-E5594408FEFA}"/>
    <cellStyle name="Comma 133 2 3 2 2" xfId="55264" xr:uid="{5F67BCB9-C074-4574-87BB-E6AE69150315}"/>
    <cellStyle name="Comma 133 2 3 3" xfId="55265" xr:uid="{2FF83095-76C6-453C-AB66-1B67954285B9}"/>
    <cellStyle name="Comma 133 2 3 3 2" xfId="55266" xr:uid="{1E5EDAB4-8A99-45D7-A750-CE6E9D99BF78}"/>
    <cellStyle name="Comma 133 2 3 4" xfId="55267" xr:uid="{5E1EBC0C-D676-4BEA-AACC-C13DF011DA1E}"/>
    <cellStyle name="Comma 133 2 4" xfId="55268" xr:uid="{0950BE4D-DFAA-4079-AF87-9F248B8F381D}"/>
    <cellStyle name="Comma 133 2 4 2" xfId="55269" xr:uid="{8C5B3606-8988-4F36-999F-40F2FBBC3454}"/>
    <cellStyle name="Comma 133 2 5" xfId="55270" xr:uid="{BB4D1AE5-411F-4C0C-9B7C-75B282433600}"/>
    <cellStyle name="Comma 133 2 5 2" xfId="55271" xr:uid="{D3B36F6A-7DF1-41E4-8773-AFE861040290}"/>
    <cellStyle name="Comma 133 2 6" xfId="55272" xr:uid="{EF8C21A4-AAA4-4E05-B15B-AAC10D012AD8}"/>
    <cellStyle name="Comma 133 3" xfId="7731" xr:uid="{54A2C7A2-6434-45A2-8DBF-F2AA327939C7}"/>
    <cellStyle name="Comma 133 3 2" xfId="55273" xr:uid="{EA0319B2-D703-4B8D-96D2-7AEA13AE23AE}"/>
    <cellStyle name="Comma 133 3 2 2" xfId="55274" xr:uid="{0745C54B-0609-4388-8E22-3BA1486C82DE}"/>
    <cellStyle name="Comma 133 3 2 2 2" xfId="55275" xr:uid="{9D909210-32B6-469B-B87E-17BE1E4DF326}"/>
    <cellStyle name="Comma 133 3 2 3" xfId="55276" xr:uid="{05EB05E9-7EB6-472A-8C82-BBDFD41E6177}"/>
    <cellStyle name="Comma 133 3 2 3 2" xfId="55277" xr:uid="{137E4202-AD44-40A7-9D6C-23E9307B745D}"/>
    <cellStyle name="Comma 133 3 2 4" xfId="55278" xr:uid="{89A14288-0D61-48AB-9577-27FEBDFF67F6}"/>
    <cellStyle name="Comma 133 3 3" xfId="55279" xr:uid="{6970046E-73D1-44A0-8A34-9233E5E99BC7}"/>
    <cellStyle name="Comma 133 3 3 2" xfId="55280" xr:uid="{92F5C87F-E6F5-4C21-A8FE-0697EC3C7541}"/>
    <cellStyle name="Comma 133 3 4" xfId="55281" xr:uid="{6819E554-27AF-43C4-996A-59A2A8D932DC}"/>
    <cellStyle name="Comma 133 3 4 2" xfId="55282" xr:uid="{32C27EBD-34BD-4DDF-87B1-67AB7DFB850C}"/>
    <cellStyle name="Comma 133 3 5" xfId="55283" xr:uid="{C3DEF850-4BE1-454B-8D0A-B476540F48F4}"/>
    <cellStyle name="Comma 133 4" xfId="7732" xr:uid="{80D3D41C-013A-44A5-9031-E4B536790A66}"/>
    <cellStyle name="Comma 133 4 2" xfId="55284" xr:uid="{9845F134-F0AF-4AD9-A9DF-C9F6EBCA64E3}"/>
    <cellStyle name="Comma 133 4 2 2" xfId="55285" xr:uid="{8A1433A3-079F-4A3D-BECE-B117C158CC6A}"/>
    <cellStyle name="Comma 133 4 3" xfId="55286" xr:uid="{DCCADD9F-D4B1-46CD-B63B-9B8B74C98489}"/>
    <cellStyle name="Comma 133 4 3 2" xfId="55287" xr:uid="{CE13749B-F1B8-48E2-94C8-680A33892BCC}"/>
    <cellStyle name="Comma 133 4 4" xfId="55288" xr:uid="{C689B17D-9AEC-427B-A8C6-B70B7779F038}"/>
    <cellStyle name="Comma 133 5" xfId="55289" xr:uid="{BFB04D2A-EA3C-47F4-B9CB-808D1E0FD058}"/>
    <cellStyle name="Comma 133 5 2" xfId="55290" xr:uid="{93D8C514-1573-4EEB-AF94-AC5318E6F75C}"/>
    <cellStyle name="Comma 133 6" xfId="55291" xr:uid="{6ECCE15F-9DB6-4736-9530-864FB46B1CC8}"/>
    <cellStyle name="Comma 133 6 2" xfId="55292" xr:uid="{02A467F8-242D-4E18-B7D6-92AAC0CAAE2E}"/>
    <cellStyle name="Comma 133 7" xfId="55293" xr:uid="{B6CABFFB-0946-4A25-9D7B-3DDA7C46021E}"/>
    <cellStyle name="Comma 134" xfId="7733" xr:uid="{91AB8D1A-A41F-443C-83AC-46EC2F73DD36}"/>
    <cellStyle name="Comma 134 2" xfId="7734" xr:uid="{443C4470-DC8F-4FA8-A6F7-BCA640C13806}"/>
    <cellStyle name="Comma 134 2 2" xfId="7735" xr:uid="{A84C8617-3C40-43F5-8B01-1A309067F0A0}"/>
    <cellStyle name="Comma 134 2 2 2" xfId="55294" xr:uid="{9CFBE7CC-9771-4B15-8560-C3A30100D124}"/>
    <cellStyle name="Comma 134 2 2 2 2" xfId="55295" xr:uid="{2130713F-B61E-4314-91CE-9B15D98D4DFF}"/>
    <cellStyle name="Comma 134 2 2 2 2 2" xfId="55296" xr:uid="{34C0F345-9358-48F7-B852-4C3554A5EF7E}"/>
    <cellStyle name="Comma 134 2 2 2 3" xfId="55297" xr:uid="{E0A10B11-5D8A-4362-9C0B-1F92260C75D9}"/>
    <cellStyle name="Comma 134 2 2 2 3 2" xfId="55298" xr:uid="{5B2F8BE2-25A4-41B1-AF5E-55D96F989BEB}"/>
    <cellStyle name="Comma 134 2 2 2 4" xfId="55299" xr:uid="{1B21FB16-F6BA-4F9B-A442-D665776AECE2}"/>
    <cellStyle name="Comma 134 2 2 3" xfId="55300" xr:uid="{6EBBE578-B7C2-4A8A-827A-28FA67BA288E}"/>
    <cellStyle name="Comma 134 2 2 3 2" xfId="55301" xr:uid="{D1462C48-7CEF-4391-9AE1-ED5493D1E209}"/>
    <cellStyle name="Comma 134 2 2 4" xfId="55302" xr:uid="{CF545E58-C369-433F-8361-3275CFE6FC8A}"/>
    <cellStyle name="Comma 134 2 2 4 2" xfId="55303" xr:uid="{1E3AE0A3-E15A-4532-A362-F8102183DDF4}"/>
    <cellStyle name="Comma 134 2 2 5" xfId="55304" xr:uid="{ECE9A026-C94E-4F77-AD5E-23627A891561}"/>
    <cellStyle name="Comma 134 2 3" xfId="55305" xr:uid="{E317F448-1E91-449B-A9CB-6501F3F41A35}"/>
    <cellStyle name="Comma 134 2 3 2" xfId="55306" xr:uid="{272BB66C-4B27-4892-9A89-FB20315EC03A}"/>
    <cellStyle name="Comma 134 2 3 2 2" xfId="55307" xr:uid="{88654C2E-D483-40D0-B236-C8052F7C80B9}"/>
    <cellStyle name="Comma 134 2 3 3" xfId="55308" xr:uid="{F3631772-38F4-43E9-A26B-538C0E2B3E3C}"/>
    <cellStyle name="Comma 134 2 3 3 2" xfId="55309" xr:uid="{951DD088-F089-41F7-9EE2-4C5630E53F46}"/>
    <cellStyle name="Comma 134 2 3 4" xfId="55310" xr:uid="{9AF37DDF-0300-43B7-BC4E-C01C85D3860D}"/>
    <cellStyle name="Comma 134 2 4" xfId="55311" xr:uid="{2291FFBD-3BFF-44FD-824A-539240B923DC}"/>
    <cellStyle name="Comma 134 2 4 2" xfId="55312" xr:uid="{B4D4D664-0E62-4100-92A5-92126D9207BA}"/>
    <cellStyle name="Comma 134 2 5" xfId="55313" xr:uid="{7C08F6EB-7FFA-4D08-902C-3CB5C9D8BE08}"/>
    <cellStyle name="Comma 134 2 5 2" xfId="55314" xr:uid="{13D4E148-C4F9-49F8-AF01-C47F755DA275}"/>
    <cellStyle name="Comma 134 2 6" xfId="55315" xr:uid="{B37A5A58-0007-4843-919E-6B6C973DC9D6}"/>
    <cellStyle name="Comma 134 3" xfId="7736" xr:uid="{0E5B1BDF-F91A-4080-A4F7-C8D0C7C40681}"/>
    <cellStyle name="Comma 134 3 2" xfId="55316" xr:uid="{2DA3C590-C994-4B94-9529-7E1BCB48C917}"/>
    <cellStyle name="Comma 134 3 2 2" xfId="55317" xr:uid="{068A2790-AAAC-4FC3-BC71-35576E3FF05F}"/>
    <cellStyle name="Comma 134 3 2 2 2" xfId="55318" xr:uid="{43E9E2FB-A26C-4496-85E6-6C7917765CD4}"/>
    <cellStyle name="Comma 134 3 2 3" xfId="55319" xr:uid="{D30401B1-4075-474F-A82D-AAA0C3B44F66}"/>
    <cellStyle name="Comma 134 3 2 3 2" xfId="55320" xr:uid="{073F29E5-2F1A-4BD5-A861-EF79E70EB49B}"/>
    <cellStyle name="Comma 134 3 2 4" xfId="55321" xr:uid="{3C5490C4-A05D-4101-8170-5AEF9A0E76E9}"/>
    <cellStyle name="Comma 134 3 3" xfId="55322" xr:uid="{7FBBBFCB-35A2-4907-A7A4-43EC444018FA}"/>
    <cellStyle name="Comma 134 3 3 2" xfId="55323" xr:uid="{EE475FE5-8811-4C6F-9973-107DFDBA3D14}"/>
    <cellStyle name="Comma 134 3 4" xfId="55324" xr:uid="{18792232-B75F-40E5-9B01-F9B1E1C81552}"/>
    <cellStyle name="Comma 134 3 4 2" xfId="55325" xr:uid="{BEE8B427-227F-43F4-B98E-A00B5DCECD91}"/>
    <cellStyle name="Comma 134 3 5" xfId="55326" xr:uid="{F60A66EF-CE12-48DA-98B8-D1623863CA96}"/>
    <cellStyle name="Comma 134 4" xfId="7737" xr:uid="{76FF6E35-37E4-44A4-9CC1-E09729B34E35}"/>
    <cellStyle name="Comma 134 4 2" xfId="55327" xr:uid="{1E8108AE-9FF1-4964-A938-505C219B6C9B}"/>
    <cellStyle name="Comma 134 4 2 2" xfId="55328" xr:uid="{0AD2E87E-74E8-4A6B-8F69-F269656EB5B3}"/>
    <cellStyle name="Comma 134 4 3" xfId="55329" xr:uid="{722569B1-C6BF-470F-A7FB-986E247B4731}"/>
    <cellStyle name="Comma 134 4 3 2" xfId="55330" xr:uid="{F92142A4-DC8D-44E0-9261-968E520CFBCE}"/>
    <cellStyle name="Comma 134 4 4" xfId="55331" xr:uid="{76FC6848-5032-440A-AE31-13479C647CDE}"/>
    <cellStyle name="Comma 134 5" xfId="55332" xr:uid="{D502F6B7-093A-452B-9302-D23D627B1B4F}"/>
    <cellStyle name="Comma 134 5 2" xfId="55333" xr:uid="{7CFB91FA-CD1E-4E0B-A44F-A6EFE8099BD9}"/>
    <cellStyle name="Comma 134 6" xfId="55334" xr:uid="{E7581A11-B8C1-452F-8309-046E3306E08C}"/>
    <cellStyle name="Comma 134 6 2" xfId="55335" xr:uid="{26FDBF3D-B8C9-4D0A-9119-33EB08DE4556}"/>
    <cellStyle name="Comma 134 7" xfId="55336" xr:uid="{180375B2-6970-42C0-9970-EE746B81E50E}"/>
    <cellStyle name="Comma 135" xfId="7738" xr:uid="{81A4745F-B25F-49B9-BE3C-272BA7CE3B23}"/>
    <cellStyle name="Comma 135 2" xfId="7739" xr:uid="{EEF58D9F-A5DB-44C3-AD61-30161FD8BA43}"/>
    <cellStyle name="Comma 135 2 2" xfId="7740" xr:uid="{29B1918D-DA23-4BAC-874A-9D4ECF841560}"/>
    <cellStyle name="Comma 135 2 2 2" xfId="55337" xr:uid="{89F0225A-C5BD-4946-AAA0-0133903C8522}"/>
    <cellStyle name="Comma 135 2 2 2 2" xfId="55338" xr:uid="{808A34E1-8897-40B2-A8E5-02FB35467F22}"/>
    <cellStyle name="Comma 135 2 2 2 2 2" xfId="55339" xr:uid="{DAE8AC83-0819-4899-A900-6D71BF141953}"/>
    <cellStyle name="Comma 135 2 2 2 3" xfId="55340" xr:uid="{C18D3B31-0E5B-44C1-9BE0-D7D8A84A8EF7}"/>
    <cellStyle name="Comma 135 2 2 2 3 2" xfId="55341" xr:uid="{F574CDBD-8795-4E66-A2E2-696007729EB8}"/>
    <cellStyle name="Comma 135 2 2 2 4" xfId="55342" xr:uid="{02B39B49-C70E-4830-AF65-797463A9C414}"/>
    <cellStyle name="Comma 135 2 2 3" xfId="55343" xr:uid="{85D090CA-E61F-4A57-9D2A-DFEB846F9D84}"/>
    <cellStyle name="Comma 135 2 2 3 2" xfId="55344" xr:uid="{EA5DC261-0486-487F-8885-9D956963F612}"/>
    <cellStyle name="Comma 135 2 2 4" xfId="55345" xr:uid="{401CD898-DDEB-46A2-87A5-90B22D9275A6}"/>
    <cellStyle name="Comma 135 2 2 4 2" xfId="55346" xr:uid="{9681B173-B58C-434F-ABEF-6F9ED7B9E4F9}"/>
    <cellStyle name="Comma 135 2 2 5" xfId="55347" xr:uid="{AD973B24-9F38-45FF-A639-6056FCF6C19A}"/>
    <cellStyle name="Comma 135 2 3" xfId="55348" xr:uid="{961A5A43-5472-44D8-BD04-E3CC3696A067}"/>
    <cellStyle name="Comma 135 2 3 2" xfId="55349" xr:uid="{62879A65-5484-4ABF-ACAB-FB3F0ED2B3EF}"/>
    <cellStyle name="Comma 135 2 3 2 2" xfId="55350" xr:uid="{7BD124E8-2A9C-4FCB-9ED7-C92C55F8A07A}"/>
    <cellStyle name="Comma 135 2 3 3" xfId="55351" xr:uid="{CF66F509-BA48-4A35-88DE-9F1DBE5360C1}"/>
    <cellStyle name="Comma 135 2 3 3 2" xfId="55352" xr:uid="{D3399B60-5FF3-40B5-8C82-5CCCFF6C3D0A}"/>
    <cellStyle name="Comma 135 2 3 4" xfId="55353" xr:uid="{E542BF2B-9898-4599-8EF0-9508EA15C0C4}"/>
    <cellStyle name="Comma 135 2 4" xfId="55354" xr:uid="{AD305572-B950-43D0-81CB-204C14EABCE3}"/>
    <cellStyle name="Comma 135 2 4 2" xfId="55355" xr:uid="{4DDA94CA-C2EA-4382-AD7B-61A72177F72E}"/>
    <cellStyle name="Comma 135 2 5" xfId="55356" xr:uid="{AE9B9F78-DE0F-4A5D-946C-75B2A2BC1D3D}"/>
    <cellStyle name="Comma 135 2 5 2" xfId="55357" xr:uid="{B132292C-C838-4C2B-856D-4B50A05AB806}"/>
    <cellStyle name="Comma 135 2 6" xfId="55358" xr:uid="{D6543C66-2EE1-40F7-A599-B1D47CD287A9}"/>
    <cellStyle name="Comma 135 3" xfId="7741" xr:uid="{5E048996-F1C4-4B4F-953E-56B51018E6B6}"/>
    <cellStyle name="Comma 135 3 2" xfId="55359" xr:uid="{C1B74943-C87C-4FCB-89FD-E969B6160C0F}"/>
    <cellStyle name="Comma 135 3 2 2" xfId="55360" xr:uid="{BF537F37-D87B-4745-9D85-F94929D3321C}"/>
    <cellStyle name="Comma 135 3 2 2 2" xfId="55361" xr:uid="{7EEC876D-7DBD-4337-A554-2499ADCBD94C}"/>
    <cellStyle name="Comma 135 3 2 3" xfId="55362" xr:uid="{14669E94-FEEC-455A-9DE1-CA696F3DD09D}"/>
    <cellStyle name="Comma 135 3 2 3 2" xfId="55363" xr:uid="{BC22FDFE-412F-4C7A-840F-CF321C76FA6C}"/>
    <cellStyle name="Comma 135 3 2 4" xfId="55364" xr:uid="{9CC836FA-3D5F-4A3B-AB57-D9EA8D00EFDC}"/>
    <cellStyle name="Comma 135 3 3" xfId="55365" xr:uid="{BE6BC988-F591-44BD-A419-656CFD8B3B62}"/>
    <cellStyle name="Comma 135 3 3 2" xfId="55366" xr:uid="{9C597AA0-6438-46CF-9238-C03336C2C8FD}"/>
    <cellStyle name="Comma 135 3 4" xfId="55367" xr:uid="{F13AA138-0839-4887-BFDB-D961224630D5}"/>
    <cellStyle name="Comma 135 3 4 2" xfId="55368" xr:uid="{8A775481-54C5-4F6C-AC3D-AABEDD254074}"/>
    <cellStyle name="Comma 135 3 5" xfId="55369" xr:uid="{81EFBCF0-445B-4F96-8723-C923013A9B46}"/>
    <cellStyle name="Comma 135 4" xfId="7742" xr:uid="{177347CE-5ADE-4276-96EA-3B692EDB876D}"/>
    <cellStyle name="Comma 135 4 2" xfId="55370" xr:uid="{56D226B9-37D5-4ED0-AD2C-0C01A68342D6}"/>
    <cellStyle name="Comma 135 4 2 2" xfId="55371" xr:uid="{6707026D-06C4-4A7C-A98A-07B5464D94A1}"/>
    <cellStyle name="Comma 135 4 3" xfId="55372" xr:uid="{4D942E8E-F66D-4BC8-BBF7-28923F269D85}"/>
    <cellStyle name="Comma 135 4 3 2" xfId="55373" xr:uid="{124DC6DF-4C78-4EE8-B93F-1D554BE68B41}"/>
    <cellStyle name="Comma 135 4 4" xfId="55374" xr:uid="{163A7661-B014-44E0-9F6F-C98E9A9CA8F7}"/>
    <cellStyle name="Comma 135 5" xfId="55375" xr:uid="{21502E41-4B3F-420A-91D2-C8B37499BD2A}"/>
    <cellStyle name="Comma 135 5 2" xfId="55376" xr:uid="{33FE9317-4E86-4200-ADB2-8D18FAF4E96D}"/>
    <cellStyle name="Comma 135 6" xfId="55377" xr:uid="{B253D98D-75C9-44DC-9552-336D847BF6A4}"/>
    <cellStyle name="Comma 135 6 2" xfId="55378" xr:uid="{4F753A0B-7CCC-44BE-9602-5374D4823C7E}"/>
    <cellStyle name="Comma 135 7" xfId="55379" xr:uid="{8348C11F-C3F5-4AA0-8696-D4BB3A49A10B}"/>
    <cellStyle name="Comma 136" xfId="7743" xr:uid="{3AA121E5-611D-44A8-97B4-5623BC46ED57}"/>
    <cellStyle name="Comma 136 2" xfId="7744" xr:uid="{073FAD13-3C97-429D-A6F7-6128ACFE2A36}"/>
    <cellStyle name="Comma 136 2 2" xfId="7745" xr:uid="{F4D4881C-D768-433F-9883-E080CD7A8583}"/>
    <cellStyle name="Comma 136 2 2 2" xfId="55380" xr:uid="{D91001DD-D6A4-44F9-A7E0-B6CC409B2760}"/>
    <cellStyle name="Comma 136 2 2 2 2" xfId="55381" xr:uid="{A7836D6F-0BC1-434A-88F0-A18D8C88B6B0}"/>
    <cellStyle name="Comma 136 2 2 2 2 2" xfId="55382" xr:uid="{DE353DC5-8781-4CEE-9C9E-1AD325FCB2F4}"/>
    <cellStyle name="Comma 136 2 2 2 3" xfId="55383" xr:uid="{A4149DCB-3E05-4300-9186-0ED9BD12A047}"/>
    <cellStyle name="Comma 136 2 2 2 3 2" xfId="55384" xr:uid="{B91A53D6-663E-4D39-B451-23D9E6CE3023}"/>
    <cellStyle name="Comma 136 2 2 2 4" xfId="55385" xr:uid="{D108FC6E-7054-40BD-98E3-255A1BF63342}"/>
    <cellStyle name="Comma 136 2 2 3" xfId="55386" xr:uid="{28648BB3-F482-4640-9A11-EAFF2F13A323}"/>
    <cellStyle name="Comma 136 2 2 3 2" xfId="55387" xr:uid="{2B4CFBA2-B56C-4088-B4ED-AFB275F506CC}"/>
    <cellStyle name="Comma 136 2 2 4" xfId="55388" xr:uid="{112349B7-01F0-49C6-A739-F07FB22FDD48}"/>
    <cellStyle name="Comma 136 2 2 4 2" xfId="55389" xr:uid="{F1F9C0B6-863C-409F-9F50-FD1765D83BF1}"/>
    <cellStyle name="Comma 136 2 2 5" xfId="55390" xr:uid="{84510820-A18D-4C7D-BB0C-4DE13230B5B8}"/>
    <cellStyle name="Comma 136 2 3" xfId="55391" xr:uid="{8370D52B-E528-473C-B82B-A9AEDDFC8E1D}"/>
    <cellStyle name="Comma 136 2 3 2" xfId="55392" xr:uid="{99C3190F-7439-4294-94B7-F9170558CDFB}"/>
    <cellStyle name="Comma 136 2 3 2 2" xfId="55393" xr:uid="{85CF468E-F290-4716-BEE8-2DD079B5AE78}"/>
    <cellStyle name="Comma 136 2 3 3" xfId="55394" xr:uid="{4CFEF923-0CFF-43E7-AF77-7CD1178AC6AB}"/>
    <cellStyle name="Comma 136 2 3 3 2" xfId="55395" xr:uid="{3F3AB4AF-DD1A-4DEF-9495-B52114BBBAAE}"/>
    <cellStyle name="Comma 136 2 3 4" xfId="55396" xr:uid="{1858B672-3A16-4323-A8B4-80C09E759F7A}"/>
    <cellStyle name="Comma 136 2 4" xfId="55397" xr:uid="{FE5D704C-A538-49D8-89F7-7E34192D052E}"/>
    <cellStyle name="Comma 136 2 4 2" xfId="55398" xr:uid="{35E70513-ECA2-4CCB-BEDC-380945806C64}"/>
    <cellStyle name="Comma 136 2 5" xfId="55399" xr:uid="{EB9A949F-B4BD-4F40-AC06-B355D57B663C}"/>
    <cellStyle name="Comma 136 2 5 2" xfId="55400" xr:uid="{B9A8A958-104F-4E3A-BB6D-BADC72D2D45D}"/>
    <cellStyle name="Comma 136 2 6" xfId="55401" xr:uid="{8DE46C2B-ADBD-4504-B3CE-57E3E17D3F5C}"/>
    <cellStyle name="Comma 136 3" xfId="7746" xr:uid="{EF971A21-C044-4531-A56B-6014B5C275D7}"/>
    <cellStyle name="Comma 136 3 2" xfId="55402" xr:uid="{F0B739C8-D1C9-4D43-8156-1ED6BECB825A}"/>
    <cellStyle name="Comma 136 3 2 2" xfId="55403" xr:uid="{E33A48A5-5F35-44CD-9743-C60906164C13}"/>
    <cellStyle name="Comma 136 3 2 2 2" xfId="55404" xr:uid="{06E4C0A6-12FD-45D8-8D50-223E57CE6C62}"/>
    <cellStyle name="Comma 136 3 2 3" xfId="55405" xr:uid="{E4428479-A98A-4B97-8F6F-BB07EE6665A4}"/>
    <cellStyle name="Comma 136 3 2 3 2" xfId="55406" xr:uid="{5F06535A-028C-49A5-B509-558CEB92792A}"/>
    <cellStyle name="Comma 136 3 2 4" xfId="55407" xr:uid="{2A6965D0-F0FB-4C64-8F07-15A7A9A62DC2}"/>
    <cellStyle name="Comma 136 3 3" xfId="55408" xr:uid="{A41534BC-9D49-42B6-A5EA-486D196D79D6}"/>
    <cellStyle name="Comma 136 3 3 2" xfId="55409" xr:uid="{5D5BFDC7-3F39-4A6F-95C0-EAA9DEE7AA79}"/>
    <cellStyle name="Comma 136 3 4" xfId="55410" xr:uid="{2EBC5E20-576C-4BCA-AAC9-DA561B2C5A15}"/>
    <cellStyle name="Comma 136 3 4 2" xfId="55411" xr:uid="{065A0F53-427F-4C2D-925E-019CDFB93749}"/>
    <cellStyle name="Comma 136 3 5" xfId="55412" xr:uid="{84CEEA38-0945-47B3-AD00-AE7A007E7709}"/>
    <cellStyle name="Comma 136 4" xfId="7747" xr:uid="{E13887AE-96C4-4348-9211-6B494FDB664D}"/>
    <cellStyle name="Comma 136 4 2" xfId="55413" xr:uid="{C035B1BA-70A6-46F0-AA5A-ED49117FADB7}"/>
    <cellStyle name="Comma 136 4 2 2" xfId="55414" xr:uid="{61B1A650-F76B-4C02-B8F6-BB06FCC1669B}"/>
    <cellStyle name="Comma 136 4 3" xfId="55415" xr:uid="{CEBF0214-BDAD-4164-955D-0ED3CB20ECBD}"/>
    <cellStyle name="Comma 136 4 3 2" xfId="55416" xr:uid="{12B0ACDE-BFFF-4BFD-8889-65C9241BB31E}"/>
    <cellStyle name="Comma 136 4 4" xfId="55417" xr:uid="{67EFB46A-ADFE-4046-9761-333C8618AA4D}"/>
    <cellStyle name="Comma 136 5" xfId="55418" xr:uid="{C5CFE243-8F56-4E51-8075-633F40819035}"/>
    <cellStyle name="Comma 136 5 2" xfId="55419" xr:uid="{83B3DC6B-9C4C-4304-A95A-B2D7CB01DD07}"/>
    <cellStyle name="Comma 136 6" xfId="55420" xr:uid="{AEBF9B6A-CB60-47ED-A47F-B7FDF2AF5DE8}"/>
    <cellStyle name="Comma 136 6 2" xfId="55421" xr:uid="{C24908A7-1F66-4998-A1DE-027971D2D377}"/>
    <cellStyle name="Comma 136 7" xfId="55422" xr:uid="{0FCE6234-5B7D-4B5E-A855-20C552DE6712}"/>
    <cellStyle name="Comma 137" xfId="7748" xr:uid="{D5DD62E2-E844-46F2-9CA2-28AC9C588149}"/>
    <cellStyle name="Comma 137 2" xfId="7749" xr:uid="{B30DE8D5-9F07-43D1-8307-527E13C2D23A}"/>
    <cellStyle name="Comma 137 2 2" xfId="7750" xr:uid="{6F36AE02-743A-4CBF-A8B3-F345DB8C0563}"/>
    <cellStyle name="Comma 137 2 2 2" xfId="55423" xr:uid="{F98F5F98-2343-4ABF-B399-696E648AE3C0}"/>
    <cellStyle name="Comma 137 2 2 2 2" xfId="55424" xr:uid="{8169B025-5E33-4714-AC72-2EFF10391908}"/>
    <cellStyle name="Comma 137 2 2 2 2 2" xfId="55425" xr:uid="{2F893933-32BC-4C62-80B6-690BA20A209D}"/>
    <cellStyle name="Comma 137 2 2 2 3" xfId="55426" xr:uid="{CFFBF140-5F23-4585-9C37-7B9163FD12F7}"/>
    <cellStyle name="Comma 137 2 2 2 3 2" xfId="55427" xr:uid="{0C3EA41C-F620-4743-BE9B-C6A14735F2AA}"/>
    <cellStyle name="Comma 137 2 2 2 4" xfId="55428" xr:uid="{72A98324-C037-4683-880E-2AE9A13D9C83}"/>
    <cellStyle name="Comma 137 2 2 3" xfId="55429" xr:uid="{14C4844F-F4FF-4BDC-B342-5AD1DB6F8317}"/>
    <cellStyle name="Comma 137 2 2 3 2" xfId="55430" xr:uid="{7E5BE3AF-53AB-42CD-BDC3-73300CE3BD1E}"/>
    <cellStyle name="Comma 137 2 2 4" xfId="55431" xr:uid="{AFD13BE1-A27B-4C74-8847-B1DD9B72D4F2}"/>
    <cellStyle name="Comma 137 2 2 4 2" xfId="55432" xr:uid="{701FD101-B600-47E8-A6F1-9D86B9385E33}"/>
    <cellStyle name="Comma 137 2 2 5" xfId="55433" xr:uid="{52DB36CC-9016-4C35-83EA-BA1B978355FF}"/>
    <cellStyle name="Comma 137 2 3" xfId="55434" xr:uid="{C4691B00-9C11-4CAB-84D7-432754E1748C}"/>
    <cellStyle name="Comma 137 2 3 2" xfId="55435" xr:uid="{A58B2D4F-D3FC-4493-B20F-29511CA92A84}"/>
    <cellStyle name="Comma 137 2 3 2 2" xfId="55436" xr:uid="{2614E272-393C-4C9E-ABFF-09DC154614F2}"/>
    <cellStyle name="Comma 137 2 3 3" xfId="55437" xr:uid="{7562C148-94AC-40B0-A873-352262B596C8}"/>
    <cellStyle name="Comma 137 2 3 3 2" xfId="55438" xr:uid="{E38287C3-8520-45A2-8312-1754057BBCA9}"/>
    <cellStyle name="Comma 137 2 3 4" xfId="55439" xr:uid="{6D21C7AC-E869-433B-85E2-9ABC9B2B83B7}"/>
    <cellStyle name="Comma 137 2 4" xfId="55440" xr:uid="{CBEA89F7-4C40-4C40-AEC7-1813DA39750C}"/>
    <cellStyle name="Comma 137 2 4 2" xfId="55441" xr:uid="{7FD72767-90A5-4411-B7B8-635F34185F3D}"/>
    <cellStyle name="Comma 137 2 5" xfId="55442" xr:uid="{D54D1E52-D954-4D83-815F-436574ACC566}"/>
    <cellStyle name="Comma 137 2 5 2" xfId="55443" xr:uid="{76FAB681-B4AC-44B9-A232-90565E1E90F1}"/>
    <cellStyle name="Comma 137 2 6" xfId="55444" xr:uid="{33691A6C-6EC1-4E07-8DFE-892CD06D3D5E}"/>
    <cellStyle name="Comma 137 3" xfId="7751" xr:uid="{3971FBD8-721C-4882-BB17-CBD49E0F8E3E}"/>
    <cellStyle name="Comma 137 3 2" xfId="55445" xr:uid="{08E04519-957E-447C-960F-506C7464B113}"/>
    <cellStyle name="Comma 137 3 2 2" xfId="55446" xr:uid="{7349EDD2-A06F-4A90-81A6-269BB6579281}"/>
    <cellStyle name="Comma 137 3 2 2 2" xfId="55447" xr:uid="{00648571-3663-46C2-B287-8A28E9E736F7}"/>
    <cellStyle name="Comma 137 3 2 3" xfId="55448" xr:uid="{C580951C-7A9B-4228-BA03-F02DE0182A2D}"/>
    <cellStyle name="Comma 137 3 2 3 2" xfId="55449" xr:uid="{44DF709D-7DC3-4DDA-805F-2869599D26BC}"/>
    <cellStyle name="Comma 137 3 2 4" xfId="55450" xr:uid="{32790D50-09BE-47A8-AFD4-CF9F565F358D}"/>
    <cellStyle name="Comma 137 3 3" xfId="55451" xr:uid="{BEE83405-EF6D-4BA9-9807-FCB303248B9D}"/>
    <cellStyle name="Comma 137 3 3 2" xfId="55452" xr:uid="{29964122-F92B-4178-ABB4-195487ECC742}"/>
    <cellStyle name="Comma 137 3 4" xfId="55453" xr:uid="{4C96ECBB-381A-4A7D-8ECE-300386D6B051}"/>
    <cellStyle name="Comma 137 3 4 2" xfId="55454" xr:uid="{5429638B-ADEC-4478-8EDA-ADD41AA203BC}"/>
    <cellStyle name="Comma 137 3 5" xfId="55455" xr:uid="{A5756F20-C748-49C5-BA6D-FCB78508C33B}"/>
    <cellStyle name="Comma 137 4" xfId="7752" xr:uid="{BB89C449-45D9-43B7-9CCC-4DF04F01AF3F}"/>
    <cellStyle name="Comma 137 4 2" xfId="55456" xr:uid="{CA8A0A40-002E-4B1A-9F7E-3E80E0AD3157}"/>
    <cellStyle name="Comma 137 4 2 2" xfId="55457" xr:uid="{9B75C808-68EA-49A3-8816-C1D43F32E0B2}"/>
    <cellStyle name="Comma 137 4 3" xfId="55458" xr:uid="{D0919FF0-B8E3-4AE8-8511-F62A09080F38}"/>
    <cellStyle name="Comma 137 4 3 2" xfId="55459" xr:uid="{FF29D26F-060C-45E8-A86F-0600E706C092}"/>
    <cellStyle name="Comma 137 4 4" xfId="55460" xr:uid="{0B904B87-76E6-4019-BDE8-A7733E3384A4}"/>
    <cellStyle name="Comma 137 5" xfId="55461" xr:uid="{922B7DFD-8414-4534-BD0B-E95BD4975AC0}"/>
    <cellStyle name="Comma 137 5 2" xfId="55462" xr:uid="{AC3ADBE4-B77F-4EFA-85CF-ED71BF8CA50E}"/>
    <cellStyle name="Comma 137 6" xfId="55463" xr:uid="{DA39D346-7E4D-400A-9465-AFDC14849211}"/>
    <cellStyle name="Comma 137 6 2" xfId="55464" xr:uid="{4F55C8FC-0259-4D66-A3EC-25560613F2CB}"/>
    <cellStyle name="Comma 137 7" xfId="55465" xr:uid="{BB20B53F-38CF-4BF1-85E0-8D655B7446C4}"/>
    <cellStyle name="Comma 138" xfId="7753" xr:uid="{49D210ED-51EC-4DAD-9EEF-1ACD7D114010}"/>
    <cellStyle name="Comma 138 2" xfId="7754" xr:uid="{FC7EF501-6EC9-4706-BCF5-FF7ADE66EB8D}"/>
    <cellStyle name="Comma 138 2 2" xfId="7755" xr:uid="{F93CEC18-FCB5-4074-AFD3-4AF2BC19B010}"/>
    <cellStyle name="Comma 138 2 2 2" xfId="55466" xr:uid="{1851C924-DB1F-46A3-B2E2-1CE178877404}"/>
    <cellStyle name="Comma 138 2 2 2 2" xfId="55467" xr:uid="{1C041EC7-77A8-4317-A17C-EA4444D2048B}"/>
    <cellStyle name="Comma 138 2 2 2 2 2" xfId="55468" xr:uid="{3C130645-1D05-4A7C-AC8A-B08D9EAE22B6}"/>
    <cellStyle name="Comma 138 2 2 2 3" xfId="55469" xr:uid="{9016528C-5A05-400B-9F83-CC4EE06831BE}"/>
    <cellStyle name="Comma 138 2 2 2 3 2" xfId="55470" xr:uid="{2295F196-A594-408F-8D3F-792A967DCDF3}"/>
    <cellStyle name="Comma 138 2 2 2 4" xfId="55471" xr:uid="{C56A5647-6A4E-471F-A175-9ED98C958018}"/>
    <cellStyle name="Comma 138 2 2 3" xfId="55472" xr:uid="{D7549048-2A05-42B7-AF81-045238635FBF}"/>
    <cellStyle name="Comma 138 2 2 3 2" xfId="55473" xr:uid="{A2F38AE6-B460-4BB1-A7A4-9FAC56F4224D}"/>
    <cellStyle name="Comma 138 2 2 4" xfId="55474" xr:uid="{516EAC10-18FE-42C3-B617-AA3422D563F2}"/>
    <cellStyle name="Comma 138 2 2 4 2" xfId="55475" xr:uid="{B0CACF9A-54E3-47EC-B6D9-A3ABF437C162}"/>
    <cellStyle name="Comma 138 2 2 5" xfId="55476" xr:uid="{22225ECD-E157-45F1-915F-D3F9297F9C8A}"/>
    <cellStyle name="Comma 138 2 3" xfId="55477" xr:uid="{99292FC1-BAF0-431B-A38C-F823AD115B3F}"/>
    <cellStyle name="Comma 138 2 3 2" xfId="55478" xr:uid="{303BCF79-7B68-4DD1-8688-89780BEAFB10}"/>
    <cellStyle name="Comma 138 2 3 2 2" xfId="55479" xr:uid="{C0FF71BC-0013-4995-8645-57B03DC76B67}"/>
    <cellStyle name="Comma 138 2 3 3" xfId="55480" xr:uid="{3E66BFFF-5D05-4D83-8A0E-092855F91690}"/>
    <cellStyle name="Comma 138 2 3 3 2" xfId="55481" xr:uid="{23D9EEBB-1B73-41A7-A2A5-B7C798D36DD9}"/>
    <cellStyle name="Comma 138 2 3 4" xfId="55482" xr:uid="{0FCCD43A-1B9B-4C36-8D4E-1CFC5C68BC76}"/>
    <cellStyle name="Comma 138 2 4" xfId="55483" xr:uid="{8A60AA23-3CF6-4785-B617-1762C0C56824}"/>
    <cellStyle name="Comma 138 2 4 2" xfId="55484" xr:uid="{3490DC90-6F12-4161-89B1-1D95A2C8749A}"/>
    <cellStyle name="Comma 138 2 5" xfId="55485" xr:uid="{35893835-6820-4F99-BC2C-4663AE3EE6F6}"/>
    <cellStyle name="Comma 138 2 5 2" xfId="55486" xr:uid="{E0C8D356-4238-43FC-BB8D-17864895003C}"/>
    <cellStyle name="Comma 138 2 6" xfId="55487" xr:uid="{AB4FDC28-A3F5-4C7C-8B37-962717EE0BE1}"/>
    <cellStyle name="Comma 138 3" xfId="7756" xr:uid="{15DF1182-9266-4E46-8114-3DD573A6503E}"/>
    <cellStyle name="Comma 138 3 2" xfId="55488" xr:uid="{0F50E6F3-5CBC-4ADF-B5CF-5BB94E1D081C}"/>
    <cellStyle name="Comma 138 3 2 2" xfId="55489" xr:uid="{E14596E2-DAFD-4798-A8FA-B97954137FF8}"/>
    <cellStyle name="Comma 138 3 2 2 2" xfId="55490" xr:uid="{955E62E3-5817-408E-B1CC-98157B134DD2}"/>
    <cellStyle name="Comma 138 3 2 3" xfId="55491" xr:uid="{B519B2EF-0446-40FD-B62D-90167AC6EE00}"/>
    <cellStyle name="Comma 138 3 2 3 2" xfId="55492" xr:uid="{3079F4E1-E397-4046-B5B8-4EC3DD1928CF}"/>
    <cellStyle name="Comma 138 3 2 4" xfId="55493" xr:uid="{603C7657-DDCB-4957-836C-7B44D79F3FF6}"/>
    <cellStyle name="Comma 138 3 3" xfId="55494" xr:uid="{1F372560-B74B-4637-B5A3-FBB5F7E20EE0}"/>
    <cellStyle name="Comma 138 3 3 2" xfId="55495" xr:uid="{4AB0490B-A1F1-4B47-8F3E-4C0FC124E9A0}"/>
    <cellStyle name="Comma 138 3 4" xfId="55496" xr:uid="{8863F547-96A8-4F7C-B9AE-46F37772967D}"/>
    <cellStyle name="Comma 138 3 4 2" xfId="55497" xr:uid="{BC2A60E4-E2D9-4F68-BDB2-CC2E707DEAB0}"/>
    <cellStyle name="Comma 138 3 5" xfId="55498" xr:uid="{5584BB49-8A16-4467-9A13-B62DFA7E7F42}"/>
    <cellStyle name="Comma 138 4" xfId="7757" xr:uid="{33409D61-9B2E-41A7-B5A8-8C55FA504D9E}"/>
    <cellStyle name="Comma 138 4 2" xfId="55499" xr:uid="{8D6C0379-F25E-4F75-86A3-1EB8BC127EFE}"/>
    <cellStyle name="Comma 138 4 2 2" xfId="55500" xr:uid="{D5A75A1D-90E0-4405-8794-897D137CB8D6}"/>
    <cellStyle name="Comma 138 4 3" xfId="55501" xr:uid="{F6654876-214D-4359-B605-3707DD73ADDA}"/>
    <cellStyle name="Comma 138 4 3 2" xfId="55502" xr:uid="{8184AF1A-641C-43CB-BD58-9CDFE13DB4A8}"/>
    <cellStyle name="Comma 138 4 4" xfId="55503" xr:uid="{D8BC158D-60C8-4ED3-A011-6CE7E672EB5B}"/>
    <cellStyle name="Comma 138 5" xfId="55504" xr:uid="{6122A4AD-DCD9-4E27-8B5D-F591F1F669B7}"/>
    <cellStyle name="Comma 138 5 2" xfId="55505" xr:uid="{A7FB3AF3-F998-4ABA-B64A-338C4C8D0E7B}"/>
    <cellStyle name="Comma 138 6" xfId="55506" xr:uid="{BDF9FF0D-975E-48B2-8676-0A376E7D182C}"/>
    <cellStyle name="Comma 138 6 2" xfId="55507" xr:uid="{0512F122-8FB4-441B-B06A-FDC902D63B2C}"/>
    <cellStyle name="Comma 138 7" xfId="55508" xr:uid="{6B0F61D8-07E9-4D44-A227-51625B0E8616}"/>
    <cellStyle name="Comma 139" xfId="7758" xr:uid="{A6FBFBE4-D5BA-4074-9C7D-D81856E3B0EB}"/>
    <cellStyle name="Comma 139 2" xfId="7759" xr:uid="{E2C603CF-9255-48A8-B6C0-136227A4B63A}"/>
    <cellStyle name="Comma 139 2 2" xfId="7760" xr:uid="{68EB87B9-9332-474E-8D03-EBDE63C3D360}"/>
    <cellStyle name="Comma 139 2 2 2" xfId="55509" xr:uid="{0CB83418-4C5C-4EE1-ABB6-E71A1B672AFE}"/>
    <cellStyle name="Comma 139 2 2 2 2" xfId="55510" xr:uid="{0FD9B47C-8F44-439B-99F1-2085E1E56866}"/>
    <cellStyle name="Comma 139 2 2 2 2 2" xfId="55511" xr:uid="{2085A45B-4328-4C34-9E75-EEC725A3C56F}"/>
    <cellStyle name="Comma 139 2 2 2 3" xfId="55512" xr:uid="{3876DC83-6E24-42C7-B69B-5FD7BD1AA540}"/>
    <cellStyle name="Comma 139 2 2 2 3 2" xfId="55513" xr:uid="{828299F5-0AB7-4D84-BC41-465DE433B8DE}"/>
    <cellStyle name="Comma 139 2 2 2 4" xfId="55514" xr:uid="{CB5D3B52-B6C0-42ED-A255-149BFBB6C90C}"/>
    <cellStyle name="Comma 139 2 2 3" xfId="55515" xr:uid="{FFF5B645-2226-46FA-8925-60567C74ECD0}"/>
    <cellStyle name="Comma 139 2 2 3 2" xfId="55516" xr:uid="{3AD6E4BA-F738-4DB1-B282-18EEA6A181B1}"/>
    <cellStyle name="Comma 139 2 2 4" xfId="55517" xr:uid="{7F16E804-F39E-49AE-BD43-EEBBCCCF6505}"/>
    <cellStyle name="Comma 139 2 2 4 2" xfId="55518" xr:uid="{0A713A15-A513-49A1-9920-9D8797EAB735}"/>
    <cellStyle name="Comma 139 2 2 5" xfId="55519" xr:uid="{91D1F5F5-0198-44FE-9106-73ED604B5F59}"/>
    <cellStyle name="Comma 139 2 3" xfId="55520" xr:uid="{E5B3F89B-560D-4042-B7E6-1D261EB785C9}"/>
    <cellStyle name="Comma 139 2 3 2" xfId="55521" xr:uid="{F78CE28D-6AE3-42E2-B774-DFC75CE4EE0E}"/>
    <cellStyle name="Comma 139 2 3 2 2" xfId="55522" xr:uid="{969F612A-B664-44C7-A7CC-833D84127C6A}"/>
    <cellStyle name="Comma 139 2 3 3" xfId="55523" xr:uid="{8F849B2F-6D10-4924-886E-ADBA65DE7DBE}"/>
    <cellStyle name="Comma 139 2 3 3 2" xfId="55524" xr:uid="{FC7BEE2B-DFB6-477A-AC6D-531A834CAA45}"/>
    <cellStyle name="Comma 139 2 3 4" xfId="55525" xr:uid="{E44136DA-C891-4300-A62F-BAD005F256CC}"/>
    <cellStyle name="Comma 139 2 4" xfId="55526" xr:uid="{8FCC66D5-C2B2-49DC-8B01-4C4748845DF9}"/>
    <cellStyle name="Comma 139 2 4 2" xfId="55527" xr:uid="{FCE09D52-48D5-4178-8623-8199EEB079DF}"/>
    <cellStyle name="Comma 139 2 5" xfId="55528" xr:uid="{6971D239-5F55-419D-BA64-9DD41711735D}"/>
    <cellStyle name="Comma 139 2 5 2" xfId="55529" xr:uid="{10CAB1AB-A3D1-4FFC-8A7E-A133D57BA326}"/>
    <cellStyle name="Comma 139 2 6" xfId="55530" xr:uid="{B1DFF4E5-F161-4808-8217-7F5F739A7484}"/>
    <cellStyle name="Comma 139 3" xfId="7761" xr:uid="{FD647E45-0801-4951-AAC4-E0521D47E58B}"/>
    <cellStyle name="Comma 139 3 2" xfId="55531" xr:uid="{078DBC38-C51D-4B6E-8E50-0261B85CD27B}"/>
    <cellStyle name="Comma 139 3 2 2" xfId="55532" xr:uid="{F9DC2745-1A7F-4ED1-8CF0-CF41B5DB95DD}"/>
    <cellStyle name="Comma 139 3 2 2 2" xfId="55533" xr:uid="{B7938112-1382-4676-97E2-13B09846D376}"/>
    <cellStyle name="Comma 139 3 2 3" xfId="55534" xr:uid="{C64A5778-66A1-4D10-A937-4473F075851B}"/>
    <cellStyle name="Comma 139 3 2 3 2" xfId="55535" xr:uid="{0F90DA41-080F-471D-8E8B-85C0E27A162C}"/>
    <cellStyle name="Comma 139 3 2 4" xfId="55536" xr:uid="{78667FB0-ED73-4FE7-BEB9-923E4FE9E69E}"/>
    <cellStyle name="Comma 139 3 3" xfId="55537" xr:uid="{5588164B-A1ED-4B5B-A0CC-9291C8276105}"/>
    <cellStyle name="Comma 139 3 3 2" xfId="55538" xr:uid="{C01935E9-5D78-48C2-A536-7128DEF1EE48}"/>
    <cellStyle name="Comma 139 3 4" xfId="55539" xr:uid="{15EDB11F-E035-4211-83E0-110F88BC1C2C}"/>
    <cellStyle name="Comma 139 3 4 2" xfId="55540" xr:uid="{4EC1E88C-5F16-4C29-9A61-E829E0427C8D}"/>
    <cellStyle name="Comma 139 3 5" xfId="55541" xr:uid="{084C77B9-74DA-4756-ABDF-3890050D7154}"/>
    <cellStyle name="Comma 139 4" xfId="7762" xr:uid="{4935E2E7-831A-418D-9E00-79C2E02AAE56}"/>
    <cellStyle name="Comma 139 4 2" xfId="55542" xr:uid="{A9BAEE20-B44B-4AF0-9758-E84FB52C5909}"/>
    <cellStyle name="Comma 139 4 2 2" xfId="55543" xr:uid="{A30F60F1-475C-41AC-B1A8-1A4E55078931}"/>
    <cellStyle name="Comma 139 4 3" xfId="55544" xr:uid="{13BACF57-7801-4FFA-845A-F4DC31DEA608}"/>
    <cellStyle name="Comma 139 4 3 2" xfId="55545" xr:uid="{115599B4-9C1D-4A12-9F28-BD277E6E51E2}"/>
    <cellStyle name="Comma 139 4 4" xfId="55546" xr:uid="{13A2F05B-841D-4E38-AB99-E7BDC7B667D4}"/>
    <cellStyle name="Comma 139 5" xfId="55547" xr:uid="{8CC361C4-33F9-422B-BE60-EE008B7403A7}"/>
    <cellStyle name="Comma 139 5 2" xfId="55548" xr:uid="{81650294-ADC9-493B-A425-080F32E1963C}"/>
    <cellStyle name="Comma 139 6" xfId="55549" xr:uid="{1120F955-BE82-4C93-A8AB-08FAD2D49325}"/>
    <cellStyle name="Comma 139 6 2" xfId="55550" xr:uid="{B256F180-650D-494C-A58D-10FA81454C33}"/>
    <cellStyle name="Comma 139 7" xfId="55551" xr:uid="{227F0F04-9027-4B68-B14C-E84DFD7959BE}"/>
    <cellStyle name="Comma 14" xfId="7763" xr:uid="{B5C010FC-86CA-4342-8309-133A6C858EB7}"/>
    <cellStyle name="Comma 14 10" xfId="7764" xr:uid="{EA4DDEEB-AD8D-4F8D-908E-CCA1B4863FFF}"/>
    <cellStyle name="Comma 14 10 2" xfId="7765" xr:uid="{6C672E08-07D1-4C6F-BB67-A62D4A9414E1}"/>
    <cellStyle name="Comma 14 11" xfId="7766" xr:uid="{69ACE829-4D08-4582-84C6-C74D1A0CB001}"/>
    <cellStyle name="Comma 14 12" xfId="7767" xr:uid="{6E019DA6-C288-422F-8042-E6E03DA4F4A0}"/>
    <cellStyle name="Comma 14 13" xfId="7768" xr:uid="{576A5F2F-BAD2-4CCD-B250-1A1EE517CE47}"/>
    <cellStyle name="Comma 14 13 2" xfId="7769" xr:uid="{83B612BB-9806-46C8-BA15-2B9727B37D5D}"/>
    <cellStyle name="Comma 14 13 2 2" xfId="7770" xr:uid="{C338CACE-5985-488D-B65A-DA92BBD51023}"/>
    <cellStyle name="Comma 14 13 3" xfId="7771" xr:uid="{9B0D7501-1240-4655-8869-1A7ECC15C765}"/>
    <cellStyle name="Comma 14 13 4" xfId="7772" xr:uid="{2EC54EC5-40E6-4C75-BC8D-B62CD2C7172F}"/>
    <cellStyle name="Comma 14 14" xfId="7773" xr:uid="{8E119C61-3387-430A-85A8-F730F47EE875}"/>
    <cellStyle name="Comma 14 14 2" xfId="7774" xr:uid="{C77754F3-C520-405E-9FB0-F79B919FB2F9}"/>
    <cellStyle name="Comma 14 14 2 2" xfId="7775" xr:uid="{D1D26478-F0E4-4879-9879-009006772135}"/>
    <cellStyle name="Comma 14 14 3" xfId="7776" xr:uid="{B266407F-BD80-4B61-8FA0-392A82A1DFA7}"/>
    <cellStyle name="Comma 14 14 4" xfId="7777" xr:uid="{562B341A-F7F4-4373-B599-78885160A17F}"/>
    <cellStyle name="Comma 14 15" xfId="7778" xr:uid="{D8F38877-CED5-47B3-BB38-63BDD9E591DE}"/>
    <cellStyle name="Comma 14 15 2" xfId="7779" xr:uid="{3401599C-997E-4C0E-918A-051D6D268C8F}"/>
    <cellStyle name="Comma 14 16" xfId="7780" xr:uid="{D0620B85-A631-4646-B95C-0E31629D6255}"/>
    <cellStyle name="Comma 14 16 2" xfId="7781" xr:uid="{D25476FE-7AAC-4486-B95E-2F974A47B469}"/>
    <cellStyle name="Comma 14 17" xfId="7782" xr:uid="{3CCD3D2B-8759-4874-9F5D-0AC49FED8BB7}"/>
    <cellStyle name="Comma 14 18" xfId="7783" xr:uid="{9726A800-7353-44A2-9A37-F68F24DBFB50}"/>
    <cellStyle name="Comma 14 18 2" xfId="7784" xr:uid="{794CDB6A-8B7D-44DB-94BE-25440CE4D9CC}"/>
    <cellStyle name="Comma 14 19" xfId="7785" xr:uid="{A05934F1-45AC-44CD-A923-651BBFC41314}"/>
    <cellStyle name="Comma 14 19 2" xfId="7786" xr:uid="{C50CBBB5-C941-4C1C-8B82-758965FA5FC2}"/>
    <cellStyle name="Comma 14 2" xfId="7787" xr:uid="{200450AE-5F92-4F40-B83F-7A5E75180A3E}"/>
    <cellStyle name="Comma 14 2 10" xfId="7788" xr:uid="{EF3B68A4-BDF9-4A59-BA84-D10266F68E5C}"/>
    <cellStyle name="Comma 14 2 2" xfId="7789" xr:uid="{0DEE51F9-AC3F-45A6-9C08-F65EAA70D0C3}"/>
    <cellStyle name="Comma 14 2 2 2" xfId="7790" xr:uid="{6B654D76-DF81-4654-91A2-4655A38F0585}"/>
    <cellStyle name="Comma 14 2 2 2 2" xfId="7791" xr:uid="{EE9CEE5F-6EE4-40B6-84A7-6188E390ACA1}"/>
    <cellStyle name="Comma 14 2 2 2 2 2" xfId="7792" xr:uid="{26FE91FF-301B-4927-A55C-0C45391199B0}"/>
    <cellStyle name="Comma 14 2 2 2 3" xfId="7793" xr:uid="{CF53592F-0636-4394-88E0-24493ED64F47}"/>
    <cellStyle name="Comma 14 2 2 2 4" xfId="7794" xr:uid="{5B5192B8-E60E-4C96-81AD-E868B74890BB}"/>
    <cellStyle name="Comma 14 2 2 2 5" xfId="7795" xr:uid="{AC5F4CE7-A237-4A58-A983-2A12E482014B}"/>
    <cellStyle name="Comma 14 2 2 2 6" xfId="7796" xr:uid="{622E1007-9CA4-4115-87EC-4B833D44BC30}"/>
    <cellStyle name="Comma 14 2 2 3" xfId="7797" xr:uid="{CEE8249A-893F-45E3-8D5A-EE987D770606}"/>
    <cellStyle name="Comma 14 2 2 3 2" xfId="7798" xr:uid="{EA91CD95-D2C0-453B-AC8C-0DB60E2D3BC3}"/>
    <cellStyle name="Comma 14 2 2 4" xfId="7799" xr:uid="{EBB7F74A-A22E-4DAA-938E-C77FD86A852B}"/>
    <cellStyle name="Comma 14 2 2 4 2" xfId="7800" xr:uid="{2331F858-DEEA-4DAB-A421-6C7638185DBC}"/>
    <cellStyle name="Comma 14 2 2 5" xfId="7801" xr:uid="{DB779A00-B455-4F1A-B608-F0E365C694E7}"/>
    <cellStyle name="Comma 14 2 2 5 2" xfId="7802" xr:uid="{AFDF5024-C45A-4DFD-86D9-667141D2F611}"/>
    <cellStyle name="Comma 14 2 2 6" xfId="7803" xr:uid="{CC70345D-E4DB-4586-9671-8A783759850A}"/>
    <cellStyle name="Comma 14 2 2 7" xfId="7804" xr:uid="{A12F60CE-639C-4725-912B-6A76D0E127E4}"/>
    <cellStyle name="Comma 14 2 2 8" xfId="7805" xr:uid="{B5D54723-AECC-4B1B-8553-BD6B470F4537}"/>
    <cellStyle name="Comma 14 2 3" xfId="7806" xr:uid="{4F1430C3-263A-4841-BDDF-6EB28AC171E8}"/>
    <cellStyle name="Comma 14 2 3 2" xfId="7807" xr:uid="{69083364-534E-43F6-A38F-666342AA5AFF}"/>
    <cellStyle name="Comma 14 2 3 2 2" xfId="7808" xr:uid="{E2E35701-7496-4851-B059-06A1C588EE34}"/>
    <cellStyle name="Comma 14 2 3 3" xfId="7809" xr:uid="{3019F374-86F8-4F96-A95D-CB9F05DDFEC8}"/>
    <cellStyle name="Comma 14 2 3 4" xfId="7810" xr:uid="{9F13ADE8-A044-45B1-B4C3-32F206CEB0A7}"/>
    <cellStyle name="Comma 14 2 4" xfId="7811" xr:uid="{B05B56D1-9A77-4D1D-89A1-984E8619BEC7}"/>
    <cellStyle name="Comma 14 2 4 2" xfId="7812" xr:uid="{8B5CD85C-FD51-4F53-BD69-3C103FDAA164}"/>
    <cellStyle name="Comma 14 2 5" xfId="7813" xr:uid="{A91D0106-2016-4F7B-9377-5E3041595256}"/>
    <cellStyle name="Comma 14 2 5 2" xfId="7814" xr:uid="{29CEF1DD-8C15-4DBB-BFC8-E164AD62251B}"/>
    <cellStyle name="Comma 14 2 6" xfId="7815" xr:uid="{871D4A94-D9B3-4604-94DE-114E81C17ACB}"/>
    <cellStyle name="Comma 14 2 7" xfId="7816" xr:uid="{25BF9E45-CF57-4730-93F0-BDAEC2651086}"/>
    <cellStyle name="Comma 14 2 7 2" xfId="7817" xr:uid="{6847A9EA-2F61-4699-830B-CB8001091EF4}"/>
    <cellStyle name="Comma 14 2 8" xfId="7818" xr:uid="{B0D36540-D56B-4033-93AE-B5368A5D62A9}"/>
    <cellStyle name="Comma 14 2 8 2" xfId="7819" xr:uid="{91FB0668-CF7D-4BAF-A3AD-BE66208C9BDA}"/>
    <cellStyle name="Comma 14 2 9" xfId="7820" xr:uid="{63B64109-FC79-443B-9E76-80D3779D19F6}"/>
    <cellStyle name="Comma 14 20" xfId="7821" xr:uid="{FA6A86AC-79B0-4DF0-A904-4BFF567E78D5}"/>
    <cellStyle name="Comma 14 21" xfId="7822" xr:uid="{CF0CBD5A-D62D-41F5-97EA-6D96B495C530}"/>
    <cellStyle name="Comma 14 3" xfId="7823" xr:uid="{D7294E92-E759-4D62-9061-B0E8C03D38D8}"/>
    <cellStyle name="Comma 14 3 2" xfId="7824" xr:uid="{4EFF10C6-191D-4401-8BD8-56F1526F1F51}"/>
    <cellStyle name="Comma 14 3 2 2" xfId="7825" xr:uid="{5A342EC0-28F6-4795-BB1C-4F295E0FF570}"/>
    <cellStyle name="Comma 14 3 2 2 2" xfId="7826" xr:uid="{992E70F3-8694-41F9-8250-10FE5D305C98}"/>
    <cellStyle name="Comma 14 3 2 3" xfId="7827" xr:uid="{CCBE0B0B-33BB-42BE-908B-B3260322293B}"/>
    <cellStyle name="Comma 14 3 2 4" xfId="7828" xr:uid="{94681014-46D4-4443-A5D3-D8B36C480EBA}"/>
    <cellStyle name="Comma 14 3 2 5" xfId="7829" xr:uid="{B8832FCA-F0AD-42B7-9F7D-DB88C44266AD}"/>
    <cellStyle name="Comma 14 3 2 6" xfId="7830" xr:uid="{50C0EE81-4DA6-4542-AA30-6DBE903D8AB1}"/>
    <cellStyle name="Comma 14 3 3" xfId="7831" xr:uid="{4D579508-B399-434F-8214-51624B86FC84}"/>
    <cellStyle name="Comma 14 3 3 2" xfId="7832" xr:uid="{64795443-D43C-4E9D-9868-EB372596A8BC}"/>
    <cellStyle name="Comma 14 3 4" xfId="7833" xr:uid="{9B422F3C-8D39-4A76-84F8-05CFCD0EE6CD}"/>
    <cellStyle name="Comma 14 3 4 2" xfId="7834" xr:uid="{FEF515B8-7C9B-4A8B-95D6-454EE77E3D03}"/>
    <cellStyle name="Comma 14 3 5" xfId="7835" xr:uid="{015824C7-197D-420B-8E04-166B0B849715}"/>
    <cellStyle name="Comma 14 3 6" xfId="7836" xr:uid="{043E4FED-D195-4FBA-890C-34B79817B9DF}"/>
    <cellStyle name="Comma 14 3 6 2" xfId="7837" xr:uid="{7423DA22-C65B-4A8F-83FA-F1C38F332E4A}"/>
    <cellStyle name="Comma 14 3 7" xfId="7838" xr:uid="{595DF98A-7E78-4759-88F1-17C34605C7C5}"/>
    <cellStyle name="Comma 14 3 7 2" xfId="7839" xr:uid="{3A30CF44-C4BB-4D5E-A410-C62098E9E861}"/>
    <cellStyle name="Comma 14 3 8" xfId="7840" xr:uid="{93244A22-DD24-4B55-8236-DE956A349C33}"/>
    <cellStyle name="Comma 14 3 9" xfId="7841" xr:uid="{E63DA395-53D7-46E3-BE8A-B55AC8FD3ECE}"/>
    <cellStyle name="Comma 14 4" xfId="7842" xr:uid="{4B60FDBA-B103-46EB-83CB-A0FDCA78828F}"/>
    <cellStyle name="Comma 14 4 2" xfId="7843" xr:uid="{ADEEE8A4-FC01-4898-81A4-B396AF47BCB8}"/>
    <cellStyle name="Comma 14 4 2 2" xfId="7844" xr:uid="{E5C30337-F50A-4AAC-BB19-EA9E66B3CBBD}"/>
    <cellStyle name="Comma 14 4 2 2 2" xfId="7845" xr:uid="{80D1C764-5EAB-41A8-ACD0-0FCF275E9164}"/>
    <cellStyle name="Comma 14 4 2 3" xfId="7846" xr:uid="{405E77D4-F7BC-42D5-86B7-C13A01CED3DC}"/>
    <cellStyle name="Comma 14 4 2 4" xfId="7847" xr:uid="{E37E039E-A0F5-4308-82C0-DF93E1F9342B}"/>
    <cellStyle name="Comma 14 4 3" xfId="7848" xr:uid="{67176DCF-C104-4010-B9DE-587094B41821}"/>
    <cellStyle name="Comma 14 4 3 2" xfId="7849" xr:uid="{E4A9AE3B-AC00-4290-9CB1-144F2B2C5F36}"/>
    <cellStyle name="Comma 14 4 4" xfId="7850" xr:uid="{ED7F77B3-8D10-41C5-B619-8E5796B62CA2}"/>
    <cellStyle name="Comma 14 4 4 2" xfId="7851" xr:uid="{37D98207-512C-49E4-BADD-EE718FEEE619}"/>
    <cellStyle name="Comma 14 4 5" xfId="7852" xr:uid="{71B1CD8B-979A-400D-BDCC-3B8B2FD485EB}"/>
    <cellStyle name="Comma 14 4 6" xfId="7853" xr:uid="{B6A5E44B-558C-48FA-92FF-37C4D0632262}"/>
    <cellStyle name="Comma 14 4 6 2" xfId="7854" xr:uid="{4D6A137A-E262-4C84-A8C0-F40F17A2A53C}"/>
    <cellStyle name="Comma 14 4 7" xfId="7855" xr:uid="{64673A8B-0089-4311-AA4B-E470D7451B30}"/>
    <cellStyle name="Comma 14 4 7 2" xfId="7856" xr:uid="{720DD2BB-CF54-48EF-B13D-0B5DD6DC6AF6}"/>
    <cellStyle name="Comma 14 4 8" xfId="7857" xr:uid="{3C81655D-D023-4862-BDE3-B7055FA3E7BF}"/>
    <cellStyle name="Comma 14 4 9" xfId="7858" xr:uid="{9ACAD79C-DB76-46F7-99EC-C4F4A3C05B64}"/>
    <cellStyle name="Comma 14 5" xfId="7859" xr:uid="{2CB25971-B504-48D6-996F-DBBC80DEBE7F}"/>
    <cellStyle name="Comma 14 5 2" xfId="7860" xr:uid="{9EF06F7E-54F5-446F-9E5D-3363D9210922}"/>
    <cellStyle name="Comma 14 5 3" xfId="7861" xr:uid="{FD8173E7-790E-4D37-8C9A-7D80EEBE0EDF}"/>
    <cellStyle name="Comma 14 6" xfId="7862" xr:uid="{E5A47B46-433B-4274-B69E-D03F9E3F144B}"/>
    <cellStyle name="Comma 14 6 2" xfId="7863" xr:uid="{8DA51B41-F6E2-4463-A350-2ABA9F51878B}"/>
    <cellStyle name="Comma 14 7" xfId="7864" xr:uid="{D7041D18-0C61-4154-AA8F-51DB9D6512B7}"/>
    <cellStyle name="Comma 14 7 2" xfId="7865" xr:uid="{73DAE811-C9C5-4770-B4A4-047A6D73E529}"/>
    <cellStyle name="Comma 14 8" xfId="7866" xr:uid="{FB2801E5-A5D0-4FFB-96A1-F25AB3C0B7D7}"/>
    <cellStyle name="Comma 14 8 2" xfId="7867" xr:uid="{78343C9B-88DB-497E-A90A-6F586D2CD209}"/>
    <cellStyle name="Comma 14 9" xfId="7868" xr:uid="{CD8BCD16-AAA0-4700-B62A-F9DEE0586B15}"/>
    <cellStyle name="Comma 14 9 2" xfId="7869" xr:uid="{A8A97780-CC21-4C32-B3AB-A98A3C369998}"/>
    <cellStyle name="Comma 14_RBL_commitment 2009" xfId="7870" xr:uid="{69F2BB20-FE20-4F4B-89EE-0184A8470BB3}"/>
    <cellStyle name="Comma 140" xfId="7871" xr:uid="{1B7ABDD2-91A3-4F32-ADA6-E82974F925B2}"/>
    <cellStyle name="Comma 140 2" xfId="7872" xr:uid="{8E734DB5-4843-4750-B407-143129827F41}"/>
    <cellStyle name="Comma 140 2 2" xfId="7873" xr:uid="{55435931-9F29-4962-877D-5B50BBD5DD0D}"/>
    <cellStyle name="Comma 140 2 2 2" xfId="55552" xr:uid="{3621F16A-B0DC-4483-BDA0-86AF25AC4A74}"/>
    <cellStyle name="Comma 140 2 2 2 2" xfId="55553" xr:uid="{57AA2CBB-FA03-4C1F-BF8F-BC9B186C414A}"/>
    <cellStyle name="Comma 140 2 2 2 2 2" xfId="55554" xr:uid="{F73CD1F1-F297-405D-940D-266C590D30F7}"/>
    <cellStyle name="Comma 140 2 2 2 3" xfId="55555" xr:uid="{3B55DB60-A124-46E5-83AD-09EA1997385E}"/>
    <cellStyle name="Comma 140 2 2 2 3 2" xfId="55556" xr:uid="{C9C04AC7-DDBE-4BF4-BDA7-5C54BFD07B2A}"/>
    <cellStyle name="Comma 140 2 2 2 4" xfId="55557" xr:uid="{352923FB-0F02-4483-9B32-96611360B497}"/>
    <cellStyle name="Comma 140 2 2 3" xfId="55558" xr:uid="{EEC6D78A-CB27-4E6E-8ADB-F7D7B0F1B07C}"/>
    <cellStyle name="Comma 140 2 2 3 2" xfId="55559" xr:uid="{B7FFE78E-9B4B-488F-B1D4-F95F8D69BE26}"/>
    <cellStyle name="Comma 140 2 2 4" xfId="55560" xr:uid="{26BB1CF2-2D60-4632-BE39-060250BC132A}"/>
    <cellStyle name="Comma 140 2 2 4 2" xfId="55561" xr:uid="{6973CA79-A6C0-4EC7-A264-D7A0627C39A2}"/>
    <cellStyle name="Comma 140 2 2 5" xfId="55562" xr:uid="{73794C1D-9F3D-4C7D-B648-5B333AD785D0}"/>
    <cellStyle name="Comma 140 2 3" xfId="55563" xr:uid="{898957C8-AC79-452D-8B20-702E0DCB135B}"/>
    <cellStyle name="Comma 140 2 3 2" xfId="55564" xr:uid="{F97B15E7-032C-4F5C-805E-CF8A8339F91C}"/>
    <cellStyle name="Comma 140 2 3 2 2" xfId="55565" xr:uid="{2E389932-18C4-439F-A628-D93DE189B123}"/>
    <cellStyle name="Comma 140 2 3 3" xfId="55566" xr:uid="{9F184F25-2A63-40D8-B701-97D8D92E3B47}"/>
    <cellStyle name="Comma 140 2 3 3 2" xfId="55567" xr:uid="{29255A33-2706-47E9-8515-326C1B11B4F3}"/>
    <cellStyle name="Comma 140 2 3 4" xfId="55568" xr:uid="{CAFECBBA-00B8-4A6F-90D6-4490F950E926}"/>
    <cellStyle name="Comma 140 2 4" xfId="55569" xr:uid="{FD03A2AB-A061-4E22-B5A3-DF888BFD9169}"/>
    <cellStyle name="Comma 140 2 4 2" xfId="55570" xr:uid="{EA07BC76-E97E-4B18-A101-D5109530092F}"/>
    <cellStyle name="Comma 140 2 5" xfId="55571" xr:uid="{9F5B9A9B-BC34-4255-B3B8-CAD147F22734}"/>
    <cellStyle name="Comma 140 2 5 2" xfId="55572" xr:uid="{2A703849-8400-4AB7-8445-D1C64B76FDF3}"/>
    <cellStyle name="Comma 140 2 6" xfId="55573" xr:uid="{95DED398-D2BD-4C24-992A-A1CB5C9EC2BA}"/>
    <cellStyle name="Comma 140 3" xfId="7874" xr:uid="{84630766-622E-4503-A5DB-BA8E7A53AA26}"/>
    <cellStyle name="Comma 140 3 2" xfId="55574" xr:uid="{415B3231-560B-4108-BC12-D2148A4ABC98}"/>
    <cellStyle name="Comma 140 3 2 2" xfId="55575" xr:uid="{FAFA9425-81A7-4899-B4A3-555757BC275E}"/>
    <cellStyle name="Comma 140 3 2 2 2" xfId="55576" xr:uid="{3A5C05CF-A72A-4C7E-B39E-78FD14DC2149}"/>
    <cellStyle name="Comma 140 3 2 3" xfId="55577" xr:uid="{3E0E07E8-5466-4A90-8A16-5317CB291BA8}"/>
    <cellStyle name="Comma 140 3 2 3 2" xfId="55578" xr:uid="{BF09A224-8910-4A9D-8467-CBEA8FB4E59C}"/>
    <cellStyle name="Comma 140 3 2 4" xfId="55579" xr:uid="{A7B299C2-85B2-4C96-9482-4D046B1464B5}"/>
    <cellStyle name="Comma 140 3 3" xfId="55580" xr:uid="{68DD3E93-275A-463D-A721-B7458D041C4F}"/>
    <cellStyle name="Comma 140 3 3 2" xfId="55581" xr:uid="{1547C86A-742F-4C51-8AE1-72FEAFDBB8EB}"/>
    <cellStyle name="Comma 140 3 4" xfId="55582" xr:uid="{F4F2FE11-1F3C-4A3D-B7CB-7DF0595EB2EC}"/>
    <cellStyle name="Comma 140 3 4 2" xfId="55583" xr:uid="{C75F8C82-ED6E-4DFE-94B9-EEAAEB5CA158}"/>
    <cellStyle name="Comma 140 3 5" xfId="55584" xr:uid="{0C282C21-0C21-49CC-80E6-B1C47CDF0F7B}"/>
    <cellStyle name="Comma 140 4" xfId="55585" xr:uid="{C0099C55-F063-4C3D-9EA1-66944C3E5CEF}"/>
    <cellStyle name="Comma 140 4 2" xfId="55586" xr:uid="{3B28556C-01D6-43E4-89A9-69B8FF6D7391}"/>
    <cellStyle name="Comma 140 4 2 2" xfId="55587" xr:uid="{EF3C9FD1-F5B3-4D79-B33D-923A2E655EE3}"/>
    <cellStyle name="Comma 140 4 3" xfId="55588" xr:uid="{D79A8484-A29C-4B41-90BA-6B812E8C144D}"/>
    <cellStyle name="Comma 140 4 3 2" xfId="55589" xr:uid="{FD415D61-9654-4CE4-893B-BC1923155ABE}"/>
    <cellStyle name="Comma 140 4 4" xfId="55590" xr:uid="{E1896CFB-4AF2-486C-9C85-E1F70936DECE}"/>
    <cellStyle name="Comma 140 5" xfId="55591" xr:uid="{1C73B135-E7CC-4FC4-ADD2-DA153C698DA3}"/>
    <cellStyle name="Comma 140 5 2" xfId="55592" xr:uid="{D9EE6361-3DD1-4AD3-98EE-39443ECC2BEA}"/>
    <cellStyle name="Comma 140 6" xfId="55593" xr:uid="{D98DB8ED-7235-4476-BB52-2267F056060B}"/>
    <cellStyle name="Comma 140 6 2" xfId="55594" xr:uid="{7D125EBD-B09A-4A9A-AE3C-188C6B12DE06}"/>
    <cellStyle name="Comma 140 7" xfId="55595" xr:uid="{DA9C9F44-F8D9-44A1-A6AF-A659AA3A69B4}"/>
    <cellStyle name="Comma 141" xfId="7875" xr:uid="{9B265401-DA8D-443A-9AFC-206D9E4F4B43}"/>
    <cellStyle name="Comma 141 2" xfId="7876" xr:uid="{CEE410CC-4074-48BD-8F89-454CCC202639}"/>
    <cellStyle name="Comma 141 2 2" xfId="7877" xr:uid="{E1F8F9B8-9A85-4AC0-893A-F8763B9F34AF}"/>
    <cellStyle name="Comma 141 2 2 2" xfId="55596" xr:uid="{A66C881A-76D8-48BC-A285-F683142D8A1F}"/>
    <cellStyle name="Comma 141 2 2 2 2" xfId="55597" xr:uid="{EFC11437-7C59-487E-A66F-EBA260B7219D}"/>
    <cellStyle name="Comma 141 2 2 2 2 2" xfId="55598" xr:uid="{BF77ADBC-733E-4034-992F-4B8CB1B1E96E}"/>
    <cellStyle name="Comma 141 2 2 2 3" xfId="55599" xr:uid="{DBEA27FD-19B0-482B-9F3C-26495A52CDBF}"/>
    <cellStyle name="Comma 141 2 2 2 3 2" xfId="55600" xr:uid="{8A500338-54FB-4CFC-A4BC-65377FAE94DE}"/>
    <cellStyle name="Comma 141 2 2 2 4" xfId="55601" xr:uid="{BAF12466-E8C2-443E-A38B-5AC65C2C7ACB}"/>
    <cellStyle name="Comma 141 2 2 3" xfId="55602" xr:uid="{8804DFB9-1E2D-47FC-8A59-EAA02303F3B2}"/>
    <cellStyle name="Comma 141 2 2 3 2" xfId="55603" xr:uid="{540EAAB6-9CE2-4187-B8FE-0DC0CAE711DB}"/>
    <cellStyle name="Comma 141 2 2 4" xfId="55604" xr:uid="{50151702-BD24-423A-9059-4E601CB30454}"/>
    <cellStyle name="Comma 141 2 2 4 2" xfId="55605" xr:uid="{D66CB0DE-E735-4F39-A363-5D2183942E19}"/>
    <cellStyle name="Comma 141 2 2 5" xfId="55606" xr:uid="{2DE5A4DC-AAAD-4020-A68F-7F5DAAA7FAD5}"/>
    <cellStyle name="Comma 141 2 3" xfId="55607" xr:uid="{182C3224-7243-4186-9703-56E77BA98852}"/>
    <cellStyle name="Comma 141 2 3 2" xfId="55608" xr:uid="{49C9C562-4625-4757-9F7F-774C84DF43CE}"/>
    <cellStyle name="Comma 141 2 3 2 2" xfId="55609" xr:uid="{242D38F9-8C4B-403B-A209-E01E1A7547FB}"/>
    <cellStyle name="Comma 141 2 3 3" xfId="55610" xr:uid="{E38BF0B1-0ED8-41B3-A876-576C56BA300A}"/>
    <cellStyle name="Comma 141 2 3 3 2" xfId="55611" xr:uid="{11374873-6371-4A29-AAA0-708CABCE40B0}"/>
    <cellStyle name="Comma 141 2 3 4" xfId="55612" xr:uid="{449A75D5-CC85-4375-9E5B-B5DD03401AC2}"/>
    <cellStyle name="Comma 141 2 4" xfId="55613" xr:uid="{48A8080D-FF29-4AF6-ABE1-07468BCC8663}"/>
    <cellStyle name="Comma 141 2 4 2" xfId="55614" xr:uid="{F6C4D84D-7F38-4B53-AB16-EBBF6B7E0D16}"/>
    <cellStyle name="Comma 141 2 5" xfId="55615" xr:uid="{012CB653-F5C3-49EF-8103-F33B75D7888B}"/>
    <cellStyle name="Comma 141 2 5 2" xfId="55616" xr:uid="{32D3EA02-C800-458C-BB35-F7EAD4BDD04C}"/>
    <cellStyle name="Comma 141 2 6" xfId="55617" xr:uid="{150D8E70-F1D2-4CF2-9CB6-310E02C1BB3B}"/>
    <cellStyle name="Comma 141 3" xfId="55618" xr:uid="{4BD9F577-3382-4B2F-B57C-18CEE9F1E7CF}"/>
    <cellStyle name="Comma 141 3 2" xfId="55619" xr:uid="{271EB328-F8B5-487C-947A-78F02399911B}"/>
    <cellStyle name="Comma 141 3 2 2" xfId="55620" xr:uid="{89C1B02B-FB1B-45FE-A262-2E24419EC14A}"/>
    <cellStyle name="Comma 141 3 2 2 2" xfId="55621" xr:uid="{E6CD57E5-30EA-49FA-A998-BF6C857A5A8E}"/>
    <cellStyle name="Comma 141 3 2 3" xfId="55622" xr:uid="{BA8B99C2-A373-40DA-9D79-975A7CFDD24B}"/>
    <cellStyle name="Comma 141 3 2 3 2" xfId="55623" xr:uid="{B6002B20-6EC9-4ED5-B9BC-5B5E309B154F}"/>
    <cellStyle name="Comma 141 3 2 4" xfId="55624" xr:uid="{03D4BE3D-EF07-4C9B-8A8C-D157C65E523E}"/>
    <cellStyle name="Comma 141 3 3" xfId="55625" xr:uid="{542CF035-E01F-4615-A357-991F17A91AEE}"/>
    <cellStyle name="Comma 141 3 3 2" xfId="55626" xr:uid="{0DE70BF0-9732-458A-BE3A-1E8CCCA27DD8}"/>
    <cellStyle name="Comma 141 3 4" xfId="55627" xr:uid="{78CECE17-CDBA-4769-B787-99147527E3AD}"/>
    <cellStyle name="Comma 141 3 4 2" xfId="55628" xr:uid="{6252FDBA-FEEA-405E-9ECE-B59AC17D43CE}"/>
    <cellStyle name="Comma 141 3 5" xfId="55629" xr:uid="{902252DF-C468-4DAD-8FFF-F56737F95E5F}"/>
    <cellStyle name="Comma 141 4" xfId="55630" xr:uid="{03CBEFE4-B3D2-4FAD-9BB3-1267060C0FB2}"/>
    <cellStyle name="Comma 141 4 2" xfId="55631" xr:uid="{189BE327-3535-4613-8B28-93A05F9C528B}"/>
    <cellStyle name="Comma 141 4 2 2" xfId="55632" xr:uid="{E9E2C8BF-86A2-45E5-9D42-72AF9506AB64}"/>
    <cellStyle name="Comma 141 4 3" xfId="55633" xr:uid="{DB076568-D32D-44A5-BE77-FC15FAEEA679}"/>
    <cellStyle name="Comma 141 4 3 2" xfId="55634" xr:uid="{1702F665-4918-4F4B-8065-ACD83C260962}"/>
    <cellStyle name="Comma 141 4 4" xfId="55635" xr:uid="{74A72069-0934-420A-95F1-B9B0302D5A7D}"/>
    <cellStyle name="Comma 141 5" xfId="55636" xr:uid="{46AE6BE8-6381-415B-9491-A821C64F45B9}"/>
    <cellStyle name="Comma 141 5 2" xfId="55637" xr:uid="{AC12C8F9-E4EE-4B5E-A4C0-D7427DD8C87C}"/>
    <cellStyle name="Comma 141 6" xfId="55638" xr:uid="{37CABFF0-A874-4B48-8570-10095F3E67B3}"/>
    <cellStyle name="Comma 141 6 2" xfId="55639" xr:uid="{D5570322-C9D1-47D2-9A1A-4DE2DDF48E60}"/>
    <cellStyle name="Comma 141 7" xfId="55640" xr:uid="{B71E416A-04D5-4184-9789-06979D216401}"/>
    <cellStyle name="Comma 142" xfId="7878" xr:uid="{8C2470E6-63F7-46DB-8BD9-A069D110C5E4}"/>
    <cellStyle name="Comma 142 2" xfId="7879" xr:uid="{01D88E2E-B590-4821-AC92-02344B6DA1DA}"/>
    <cellStyle name="Comma 142 2 2" xfId="7880" xr:uid="{582A6931-E29B-4E1E-9989-E53ADA74D943}"/>
    <cellStyle name="Comma 142 2 2 2" xfId="55641" xr:uid="{26851562-8CC2-4D74-90FC-64DADD2ED45E}"/>
    <cellStyle name="Comma 142 2 2 2 2" xfId="55642" xr:uid="{8F1737EF-13EE-44A0-9186-789E6A96ECB3}"/>
    <cellStyle name="Comma 142 2 2 2 2 2" xfId="55643" xr:uid="{AEBBF8CF-A300-482B-BA78-B48341D11D78}"/>
    <cellStyle name="Comma 142 2 2 2 3" xfId="55644" xr:uid="{ADC4E389-0B9A-4FF8-BE71-F5A1CDA455B6}"/>
    <cellStyle name="Comma 142 2 2 2 3 2" xfId="55645" xr:uid="{35078493-E361-4A12-84E0-76DABCC32AF9}"/>
    <cellStyle name="Comma 142 2 2 2 4" xfId="55646" xr:uid="{179D0DDD-87CF-48EF-907B-AAEFC61C58F6}"/>
    <cellStyle name="Comma 142 2 2 3" xfId="55647" xr:uid="{F0992A25-EFD6-43F4-9A64-59BCAB0ABFDB}"/>
    <cellStyle name="Comma 142 2 2 3 2" xfId="55648" xr:uid="{B7B49809-66EE-4871-8A59-EE4DCFA1AFC7}"/>
    <cellStyle name="Comma 142 2 2 4" xfId="55649" xr:uid="{89FDD871-CEC2-4CF8-AF08-2968A700967A}"/>
    <cellStyle name="Comma 142 2 2 4 2" xfId="55650" xr:uid="{A1D2950D-A28D-4E62-9515-482936415739}"/>
    <cellStyle name="Comma 142 2 2 5" xfId="55651" xr:uid="{75285965-206A-41D9-BD7B-AC66B91D3F16}"/>
    <cellStyle name="Comma 142 2 3" xfId="55652" xr:uid="{4D7D43EC-9DEB-440C-A35C-7AAF8D6D54D7}"/>
    <cellStyle name="Comma 142 2 3 2" xfId="55653" xr:uid="{3C39FB80-C78F-4DB2-9C01-BD58DA30A64F}"/>
    <cellStyle name="Comma 142 2 3 2 2" xfId="55654" xr:uid="{7818124F-EC01-46FB-9903-839D08071883}"/>
    <cellStyle name="Comma 142 2 3 3" xfId="55655" xr:uid="{D39425CA-54A6-497B-9E46-8ADCEB0DB5E9}"/>
    <cellStyle name="Comma 142 2 3 3 2" xfId="55656" xr:uid="{EE2EE78D-6105-4B6D-B847-68161B566AC8}"/>
    <cellStyle name="Comma 142 2 3 4" xfId="55657" xr:uid="{7BE1D9D3-B6A6-4B98-A608-AF15C6DB2C9B}"/>
    <cellStyle name="Comma 142 2 4" xfId="55658" xr:uid="{1F21064E-9A3B-47E6-BF33-149CAAF22862}"/>
    <cellStyle name="Comma 142 2 4 2" xfId="55659" xr:uid="{1C5FF929-7728-4222-AFE4-17D9B3941C54}"/>
    <cellStyle name="Comma 142 2 5" xfId="55660" xr:uid="{0300A2E6-D42A-4EFB-BF13-7D713D9167A2}"/>
    <cellStyle name="Comma 142 2 5 2" xfId="55661" xr:uid="{C422DC0D-C8BB-4D2C-ABE0-191A8DF64BFC}"/>
    <cellStyle name="Comma 142 2 6" xfId="55662" xr:uid="{1CA28B2D-643B-438E-AB83-A799C265DAD5}"/>
    <cellStyle name="Comma 142 3" xfId="55663" xr:uid="{138D6649-72F4-4522-9D43-076AD625320B}"/>
    <cellStyle name="Comma 142 3 2" xfId="55664" xr:uid="{1703E319-846F-4B4E-AE7A-31C6FF5719BE}"/>
    <cellStyle name="Comma 142 3 2 2" xfId="55665" xr:uid="{5104A052-AEE3-41DD-B957-6E891D279122}"/>
    <cellStyle name="Comma 142 3 2 2 2" xfId="55666" xr:uid="{D53D094C-686A-4C68-9595-45FB9283B4F1}"/>
    <cellStyle name="Comma 142 3 2 3" xfId="55667" xr:uid="{DAD90CC6-C03B-48CE-A5B9-F1BB9E47CC5A}"/>
    <cellStyle name="Comma 142 3 2 3 2" xfId="55668" xr:uid="{7A4A7CC3-3A38-445C-A31C-24AF17F2C28A}"/>
    <cellStyle name="Comma 142 3 2 4" xfId="55669" xr:uid="{2AE40E0D-69CE-4AFD-8018-A0290674FB50}"/>
    <cellStyle name="Comma 142 3 3" xfId="55670" xr:uid="{C0647B65-98E5-440D-8232-132211ABCC5B}"/>
    <cellStyle name="Comma 142 3 3 2" xfId="55671" xr:uid="{104592D2-CA71-4F58-8502-7F42B4643D2D}"/>
    <cellStyle name="Comma 142 3 4" xfId="55672" xr:uid="{39A46754-0B8F-4999-A0D6-5D8B2CD1AF50}"/>
    <cellStyle name="Comma 142 3 4 2" xfId="55673" xr:uid="{6632C01D-C08F-4AAD-B7F7-5993540DB6C0}"/>
    <cellStyle name="Comma 142 3 5" xfId="55674" xr:uid="{9C1B1229-F9EC-4289-B525-777147ABBDC2}"/>
    <cellStyle name="Comma 142 4" xfId="55675" xr:uid="{1EE7C0E8-5056-432A-BA55-5C5EF34A60CA}"/>
    <cellStyle name="Comma 142 4 2" xfId="55676" xr:uid="{4C401988-579B-4CF4-9123-E0139116EFC0}"/>
    <cellStyle name="Comma 142 4 2 2" xfId="55677" xr:uid="{C6E5F7EA-ADF6-418F-8B46-4C0EDCF82135}"/>
    <cellStyle name="Comma 142 4 3" xfId="55678" xr:uid="{B515EA4A-BB3C-4071-B4ED-31088ECE6F87}"/>
    <cellStyle name="Comma 142 4 3 2" xfId="55679" xr:uid="{B4E6124B-C982-4746-91AA-6865049335AE}"/>
    <cellStyle name="Comma 142 4 4" xfId="55680" xr:uid="{E08FA568-80B3-4C6B-AA40-C655983449DB}"/>
    <cellStyle name="Comma 142 5" xfId="55681" xr:uid="{366202AA-117D-4EB3-957C-DED29B6E3EE0}"/>
    <cellStyle name="Comma 142 5 2" xfId="55682" xr:uid="{F1F7867E-A1B1-45B4-AD7F-C93D685779E9}"/>
    <cellStyle name="Comma 142 6" xfId="55683" xr:uid="{17440C2B-177E-4618-A070-8FF83047EAF8}"/>
    <cellStyle name="Comma 142 6 2" xfId="55684" xr:uid="{4A546C70-EC2F-47A1-B918-9A0A44A44F8F}"/>
    <cellStyle name="Comma 142 7" xfId="55685" xr:uid="{73B6CAAB-FB00-4072-B4CE-A51988F97386}"/>
    <cellStyle name="Comma 143" xfId="7881" xr:uid="{97EA8A4D-8E4C-4AD9-B79F-275D2A546F96}"/>
    <cellStyle name="Comma 143 2" xfId="7882" xr:uid="{6EF522F4-199E-4628-A7DE-2A17F573D4A1}"/>
    <cellStyle name="Comma 143 2 2" xfId="7883" xr:uid="{CB77C18E-1152-469F-A2CB-B24CAB4C8879}"/>
    <cellStyle name="Comma 143 2 2 2" xfId="55686" xr:uid="{6F505C65-2E34-4454-B2D5-8047A0949ECD}"/>
    <cellStyle name="Comma 143 2 2 2 2" xfId="55687" xr:uid="{3F67256C-DFF7-43C0-9C26-091E76CC7C5D}"/>
    <cellStyle name="Comma 143 2 2 3" xfId="55688" xr:uid="{3A7DA4E8-A090-4E49-87BC-73BC0FFA9DC2}"/>
    <cellStyle name="Comma 143 2 2 3 2" xfId="55689" xr:uid="{CB3B2401-BA01-41C4-8DB3-0A2768F72420}"/>
    <cellStyle name="Comma 143 2 2 4" xfId="55690" xr:uid="{0D936F97-CD37-4FEB-AD6C-0B3221647D42}"/>
    <cellStyle name="Comma 143 2 3" xfId="55691" xr:uid="{B9C51A4D-6DA7-42C9-924A-1FBBD0F6A341}"/>
    <cellStyle name="Comma 143 2 3 2" xfId="55692" xr:uid="{72B6D5B5-02BF-4210-8E80-B8EF4C375E67}"/>
    <cellStyle name="Comma 143 2 4" xfId="55693" xr:uid="{C81C21ED-5BB6-4A0C-858A-91B77CD82145}"/>
    <cellStyle name="Comma 143 2 4 2" xfId="55694" xr:uid="{06587C6E-9EFD-4FF0-9F4C-777846222B28}"/>
    <cellStyle name="Comma 143 2 5" xfId="55695" xr:uid="{2E7816FB-7469-4226-A504-3436CD3A7EF4}"/>
    <cellStyle name="Comma 143 3" xfId="55696" xr:uid="{216BF1AC-CB05-4238-A1E0-4C04AD8B7316}"/>
    <cellStyle name="Comma 143 3 2" xfId="55697" xr:uid="{223ABA3D-69F8-4337-BEE7-E21CFEEB8009}"/>
    <cellStyle name="Comma 143 3 2 2" xfId="55698" xr:uid="{CB2E0C94-4835-4DBD-BE88-D4153857F151}"/>
    <cellStyle name="Comma 143 3 3" xfId="55699" xr:uid="{02940430-205A-4BD5-A63F-D685052266D7}"/>
    <cellStyle name="Comma 143 3 3 2" xfId="55700" xr:uid="{09841D28-B165-4FB5-BC94-25E798ADDB1B}"/>
    <cellStyle name="Comma 143 3 4" xfId="55701" xr:uid="{A1C600E3-9314-42D8-A4CF-FCC2EA2D584C}"/>
    <cellStyle name="Comma 143 4" xfId="55702" xr:uid="{D8BFB7E1-18DF-4B18-8ADE-BC01C6895E5E}"/>
    <cellStyle name="Comma 143 4 2" xfId="55703" xr:uid="{5E1C2C4A-E4D2-49B4-AD0C-E6774EC7912E}"/>
    <cellStyle name="Comma 143 5" xfId="55704" xr:uid="{720FE0EE-293F-4CD9-B9B2-3064942F6E47}"/>
    <cellStyle name="Comma 143 5 2" xfId="55705" xr:uid="{AE2D178A-56E5-4120-9998-3C8D653503BC}"/>
    <cellStyle name="Comma 143 6" xfId="55706" xr:uid="{50201AE9-410C-40E9-B07A-21A6B4359934}"/>
    <cellStyle name="Comma 144" xfId="7884" xr:uid="{203A42D7-F86F-4A48-9AC0-58BC6318591A}"/>
    <cellStyle name="Comma 144 2" xfId="7885" xr:uid="{DDDC2EF5-7174-446C-8B59-8EBC6E65DFD3}"/>
    <cellStyle name="Comma 144 2 2" xfId="7886" xr:uid="{5B6847BA-4430-4BAB-9237-AC12F0EBC1D6}"/>
    <cellStyle name="Comma 144 2 2 2" xfId="55707" xr:uid="{C363793A-0138-437C-97DC-CC159F38140F}"/>
    <cellStyle name="Comma 144 2 2 2 2" xfId="55708" xr:uid="{68B19E47-C747-412A-9E17-E904AB6D1AF5}"/>
    <cellStyle name="Comma 144 2 2 3" xfId="55709" xr:uid="{EB08B03F-FF6B-480F-8832-673073D75515}"/>
    <cellStyle name="Comma 144 2 2 3 2" xfId="55710" xr:uid="{A4755E36-A977-487A-BC22-96ADAD16B06F}"/>
    <cellStyle name="Comma 144 2 2 4" xfId="55711" xr:uid="{D9D8D971-0854-4A6A-B162-353CF7081F7E}"/>
    <cellStyle name="Comma 144 2 3" xfId="55712" xr:uid="{AB9094A0-595C-4F39-9E5F-7E50CF10E76D}"/>
    <cellStyle name="Comma 144 2 3 2" xfId="55713" xr:uid="{AEFAB8CF-4B1A-470F-BF7F-7C6DCB95F7BC}"/>
    <cellStyle name="Comma 144 2 4" xfId="55714" xr:uid="{3613D5F2-F506-43B0-A69B-2326D65027AB}"/>
    <cellStyle name="Comma 144 2 4 2" xfId="55715" xr:uid="{60CC3221-F42D-4AE4-AEC6-83341D7FB526}"/>
    <cellStyle name="Comma 144 2 5" xfId="55716" xr:uid="{4F0800F7-E47A-47A3-9830-F2D5F775F7E4}"/>
    <cellStyle name="Comma 144 3" xfId="7887" xr:uid="{7FA3F700-AD86-41BF-914F-D3E16AA7095B}"/>
    <cellStyle name="Comma 144 3 2" xfId="55717" xr:uid="{7FA0C49E-02B9-49EF-9D3F-CD49FB05C8F4}"/>
    <cellStyle name="Comma 144 3 2 2" xfId="55718" xr:uid="{7439BFE1-6C83-459D-A7E2-BB0A2186A71B}"/>
    <cellStyle name="Comma 144 3 3" xfId="55719" xr:uid="{D5125301-9E07-4FAF-8DD2-E9DEA73B4840}"/>
    <cellStyle name="Comma 144 3 3 2" xfId="55720" xr:uid="{3FD428EB-7A11-48F9-A42B-07A475DD264F}"/>
    <cellStyle name="Comma 144 3 4" xfId="55721" xr:uid="{884E1A9C-BDA5-41C2-B022-FBC7A0799932}"/>
    <cellStyle name="Comma 144 4" xfId="55722" xr:uid="{CD31308C-E3AC-43A2-88A0-DFFF6F62F118}"/>
    <cellStyle name="Comma 144 4 2" xfId="55723" xr:uid="{EE720526-4879-4F2D-AC3C-0821691393BE}"/>
    <cellStyle name="Comma 144 5" xfId="55724" xr:uid="{90A538EF-72F7-4C8B-A353-09532AF116CA}"/>
    <cellStyle name="Comma 144 5 2" xfId="55725" xr:uid="{5CA0C07C-7AC3-4AB9-9215-17D1F6997678}"/>
    <cellStyle name="Comma 144 6" xfId="55726" xr:uid="{BC604F02-3767-474D-98E2-961A78A63288}"/>
    <cellStyle name="Comma 145" xfId="7888" xr:uid="{A10B6D7B-3C77-4288-B86B-3905C5D286BA}"/>
    <cellStyle name="Comma 145 2" xfId="7889" xr:uid="{2419752A-41B1-4711-870F-C866DA8CECBE}"/>
    <cellStyle name="Comma 145 2 2" xfId="55727" xr:uid="{1EAE9519-2D67-4B0C-91DC-2289E1FE7264}"/>
    <cellStyle name="Comma 145 2 2 2" xfId="55728" xr:uid="{C6E94431-66D7-4FB3-9B7E-2107BC2A73D1}"/>
    <cellStyle name="Comma 145 2 3" xfId="55729" xr:uid="{8B976067-222E-459C-953A-8955B55D2ED2}"/>
    <cellStyle name="Comma 145 2 3 2" xfId="55730" xr:uid="{BEEEF7AE-6611-46E5-A9AE-F53E96B46EAF}"/>
    <cellStyle name="Comma 145 2 4" xfId="55731" xr:uid="{B92C40EF-989B-4AE8-BFAA-8E160429CC03}"/>
    <cellStyle name="Comma 145 3" xfId="7890" xr:uid="{0CA2C98B-D8E6-4733-B6DF-B17F4BE32174}"/>
    <cellStyle name="Comma 145 3 2" xfId="55732" xr:uid="{E5E840BC-C070-47F8-82B2-67B0DD0F8D1B}"/>
    <cellStyle name="Comma 145 4" xfId="55733" xr:uid="{8D6069C0-C8B6-4959-8552-420152B6A2DD}"/>
    <cellStyle name="Comma 145 4 2" xfId="55734" xr:uid="{A51E2BD5-37C9-45CC-8A92-E20EB0C42E17}"/>
    <cellStyle name="Comma 145 5" xfId="55735" xr:uid="{7CFA56FB-D59E-4352-A0E8-4487F499FB85}"/>
    <cellStyle name="Comma 146" xfId="7891" xr:uid="{C62595C0-6B1C-4F43-9378-4902A8AD09EB}"/>
    <cellStyle name="Comma 146 2" xfId="7892" xr:uid="{5E6DFD40-2DEE-47A7-9770-FE7C58576386}"/>
    <cellStyle name="Comma 146 2 2" xfId="55736" xr:uid="{ED0E27E2-3EF1-4E17-A4FD-23FC0D662B3A}"/>
    <cellStyle name="Comma 146 2 2 2" xfId="55737" xr:uid="{F9C0F2D5-ACC0-43DF-8CC9-0332482F2A84}"/>
    <cellStyle name="Comma 146 2 3" xfId="55738" xr:uid="{C453A50F-D592-4C98-8232-C550AAB12D84}"/>
    <cellStyle name="Comma 146 2 3 2" xfId="55739" xr:uid="{50E832D2-E7B6-4DF6-9888-7DBC5CA8FC9A}"/>
    <cellStyle name="Comma 146 2 4" xfId="55740" xr:uid="{EAB112DB-1394-4B85-AD66-8842C7AED566}"/>
    <cellStyle name="Comma 146 3" xfId="7893" xr:uid="{6532A318-694A-4113-86FD-30A156E020CB}"/>
    <cellStyle name="Comma 146 3 2" xfId="55741" xr:uid="{36BBB7CC-5414-4683-8D24-8FC7237DFD98}"/>
    <cellStyle name="Comma 146 4" xfId="55742" xr:uid="{AE4634F8-1259-4388-A2CD-7268194898E5}"/>
    <cellStyle name="Comma 146 4 2" xfId="55743" xr:uid="{6BFAE713-59A0-4EDD-9A07-DFB1B4873A75}"/>
    <cellStyle name="Comma 146 5" xfId="55744" xr:uid="{6BCC601A-0D9A-4C97-B86C-7F0D428FCD70}"/>
    <cellStyle name="Comma 147" xfId="7894" xr:uid="{D5E88174-DAAF-447E-8451-2CD792D5F293}"/>
    <cellStyle name="Comma 147 2" xfId="7895" xr:uid="{C0FE76C3-0BF4-4118-9395-C349650041E6}"/>
    <cellStyle name="Comma 147 2 2" xfId="55745" xr:uid="{BC218B24-C264-4C14-8F5A-85BE60818BD4}"/>
    <cellStyle name="Comma 147 2 2 2" xfId="55746" xr:uid="{4594CB8F-7FB4-4F98-9B31-B99238F9405A}"/>
    <cellStyle name="Comma 147 2 3" xfId="55747" xr:uid="{53DF043D-224A-40AA-936E-2F4919804700}"/>
    <cellStyle name="Comma 147 2 3 2" xfId="55748" xr:uid="{8C92599A-D157-4F50-A316-AAB7B4758390}"/>
    <cellStyle name="Comma 147 2 4" xfId="55749" xr:uid="{2AA7D0A1-D921-417A-9B6B-F9FB4D53C742}"/>
    <cellStyle name="Comma 147 3" xfId="7896" xr:uid="{048FB0DE-8954-4901-8674-167F6432CD73}"/>
    <cellStyle name="Comma 147 3 2" xfId="55750" xr:uid="{218BF8D9-D049-4EBD-B991-7A7E46274F82}"/>
    <cellStyle name="Comma 147 4" xfId="55751" xr:uid="{C4928F5D-32E9-4E0F-91C2-8974C5B11D2D}"/>
    <cellStyle name="Comma 147 4 2" xfId="55752" xr:uid="{8B3CCB36-1011-4840-AD40-42B3003297FA}"/>
    <cellStyle name="Comma 147 5" xfId="55753" xr:uid="{69E04A78-6B0B-42AD-838D-6E16FB281D6E}"/>
    <cellStyle name="Comma 148" xfId="7897" xr:uid="{C120FD9F-3AF9-43EF-8243-A1E13D9C7D59}"/>
    <cellStyle name="Comma 148 2" xfId="7898" xr:uid="{B715E8F3-5EC5-4A7C-A5B0-1EEE16256EEF}"/>
    <cellStyle name="Comma 148 2 2" xfId="55754" xr:uid="{1BC39D73-D086-4DA1-A3D5-FBE7882777F8}"/>
    <cellStyle name="Comma 148 2 2 2" xfId="55755" xr:uid="{ADDADD76-6E05-4991-BD3E-17BBFA2DBA48}"/>
    <cellStyle name="Comma 148 2 3" xfId="55756" xr:uid="{4F08850B-74B9-4379-8086-8C3FA2396982}"/>
    <cellStyle name="Comma 148 2 3 2" xfId="55757" xr:uid="{6462C294-E9EB-4545-8567-40C530C6F3C9}"/>
    <cellStyle name="Comma 148 2 4" xfId="55758" xr:uid="{9F741307-8CA4-4B44-9606-DF9B9B47ED84}"/>
    <cellStyle name="Comma 148 3" xfId="7899" xr:uid="{E8AD3866-CF72-4403-9504-8A176596CFF7}"/>
    <cellStyle name="Comma 148 3 2" xfId="55759" xr:uid="{871E6300-60CC-4DB6-87D8-3EE5D226A9E2}"/>
    <cellStyle name="Comma 148 4" xfId="55760" xr:uid="{1BEBA129-3D9B-41CF-A010-77B880D67110}"/>
    <cellStyle name="Comma 148 4 2" xfId="55761" xr:uid="{6596DC2D-82D4-4586-B99E-13A5511F8BC2}"/>
    <cellStyle name="Comma 148 5" xfId="55762" xr:uid="{177B361F-3D68-479F-ABBC-45637778B96E}"/>
    <cellStyle name="Comma 149" xfId="7900" xr:uid="{EDF8C38E-1938-4490-822A-C515D543D530}"/>
    <cellStyle name="Comma 149 2" xfId="7901" xr:uid="{C2F90119-284C-455B-BD5F-CF154D14EC7E}"/>
    <cellStyle name="Comma 149 2 2" xfId="55763" xr:uid="{ADC7A5C1-63FB-4153-8BD7-49B28F5ECD1F}"/>
    <cellStyle name="Comma 149 2 2 2" xfId="55764" xr:uid="{70F823D1-93F6-43D7-8972-6CB572452C14}"/>
    <cellStyle name="Comma 149 2 3" xfId="55765" xr:uid="{0B1AB21C-B9E0-43B7-A9A3-354AC34E3FD5}"/>
    <cellStyle name="Comma 149 2 3 2" xfId="55766" xr:uid="{70E2FE47-641F-4777-A1B1-35513D815BEE}"/>
    <cellStyle name="Comma 149 2 4" xfId="55767" xr:uid="{817910CD-E956-42FE-ABFE-6BC82E494516}"/>
    <cellStyle name="Comma 149 3" xfId="7902" xr:uid="{1D7CCC24-3421-430F-9843-A765ABBDAEE9}"/>
    <cellStyle name="Comma 149 3 2" xfId="55768" xr:uid="{386BE038-BAB3-48FB-9EF4-1DD505374810}"/>
    <cellStyle name="Comma 149 4" xfId="55769" xr:uid="{6B638111-144A-4E0B-B1FA-06B257D0BA3C}"/>
    <cellStyle name="Comma 149 4 2" xfId="55770" xr:uid="{95988EB7-9C3E-402E-BF6A-4F162894DE84}"/>
    <cellStyle name="Comma 149 5" xfId="55771" xr:uid="{2383A7CD-D184-4CBE-8BBC-07F869EB24CC}"/>
    <cellStyle name="Comma 15" xfId="7903" xr:uid="{DF5A9916-A8F1-4612-B4A9-93DDD8C830DA}"/>
    <cellStyle name="Comma 15 10" xfId="7904" xr:uid="{BFB9D3D2-080E-4C8E-A3BA-32A8FBB5A214}"/>
    <cellStyle name="Comma 15 11" xfId="7905" xr:uid="{AD35668B-4982-4F82-94C0-D4F8158981F9}"/>
    <cellStyle name="Comma 15 12" xfId="7906" xr:uid="{31069CAC-1F06-4891-81DA-FC0DCAB5882F}"/>
    <cellStyle name="Comma 15 13" xfId="7907" xr:uid="{92FAA8CD-FC8C-43D1-9A0C-F32F3F0E5614}"/>
    <cellStyle name="Comma 15 14" xfId="7908" xr:uid="{EDB1FB88-FC44-4E57-8CB5-1D5F41E8FE59}"/>
    <cellStyle name="Comma 15 2" xfId="7909" xr:uid="{A75FD0F4-829C-4828-8FD5-A2D908D4B23A}"/>
    <cellStyle name="Comma 15 2 2" xfId="7910" xr:uid="{9363C2EB-4ACA-4FBB-8CBE-50B27A94F247}"/>
    <cellStyle name="Comma 15 2 2 2" xfId="7911" xr:uid="{69D1EAAC-D052-49BA-95F7-D4C48123472E}"/>
    <cellStyle name="Comma 15 2 2 2 2" xfId="7912" xr:uid="{78673C98-EF8E-46FB-B76A-9EB22490B1F9}"/>
    <cellStyle name="Comma 15 2 2 2 3" xfId="7913" xr:uid="{B838987D-8C25-4FED-80EA-C3AF213FF789}"/>
    <cellStyle name="Comma 15 2 2 3" xfId="7914" xr:uid="{5E4A3D9A-AC0E-428D-9854-207B3D6B22A9}"/>
    <cellStyle name="Comma 15 2 2 4" xfId="7915" xr:uid="{2CBBF5BC-EB15-43F5-BFFC-5182F26AAE32}"/>
    <cellStyle name="Comma 15 2 2 5" xfId="7916" xr:uid="{8D7BD457-808B-43BA-8A92-3C79BCCF3F98}"/>
    <cellStyle name="Comma 15 2 2 6" xfId="7917" xr:uid="{2F9FD53E-B246-42FB-8530-32D9F76A4A94}"/>
    <cellStyle name="Comma 15 2 3" xfId="7918" xr:uid="{56D91DB4-127E-408A-BF15-84040F5FB88D}"/>
    <cellStyle name="Comma 15 2 3 2" xfId="7919" xr:uid="{0E9056A0-FB08-4AE4-801C-7AE0E197758A}"/>
    <cellStyle name="Comma 15 2 4" xfId="7920" xr:uid="{F46C421F-6CBF-4368-BA61-E670A3FFCA37}"/>
    <cellStyle name="Comma 15 2 4 2" xfId="7921" xr:uid="{5A077CF2-3970-4684-BB04-265A446BA152}"/>
    <cellStyle name="Comma 15 2 5" xfId="7922" xr:uid="{3F970159-80F1-4F7E-AB37-8AF92F3D2819}"/>
    <cellStyle name="Comma 15 2 5 2" xfId="7923" xr:uid="{5250F451-761D-4C4B-9E97-6ABEED3CFCF8}"/>
    <cellStyle name="Comma 15 2 6" xfId="7924" xr:uid="{D9B0324D-7269-42B5-B0D6-885096707BD2}"/>
    <cellStyle name="Comma 15 2 7" xfId="7925" xr:uid="{2B0FE226-7917-4BDD-9056-2AC313CABB8D}"/>
    <cellStyle name="Comma 15 2 8" xfId="7926" xr:uid="{8C354BFB-78D4-49A6-8250-FC4920F01E9D}"/>
    <cellStyle name="Comma 15 3" xfId="7927" xr:uid="{7F0D6195-6C34-4CA0-B44B-08ADAA12C3CB}"/>
    <cellStyle name="Comma 15 3 2" xfId="7928" xr:uid="{4BC1721C-FBD9-432A-BEA5-A750AA818405}"/>
    <cellStyle name="Comma 15 3 2 2" xfId="7929" xr:uid="{001A4394-A143-4443-A3F4-2C20CB9B8611}"/>
    <cellStyle name="Comma 15 3 2 3" xfId="7930" xr:uid="{C4F87296-B2B2-4DF9-A858-A008C814CE26}"/>
    <cellStyle name="Comma 15 3 3" xfId="7931" xr:uid="{57CD2257-8D36-49DF-9D12-E0FCCFBF0F95}"/>
    <cellStyle name="Comma 15 3 3 2" xfId="7932" xr:uid="{02406C68-F49E-40CD-B47A-C2AB6D0D25BC}"/>
    <cellStyle name="Comma 15 3 4" xfId="7933" xr:uid="{609ACA22-B2F9-4475-8A11-B83799469A7B}"/>
    <cellStyle name="Comma 15 3 5" xfId="7934" xr:uid="{80780DFD-1C2A-4C34-93F4-0E36589D4AA4}"/>
    <cellStyle name="Comma 15 3 6" xfId="7935" xr:uid="{06FA38D2-9D2C-4CB0-9475-355252D08296}"/>
    <cellStyle name="Comma 15 4" xfId="7936" xr:uid="{699443ED-9B8B-4942-AC5F-E50F46C05EC8}"/>
    <cellStyle name="Comma 15 4 2" xfId="7937" xr:uid="{9BE84C51-8CE9-46FA-9617-F9E289321377}"/>
    <cellStyle name="Comma 15 4 2 2" xfId="7938" xr:uid="{8EC03082-4809-4428-BEBB-9FC265CE2821}"/>
    <cellStyle name="Comma 15 4 3" xfId="7939" xr:uid="{BA97E4E9-C8C9-4D9B-B07E-9FF253C9F1C5}"/>
    <cellStyle name="Comma 15 4 4" xfId="7940" xr:uid="{DFD097B8-F15E-4FB7-9A37-5A53B76E688A}"/>
    <cellStyle name="Comma 15 4 5" xfId="7941" xr:uid="{BA826055-1C02-46C4-9D59-476166365BBB}"/>
    <cellStyle name="Comma 15 4 6" xfId="7942" xr:uid="{FB9F74B1-8C7E-4F17-B3D7-D9F1965107FF}"/>
    <cellStyle name="Comma 15 5" xfId="7943" xr:uid="{B79F0DC4-602B-443E-837F-E5B9EC1207B0}"/>
    <cellStyle name="Comma 15 5 2" xfId="7944" xr:uid="{6958C74E-81CB-43BD-9AE3-D6432C4B566C}"/>
    <cellStyle name="Comma 15 5 3" xfId="7945" xr:uid="{F2FE0066-789F-4373-AD29-12162E60FC74}"/>
    <cellStyle name="Comma 15 5 4" xfId="7946" xr:uid="{F204FAAB-4B34-48B7-8111-D76CC56047F1}"/>
    <cellStyle name="Comma 15 6" xfId="7947" xr:uid="{CD891BA4-8422-40FD-9B2A-779B7452AC48}"/>
    <cellStyle name="Comma 15 6 2" xfId="7948" xr:uid="{C0CF0EA9-63B0-4DA9-8A82-776598F011FE}"/>
    <cellStyle name="Comma 15 7" xfId="7949" xr:uid="{EF264F09-90BB-431A-89B4-53C5EF0E99FC}"/>
    <cellStyle name="Comma 15 8" xfId="7950" xr:uid="{BD38088E-E7F1-4474-9372-61AEC21DA54A}"/>
    <cellStyle name="Comma 15 8 2" xfId="7951" xr:uid="{F74B7716-7D3E-4942-A6D5-62D250485950}"/>
    <cellStyle name="Comma 15 9" xfId="7952" xr:uid="{208C59E0-3424-4968-873E-7E5A3E4CA085}"/>
    <cellStyle name="Comma 15 9 2" xfId="7953" xr:uid="{E226B832-3276-42E8-86CB-1D9BD799FBAF}"/>
    <cellStyle name="Comma 150" xfId="7954" xr:uid="{1EB4F771-80EC-4E43-B3AD-5809D348FF84}"/>
    <cellStyle name="Comma 150 2" xfId="7955" xr:uid="{B1C65070-C1EE-4D56-9518-4AF9238D199A}"/>
    <cellStyle name="Comma 150 2 2" xfId="55772" xr:uid="{2BBEF962-6D74-4FD5-AE57-F2352E46ACE7}"/>
    <cellStyle name="Comma 150 2 2 2" xfId="55773" xr:uid="{1692C760-58DE-42E7-81EE-EE700478A5ED}"/>
    <cellStyle name="Comma 150 2 3" xfId="55774" xr:uid="{25F0D825-830B-406B-A6B0-CA6522C3F386}"/>
    <cellStyle name="Comma 150 2 3 2" xfId="55775" xr:uid="{65547977-631A-4061-84E8-7EDDB638C7D1}"/>
    <cellStyle name="Comma 150 2 4" xfId="55776" xr:uid="{ED9C2D10-85F9-43D2-B248-5DA37A62367C}"/>
    <cellStyle name="Comma 150 3" xfId="55777" xr:uid="{E6287C84-5F83-4A80-BE41-896F0B59D8DB}"/>
    <cellStyle name="Comma 150 3 2" xfId="55778" xr:uid="{944D5813-D66E-40FF-B319-8CC1458AA03F}"/>
    <cellStyle name="Comma 150 4" xfId="55779" xr:uid="{FC5BCCE2-DE31-4DB8-97E6-F003753FA471}"/>
    <cellStyle name="Comma 150 4 2" xfId="55780" xr:uid="{7A5E1C82-1C8C-44B3-9A75-6C3882C5B84E}"/>
    <cellStyle name="Comma 150 5" xfId="55781" xr:uid="{F179847D-0655-4B96-A9C8-835B46BFE7E1}"/>
    <cellStyle name="Comma 151" xfId="7956" xr:uid="{662494EE-DCFE-4227-A1ED-1303D549A8AC}"/>
    <cellStyle name="Comma 151 2" xfId="7957" xr:uid="{4786E13B-A2BF-4B7E-9B1F-E56998675978}"/>
    <cellStyle name="Comma 151 2 2" xfId="55782" xr:uid="{645BEBAC-58F5-4060-8B3B-52F222A5BB7B}"/>
    <cellStyle name="Comma 151 2 2 2" xfId="55783" xr:uid="{CB8129D4-ECAA-4AC9-8238-F8EF76B0BE69}"/>
    <cellStyle name="Comma 151 2 3" xfId="55784" xr:uid="{BDFEDD9F-7183-47C0-B87A-6F6F585D929F}"/>
    <cellStyle name="Comma 151 2 3 2" xfId="55785" xr:uid="{7B6581AF-5644-4928-919C-344E357213D8}"/>
    <cellStyle name="Comma 151 2 4" xfId="55786" xr:uid="{913225A2-0EB5-4A41-8F15-27815325553E}"/>
    <cellStyle name="Comma 151 3" xfId="55787" xr:uid="{97F583EA-A939-482B-801B-14D445033CB4}"/>
    <cellStyle name="Comma 151 3 2" xfId="55788" xr:uid="{9D728081-5DF1-47A5-91C0-4A8EC2ABB76D}"/>
    <cellStyle name="Comma 151 4" xfId="55789" xr:uid="{2D283B1A-E812-44A7-855F-D8EE3AE7F9FD}"/>
    <cellStyle name="Comma 151 4 2" xfId="55790" xr:uid="{055D9F45-C4E7-4CC6-88DD-A72D3E1234D5}"/>
    <cellStyle name="Comma 151 5" xfId="55791" xr:uid="{666AA2E7-4115-4CEB-B5BC-4451C9749C2C}"/>
    <cellStyle name="Comma 152" xfId="7958" xr:uid="{DD9189AA-1381-496E-9FDC-E8A0D6988D0C}"/>
    <cellStyle name="Comma 152 2" xfId="7959" xr:uid="{285EDDF2-412D-452C-95B0-7272E5A46BDA}"/>
    <cellStyle name="Comma 153" xfId="7960" xr:uid="{7A321BD8-67BF-4DC7-BD41-996C262D097E}"/>
    <cellStyle name="Comma 153 2" xfId="7961" xr:uid="{0CE49B96-3630-4EF9-9A7E-BF9F32A94F78}"/>
    <cellStyle name="Comma 154" xfId="7962" xr:uid="{18586B1A-D1BB-4D8C-AD8B-4EBDCD0C6AD9}"/>
    <cellStyle name="Comma 154 2" xfId="7963" xr:uid="{DD0525F2-5B56-4C0F-84E7-59BB2A6C9151}"/>
    <cellStyle name="Comma 155" xfId="7964" xr:uid="{6501BA5D-9F86-48DD-88B7-AC9E2F0CCA5E}"/>
    <cellStyle name="Comma 156" xfId="7965" xr:uid="{84A9BA35-F86F-4A2F-B4E7-BB563849A84B}"/>
    <cellStyle name="Comma 157" xfId="7966" xr:uid="{E3A021DD-445D-4ACD-B31D-62A0399AF7D0}"/>
    <cellStyle name="Comma 158" xfId="7967" xr:uid="{11885F9B-E4A8-4CD0-96A0-6C1726A38425}"/>
    <cellStyle name="Comma 158 2" xfId="7968" xr:uid="{C597E6AB-62E6-4075-8E0F-CBC84E573574}"/>
    <cellStyle name="Comma 159" xfId="7969" xr:uid="{A1C579DC-3BE1-474A-BC4D-048823CE490A}"/>
    <cellStyle name="Comma 16" xfId="7970" xr:uid="{F7F2E037-61DE-4F43-AE1C-B1245A7715A0}"/>
    <cellStyle name="Comma 16 10" xfId="7971" xr:uid="{2A407D23-9DA0-438F-894D-5D0F82798E56}"/>
    <cellStyle name="Comma 16 11" xfId="7972" xr:uid="{303ECA2E-FD5D-432A-BA26-FEEE60AE9C0A}"/>
    <cellStyle name="Comma 16 2" xfId="7973" xr:uid="{742D719C-7577-45F3-9929-3D9592A06481}"/>
    <cellStyle name="Comma 16 2 2" xfId="7974" xr:uid="{02CAD2F5-DF8B-49FB-AF29-4130A4B22062}"/>
    <cellStyle name="Comma 16 2 2 2" xfId="7975" xr:uid="{8C3A9A51-3BA4-4366-BB7F-78704FB3F051}"/>
    <cellStyle name="Comma 16 2 2 2 2" xfId="7976" xr:uid="{5ED44EB4-5F46-4C9B-9FE9-3ED4BEE5B5F4}"/>
    <cellStyle name="Comma 16 2 2 3" xfId="7977" xr:uid="{991C1E6E-7FFB-44DA-9FBA-8F771E07B399}"/>
    <cellStyle name="Comma 16 2 2 4" xfId="7978" xr:uid="{77E77C6B-CE0F-458C-BD01-5C05967A7BD1}"/>
    <cellStyle name="Comma 16 2 2 5" xfId="7979" xr:uid="{61318BBA-9439-4C4C-9B42-075F97294507}"/>
    <cellStyle name="Comma 16 2 3" xfId="7980" xr:uid="{D1EADFC4-E5C9-4968-9B1A-514F5B873219}"/>
    <cellStyle name="Comma 16 2 3 2" xfId="7981" xr:uid="{E5154BB7-7A67-4ECF-94F8-DB78953E6DF4}"/>
    <cellStyle name="Comma 16 2 4" xfId="7982" xr:uid="{A589C925-AF60-41EC-B58B-F2E0C9ED8F02}"/>
    <cellStyle name="Comma 16 2 4 2" xfId="7983" xr:uid="{53D42A07-6A37-45F5-B59A-F41D67302D92}"/>
    <cellStyle name="Comma 16 2 5" xfId="7984" xr:uid="{13B8E8C2-BF4B-41AA-808A-B929C8E297D9}"/>
    <cellStyle name="Comma 16 2 5 2" xfId="7985" xr:uid="{9C28F7CB-8441-49BF-AE4E-EBF87370DDD2}"/>
    <cellStyle name="Comma 16 2 6" xfId="7986" xr:uid="{473FA3CD-B2CF-4F3F-A4C6-90A3998FAEFC}"/>
    <cellStyle name="Comma 16 2 7" xfId="7987" xr:uid="{E791E7F4-E2A3-4868-87D3-81279DA42C69}"/>
    <cellStyle name="Comma 16 2 8" xfId="7988" xr:uid="{1B23E012-2869-4584-80E2-84CD8C65AB83}"/>
    <cellStyle name="Comma 16 3" xfId="7989" xr:uid="{E6797E40-97C7-411A-808C-34BE673B2703}"/>
    <cellStyle name="Comma 16 3 2" xfId="7990" xr:uid="{3CBFC584-FF74-4390-AA07-BFF2CBB968C0}"/>
    <cellStyle name="Comma 16 3 2 2" xfId="7991" xr:uid="{77BCA4E0-1092-4CB9-9D6A-30009FE5DB9E}"/>
    <cellStyle name="Comma 16 3 2 3" xfId="7992" xr:uid="{3279D0C8-C533-48DA-B1EA-95602890BC13}"/>
    <cellStyle name="Comma 16 3 3" xfId="7993" xr:uid="{508AB7B5-5B33-4B9B-9F5A-FD2EA142E1FA}"/>
    <cellStyle name="Comma 16 3 3 2" xfId="7994" xr:uid="{3B0A97B7-E93D-4533-8B85-D986DC4D0653}"/>
    <cellStyle name="Comma 16 3 4" xfId="7995" xr:uid="{2685CEFA-46C5-457A-8497-04713AD377C5}"/>
    <cellStyle name="Comma 16 3 4 2" xfId="7996" xr:uid="{DA50076F-170E-49A9-9993-9A67BBDF8FF2}"/>
    <cellStyle name="Comma 16 3 5" xfId="7997" xr:uid="{3D40A3F3-090E-4A10-8B33-869799E309D9}"/>
    <cellStyle name="Comma 16 3 5 2" xfId="7998" xr:uid="{F314874B-6B00-4915-84CE-0A1A39BF126E}"/>
    <cellStyle name="Comma 16 3 6" xfId="7999" xr:uid="{CE7823D9-158B-4F4D-A0DE-6C330257E993}"/>
    <cellStyle name="Comma 16 3 7" xfId="8000" xr:uid="{E6CE0D0B-775D-4BE2-A0D1-2FA1945ECFA0}"/>
    <cellStyle name="Comma 16 4" xfId="8001" xr:uid="{0F41665E-E362-42DA-A2A3-8E2679909D34}"/>
    <cellStyle name="Comma 16 4 2" xfId="8002" xr:uid="{AA5639F4-2FE7-4F04-98D3-6EDCB8FBEEA2}"/>
    <cellStyle name="Comma 16 4 2 2" xfId="8003" xr:uid="{5F308DAE-E29F-4C3A-A53F-061CD90CA17B}"/>
    <cellStyle name="Comma 16 4 3" xfId="8004" xr:uid="{6C258B89-8A45-4527-8210-4E3222DF94A1}"/>
    <cellStyle name="Comma 16 4 4" xfId="8005" xr:uid="{F1133353-093C-4D9E-9A50-22748525C1D9}"/>
    <cellStyle name="Comma 16 5" xfId="8006" xr:uid="{73F45101-8D23-47D4-BBC1-F1AC934471A1}"/>
    <cellStyle name="Comma 16 5 2" xfId="8007" xr:uid="{EFDA456F-230E-48B9-AB1F-7A0AC36A1848}"/>
    <cellStyle name="Comma 16 6" xfId="8008" xr:uid="{080CFB33-D181-4071-A40E-C9013881393C}"/>
    <cellStyle name="Comma 16 6 2" xfId="8009" xr:uid="{BB403E45-4676-4E56-A08A-CE8794EF2BD4}"/>
    <cellStyle name="Comma 16 7" xfId="8010" xr:uid="{697246A7-8FBB-446C-864F-85DEE0FFB75E}"/>
    <cellStyle name="Comma 16 8" xfId="8011" xr:uid="{DE1471C8-7AC1-4CE0-BD57-3D022BFD4622}"/>
    <cellStyle name="Comma 16 8 2" xfId="8012" xr:uid="{64204621-A1AA-41E7-B3E4-343B9C002373}"/>
    <cellStyle name="Comma 16 9" xfId="8013" xr:uid="{D079B4D9-67FD-470F-B822-EC16576555F8}"/>
    <cellStyle name="Comma 16 9 2" xfId="8014" xr:uid="{B5AEB747-E18C-422D-BE93-5BD2AEDAC816}"/>
    <cellStyle name="Comma 160" xfId="8015" xr:uid="{61829251-C191-4BEA-B674-2102F6591A73}"/>
    <cellStyle name="Comma 161" xfId="8016" xr:uid="{EE42E363-2157-436F-BD3C-2BADAFA85189}"/>
    <cellStyle name="Comma 162" xfId="8017" xr:uid="{F3A38434-ADA6-4D56-B4E5-A3A22CB23280}"/>
    <cellStyle name="Comma 163" xfId="8018" xr:uid="{AC7BEB57-EFFE-40DD-A9DF-A75D82E33C9D}"/>
    <cellStyle name="Comma 163 2" xfId="8019" xr:uid="{B7F95C1A-181E-4A78-B304-2B1610C6E3B1}"/>
    <cellStyle name="Comma 164" xfId="8020" xr:uid="{4BB46475-96F8-40FD-BC4C-9789C09A50FF}"/>
    <cellStyle name="Comma 165" xfId="8021" xr:uid="{4F5A1336-8300-4661-BA61-AC9A84981576}"/>
    <cellStyle name="Comma 166" xfId="8022" xr:uid="{DD484CD9-24C2-4AC1-AD29-FB10030DB199}"/>
    <cellStyle name="Comma 167" xfId="8023" xr:uid="{8DCC2B09-D4C6-45C7-A6F7-F10937C7AE1D}"/>
    <cellStyle name="Comma 168" xfId="8024" xr:uid="{F09053B6-0F47-45AA-BC80-74F48B157465}"/>
    <cellStyle name="Comma 169" xfId="8025" xr:uid="{2F41D5FE-A140-446F-91E8-831A3D588D9C}"/>
    <cellStyle name="Comma 17" xfId="8026" xr:uid="{2253B0E8-CC0D-493B-8D11-D22734D51EE7}"/>
    <cellStyle name="Comma 17 10" xfId="8027" xr:uid="{E1874353-7B41-4A5F-9F8C-D2394EEC1242}"/>
    <cellStyle name="Comma 17 10 2" xfId="8028" xr:uid="{53CF7499-AA43-40B2-B972-3423A77541D6}"/>
    <cellStyle name="Comma 17 10 2 2" xfId="8029" xr:uid="{876059F9-C1E4-480D-88C2-32AB6F8726ED}"/>
    <cellStyle name="Comma 17 11" xfId="8030" xr:uid="{9A1F4FCC-D712-4A5A-83EC-2F916FF327DF}"/>
    <cellStyle name="Comma 17 11 2" xfId="8031" xr:uid="{5F3A22B3-B2DE-48E6-81DC-837BF0DEFD76}"/>
    <cellStyle name="Comma 17 11 3" xfId="8032" xr:uid="{BF95F332-826C-46EE-A90A-8A8060DE880A}"/>
    <cellStyle name="Comma 17 12" xfId="8033" xr:uid="{4649EEEA-33EB-47F0-85C1-3E78BE189AD6}"/>
    <cellStyle name="Comma 17 12 2" xfId="8034" xr:uid="{C98E51A4-1D4F-4004-AEC9-284DEA8C5109}"/>
    <cellStyle name="Comma 17 13" xfId="8035" xr:uid="{5CC3AA67-8DA1-45EB-B1BA-D75DABEDCCA0}"/>
    <cellStyle name="Comma 17 14" xfId="8036" xr:uid="{F39561F0-B1E7-423C-87BC-D49BEBC5F61A}"/>
    <cellStyle name="Comma 17 15" xfId="8037" xr:uid="{4F7AE6E3-9E18-46BB-B3E5-EAD41888859F}"/>
    <cellStyle name="Comma 17 16" xfId="8038" xr:uid="{99297968-8DCE-45B1-8923-BDADA8F2D715}"/>
    <cellStyle name="Comma 17 17" xfId="8039" xr:uid="{22B5CDF4-6890-4068-B5EF-4778742D5D36}"/>
    <cellStyle name="Comma 17 2" xfId="8040" xr:uid="{A63E26BD-5ACE-4579-80C4-88E1995F4C4F}"/>
    <cellStyle name="Comma 17 2 10" xfId="8041" xr:uid="{ADB62E62-7B79-4BC5-B253-638C60421BFC}"/>
    <cellStyle name="Comma 17 2 11" xfId="8042" xr:uid="{D2B80946-7412-4659-8BD4-F9A11452314E}"/>
    <cellStyle name="Comma 17 2 12" xfId="8043" xr:uid="{AF16D135-F347-491C-9D03-79E23111F858}"/>
    <cellStyle name="Comma 17 2 2" xfId="8044" xr:uid="{8986A3E6-3D28-4BEF-A275-991923F1520E}"/>
    <cellStyle name="Comma 17 2 2 2" xfId="8045" xr:uid="{DDC774E2-1B78-46FF-8DDE-35BA0A8C7092}"/>
    <cellStyle name="Comma 17 2 2 2 2" xfId="8046" xr:uid="{6A741C0C-EFDC-4C00-814A-CA6C9D43E3CE}"/>
    <cellStyle name="Comma 17 2 2 2 2 2" xfId="8047" xr:uid="{61C1969B-919B-445C-A7DB-E585E44AE263}"/>
    <cellStyle name="Comma 17 2 2 2 2 3" xfId="8048" xr:uid="{DD95541D-F206-45B4-9CF3-2C772BE1FB84}"/>
    <cellStyle name="Comma 17 2 2 2 3" xfId="8049" xr:uid="{82E6359F-1629-4BD8-BBBE-18A1F195C34D}"/>
    <cellStyle name="Comma 17 2 2 2 4" xfId="8050" xr:uid="{6ADD60C4-5DCB-4F6C-AD04-B3CC9C8EF332}"/>
    <cellStyle name="Comma 17 2 2 2 5" xfId="8051" xr:uid="{11F80447-6F5A-4301-B7B1-312C63B15BD3}"/>
    <cellStyle name="Comma 17 2 2 3" xfId="8052" xr:uid="{5E48372C-2275-43C3-9859-D42E1345AB5D}"/>
    <cellStyle name="Comma 17 2 2 3 2" xfId="8053" xr:uid="{7BD5402D-B088-461B-82F9-F22261DF7711}"/>
    <cellStyle name="Comma 17 2 2 4" xfId="8054" xr:uid="{17DDCB64-4941-43DB-B581-A9175D4959AF}"/>
    <cellStyle name="Comma 17 2 2 4 2" xfId="8055" xr:uid="{7987EDEE-CA17-443E-99DC-04C4FC631BE1}"/>
    <cellStyle name="Comma 17 2 2 5" xfId="8056" xr:uid="{AE48AB1D-B729-4607-8465-41010C8D165D}"/>
    <cellStyle name="Comma 17 2 2 5 2" xfId="8057" xr:uid="{721441A8-71CF-4A04-A6A3-F4EAC5E91DD2}"/>
    <cellStyle name="Comma 17 2 2 6" xfId="8058" xr:uid="{52A8253D-F784-4C6D-895E-61CEB138ABA5}"/>
    <cellStyle name="Comma 17 2 2 6 2" xfId="8059" xr:uid="{144BCEA8-B6EA-48EC-A50A-A565C801CE69}"/>
    <cellStyle name="Comma 17 2 2 7" xfId="8060" xr:uid="{1131DB54-778E-4365-BA20-1F664917219D}"/>
    <cellStyle name="Comma 17 2 2 8" xfId="8061" xr:uid="{C97EBC94-9517-41BA-9945-B038D7038CA9}"/>
    <cellStyle name="Comma 17 2 3" xfId="8062" xr:uid="{FC0DBE43-B86D-4180-A64A-1D5E7B220BDB}"/>
    <cellStyle name="Comma 17 2 3 2" xfId="8063" xr:uid="{32A407A2-7A06-49CB-A39C-A11A93A98AEB}"/>
    <cellStyle name="Comma 17 2 3 2 2" xfId="8064" xr:uid="{82943D18-FC31-442D-B23D-23B04CB4CA50}"/>
    <cellStyle name="Comma 17 2 3 3" xfId="8065" xr:uid="{910FDF86-BD38-4389-930E-55906056E9BB}"/>
    <cellStyle name="Comma 17 2 3 3 2" xfId="8066" xr:uid="{C2ABCA9F-6A8B-48B8-BB41-62D509A376FE}"/>
    <cellStyle name="Comma 17 2 3 4" xfId="8067" xr:uid="{612A76AE-4E3E-42D8-B77B-218996570604}"/>
    <cellStyle name="Comma 17 2 3 4 2" xfId="8068" xr:uid="{8942E874-D471-48F3-AB4A-3AB2BD7A8958}"/>
    <cellStyle name="Comma 17 2 3 5" xfId="8069" xr:uid="{CE19100D-C51C-47FF-A8B1-31AEA6848E4E}"/>
    <cellStyle name="Comma 17 2 3 6" xfId="8070" xr:uid="{D4BEE0AA-E036-420F-B50A-DBC59AF3EE25}"/>
    <cellStyle name="Comma 17 2 4" xfId="8071" xr:uid="{5ECA672F-A711-4590-9D4A-6B7F5F26833C}"/>
    <cellStyle name="Comma 17 2 4 2" xfId="8072" xr:uid="{3CD4D9F8-4108-4EA0-8087-BA56F158D650}"/>
    <cellStyle name="Comma 17 2 4 2 2" xfId="8073" xr:uid="{9E8B5A93-A625-452D-B9AB-5920DAA5E195}"/>
    <cellStyle name="Comma 17 2 4 3" xfId="8074" xr:uid="{A50CE52C-F53D-49C0-87B8-6D739B1D1BBE}"/>
    <cellStyle name="Comma 17 2 4 4" xfId="8075" xr:uid="{B048D046-C21C-4C3E-A2FC-3160937F09E5}"/>
    <cellStyle name="Comma 17 2 5" xfId="8076" xr:uid="{1CB755EB-1E50-4B69-BA06-96B913D55C19}"/>
    <cellStyle name="Comma 17 2 5 2" xfId="8077" xr:uid="{65B53DA4-A93C-4318-B78F-E50BC3E5793E}"/>
    <cellStyle name="Comma 17 2 6" xfId="8078" xr:uid="{CEEE83C8-1194-4285-AEA2-A7535E81970D}"/>
    <cellStyle name="Comma 17 2 6 2" xfId="8079" xr:uid="{1F72244D-8184-464D-AAAB-431183141630}"/>
    <cellStyle name="Comma 17 2 7" xfId="8080" xr:uid="{3A77972C-D878-4AD6-BE0D-FB86860C4132}"/>
    <cellStyle name="Comma 17 2 7 2" xfId="8081" xr:uid="{624F418D-3D32-435F-AFA4-7F75F6229062}"/>
    <cellStyle name="Comma 17 2 8" xfId="8082" xr:uid="{7C81ABFD-0B84-495F-B704-2312475D9B93}"/>
    <cellStyle name="Comma 17 2 8 2" xfId="8083" xr:uid="{2BEFA208-6B1F-49A4-BAE3-242931499E6C}"/>
    <cellStyle name="Comma 17 2 9" xfId="8084" xr:uid="{59190079-1726-47F9-903B-B83C0147E44A}"/>
    <cellStyle name="Comma 17 2_RPHL Cayman_FS 2011.06.30_Re-value Loan_Update" xfId="8085" xr:uid="{DD0705C2-DE9C-4431-9F85-DC3D4FDB2099}"/>
    <cellStyle name="Comma 17 3" xfId="8086" xr:uid="{C8B260D5-B2AF-4129-BBD8-E89F5595A448}"/>
    <cellStyle name="Comma 17 3 2" xfId="8087" xr:uid="{DD006889-F9C7-4999-A787-AF2B9E787471}"/>
    <cellStyle name="Comma 17 3 2 2" xfId="8088" xr:uid="{09B5789B-1BBD-4893-86E2-F51801340568}"/>
    <cellStyle name="Comma 17 3 2 2 2" xfId="8089" xr:uid="{AC9EDEAB-D6CD-4896-897C-C80295A7BACD}"/>
    <cellStyle name="Comma 17 3 2 2 2 2" xfId="8090" xr:uid="{27B1C05E-8765-4A56-B70C-DAC66E782A0F}"/>
    <cellStyle name="Comma 17 3 2 2 3" xfId="8091" xr:uid="{6E94F935-AA4B-4D82-BD52-DA3E093C3797}"/>
    <cellStyle name="Comma 17 3 2 2 4" xfId="8092" xr:uid="{B80BBEA0-ACAE-4FFC-85EE-83E8DEC92440}"/>
    <cellStyle name="Comma 17 3 2 3" xfId="8093" xr:uid="{DC22F207-6A2B-4B93-A4E9-E67422C87BAF}"/>
    <cellStyle name="Comma 17 3 2 3 2" xfId="8094" xr:uid="{1F93B721-270F-43C1-BD6D-9F67D23314B7}"/>
    <cellStyle name="Comma 17 3 2 4" xfId="8095" xr:uid="{E018A486-FB5A-492E-8A0D-13B030935C5B}"/>
    <cellStyle name="Comma 17 3 2 4 2" xfId="8096" xr:uid="{992B3F40-D81D-48FD-AD31-22AEFF480AE8}"/>
    <cellStyle name="Comma 17 3 2 5" xfId="8097" xr:uid="{EF97C386-BBC5-4B46-AC50-C5D2B7E07EA2}"/>
    <cellStyle name="Comma 17 3 2 5 2" xfId="8098" xr:uid="{67A0EF9F-1DE2-4DB1-81A1-C50C142B3844}"/>
    <cellStyle name="Comma 17 3 2 6" xfId="8099" xr:uid="{8B10E389-B370-43C1-ADD8-683CC3B4DD79}"/>
    <cellStyle name="Comma 17 3 2 7" xfId="8100" xr:uid="{C0C682AF-B104-4A82-84F5-58010A3D5A09}"/>
    <cellStyle name="Comma 17 3 2 8" xfId="8101" xr:uid="{2EC467CF-3D1B-4EF7-A11F-559B6A853E60}"/>
    <cellStyle name="Comma 17 3 3" xfId="8102" xr:uid="{00095BB6-9FA9-4307-B44C-CD60313C8CFE}"/>
    <cellStyle name="Comma 17 3 3 2" xfId="8103" xr:uid="{F1D910B5-ADF3-4620-B9A4-6A9AD455054A}"/>
    <cellStyle name="Comma 17 3 3 2 2" xfId="8104" xr:uid="{FBF7395D-3D2E-44DB-A9F1-242B7D2EBE62}"/>
    <cellStyle name="Comma 17 3 3 3" xfId="8105" xr:uid="{03F88519-CF55-49B0-85F7-84ACE7F39B3F}"/>
    <cellStyle name="Comma 17 3 3 4" xfId="8106" xr:uid="{0054868D-8903-4AC0-B8C4-4A014C6382D6}"/>
    <cellStyle name="Comma 17 3 4" xfId="8107" xr:uid="{93B2BD3B-46C7-4E17-A92A-428C8B69736D}"/>
    <cellStyle name="Comma 17 3 4 2" xfId="8108" xr:uid="{230670A0-B9A3-4209-93F0-7E9D67204EB8}"/>
    <cellStyle name="Comma 17 3 5" xfId="8109" xr:uid="{B8E34048-ECA1-41CE-9E5A-DBFCDDAC8113}"/>
    <cellStyle name="Comma 17 3 5 2" xfId="8110" xr:uid="{DD97FCCA-2C80-4049-98E9-19775D198D02}"/>
    <cellStyle name="Comma 17 3 6" xfId="8111" xr:uid="{19DE16E1-EA9D-437C-B353-CF329CFEA785}"/>
    <cellStyle name="Comma 17 3 6 2" xfId="8112" xr:uid="{63EDC1EF-C5FC-4AAD-9169-52F9663CFC40}"/>
    <cellStyle name="Comma 17 3 7" xfId="8113" xr:uid="{873B394E-FC33-4486-A1D7-30BA47018CFB}"/>
    <cellStyle name="Comma 17 3 8" xfId="8114" xr:uid="{B248C5A8-0815-462F-B267-B67D487FAB4C}"/>
    <cellStyle name="Comma 17 3 9" xfId="8115" xr:uid="{CF18301F-1E82-48F9-884C-D84EF655C594}"/>
    <cellStyle name="Comma 17 4" xfId="8116" xr:uid="{40967669-6EAA-47F4-8EC8-409BEF3C6808}"/>
    <cellStyle name="Comma 17 4 2" xfId="8117" xr:uid="{ED08499C-1135-4193-B670-A58DFDD922A9}"/>
    <cellStyle name="Comma 17 4 2 2" xfId="8118" xr:uid="{5FF7C0F6-83D1-4B72-A01C-814F3F1EF6EE}"/>
    <cellStyle name="Comma 17 4 2 2 2" xfId="8119" xr:uid="{630872F4-394E-4421-BE3B-5306DEE26314}"/>
    <cellStyle name="Comma 17 4 2 3" xfId="8120" xr:uid="{94710D81-F093-4F02-91E4-F80707FB01F0}"/>
    <cellStyle name="Comma 17 4 2 4" xfId="8121" xr:uid="{28EAAFF0-05FE-41DC-87D9-DD92470F480F}"/>
    <cellStyle name="Comma 17 4 2 5" xfId="8122" xr:uid="{4219FB34-04E7-4AC0-AC45-D2E3C110ABEE}"/>
    <cellStyle name="Comma 17 4 3" xfId="8123" xr:uid="{40B77438-6F54-4E13-BF36-A2005641AC5B}"/>
    <cellStyle name="Comma 17 4 3 2" xfId="8124" xr:uid="{0A292E7E-03FE-4CAF-93E8-E1AEBC0B60D6}"/>
    <cellStyle name="Comma 17 4 4" xfId="8125" xr:uid="{BE73FB59-AF6B-4CD5-8E88-50BFDB5C47AE}"/>
    <cellStyle name="Comma 17 4 4 2" xfId="8126" xr:uid="{5619BC55-53D9-422E-8D59-D6D06D1AC67C}"/>
    <cellStyle name="Comma 17 4 5" xfId="8127" xr:uid="{596441C7-2864-4177-BCC0-295A01831DBB}"/>
    <cellStyle name="Comma 17 4 5 2" xfId="8128" xr:uid="{2BFA0EDD-51B9-4BB3-A332-7665C34DE97F}"/>
    <cellStyle name="Comma 17 4 6" xfId="8129" xr:uid="{4DD6C959-CBF0-4A46-9624-D5AA121CB156}"/>
    <cellStyle name="Comma 17 4 7" xfId="8130" xr:uid="{30D98607-5126-4506-B3AB-389B46194B41}"/>
    <cellStyle name="Comma 17 4 8" xfId="8131" xr:uid="{44F06C72-90C0-4892-BB3F-E4458C80ADC6}"/>
    <cellStyle name="Comma 17 5" xfId="8132" xr:uid="{D26079FF-72F4-4BB0-8A15-C691F7E15DE3}"/>
    <cellStyle name="Comma 17 5 2" xfId="8133" xr:uid="{30EAE540-8D20-4DCD-A2BF-FB2ABB01820E}"/>
    <cellStyle name="Comma 17 5 2 2" xfId="8134" xr:uid="{1EC31FAE-7E36-4B59-ABF0-6402CCB84DEA}"/>
    <cellStyle name="Comma 17 5 3" xfId="8135" xr:uid="{B39442DB-EC5F-4776-9337-E749AC6B346B}"/>
    <cellStyle name="Comma 17 5 4" xfId="8136" xr:uid="{A33732E2-2377-4ADA-902F-D0E1A19EC2F7}"/>
    <cellStyle name="Comma 17 5 5" xfId="8137" xr:uid="{BA4DFAE7-4E94-4BD3-9D79-F5F7AD4D0B2F}"/>
    <cellStyle name="Comma 17 6" xfId="8138" xr:uid="{3818892C-18CF-4922-A9C1-7E859FF37341}"/>
    <cellStyle name="Comma 17 6 2" xfId="8139" xr:uid="{96E50072-42B7-4694-A70E-314BD0632718}"/>
    <cellStyle name="Comma 17 6 2 2" xfId="8140" xr:uid="{5D09AC86-D114-4F7B-A23D-951117A39368}"/>
    <cellStyle name="Comma 17 6 3" xfId="8141" xr:uid="{318FDEEC-DBD7-42CB-B667-CE6B3311257E}"/>
    <cellStyle name="Comma 17 6 4" xfId="8142" xr:uid="{030B287B-A705-4D5D-9F46-921DA370C066}"/>
    <cellStyle name="Comma 17 6 5" xfId="8143" xr:uid="{21727A78-64CD-444E-ADBE-3B3E765EC79E}"/>
    <cellStyle name="Comma 17 7" xfId="8144" xr:uid="{5186AE3C-6D50-4D0C-B88D-E2D274C5C41E}"/>
    <cellStyle name="Comma 17 7 2" xfId="8145" xr:uid="{E73A67F9-C503-4FB4-8EEF-B8D69577EE20}"/>
    <cellStyle name="Comma 17 7 2 2" xfId="8146" xr:uid="{89685D0A-90EE-4FB8-BE9D-F9F43B0A8F00}"/>
    <cellStyle name="Comma 17 8" xfId="8147" xr:uid="{6A721A44-0D85-4598-9C0F-56307EFF218F}"/>
    <cellStyle name="Comma 17 8 2" xfId="8148" xr:uid="{E252FD20-AA1A-4423-9D11-DF0BFB0621DE}"/>
    <cellStyle name="Comma 17 8 2 2" xfId="8149" xr:uid="{06F67EA0-7B4D-4791-94B8-93BC9FB6B2FD}"/>
    <cellStyle name="Comma 17 9" xfId="8150" xr:uid="{430312E6-B280-4D70-8500-D2ABC3537ABA}"/>
    <cellStyle name="Comma 17 9 2" xfId="8151" xr:uid="{B73B21A2-3600-4BB7-B3D6-25DD43DB41ED}"/>
    <cellStyle name="Comma 17 9 2 2" xfId="8152" xr:uid="{13A4172E-3515-4C5B-9EB8-DA41DD91872E}"/>
    <cellStyle name="Comma 17_RBL_commitment 2009" xfId="8153" xr:uid="{563C7653-463D-4B95-887D-86F22C0DD297}"/>
    <cellStyle name="Comma 170" xfId="8154" xr:uid="{D9462208-2EAC-4C3B-9D5B-8F946AADAC81}"/>
    <cellStyle name="Comma 171" xfId="8155" xr:uid="{6CB77AA9-7679-4F75-B364-1F4F1AD493B6}"/>
    <cellStyle name="Comma 172" xfId="8156" xr:uid="{F2EAF9BE-8AC8-4251-A43C-4B8C71B19D31}"/>
    <cellStyle name="Comma 173" xfId="8157" xr:uid="{6F14F6E3-80D3-4696-A712-C688A391DEAB}"/>
    <cellStyle name="Comma 174" xfId="8158" xr:uid="{6246C6E6-6C6B-4168-8CAA-87FC9A929994}"/>
    <cellStyle name="Comma 175" xfId="8159" xr:uid="{D81C3AD0-F9BC-48FF-BF02-5E5E6B59350E}"/>
    <cellStyle name="Comma 176" xfId="8160" xr:uid="{F57A0E47-62A1-4A2C-A317-58A8D936C8B2}"/>
    <cellStyle name="Comma 177" xfId="8161" xr:uid="{C4CF4828-6F20-498A-8656-475F680EBDC3}"/>
    <cellStyle name="Comma 178" xfId="8162" xr:uid="{73ADE5D4-3EFB-4D7D-ABB8-2A071ED3D6C2}"/>
    <cellStyle name="Comma 179" xfId="8163" xr:uid="{37B516B3-99F7-4B95-A750-9A506874F40E}"/>
    <cellStyle name="Comma 18" xfId="8164" xr:uid="{9E3C5B67-2B8F-4C0F-96D8-80DF3A795F3F}"/>
    <cellStyle name="Comma 18 10" xfId="8165" xr:uid="{BD2863C4-0434-41CA-AEBB-9723205AE518}"/>
    <cellStyle name="Comma 18 10 2" xfId="8166" xr:uid="{F56D0C3B-C186-4104-BB72-317BE459F05A}"/>
    <cellStyle name="Comma 18 11" xfId="8167" xr:uid="{296AAC37-6F08-4F6A-A1F9-5401D87317B7}"/>
    <cellStyle name="Comma 18 12" xfId="8168" xr:uid="{C6865D09-A321-4EE5-A70C-BEAE28D5346E}"/>
    <cellStyle name="Comma 18 13" xfId="8169" xr:uid="{F0AFFBF5-C30C-44E8-A48A-A2D55D5653CC}"/>
    <cellStyle name="Comma 18 2" xfId="8170" xr:uid="{ECB083D4-F6E0-4A70-A0C2-601B611C9399}"/>
    <cellStyle name="Comma 18 2 10" xfId="8171" xr:uid="{BDED8FDA-8C3E-4BFB-B41B-AD905209F2CB}"/>
    <cellStyle name="Comma 18 2 11" xfId="8172" xr:uid="{985C10D3-5078-44ED-889C-240178840A42}"/>
    <cellStyle name="Comma 18 2 12" xfId="8173" xr:uid="{E0530D6D-8AE3-4D41-AD2E-3A8FBAB17050}"/>
    <cellStyle name="Comma 18 2 13" xfId="8174" xr:uid="{6EC18844-D1FA-41D4-B1FD-441863E66918}"/>
    <cellStyle name="Comma 18 2 2" xfId="8175" xr:uid="{BA641FF2-CBC3-48FC-8AA8-6BABD3C28C27}"/>
    <cellStyle name="Comma 18 2 2 2" xfId="8176" xr:uid="{608F1A8A-259C-4B40-9DD5-FA5BCDABCEF6}"/>
    <cellStyle name="Comma 18 2 2 2 2" xfId="8177" xr:uid="{00C83B04-DE07-48EA-99B7-5A59DA542205}"/>
    <cellStyle name="Comma 18 2 2 2 2 2" xfId="8178" xr:uid="{9AA2E3C2-1734-406C-B309-29FE61CF2CD1}"/>
    <cellStyle name="Comma 18 2 2 2 3" xfId="8179" xr:uid="{0FB57DE2-D378-4635-9ADF-C8D2D5CCAFF3}"/>
    <cellStyle name="Comma 18 2 2 2 4" xfId="8180" xr:uid="{6C3F8FAB-0504-4515-8FDF-FB29B8A63D5F}"/>
    <cellStyle name="Comma 18 2 2 2 5" xfId="8181" xr:uid="{B510F178-0654-4F21-8F47-FE5D763E0B9F}"/>
    <cellStyle name="Comma 18 2 2 3" xfId="8182" xr:uid="{C36582B0-4F4F-4080-99DD-2C60B4159BEF}"/>
    <cellStyle name="Comma 18 2 2 3 2" xfId="8183" xr:uid="{38591191-5E88-48A9-A9E0-9021EFD82B82}"/>
    <cellStyle name="Comma 18 2 2 4" xfId="8184" xr:uid="{B6D0A1BF-CBF5-4289-A5FE-C7B300A652C8}"/>
    <cellStyle name="Comma 18 2 2 4 2" xfId="8185" xr:uid="{72F503E0-67D6-4840-897B-6E59AAE413CF}"/>
    <cellStyle name="Comma 18 2 2 5" xfId="8186" xr:uid="{849B956F-C9C8-4896-A5DE-9401A7728DEB}"/>
    <cellStyle name="Comma 18 2 2 5 2" xfId="8187" xr:uid="{993D632E-3D3B-40F9-803F-73513F4BB53E}"/>
    <cellStyle name="Comma 18 2 2 6" xfId="8188" xr:uid="{D5839B44-51C3-469B-B248-89D0CB8501FC}"/>
    <cellStyle name="Comma 18 2 2 7" xfId="8189" xr:uid="{467F8DF6-3B72-4ACF-9E17-BE56871F18DB}"/>
    <cellStyle name="Comma 18 2 2 8" xfId="8190" xr:uid="{57E57361-8D7D-462A-8D58-DB07F605BEF8}"/>
    <cellStyle name="Comma 18 2 3" xfId="8191" xr:uid="{809AEB34-E539-4D00-B3DF-5C204B9ACDC2}"/>
    <cellStyle name="Comma 18 2 3 2" xfId="8192" xr:uid="{4FD0CA41-B753-483D-B17B-FC92B672241D}"/>
    <cellStyle name="Comma 18 2 3 2 2" xfId="8193" xr:uid="{19C6CB9E-FA43-4117-B1B5-40C46428C0D0}"/>
    <cellStyle name="Comma 18 2 3 3" xfId="8194" xr:uid="{46D3CBB8-CEDF-4573-9A4D-262CA97814A1}"/>
    <cellStyle name="Comma 18 2 3 4" xfId="8195" xr:uid="{CB77D801-FEFE-42C2-967D-84961DC441D3}"/>
    <cellStyle name="Comma 18 2 3 5" xfId="8196" xr:uid="{0925EC03-61FA-45FD-970D-009B46B7ECB7}"/>
    <cellStyle name="Comma 18 2 3 6" xfId="8197" xr:uid="{777E0520-229B-4F8E-9328-F1AAC49369D1}"/>
    <cellStyle name="Comma 18 2 4" xfId="8198" xr:uid="{83081538-83EF-465F-A53F-7FD037E58799}"/>
    <cellStyle name="Comma 18 2 4 2" xfId="8199" xr:uid="{BF1F94E6-C66B-4B99-A7F9-03264FE1C058}"/>
    <cellStyle name="Comma 18 2 5" xfId="8200" xr:uid="{3AC89210-F09B-430D-9F95-549645AEABF7}"/>
    <cellStyle name="Comma 18 2 5 2" xfId="8201" xr:uid="{C3B8C74D-A67A-487C-B187-97844C996DA7}"/>
    <cellStyle name="Comma 18 2 6" xfId="8202" xr:uid="{7F0F1599-22CA-4098-881F-41EA529EE500}"/>
    <cellStyle name="Comma 18 2 6 2" xfId="8203" xr:uid="{29E64A82-F713-4A5D-8C6B-540726867690}"/>
    <cellStyle name="Comma 18 2 7" xfId="8204" xr:uid="{F6ACC457-C271-48C4-BBDE-E87D193A1F1C}"/>
    <cellStyle name="Comma 18 2 8" xfId="8205" xr:uid="{E14678B6-D1E9-4911-A642-47E6D1F03CDA}"/>
    <cellStyle name="Comma 18 2 9" xfId="8206" xr:uid="{230FD249-9CB0-4B47-89D9-657690E04E6C}"/>
    <cellStyle name="Comma 18 3" xfId="8207" xr:uid="{5833AC53-5D62-4BF6-BB79-76845B14DBC3}"/>
    <cellStyle name="Comma 18 3 2" xfId="8208" xr:uid="{A9057493-7513-483D-8E13-C1D63F95DD4F}"/>
    <cellStyle name="Comma 18 3 2 2" xfId="8209" xr:uid="{1C42967D-739A-4683-8EC1-907FEA88A5D4}"/>
    <cellStyle name="Comma 18 3 2 2 2" xfId="8210" xr:uid="{73F7C41B-134B-4813-9732-8989DC9A4401}"/>
    <cellStyle name="Comma 18 3 2 2 2 2" xfId="8211" xr:uid="{F499213C-40B5-47DC-98D9-E32528F31280}"/>
    <cellStyle name="Comma 18 3 2 2 3" xfId="8212" xr:uid="{578A97C5-C7C7-4436-96C3-B821202C38CB}"/>
    <cellStyle name="Comma 18 3 2 2 4" xfId="8213" xr:uid="{1321FD7B-031D-4757-B1DB-6A8813E6C340}"/>
    <cellStyle name="Comma 18 3 2 3" xfId="8214" xr:uid="{C1CC680B-FE1B-455E-B6EA-6FAFF060DAAE}"/>
    <cellStyle name="Comma 18 3 2 3 2" xfId="8215" xr:uid="{7A84F464-9BF7-4E87-9829-67F0DAA39E46}"/>
    <cellStyle name="Comma 18 3 2 4" xfId="8216" xr:uid="{78029C17-EC4E-446D-B453-C6D390128E8A}"/>
    <cellStyle name="Comma 18 3 2 4 2" xfId="8217" xr:uid="{ECFEAC5C-77E5-4A3C-9EEE-E319BCA5F5AA}"/>
    <cellStyle name="Comma 18 3 2 5" xfId="8218" xr:uid="{8A5F513F-1027-4286-B4EC-0EAA2F3EA6F3}"/>
    <cellStyle name="Comma 18 3 2 5 2" xfId="8219" xr:uid="{172BDD93-E9AD-4309-8E25-80872FD83787}"/>
    <cellStyle name="Comma 18 3 2 6" xfId="8220" xr:uid="{762CFBC4-3657-416A-B9CE-51DA3AC69C1A}"/>
    <cellStyle name="Comma 18 3 2 7" xfId="8221" xr:uid="{CB9FA7ED-4FB7-4C61-B479-FDA3B0C2BDCD}"/>
    <cellStyle name="Comma 18 3 2 8" xfId="8222" xr:uid="{413891FF-7591-44C4-9E71-441620207487}"/>
    <cellStyle name="Comma 18 3 3" xfId="8223" xr:uid="{73069987-081D-4686-BF20-EEA6C512B3C6}"/>
    <cellStyle name="Comma 18 3 3 2" xfId="8224" xr:uid="{34C5804C-25F3-4939-B9CE-1DA3A7B66DD5}"/>
    <cellStyle name="Comma 18 3 3 2 2" xfId="8225" xr:uid="{4CB7F345-C8EF-4BC6-86A6-4073506A6CB1}"/>
    <cellStyle name="Comma 18 3 3 3" xfId="8226" xr:uid="{F7A1F5B0-B3AE-4616-8CA3-D4ACC6823527}"/>
    <cellStyle name="Comma 18 3 3 4" xfId="8227" xr:uid="{B158DAB3-5F07-4978-AE20-3C93014A6F3A}"/>
    <cellStyle name="Comma 18 3 4" xfId="8228" xr:uid="{CAC3A9DA-346C-4EC4-8F58-96A6B944C237}"/>
    <cellStyle name="Comma 18 3 4 2" xfId="8229" xr:uid="{95DFE682-44EE-4B7D-9620-FEAA948B9DEE}"/>
    <cellStyle name="Comma 18 3 5" xfId="8230" xr:uid="{55637C6A-601A-43F5-9195-B72D991FA507}"/>
    <cellStyle name="Comma 18 3 5 2" xfId="8231" xr:uid="{7DE8856C-8B10-4AED-8C89-D6BFA2032B6F}"/>
    <cellStyle name="Comma 18 3 6" xfId="8232" xr:uid="{5A723DBF-E7F9-49E3-8CB1-FBA35BFA112B}"/>
    <cellStyle name="Comma 18 3 6 2" xfId="8233" xr:uid="{F8B31800-5829-4671-AB4C-89F8830FCE89}"/>
    <cellStyle name="Comma 18 3 7" xfId="8234" xr:uid="{635592E9-7FF7-4A4F-9C81-7DD05BE91855}"/>
    <cellStyle name="Comma 18 3 8" xfId="8235" xr:uid="{1C194216-302B-4781-B87B-2BFBFE24B74C}"/>
    <cellStyle name="Comma 18 3 9" xfId="8236" xr:uid="{CCA65129-6508-4681-AAAA-17348780A10B}"/>
    <cellStyle name="Comma 18 4" xfId="8237" xr:uid="{29274F7E-5883-480E-B598-4295E670C978}"/>
    <cellStyle name="Comma 18 4 2" xfId="8238" xr:uid="{90D2AF5A-33E5-434A-B1AB-B4F053546EFF}"/>
    <cellStyle name="Comma 18 4 2 2" xfId="8239" xr:uid="{E656D4DC-A09E-472E-8564-51E2E0C6FAA5}"/>
    <cellStyle name="Comma 18 4 2 2 2" xfId="8240" xr:uid="{C7C5D632-FDC0-42DF-973B-00B5FD8F5165}"/>
    <cellStyle name="Comma 18 4 2 3" xfId="8241" xr:uid="{22C42549-67C6-4141-AF53-185AE6A95AA6}"/>
    <cellStyle name="Comma 18 4 2 4" xfId="8242" xr:uid="{13780B0A-0332-4923-86B4-CD8CE50A32F9}"/>
    <cellStyle name="Comma 18 4 2 5" xfId="8243" xr:uid="{9A2A1636-5CEF-48B2-B628-F922114AC6EA}"/>
    <cellStyle name="Comma 18 4 3" xfId="8244" xr:uid="{705A8BD6-035C-4688-9E56-8EC9396D0244}"/>
    <cellStyle name="Comma 18 4 3 2" xfId="8245" xr:uid="{FFF62C3F-07DC-4CFD-A70F-8CFFFA52CD8D}"/>
    <cellStyle name="Comma 18 4 4" xfId="8246" xr:uid="{BD492520-E773-4617-95E1-39ECC2EDB44A}"/>
    <cellStyle name="Comma 18 4 4 2" xfId="8247" xr:uid="{3F6B8DC3-9F93-4F11-A10F-8621CB0B01BE}"/>
    <cellStyle name="Comma 18 4 5" xfId="8248" xr:uid="{AEC88895-8036-4801-A9D8-F7D49356B635}"/>
    <cellStyle name="Comma 18 4 5 2" xfId="8249" xr:uid="{72CE58B8-EA78-431E-9A1B-8BD225D24427}"/>
    <cellStyle name="Comma 18 4 6" xfId="8250" xr:uid="{A328EDAA-167A-4472-B0B1-016C32005C99}"/>
    <cellStyle name="Comma 18 4 7" xfId="8251" xr:uid="{0BD48FA8-B69D-4F65-977F-878D70449CC7}"/>
    <cellStyle name="Comma 18 4 8" xfId="8252" xr:uid="{E2887D0F-EBB7-4C9A-94A0-3EE47C392FAF}"/>
    <cellStyle name="Comma 18 5" xfId="8253" xr:uid="{A999E25B-0A8D-4DE8-848B-3C4A79E819BC}"/>
    <cellStyle name="Comma 18 5 2" xfId="8254" xr:uid="{A3647BE1-9BD8-4E6F-A3C2-B1472C6AC13F}"/>
    <cellStyle name="Comma 18 5 2 2" xfId="8255" xr:uid="{9315B37E-7569-477E-BD12-5E30F06981F2}"/>
    <cellStyle name="Comma 18 5 3" xfId="8256" xr:uid="{69F90AE6-B42F-4E96-BC1D-76F8D91B5103}"/>
    <cellStyle name="Comma 18 5 4" xfId="8257" xr:uid="{E1A5B882-F2DF-42A0-95F8-1B2A1768B579}"/>
    <cellStyle name="Comma 18 5 5" xfId="8258" xr:uid="{A37BB9D0-46E8-43F7-B41E-684E28EC8384}"/>
    <cellStyle name="Comma 18 5 6" xfId="8259" xr:uid="{9A71E19C-CDDC-4DB2-A6F6-2D0B9BC23835}"/>
    <cellStyle name="Comma 18 6" xfId="8260" xr:uid="{525E3FF5-8528-42E4-98BC-28B4EC9B02AC}"/>
    <cellStyle name="Comma 18 6 2" xfId="8261" xr:uid="{0D7DFE18-76AD-4A1A-8422-115F52794E33}"/>
    <cellStyle name="Comma 18 7" xfId="8262" xr:uid="{BFBDFD27-68B2-449E-84AD-7F48858945E2}"/>
    <cellStyle name="Comma 18 7 2" xfId="8263" xr:uid="{D1C6742C-7E0E-439D-8FD1-14D451795596}"/>
    <cellStyle name="Comma 18 8" xfId="8264" xr:uid="{F8AACB2B-1A46-4ABC-9A98-A2FA6EA837D8}"/>
    <cellStyle name="Comma 18 9" xfId="8265" xr:uid="{6E8EE55D-F2E9-4B4F-9A67-A39E6AE80B00}"/>
    <cellStyle name="Comma 18 9 2" xfId="8266" xr:uid="{FAE34673-EFAF-45D8-BE5C-FDA386377FBA}"/>
    <cellStyle name="Comma 18_RPHL Cayman_FS 2011.07.31_update" xfId="8267" xr:uid="{C3868E4B-0277-4A14-9BE9-32F032662BC1}"/>
    <cellStyle name="Comma 180" xfId="8268" xr:uid="{8AE4A09D-02CC-4E81-88E5-2F741436B0D8}"/>
    <cellStyle name="Comma 180 2" xfId="8269" xr:uid="{D0FCD3C7-BB89-4A75-AC9D-36B2B433AB30}"/>
    <cellStyle name="Comma 180 2 2" xfId="8270" xr:uid="{5D45C06F-0D21-4938-9C06-6C7D0EAF9A7F}"/>
    <cellStyle name="Comma 180 3" xfId="8271" xr:uid="{A13FEAE7-B7D1-43E2-92D3-B096A9D9BBA1}"/>
    <cellStyle name="Comma 181" xfId="8272" xr:uid="{7A8CE580-45BB-4466-9E97-B8F27625B2F3}"/>
    <cellStyle name="Comma 182" xfId="8273" xr:uid="{C093A7CA-D6B7-40C4-8CC9-7E4F0A4592A7}"/>
    <cellStyle name="Comma 183" xfId="8274" xr:uid="{6E4B392D-F69E-4FA4-99DE-C460A9F129CF}"/>
    <cellStyle name="Comma 184" xfId="8275" xr:uid="{CFABDBF1-3E58-4753-B46A-0D99F4161C2D}"/>
    <cellStyle name="Comma 184 2" xfId="8276" xr:uid="{E8FAE6DC-1ACC-4F07-B717-0E12F0AF22D4}"/>
    <cellStyle name="Comma 185" xfId="8277" xr:uid="{A9C2F557-0140-4896-A3A9-3A9213BA6105}"/>
    <cellStyle name="Comma 185 2" xfId="8278" xr:uid="{788BACA8-65F1-41A3-8ED3-125534F61F83}"/>
    <cellStyle name="Comma 186" xfId="8279" xr:uid="{EC23C059-890D-4BD6-AAAE-32F024390DDB}"/>
    <cellStyle name="Comma 187" xfId="8280" xr:uid="{015F872B-D02D-4C30-B9E9-111DD14E63FC}"/>
    <cellStyle name="Comma 188" xfId="8281" xr:uid="{A9BCB224-1345-4E17-86C9-6B6913D4F57B}"/>
    <cellStyle name="Comma 189" xfId="8282" xr:uid="{344928AF-ED5E-49E6-801E-922050751A48}"/>
    <cellStyle name="Comma 19" xfId="8283" xr:uid="{0DF54F0C-C676-4185-BC46-1615D96CE9CC}"/>
    <cellStyle name="Comma 19 10" xfId="8284" xr:uid="{B84D8CCF-2FF9-4EA9-9852-2224E0095F80}"/>
    <cellStyle name="Comma 19 11" xfId="8285" xr:uid="{6E72CCF9-D52A-441C-A6D0-A4903D0E2801}"/>
    <cellStyle name="Comma 19 12" xfId="8286" xr:uid="{98F301E8-B912-4ED3-A07D-8EE7135929F7}"/>
    <cellStyle name="Comma 19 13" xfId="8287" xr:uid="{AEA559CA-9E56-48B6-816E-E402F59AC9D6}"/>
    <cellStyle name="Comma 19 2" xfId="8288" xr:uid="{2459FEAB-4362-4CEF-B5BF-222F4ECCF43A}"/>
    <cellStyle name="Comma 19 2 10" xfId="8289" xr:uid="{625ADCD7-824B-4F94-B5B6-E3D5014F8E0F}"/>
    <cellStyle name="Comma 19 2 11" xfId="8290" xr:uid="{8965702C-C066-408B-8CEB-B1809AD22C5C}"/>
    <cellStyle name="Comma 19 2 12" xfId="8291" xr:uid="{F8AC757B-8738-40FB-903A-B8182488C375}"/>
    <cellStyle name="Comma 19 2 2" xfId="8292" xr:uid="{46E78353-E821-4109-A604-704D78DD4FCF}"/>
    <cellStyle name="Comma 19 2 2 2" xfId="8293" xr:uid="{1570CBB9-2FB8-4AD9-9471-F229B95B2693}"/>
    <cellStyle name="Comma 19 2 2 2 2" xfId="8294" xr:uid="{1BE928EF-5767-4DA6-8FA8-42C9ED5912EE}"/>
    <cellStyle name="Comma 19 2 2 2 2 2" xfId="8295" xr:uid="{21CC28A3-7BB2-4960-A6FC-E5A9FC460351}"/>
    <cellStyle name="Comma 19 2 2 2 3" xfId="8296" xr:uid="{6828DA4E-8C00-42C3-8759-318DBC611400}"/>
    <cellStyle name="Comma 19 2 2 2 4" xfId="8297" xr:uid="{A267E58D-4D79-43AC-9F9D-C3CDCA5E35A1}"/>
    <cellStyle name="Comma 19 2 2 2 5" xfId="8298" xr:uid="{40FB0E11-DC2E-4929-9AF8-73D7B5FA3636}"/>
    <cellStyle name="Comma 19 2 2 2 6" xfId="8299" xr:uid="{EDDB186F-1ACF-41F4-98B7-076DC5D4CDAB}"/>
    <cellStyle name="Comma 19 2 2 3" xfId="8300" xr:uid="{652DECA3-EAF3-4B7A-956F-ED12FD8AFC8A}"/>
    <cellStyle name="Comma 19 2 2 3 2" xfId="8301" xr:uid="{439CF285-EBD8-4AC0-9F2B-63CB99D155BF}"/>
    <cellStyle name="Comma 19 2 2 4" xfId="8302" xr:uid="{385ED56C-1A43-4DE3-A668-867620AE6916}"/>
    <cellStyle name="Comma 19 2 2 4 2" xfId="8303" xr:uid="{435FAA4F-4B48-4632-9FC7-6688868ADAD6}"/>
    <cellStyle name="Comma 19 2 2 5" xfId="8304" xr:uid="{173DFE5F-B52D-46DB-AED4-2165C31BBBB4}"/>
    <cellStyle name="Comma 19 2 2 5 2" xfId="8305" xr:uid="{A5C606B2-86F8-4E7A-8ABE-179622A74517}"/>
    <cellStyle name="Comma 19 2 2 6" xfId="8306" xr:uid="{4467DEFC-E63B-493A-8466-4AE9F27C2585}"/>
    <cellStyle name="Comma 19 2 2 7" xfId="8307" xr:uid="{1AF753F0-468E-41B2-B0E6-13AA882ADB2D}"/>
    <cellStyle name="Comma 19 2 2 8" xfId="8308" xr:uid="{236D20DA-0E18-4A9A-B41B-D2DE0298117B}"/>
    <cellStyle name="Comma 19 2 3" xfId="8309" xr:uid="{E0A9702C-AC65-41D1-8932-19F11D0C7925}"/>
    <cellStyle name="Comma 19 2 3 2" xfId="8310" xr:uid="{BF640D46-B63A-436E-9867-05A6ADF15E62}"/>
    <cellStyle name="Comma 19 2 3 2 2" xfId="8311" xr:uid="{4C4EF442-27B2-4000-B998-26E6C83002FA}"/>
    <cellStyle name="Comma 19 2 3 3" xfId="8312" xr:uid="{E0291C12-83DB-4ADE-B1DF-57136D503A6E}"/>
    <cellStyle name="Comma 19 2 3 4" xfId="8313" xr:uid="{698F3BFC-0411-4AA1-8AD8-532970F8025D}"/>
    <cellStyle name="Comma 19 2 4" xfId="8314" xr:uid="{A3732411-4A3F-45A0-99DA-626A4D68954B}"/>
    <cellStyle name="Comma 19 2 4 2" xfId="8315" xr:uid="{ECF7E77D-C19E-4BC2-92AE-CE2B1E54A7F0}"/>
    <cellStyle name="Comma 19 2 5" xfId="8316" xr:uid="{0E529BA0-4A50-424E-9D38-BD35CBC929D9}"/>
    <cellStyle name="Comma 19 2 5 2" xfId="8317" xr:uid="{CF585DCA-EA97-4DC7-9DC7-6C78AF468BEE}"/>
    <cellStyle name="Comma 19 2 6" xfId="8318" xr:uid="{7D7EDC25-B0C1-4A7C-ADDC-8EE04B267E47}"/>
    <cellStyle name="Comma 19 2 6 2" xfId="8319" xr:uid="{B95ACE76-7070-46ED-BF5B-0B351A445AE1}"/>
    <cellStyle name="Comma 19 2 7" xfId="8320" xr:uid="{E47183B1-0CD6-484E-9BEA-B422B5D0BFA9}"/>
    <cellStyle name="Comma 19 2 7 2" xfId="8321" xr:uid="{D81C886C-A424-4FB6-B3AF-FA96F0F38B03}"/>
    <cellStyle name="Comma 19 2 8" xfId="8322" xr:uid="{B6C52B24-CE75-43A1-9514-D03236E5B113}"/>
    <cellStyle name="Comma 19 2 8 2" xfId="8323" xr:uid="{8B28ED40-9087-45F8-8243-1D90FECBDEDF}"/>
    <cellStyle name="Comma 19 2 9" xfId="8324" xr:uid="{1AB64316-FBC3-4484-BDE0-631E0F2F5C11}"/>
    <cellStyle name="Comma 19 2 9 2" xfId="8325" xr:uid="{D1FC06D1-0ACA-4864-8D28-3B88270EBCA9}"/>
    <cellStyle name="Comma 19 3" xfId="8326" xr:uid="{4D3FC275-CC4C-4B86-ABC0-9358136EC1C3}"/>
    <cellStyle name="Comma 19 3 2" xfId="8327" xr:uid="{D90782DF-09EE-43BB-9A1F-298E31884446}"/>
    <cellStyle name="Comma 19 3 2 2" xfId="8328" xr:uid="{807FC0ED-7D2F-4980-8214-29ED89D45C81}"/>
    <cellStyle name="Comma 19 3 2 2 2" xfId="8329" xr:uid="{0F2F5A73-F66C-4360-ADED-134FC38C526D}"/>
    <cellStyle name="Comma 19 3 2 2 2 2" xfId="8330" xr:uid="{9230742A-2385-4CEC-93C1-C07AEF890513}"/>
    <cellStyle name="Comma 19 3 2 2 3" xfId="8331" xr:uid="{2D68A9D1-9886-4051-A698-3F97E3B1336B}"/>
    <cellStyle name="Comma 19 3 2 2 4" xfId="8332" xr:uid="{53BBDAA3-70B8-4C64-B973-E516D9E5B4C7}"/>
    <cellStyle name="Comma 19 3 2 3" xfId="8333" xr:uid="{73FD22A7-2FC6-4F32-80E0-A1CA7B6671F4}"/>
    <cellStyle name="Comma 19 3 2 3 2" xfId="8334" xr:uid="{BFD26DBA-4B6E-4062-9D4E-5B32E128A203}"/>
    <cellStyle name="Comma 19 3 2 4" xfId="8335" xr:uid="{36E818B3-291A-49B8-99D1-8B9A36BD4267}"/>
    <cellStyle name="Comma 19 3 2 4 2" xfId="8336" xr:uid="{6B4755AB-8E13-4B96-91B1-5095F9F92E56}"/>
    <cellStyle name="Comma 19 3 2 5" xfId="8337" xr:uid="{A3E09381-C1F8-45BC-A525-51EA8E9262AD}"/>
    <cellStyle name="Comma 19 3 2 5 2" xfId="8338" xr:uid="{52780B91-9534-459A-876B-5FEC72904630}"/>
    <cellStyle name="Comma 19 3 2 6" xfId="8339" xr:uid="{BEFACBB4-34C6-4FAF-83C0-120E9B400AE0}"/>
    <cellStyle name="Comma 19 3 2 7" xfId="8340" xr:uid="{9E7020D7-B9F4-43D0-B7D4-4316F149B7AD}"/>
    <cellStyle name="Comma 19 3 2 8" xfId="8341" xr:uid="{5CD667B5-D6F8-4938-9D37-6D7F911D39E1}"/>
    <cellStyle name="Comma 19 3 3" xfId="8342" xr:uid="{B60EA38F-02AB-4AA4-851E-6BB03DCAA6E6}"/>
    <cellStyle name="Comma 19 3 3 2" xfId="8343" xr:uid="{51743E13-1097-4E11-8D77-3DBC12A51852}"/>
    <cellStyle name="Comma 19 3 3 2 2" xfId="8344" xr:uid="{129EC044-1990-467C-A38F-BFF4216F028B}"/>
    <cellStyle name="Comma 19 3 3 3" xfId="8345" xr:uid="{95A179F2-4D6E-4EB7-9385-6FB4D32ADBD9}"/>
    <cellStyle name="Comma 19 3 3 4" xfId="8346" xr:uid="{58B68CC3-632A-418D-9454-CCCE1A5B3B15}"/>
    <cellStyle name="Comma 19 3 4" xfId="8347" xr:uid="{15EB28D1-BACF-4902-B0EF-B522EEFD76D6}"/>
    <cellStyle name="Comma 19 3 4 2" xfId="8348" xr:uid="{AECC1D41-F650-4F87-85DE-9953CB445F56}"/>
    <cellStyle name="Comma 19 3 5" xfId="8349" xr:uid="{F08785C6-5ECA-4DEF-8625-072ACD899446}"/>
    <cellStyle name="Comma 19 3 5 2" xfId="8350" xr:uid="{44AB89BA-B9FD-4364-8942-B0A2080FA462}"/>
    <cellStyle name="Comma 19 3 6" xfId="8351" xr:uid="{17108E01-C683-4635-86C3-85871D4FDAF3}"/>
    <cellStyle name="Comma 19 3 6 2" xfId="8352" xr:uid="{FF80D315-9707-46B5-8165-443B5D44338F}"/>
    <cellStyle name="Comma 19 3 7" xfId="8353" xr:uid="{21AF50CA-BFB5-4855-9EF1-A2E36A1A4181}"/>
    <cellStyle name="Comma 19 3 8" xfId="8354" xr:uid="{3D20629E-BBCF-4CB8-AF53-D5952FB0A5F8}"/>
    <cellStyle name="Comma 19 3 9" xfId="8355" xr:uid="{E55671A0-A417-4C49-BDAD-AAB087E1FD56}"/>
    <cellStyle name="Comma 19 4" xfId="8356" xr:uid="{30C1C345-9F8E-4852-A35F-693753795D44}"/>
    <cellStyle name="Comma 19 4 2" xfId="8357" xr:uid="{AE5DD09C-A630-48FF-8C34-0A14254F2BC4}"/>
    <cellStyle name="Comma 19 4 2 2" xfId="8358" xr:uid="{453FD8D8-1674-4415-9404-C407D995739A}"/>
    <cellStyle name="Comma 19 4 2 2 2" xfId="8359" xr:uid="{785ED7A8-A9F5-41F2-B10F-290CD49B73EE}"/>
    <cellStyle name="Comma 19 4 2 3" xfId="8360" xr:uid="{6E44BFDE-5776-4240-A8A2-D7EBBBB8425C}"/>
    <cellStyle name="Comma 19 4 2 4" xfId="8361" xr:uid="{151CC829-E34D-4C1B-8452-713491FB76DA}"/>
    <cellStyle name="Comma 19 4 3" xfId="8362" xr:uid="{52439282-9378-4A97-87D7-13243BCF49DB}"/>
    <cellStyle name="Comma 19 4 3 2" xfId="8363" xr:uid="{679F331D-A0B2-45B1-9F23-9B8DC31E9F84}"/>
    <cellStyle name="Comma 19 4 4" xfId="8364" xr:uid="{57F134AF-1E4F-4EB2-8B8B-229DF721AA18}"/>
    <cellStyle name="Comma 19 4 4 2" xfId="8365" xr:uid="{3430FADA-745F-4308-81F0-D1D04E5810C1}"/>
    <cellStyle name="Comma 19 4 5" xfId="8366" xr:uid="{5946E6E9-7774-4917-B39A-9E3D13CE9D2F}"/>
    <cellStyle name="Comma 19 4 5 2" xfId="8367" xr:uid="{F6536168-2AB5-4A41-9AB7-273587CD4C99}"/>
    <cellStyle name="Comma 19 4 6" xfId="8368" xr:uid="{8D202008-1DD4-4A8B-A57E-974BDEB0198C}"/>
    <cellStyle name="Comma 19 4 7" xfId="8369" xr:uid="{F19C7948-BFAE-465E-91FC-CEE3C6C830F7}"/>
    <cellStyle name="Comma 19 4 8" xfId="8370" xr:uid="{F56020E5-5B7C-41CE-A669-BFE2541B5A57}"/>
    <cellStyle name="Comma 19 5" xfId="8371" xr:uid="{C0C95CDC-26B2-4F70-A7D6-111DF16641B3}"/>
    <cellStyle name="Comma 19 5 2" xfId="8372" xr:uid="{F8FB5390-526B-44DD-9ACB-186C1948D2B0}"/>
    <cellStyle name="Comma 19 5 2 2" xfId="8373" xr:uid="{6053C15A-1BFC-4D0E-8A1A-2218D530DDA9}"/>
    <cellStyle name="Comma 19 5 3" xfId="8374" xr:uid="{C9B7F2A0-F44F-4E46-B4DF-9CE7ACCC98A3}"/>
    <cellStyle name="Comma 19 5 4" xfId="8375" xr:uid="{FBBB1E3E-4FD8-46A4-BFFD-E36E7C3A4FBB}"/>
    <cellStyle name="Comma 19 5 5" xfId="8376" xr:uid="{EBF2B0B0-5835-449E-83C0-4554189C3AAB}"/>
    <cellStyle name="Comma 19 6" xfId="8377" xr:uid="{282DA732-3E91-43D5-8F01-16DD2439BC61}"/>
    <cellStyle name="Comma 19 6 2" xfId="8378" xr:uid="{E9C7F9FF-2944-456B-AEF1-AAD002D87B4D}"/>
    <cellStyle name="Comma 19 7" xfId="8379" xr:uid="{537E32E6-E213-4465-BDA9-D2C13884A450}"/>
    <cellStyle name="Comma 19 7 2" xfId="8380" xr:uid="{88E35BDA-DD9E-4FF8-801B-C99330F1FDB6}"/>
    <cellStyle name="Comma 19 8" xfId="8381" xr:uid="{1986AFFA-FC68-4A64-91A3-DEBD76F41712}"/>
    <cellStyle name="Comma 19 8 2" xfId="8382" xr:uid="{A4DA45B0-D01F-4E4D-9E62-137C6DEE717F}"/>
    <cellStyle name="Comma 19 9" xfId="8383" xr:uid="{F5641C03-1EA0-47F9-82B9-120EB52779A2}"/>
    <cellStyle name="Comma 19 9 2" xfId="8384" xr:uid="{59BCF8F3-9E08-401F-B239-8CFAE50DEA82}"/>
    <cellStyle name="Comma 190" xfId="8385" xr:uid="{081EBC93-C225-4BBC-846B-337532D78500}"/>
    <cellStyle name="Comma 190 2" xfId="8386" xr:uid="{67285F76-AC26-4276-86C3-6D7BFCAC0E1F}"/>
    <cellStyle name="Comma 191" xfId="8387" xr:uid="{B778AF4D-1B4E-46D4-BBFA-60D628FC1CF5}"/>
    <cellStyle name="Comma 192" xfId="8388" xr:uid="{A19484E6-D045-45A1-A131-D7D60C795A12}"/>
    <cellStyle name="Comma 193" xfId="8389" xr:uid="{0ADF0C9D-7C3E-4705-A235-7B3A3F88AA7A}"/>
    <cellStyle name="Comma 194" xfId="8390" xr:uid="{90F3D4CA-0CC4-479C-8FA7-31663CA33974}"/>
    <cellStyle name="Comma 195" xfId="8391" xr:uid="{59E3C5BC-473C-4465-B0B8-538C99D50721}"/>
    <cellStyle name="Comma 196" xfId="8392" xr:uid="{E0844CD0-9579-41E3-9EF2-89966265CE56}"/>
    <cellStyle name="Comma 197" xfId="8393" xr:uid="{79E0A071-1859-4F43-9D67-F591CC3D283F}"/>
    <cellStyle name="Comma 198" xfId="8394" xr:uid="{1FA27516-5A1E-400D-84D8-93ADB3BD63DB}"/>
    <cellStyle name="Comma 199" xfId="8395" xr:uid="{DA2CF986-DDD7-4342-A021-0DF0F8C047C2}"/>
    <cellStyle name="Comma 2" xfId="3" xr:uid="{00000000-0005-0000-0000-000002000000}"/>
    <cellStyle name="Comma 2 10" xfId="8396" xr:uid="{968E91D7-15DE-46B1-8202-375ACB0D50BC}"/>
    <cellStyle name="Comma 2 10 2" xfId="8397" xr:uid="{F5C603E6-D038-45AA-9B7E-2AE7C8868FDE}"/>
    <cellStyle name="Comma 2 10 2 2" xfId="8398" xr:uid="{9DEEDA0A-1DA1-4DCA-A77C-25C280F8749A}"/>
    <cellStyle name="Comma 2 10 2 2 2" xfId="8399" xr:uid="{95AA18A7-7449-48FC-AA36-296E514CBF92}"/>
    <cellStyle name="Comma 2 10 2 3" xfId="8400" xr:uid="{829C8412-65A4-466A-9830-4494BAB92C65}"/>
    <cellStyle name="Comma 2 10 2 3 2" xfId="8401" xr:uid="{4FB7C162-BA52-401F-AF83-96282CE7C526}"/>
    <cellStyle name="Comma 2 10 2 4" xfId="8402" xr:uid="{5E26B1E2-1C42-4D37-A2A5-EC0A13969D92}"/>
    <cellStyle name="Comma 2 10 2 4 2" xfId="8403" xr:uid="{60B32071-AA52-41A2-AED4-9C1703711314}"/>
    <cellStyle name="Comma 2 10 2 5" xfId="8404" xr:uid="{25FE4CC0-A66B-45E5-8BE6-660906471ECE}"/>
    <cellStyle name="Comma 2 10 2 5 2" xfId="8405" xr:uid="{9AA12876-0B2F-41D5-8062-9A79EECF0C8A}"/>
    <cellStyle name="Comma 2 10 2 6" xfId="8406" xr:uid="{0AE85633-93F7-4B42-BA23-DE7080ED84E0}"/>
    <cellStyle name="Comma 2 10 3" xfId="8407" xr:uid="{A63E2F57-A902-4652-B613-67524C7E4B8E}"/>
    <cellStyle name="Comma 2 10 3 2" xfId="8408" xr:uid="{C53A5F5C-BA61-4885-8878-5495B049D423}"/>
    <cellStyle name="Comma 2 10 3 2 2" xfId="8409" xr:uid="{8570BDFA-6AA3-47B0-BFBA-7EF20287FA24}"/>
    <cellStyle name="Comma 2 10 3 3" xfId="8410" xr:uid="{748465B0-74AE-4D99-800A-B88410E58F20}"/>
    <cellStyle name="Comma 2 10 3 4" xfId="8411" xr:uid="{87578144-0785-473F-89B3-EEFB9CA3C1BC}"/>
    <cellStyle name="Comma 2 10 4" xfId="8412" xr:uid="{B68D5C50-F97A-495E-8091-82E5EC8D5C10}"/>
    <cellStyle name="Comma 2 10 4 2" xfId="8413" xr:uid="{1252241E-C0F8-43B3-A247-A0A079ECF5BD}"/>
    <cellStyle name="Comma 2 10 5" xfId="8414" xr:uid="{EABCB448-10AE-46EC-B904-E9DF3AB50E82}"/>
    <cellStyle name="Comma 2 10 5 2" xfId="8415" xr:uid="{0B5A9C84-3BA9-4A12-9233-87E35805FFD3}"/>
    <cellStyle name="Comma 2 10 6" xfId="8416" xr:uid="{3564569C-C393-4B41-80A8-A9D92BD38990}"/>
    <cellStyle name="Comma 2 10 6 2" xfId="8417" xr:uid="{5D39F80C-035A-4985-927B-68063AA62D36}"/>
    <cellStyle name="Comma 2 10 7" xfId="8418" xr:uid="{F7B25EC4-FF54-4C83-9D5C-0326A4E1526C}"/>
    <cellStyle name="Comma 2 10 7 2" xfId="8419" xr:uid="{E64D4D18-3503-440F-9A37-65DADFCE4E54}"/>
    <cellStyle name="Comma 2 10 8" xfId="8420" xr:uid="{9B33E569-0894-4D3E-B0A6-9396FB999977}"/>
    <cellStyle name="Comma 2 10 9" xfId="8421" xr:uid="{EBB88A96-2FEC-4E56-9693-DC4A1C946810}"/>
    <cellStyle name="Comma 2 11" xfId="8422" xr:uid="{5270022D-2BF1-4A72-95C1-C3E8DC942AE7}"/>
    <cellStyle name="Comma 2 11 2" xfId="8423" xr:uid="{B3AC1B34-13C5-42B5-9D5A-2E5BFA0C4B4A}"/>
    <cellStyle name="Comma 2 11 2 2" xfId="8424" xr:uid="{6D44B5FF-DFEF-4B37-B6D5-DB04572164A6}"/>
    <cellStyle name="Comma 2 11 2 2 2" xfId="8425" xr:uid="{3F2E451F-5513-4C9A-BEE3-F0790C1F694E}"/>
    <cellStyle name="Comma 2 11 2 3" xfId="8426" xr:uid="{2A1E72A9-2E72-4568-A018-A478AE3673B9}"/>
    <cellStyle name="Comma 2 11 2 3 2" xfId="8427" xr:uid="{A441F70A-EA0C-4BCC-9606-DDD8D9016F67}"/>
    <cellStyle name="Comma 2 11 2 4" xfId="8428" xr:uid="{5AB42A0C-BC6F-495E-AA29-908217DF61E0}"/>
    <cellStyle name="Comma 2 11 2 4 2" xfId="8429" xr:uid="{66E3E6E7-202B-4F8B-BE67-4119E92B5B32}"/>
    <cellStyle name="Comma 2 11 2 5" xfId="8430" xr:uid="{EA489DE9-AD68-4016-88BA-664F0677E8A6}"/>
    <cellStyle name="Comma 2 11 2 5 2" xfId="8431" xr:uid="{3A988016-B583-4857-9B30-A5521AD955F6}"/>
    <cellStyle name="Comma 2 11 2 6" xfId="8432" xr:uid="{31CBA7D7-CF73-42F8-87A7-6B5D8A124F58}"/>
    <cellStyle name="Comma 2 11 3" xfId="8433" xr:uid="{84A06DFC-476A-4117-9E95-4098334A6982}"/>
    <cellStyle name="Comma 2 11 3 2" xfId="8434" xr:uid="{F127032B-A9AC-431D-9746-A5D80589FF76}"/>
    <cellStyle name="Comma 2 11 3 2 2" xfId="8435" xr:uid="{895D57A3-B9B8-487B-A52F-00F444AB0711}"/>
    <cellStyle name="Comma 2 11 3 3" xfId="8436" xr:uid="{1DF0552B-578C-444F-B5A4-707463E5406E}"/>
    <cellStyle name="Comma 2 11 3 4" xfId="8437" xr:uid="{CC99058E-4AFC-404B-8C8B-52A57E78785B}"/>
    <cellStyle name="Comma 2 11 4" xfId="8438" xr:uid="{D790D91A-7629-41D3-A45B-37D02ED55983}"/>
    <cellStyle name="Comma 2 11 4 2" xfId="8439" xr:uid="{320F06C4-C585-420F-BA7C-F6115751DF5E}"/>
    <cellStyle name="Comma 2 11 5" xfId="8440" xr:uid="{A5C87145-3181-43B5-9378-5DF79E4CF31E}"/>
    <cellStyle name="Comma 2 11 5 2" xfId="8441" xr:uid="{9B0004AC-002D-435E-A5FE-6E36C1ED4891}"/>
    <cellStyle name="Comma 2 11 6" xfId="8442" xr:uid="{40D9A845-A0E2-4794-8684-63B72E5C5E82}"/>
    <cellStyle name="Comma 2 11 6 2" xfId="8443" xr:uid="{E366EB90-FE66-40D5-9C34-77A673873559}"/>
    <cellStyle name="Comma 2 11 7" xfId="8444" xr:uid="{CDEE397B-4D5A-40AF-9356-F986AC54E2A4}"/>
    <cellStyle name="Comma 2 11 7 2" xfId="8445" xr:uid="{B12F923E-7ED9-421B-A2C3-14679DD7AFDF}"/>
    <cellStyle name="Comma 2 11 8" xfId="8446" xr:uid="{228EAC69-72AD-44CB-A58A-E09FD26AEAB7}"/>
    <cellStyle name="Comma 2 11 9" xfId="8447" xr:uid="{77EDC3D5-F9AF-4C53-A565-B075B84E0C1F}"/>
    <cellStyle name="Comma 2 12" xfId="8448" xr:uid="{FE45785C-E225-4E39-9F24-9E83497B32DE}"/>
    <cellStyle name="Comma 2 12 2" xfId="8449" xr:uid="{3DF964DF-50A5-45B9-AEA8-D78378C81D3A}"/>
    <cellStyle name="Comma 2 12 2 2" xfId="8450" xr:uid="{2279D1F3-1DB3-4C06-A993-927BAF6EB420}"/>
    <cellStyle name="Comma 2 12 2 2 2" xfId="8451" xr:uid="{EC744304-299D-4271-B812-24FA18034627}"/>
    <cellStyle name="Comma 2 12 2 3" xfId="8452" xr:uid="{E141DF35-30D9-43A1-8200-76A12B96C007}"/>
    <cellStyle name="Comma 2 12 2 3 2" xfId="8453" xr:uid="{DDBF89F9-3D12-47E2-B832-5DA8884C3901}"/>
    <cellStyle name="Comma 2 12 2 4" xfId="8454" xr:uid="{0A43226D-148C-4DB7-9158-BDDCFC46E352}"/>
    <cellStyle name="Comma 2 12 2 4 2" xfId="8455" xr:uid="{E460647E-739B-4A52-818A-FFB9B54421F2}"/>
    <cellStyle name="Comma 2 12 2 5" xfId="8456" xr:uid="{4AD1745E-092B-4AA7-97EE-2D99AB3C51FC}"/>
    <cellStyle name="Comma 2 12 2 5 2" xfId="8457" xr:uid="{2528B0AF-8CD5-4419-8D62-1C7ECFAD6B70}"/>
    <cellStyle name="Comma 2 12 2 6" xfId="8458" xr:uid="{92718E36-CFC7-48C3-927D-4C8CCB36294D}"/>
    <cellStyle name="Comma 2 12 3" xfId="8459" xr:uid="{BF90A264-F8A9-43FE-93F3-C7E7DFCE4841}"/>
    <cellStyle name="Comma 2 12 3 2" xfId="8460" xr:uid="{ACB750FA-AAA1-4C09-BC6E-F5BEF59E019A}"/>
    <cellStyle name="Comma 2 12 3 2 2" xfId="8461" xr:uid="{08264A3D-7E92-4FBB-A5C5-45BD18FCB04B}"/>
    <cellStyle name="Comma 2 12 3 3" xfId="8462" xr:uid="{EC51AFA1-BD19-45EF-A478-2BDC8122772C}"/>
    <cellStyle name="Comma 2 12 3 4" xfId="8463" xr:uid="{EB8CF69A-B9CE-4010-945B-80BE6F91B09B}"/>
    <cellStyle name="Comma 2 12 4" xfId="8464" xr:uid="{2562BF51-D148-4DEE-8F76-79EF0DAC4B1A}"/>
    <cellStyle name="Comma 2 12 4 2" xfId="8465" xr:uid="{234F6635-F700-4BCC-8B2C-B0A81EA32B7E}"/>
    <cellStyle name="Comma 2 12 5" xfId="8466" xr:uid="{8C651A65-1E63-4D7E-8B61-8BA18FB9D036}"/>
    <cellStyle name="Comma 2 12 5 2" xfId="8467" xr:uid="{AF430F91-3740-465A-B321-8B0DF5509F10}"/>
    <cellStyle name="Comma 2 12 6" xfId="8468" xr:uid="{2980265A-8A03-45EF-8B3D-E01F24F97A84}"/>
    <cellStyle name="Comma 2 12 6 2" xfId="8469" xr:uid="{6AE5AF3E-C26E-4A88-83FF-78ACAC268EBE}"/>
    <cellStyle name="Comma 2 12 7" xfId="8470" xr:uid="{AAE0E47A-F8B2-4157-B1B0-F3395014710A}"/>
    <cellStyle name="Comma 2 12 7 2" xfId="8471" xr:uid="{D168A994-A692-451E-ABAA-03A1EB2AD0D9}"/>
    <cellStyle name="Comma 2 12 8" xfId="8472" xr:uid="{2A3A954A-39FB-424B-9CC3-6C9BAC3DC213}"/>
    <cellStyle name="Comma 2 12 9" xfId="8473" xr:uid="{2F17369F-F800-41AB-96B8-F585B94F58A3}"/>
    <cellStyle name="Comma 2 13" xfId="8474" xr:uid="{82237364-9AC1-43F9-B98B-4C83CF7AF898}"/>
    <cellStyle name="Comma 2 13 10" xfId="8475" xr:uid="{86C8630C-4D53-4FEA-8546-A8895B130B2D}"/>
    <cellStyle name="Comma 2 13 2" xfId="8476" xr:uid="{59FC3E3A-BB86-40E5-A8A0-DBDFE7462AE9}"/>
    <cellStyle name="Comma 2 13 2 2" xfId="8477" xr:uid="{FB0CAA42-C148-43A0-824F-25B67937B370}"/>
    <cellStyle name="Comma 2 13 2 2 2" xfId="8478" xr:uid="{E3EBA19F-6818-40E0-B859-1AE3D2AB747F}"/>
    <cellStyle name="Comma 2 13 2 3" xfId="8479" xr:uid="{792D8290-4798-465A-8B07-1A96F6888803}"/>
    <cellStyle name="Comma 2 13 2 3 2" xfId="8480" xr:uid="{9C8BAFAE-CF15-4235-BBCA-5FD8727AE967}"/>
    <cellStyle name="Comma 2 13 2 4" xfId="8481" xr:uid="{41FEE62B-00EF-45D3-A62B-4E8786ADD974}"/>
    <cellStyle name="Comma 2 13 2 4 2" xfId="8482" xr:uid="{66851DC6-5C79-48D8-9D16-EE4694D54031}"/>
    <cellStyle name="Comma 2 13 2 5" xfId="8483" xr:uid="{E01FDB0B-CF43-451B-BE2F-049C1FD608D7}"/>
    <cellStyle name="Comma 2 13 2 5 2" xfId="8484" xr:uid="{2862231D-E535-430E-8EDA-922BE17F7F9E}"/>
    <cellStyle name="Comma 2 13 2 6" xfId="8485" xr:uid="{909473AB-E6A0-4471-9F8B-3ED6363AD6A7}"/>
    <cellStyle name="Comma 2 13 3" xfId="8486" xr:uid="{19A46CA9-5D17-40FC-A1FE-04B8DAC5EA2E}"/>
    <cellStyle name="Comma 2 13 3 2" xfId="8487" xr:uid="{67305C72-097F-4D29-9D9C-12F9B90AD020}"/>
    <cellStyle name="Comma 2 13 3 2 2" xfId="8488" xr:uid="{6AE30590-A4F2-44DD-8F7D-E0EB3C41FBD2}"/>
    <cellStyle name="Comma 2 13 3 2 2 2" xfId="8489" xr:uid="{317A6D7D-4E99-4C2E-9F96-86B7CAFF3A0C}"/>
    <cellStyle name="Comma 2 13 3 2 3" xfId="8490" xr:uid="{1E3CF094-DE0F-4E1C-A0BC-035EA2EA0ABB}"/>
    <cellStyle name="Comma 2 13 3 3" xfId="8491" xr:uid="{755ED0D5-B06F-40B8-9749-3E6712CACC67}"/>
    <cellStyle name="Comma 2 13 3 3 2" xfId="8492" xr:uid="{782C9669-00B8-4D93-8D7F-AEC6DB3C7538}"/>
    <cellStyle name="Comma 2 13 3 4" xfId="8493" xr:uid="{8D0816ED-ED6F-4E9D-B435-5485DEBF3414}"/>
    <cellStyle name="Comma 2 13 3 5" xfId="8494" xr:uid="{82537271-DA92-4BFD-B286-08EF3EBB884E}"/>
    <cellStyle name="Comma 2 13 4" xfId="8495" xr:uid="{2E4A6B6E-1033-4155-B9C4-4196F8C5941B}"/>
    <cellStyle name="Comma 2 13 4 2" xfId="8496" xr:uid="{239C5ADB-B852-46ED-B7FC-A36B15DD78F5}"/>
    <cellStyle name="Comma 2 13 4 2 2" xfId="8497" xr:uid="{2577D921-363F-4791-A304-DD723E8420F3}"/>
    <cellStyle name="Comma 2 13 4 3" xfId="8498" xr:uid="{1E5EE49C-6F0A-4232-B55E-4299CF91C46F}"/>
    <cellStyle name="Comma 2 13 5" xfId="8499" xr:uid="{7276BE8F-E241-4BB7-B6E7-B1DE42773236}"/>
    <cellStyle name="Comma 2 13 5 2" xfId="8500" xr:uid="{5B0D18AC-89B1-44E6-A4A4-73FA99A57354}"/>
    <cellStyle name="Comma 2 13 5 2 2" xfId="8501" xr:uid="{321E96BD-2D70-4541-AA4A-9BB0FF8CF7FD}"/>
    <cellStyle name="Comma 2 13 5 3" xfId="8502" xr:uid="{F8DF9CCC-8303-4E9F-8455-4F24A3B5D4A0}"/>
    <cellStyle name="Comma 2 13 6" xfId="8503" xr:uid="{3F9C194A-6682-4CFA-8299-EDA876EC884D}"/>
    <cellStyle name="Comma 2 13 6 2" xfId="8504" xr:uid="{FF648FF5-10C4-4DA7-BF6E-0DD58AE226F8}"/>
    <cellStyle name="Comma 2 13 6 2 2" xfId="8505" xr:uid="{E017F992-F510-42E4-A1B2-F770427DEC7A}"/>
    <cellStyle name="Comma 2 13 6 3" xfId="8506" xr:uid="{034B97EB-7487-4B76-8540-4C38568ED948}"/>
    <cellStyle name="Comma 2 13 7" xfId="8507" xr:uid="{DE8E6179-3B85-4427-BA5A-104984551AB6}"/>
    <cellStyle name="Comma 2 13 7 2" xfId="8508" xr:uid="{5FD3B6A0-7C2B-466E-8A55-AC1F65458FC1}"/>
    <cellStyle name="Comma 2 13 7 2 2" xfId="8509" xr:uid="{C2B3D8B9-BD17-48E6-B2B0-2CC7019C3AF8}"/>
    <cellStyle name="Comma 2 13 7 3" xfId="8510" xr:uid="{3B4A0A38-5B65-428A-A9FE-7DABA3415DE5}"/>
    <cellStyle name="Comma 2 13 8" xfId="8511" xr:uid="{8693AB3F-0ACC-4E7C-B01C-5FD69FDC2BB9}"/>
    <cellStyle name="Comma 2 13 8 2" xfId="8512" xr:uid="{504E5371-841D-4F1B-965C-8F5849F4FC93}"/>
    <cellStyle name="Comma 2 13 9" xfId="8513" xr:uid="{90EE1CEE-85E1-4F49-B320-2056F0726CD9}"/>
    <cellStyle name="Comma 2 13 9 2" xfId="8514" xr:uid="{F2E667D4-65BE-4577-A7E2-86870E89578E}"/>
    <cellStyle name="Comma 2 14" xfId="8515" xr:uid="{4976B4CB-60E1-4A04-AE5E-A630F35995D0}"/>
    <cellStyle name="Comma 2 14 2" xfId="8516" xr:uid="{F2322617-EE96-418A-81DD-57E3042144A7}"/>
    <cellStyle name="Comma 2 14 2 2" xfId="8517" xr:uid="{32055B8D-9AFE-421B-8CF5-36FB64A1FAF8}"/>
    <cellStyle name="Comma 2 14 2 2 2" xfId="8518" xr:uid="{F92E1B00-3742-4FBA-8C46-B757DD831C98}"/>
    <cellStyle name="Comma 2 14 2 3" xfId="8519" xr:uid="{1BFE98F3-347A-4BDE-BE2E-1BF5FBD5DF15}"/>
    <cellStyle name="Comma 2 14 2 3 2" xfId="8520" xr:uid="{5E4AC6A5-5A51-4605-9607-BF98EE9245D0}"/>
    <cellStyle name="Comma 2 14 2 4" xfId="8521" xr:uid="{B245F552-EA33-43A1-9F34-0ECD56B48BF5}"/>
    <cellStyle name="Comma 2 14 2 4 2" xfId="8522" xr:uid="{A9C5288F-4C37-4097-9DEA-E5C12B511592}"/>
    <cellStyle name="Comma 2 14 2 5" xfId="8523" xr:uid="{47223A28-5AED-4955-9FB1-39FC31605AB1}"/>
    <cellStyle name="Comma 2 14 2 5 2" xfId="8524" xr:uid="{976C01BF-45A6-4E6D-B99F-2B4B6CB09F0D}"/>
    <cellStyle name="Comma 2 14 2 6" xfId="8525" xr:uid="{B2E7A20F-4C1B-4006-9309-95730A8BFBA3}"/>
    <cellStyle name="Comma 2 14 3" xfId="8526" xr:uid="{D5A1BD88-490B-4A9E-8BBB-0B49E9520CB5}"/>
    <cellStyle name="Comma 2 14 4" xfId="8527" xr:uid="{90820659-DA24-414F-A94D-5608FCBFE81D}"/>
    <cellStyle name="Comma 2 15" xfId="8528" xr:uid="{4AE94EA4-417A-4E84-A7B9-8D1353217112}"/>
    <cellStyle name="Comma 2 15 2" xfId="8529" xr:uid="{2801134B-3357-4EF8-AAD8-2F039D833B0F}"/>
    <cellStyle name="Comma 2 15 2 2" xfId="8530" xr:uid="{9B8A3C09-DF01-4BFB-B78A-3D7E147BB4D6}"/>
    <cellStyle name="Comma 2 15 2 2 2" xfId="8531" xr:uid="{7577FFFB-BC05-48A2-8D5E-5C6A09400BEA}"/>
    <cellStyle name="Comma 2 15 2 3" xfId="8532" xr:uid="{4A186D24-EE4A-4FA4-B657-95EF4206F63F}"/>
    <cellStyle name="Comma 2 15 2 3 2" xfId="8533" xr:uid="{96E02DFF-768B-4690-B409-EB1E75ADE5B1}"/>
    <cellStyle name="Comma 2 15 2 4" xfId="8534" xr:uid="{BE7D1E02-B39E-472D-8593-E96028EE984F}"/>
    <cellStyle name="Comma 2 15 2 4 2" xfId="8535" xr:uid="{AD8D7554-5372-40C3-8486-81FE531F3AEB}"/>
    <cellStyle name="Comma 2 15 2 5" xfId="8536" xr:uid="{328BF9F0-DB66-4F2E-BB67-B70506ACC5AE}"/>
    <cellStyle name="Comma 2 15 2 5 2" xfId="8537" xr:uid="{A3571D48-2601-42BC-844B-2673380924CD}"/>
    <cellStyle name="Comma 2 15 2 6" xfId="8538" xr:uid="{650E166D-5B20-4D42-8236-2CEDA7CAD9DF}"/>
    <cellStyle name="Comma 2 15 3" xfId="8539" xr:uid="{3ADB1B41-64ED-4745-99EB-AEE175ED71B1}"/>
    <cellStyle name="Comma 2 15 3 2" xfId="8540" xr:uid="{5773924C-70AB-40D0-8C7A-285AD747DC13}"/>
    <cellStyle name="Comma 2 15 4" xfId="8541" xr:uid="{496A31BB-0743-449C-A900-0C37C1AB4AA1}"/>
    <cellStyle name="Comma 2 15 4 2" xfId="8542" xr:uid="{A1B6EFDE-399F-4423-B606-E5B829932D5E}"/>
    <cellStyle name="Comma 2 15 5" xfId="8543" xr:uid="{667ABCFE-7D96-4FAF-BB25-134A65B67C54}"/>
    <cellStyle name="Comma 2 15 5 2" xfId="8544" xr:uid="{FF4D30FD-9773-4E90-93E9-AE4597141CDB}"/>
    <cellStyle name="Comma 2 15 6" xfId="8545" xr:uid="{8CFBB0A4-361D-4A5C-8357-1CBD062EF355}"/>
    <cellStyle name="Comma 2 15 6 2" xfId="8546" xr:uid="{E135A4DD-C1DE-48FC-830B-C18D2459818F}"/>
    <cellStyle name="Comma 2 15 7" xfId="8547" xr:uid="{ADBA4245-4C36-4A83-B424-F9529AA940F7}"/>
    <cellStyle name="Comma 2 16" xfId="8548" xr:uid="{F63BCAAF-E4D6-4B90-B76C-529681DD1F07}"/>
    <cellStyle name="Comma 2 16 2" xfId="8549" xr:uid="{BBFBCBF6-88A7-4F66-B87A-5223E621258F}"/>
    <cellStyle name="Comma 2 16 2 2" xfId="8550" xr:uid="{B8B61FE8-2065-4BD1-B8F3-C9B490EACC90}"/>
    <cellStyle name="Comma 2 16 2 2 2" xfId="8551" xr:uid="{53A279C7-3845-49CC-B22A-3B204AF63A9E}"/>
    <cellStyle name="Comma 2 16 2 3" xfId="8552" xr:uid="{B2751F16-755F-4127-8EBC-8E3BE2642F0F}"/>
    <cellStyle name="Comma 2 16 2 3 2" xfId="8553" xr:uid="{4BB258B1-1823-4815-AD16-937EBDB8C112}"/>
    <cellStyle name="Comma 2 16 2 4" xfId="8554" xr:uid="{9918A930-6F54-4CF5-BB60-87819A165401}"/>
    <cellStyle name="Comma 2 16 2 4 2" xfId="8555" xr:uid="{273E67D1-8FBF-4D95-9E7E-963645B0CE51}"/>
    <cellStyle name="Comma 2 16 2 5" xfId="8556" xr:uid="{FC705B69-4962-4043-B5B2-A93620EF25B8}"/>
    <cellStyle name="Comma 2 16 2 5 2" xfId="8557" xr:uid="{FC50D147-4968-420F-9766-8BF9D2627DB6}"/>
    <cellStyle name="Comma 2 16 2 6" xfId="8558" xr:uid="{47F7BD82-2CBA-4C5E-98E5-EA60FD4B2799}"/>
    <cellStyle name="Comma 2 16 3" xfId="8559" xr:uid="{4E4169F1-D9BA-4C99-9CB5-8892F7238D2D}"/>
    <cellStyle name="Comma 2 16 3 2" xfId="8560" xr:uid="{F3353BC3-BA69-4733-A69E-EA6ECFF937C6}"/>
    <cellStyle name="Comma 2 16 4" xfId="8561" xr:uid="{77B6BCF8-5022-4BED-8F22-AA76D359E94D}"/>
    <cellStyle name="Comma 2 16 4 2" xfId="8562" xr:uid="{450C4EA8-CE27-4D6B-9A09-A62DA3790B90}"/>
    <cellStyle name="Comma 2 16 5" xfId="8563" xr:uid="{20058FBE-40BB-4278-930E-787777EF04CB}"/>
    <cellStyle name="Comma 2 16 5 2" xfId="8564" xr:uid="{117A7FAD-B9EF-48DF-AA35-E439E4AF0CF9}"/>
    <cellStyle name="Comma 2 16 6" xfId="8565" xr:uid="{9A798145-7887-45A3-A3E6-6166840971BF}"/>
    <cellStyle name="Comma 2 16 6 2" xfId="8566" xr:uid="{61AE4A12-D5E7-47D4-987C-1464BE3863C4}"/>
    <cellStyle name="Comma 2 16 7" xfId="8567" xr:uid="{7E651809-ECAA-45CB-9732-81E5118453F8}"/>
    <cellStyle name="Comma 2 17" xfId="8568" xr:uid="{430D636E-BCF9-4E5A-90ED-B8DB3E397706}"/>
    <cellStyle name="Comma 2 17 2" xfId="8569" xr:uid="{8FE02284-DD0B-41E0-8CC4-55C531ACA0E4}"/>
    <cellStyle name="Comma 2 17 2 2" xfId="8570" xr:uid="{2EE44E85-6C0A-4B96-9989-93E5E7777447}"/>
    <cellStyle name="Comma 2 17 2 2 2" xfId="8571" xr:uid="{4F75EC95-E401-405D-ACCC-CFB21394B632}"/>
    <cellStyle name="Comma 2 17 2 3" xfId="8572" xr:uid="{9EF3F2A4-9274-4BCD-A4E3-CC8EA8124587}"/>
    <cellStyle name="Comma 2 17 2 3 2" xfId="8573" xr:uid="{D71FD014-8B31-48E5-9E9A-B7B1E68F0CF6}"/>
    <cellStyle name="Comma 2 17 2 4" xfId="8574" xr:uid="{F8D59A5E-4D8C-49ED-B60F-B25BD54CA98C}"/>
    <cellStyle name="Comma 2 17 2 4 2" xfId="8575" xr:uid="{2C75FD09-F8B7-4960-9F8D-5006EA7384BF}"/>
    <cellStyle name="Comma 2 17 2 5" xfId="8576" xr:uid="{0FC1DBB4-49F3-4900-8019-CC1882EED088}"/>
    <cellStyle name="Comma 2 17 2 5 2" xfId="8577" xr:uid="{7C6495C7-C381-43B3-9327-73CD3701E376}"/>
    <cellStyle name="Comma 2 17 2 6" xfId="8578" xr:uid="{EC982C8B-E2E7-4587-BF33-48C2A5714E1D}"/>
    <cellStyle name="Comma 2 17 3" xfId="8579" xr:uid="{2D2BC849-9CB2-472F-AFA0-D2F55925CB1F}"/>
    <cellStyle name="Comma 2 17 3 2" xfId="8580" xr:uid="{901B29FD-6250-4B2B-A474-BCA97C641D1E}"/>
    <cellStyle name="Comma 2 17 4" xfId="8581" xr:uid="{EFFB6234-667F-4836-8983-E32ED555886D}"/>
    <cellStyle name="Comma 2 17 4 2" xfId="8582" xr:uid="{FD948E22-0EA6-48A1-92C2-A3F3DAB66F7A}"/>
    <cellStyle name="Comma 2 17 5" xfId="8583" xr:uid="{58FE4395-AE75-496D-B0F6-747301E26835}"/>
    <cellStyle name="Comma 2 17 5 2" xfId="8584" xr:uid="{CF939740-0182-48D8-8BA6-15A6803D557D}"/>
    <cellStyle name="Comma 2 17 6" xfId="8585" xr:uid="{8E939725-9065-4EC5-A92C-88EA4407B7EB}"/>
    <cellStyle name="Comma 2 17 6 2" xfId="8586" xr:uid="{6753F96B-8369-4947-A9AC-B136D855B1C4}"/>
    <cellStyle name="Comma 2 17 7" xfId="8587" xr:uid="{C7EFCEBB-04BB-435E-9865-677E2DD1AFE9}"/>
    <cellStyle name="Comma 2 18" xfId="8588" xr:uid="{DBCCB2FC-E62A-4ABC-83BE-D788975F133E}"/>
    <cellStyle name="Comma 2 18 2" xfId="8589" xr:uid="{CFC867EB-A873-44B9-9A4D-3403C354FDDB}"/>
    <cellStyle name="Comma 2 18 2 2" xfId="8590" xr:uid="{BAA5CAFB-0DFE-43B4-8289-070026B48B40}"/>
    <cellStyle name="Comma 2 18 3" xfId="8591" xr:uid="{D7B21C26-1ED0-4B38-99A3-D05F6300F2F7}"/>
    <cellStyle name="Comma 2 18 3 2" xfId="8592" xr:uid="{870BE35C-9C79-4F54-B945-1102D638F54B}"/>
    <cellStyle name="Comma 2 18 4" xfId="8593" xr:uid="{51E4D068-EB9C-491A-BAE1-DF9E945A86D2}"/>
    <cellStyle name="Comma 2 18 4 2" xfId="8594" xr:uid="{99D4EC73-6288-46FC-9A7B-A485174C2A78}"/>
    <cellStyle name="Comma 2 18 5" xfId="8595" xr:uid="{2F078366-CAAF-4AB2-931E-6BE54C2009D5}"/>
    <cellStyle name="Comma 2 18 6" xfId="8596" xr:uid="{5B567E57-E613-491E-B1C0-804D56F568C9}"/>
    <cellStyle name="Comma 2 18 6 2" xfId="8597" xr:uid="{0302F393-CC62-4FDB-AE81-BC7342F6B0BA}"/>
    <cellStyle name="Comma 2 18 7" xfId="8598" xr:uid="{30E169A0-1B9D-4156-949A-A13DF1D1D1B4}"/>
    <cellStyle name="Comma 2 19" xfId="8599" xr:uid="{2655F7AD-5218-4EB1-800F-CC60AA278A00}"/>
    <cellStyle name="Comma 2 19 2" xfId="8600" xr:uid="{89672677-3FDF-44ED-93AF-01A8284CEE1E}"/>
    <cellStyle name="Comma 2 19 2 2" xfId="8601" xr:uid="{01561DE0-2862-4E49-83A7-8D660DF886E3}"/>
    <cellStyle name="Comma 2 19 3" xfId="8602" xr:uid="{F5F67592-27C7-4AC0-817D-BEB229A2BC55}"/>
    <cellStyle name="Comma 2 19 3 2" xfId="8603" xr:uid="{83124429-C96E-460F-B294-19709C89623D}"/>
    <cellStyle name="Comma 2 19 4" xfId="8604" xr:uid="{C4CB4718-98FB-47CA-8A8E-84A1FED6A19E}"/>
    <cellStyle name="Comma 2 19 4 2" xfId="8605" xr:uid="{22E09ECD-0E39-4493-BF8B-CA1C5FC23039}"/>
    <cellStyle name="Comma 2 19 5" xfId="8606" xr:uid="{AA5D47BE-F821-4774-9278-8E02E2651B47}"/>
    <cellStyle name="Comma 2 19 5 2" xfId="8607" xr:uid="{288C16CE-E2A7-4BB0-A796-4D3F35C99AF6}"/>
    <cellStyle name="Comma 2 19 6" xfId="8608" xr:uid="{C5C39C7E-D3D2-4832-9338-A00741258105}"/>
    <cellStyle name="Comma 2 19 7" xfId="8609" xr:uid="{5BB34C47-97B5-495E-A144-6B4D183DAFE7}"/>
    <cellStyle name="Comma 2 2" xfId="93" xr:uid="{CF834287-0CF4-4939-BE89-8B7DC62D0FBA}"/>
    <cellStyle name="Comma 2 2 10" xfId="8611" xr:uid="{ACEDCCD8-F7CA-4229-868D-C3D0493184C2}"/>
    <cellStyle name="Comma 2 2 10 2" xfId="8612" xr:uid="{EAED590A-F366-4C76-84B2-D10840B9D4E8}"/>
    <cellStyle name="Comma 2 2 10 2 2" xfId="8613" xr:uid="{84138E09-5374-4FAE-A84A-C8D662D9FEFE}"/>
    <cellStyle name="Comma 2 2 10 3" xfId="8614" xr:uid="{BBB833FB-94C6-4E10-9FE7-9A8FCA58D744}"/>
    <cellStyle name="Comma 2 2 10 4" xfId="8615" xr:uid="{25FF832B-D3A2-4C38-8B4D-269EC475768D}"/>
    <cellStyle name="Comma 2 2 11" xfId="8616" xr:uid="{9DC434C0-B0A4-4FD4-B47F-6B31D5A6F907}"/>
    <cellStyle name="Comma 2 2 11 2" xfId="8617" xr:uid="{5C4EC403-FE2F-4E34-98CC-041C58EC824B}"/>
    <cellStyle name="Comma 2 2 12" xfId="8618" xr:uid="{20BCEFC0-36A2-4C8B-BEBA-F0BA8F40844B}"/>
    <cellStyle name="Comma 2 2 12 2" xfId="8619" xr:uid="{06951959-1B7C-4353-A6F9-4E76FFF75EEB}"/>
    <cellStyle name="Comma 2 2 13" xfId="8620" xr:uid="{1E5A2BF8-1052-45D3-AB32-F611BCC401DD}"/>
    <cellStyle name="Comma 2 2 13 2" xfId="8621" xr:uid="{F1D5FF94-2A50-41BC-8181-067580485E8B}"/>
    <cellStyle name="Comma 2 2 14" xfId="8622" xr:uid="{10DE5F99-886C-4286-AA71-45D27AAA3847}"/>
    <cellStyle name="Comma 2 2 14 2" xfId="8623" xr:uid="{A981615C-03D3-4EC8-B722-DB786B8350CE}"/>
    <cellStyle name="Comma 2 2 14 3" xfId="8624" xr:uid="{30030190-75CB-46CB-9754-EABF2A1D298E}"/>
    <cellStyle name="Comma 2 2 15" xfId="8625" xr:uid="{9D556809-6034-4A28-8C6D-9913BE41EAB4}"/>
    <cellStyle name="Comma 2 2 16" xfId="8626" xr:uid="{B26CF9DD-5030-4AA4-A024-3766D7F9738F}"/>
    <cellStyle name="Comma 2 2 17" xfId="8610" xr:uid="{928CF938-0731-4835-9600-E313601006D8}"/>
    <cellStyle name="Comma 2 2 2" xfId="8627" xr:uid="{FD2BDB4C-190C-4EFC-BB5A-EF9146903311}"/>
    <cellStyle name="Comma 2 2 2 10" xfId="8628" xr:uid="{9A75789D-3803-4358-A54B-0E1D313BB845}"/>
    <cellStyle name="Comma 2 2 2 10 2" xfId="8629" xr:uid="{72C2085C-C431-4347-BC3E-145D6B215341}"/>
    <cellStyle name="Comma 2 2 2 11" xfId="8630" xr:uid="{A9F8C05D-03D3-4949-B4D4-4BC0E7D74381}"/>
    <cellStyle name="Comma 2 2 2 11 2" xfId="8631" xr:uid="{FEB1CF2A-D8C8-4B8C-8C61-37B82BB6B247}"/>
    <cellStyle name="Comma 2 2 2 12" xfId="8632" xr:uid="{CF415208-7872-45E1-8B46-621D3E3C550E}"/>
    <cellStyle name="Comma 2 2 2 12 2" xfId="8633" xr:uid="{CAA87C6F-366A-488F-9681-3408083C9199}"/>
    <cellStyle name="Comma 2 2 2 13" xfId="8634" xr:uid="{C21183F5-DF31-4655-9325-51295E9F8E0A}"/>
    <cellStyle name="Comma 2 2 2 13 2" xfId="8635" xr:uid="{BA4A864C-72A3-4BB4-BCA2-4A93CC07A09B}"/>
    <cellStyle name="Comma 2 2 2 14" xfId="8636" xr:uid="{0C38686B-AF00-4A31-83E9-CB5D50BD8CA9}"/>
    <cellStyle name="Comma 2 2 2 15" xfId="8637" xr:uid="{B331062A-9FC2-4DFB-A187-E4FD4578FAF5}"/>
    <cellStyle name="Comma 2 2 2 16" xfId="8638" xr:uid="{FEDA6DDC-1240-4323-AAF4-C2A2B5C7A712}"/>
    <cellStyle name="Comma 2 2 2 2" xfId="8639" xr:uid="{116AC317-81EB-48F3-9FC2-3756A2B71B9E}"/>
    <cellStyle name="Comma 2 2 2 2 10" xfId="8640" xr:uid="{D44940EB-EE37-44BA-9800-AF8C11704D01}"/>
    <cellStyle name="Comma 2 2 2 2 10 2" xfId="8641" xr:uid="{D4942BB6-C719-47A9-B38D-A435ED57ABAD}"/>
    <cellStyle name="Comma 2 2 2 2 11" xfId="8642" xr:uid="{51D63C2C-B8A3-43F4-86E9-FDDD3A0147A7}"/>
    <cellStyle name="Comma 2 2 2 2 12" xfId="8643" xr:uid="{D3214C93-3FFC-4FA7-BEBB-6A4CE595860C}"/>
    <cellStyle name="Comma 2 2 2 2 13" xfId="8644" xr:uid="{3034ADEE-4FF4-43EA-9C33-A6D3FA42C707}"/>
    <cellStyle name="Comma 2 2 2 2 14" xfId="8645" xr:uid="{4B8B728A-182B-43C2-A0D3-4EEEBCC21343}"/>
    <cellStyle name="Comma 2 2 2 2 2" xfId="8646" xr:uid="{C18FA24D-184F-44DD-9936-F4AD164F1DEF}"/>
    <cellStyle name="Comma 2 2 2 2 2 2" xfId="8647" xr:uid="{8BCAAD15-77E1-4F0E-9400-4A8763ACF84E}"/>
    <cellStyle name="Comma 2 2 2 2 2 2 2" xfId="8648" xr:uid="{8B36D6A7-F9F3-4DE2-8A84-47BA02B701CD}"/>
    <cellStyle name="Comma 2 2 2 2 2 2 2 2" xfId="8649" xr:uid="{E01FCB62-B6AE-43ED-A43A-E2AA277DF86E}"/>
    <cellStyle name="Comma 2 2 2 2 2 2 3" xfId="8650" xr:uid="{BC340C22-F291-4D37-A1EF-188DC26DCBB7}"/>
    <cellStyle name="Comma 2 2 2 2 2 2 4" xfId="8651" xr:uid="{5493C314-4DCB-4B30-95E4-573579D8C684}"/>
    <cellStyle name="Comma 2 2 2 2 2 3" xfId="8652" xr:uid="{82EF8EC1-6AA5-4763-B4B0-DB00D6DC6971}"/>
    <cellStyle name="Comma 2 2 2 2 2 3 2" xfId="8653" xr:uid="{81574BBF-11CE-4056-9655-A9E9E37D7415}"/>
    <cellStyle name="Comma 2 2 2 2 2 4" xfId="8654" xr:uid="{3704E626-20CA-43A4-98B7-8B999772FF39}"/>
    <cellStyle name="Comma 2 2 2 2 2 4 2" xfId="8655" xr:uid="{83D79ECF-FB87-4658-A0D9-A8CD7EB82571}"/>
    <cellStyle name="Comma 2 2 2 2 2 5" xfId="8656" xr:uid="{34F45557-E7B6-4733-956F-979522415C14}"/>
    <cellStyle name="Comma 2 2 2 2 2 5 2" xfId="8657" xr:uid="{C9ED0A82-D7F1-431D-B348-0C4765B9224F}"/>
    <cellStyle name="Comma 2 2 2 2 2 6" xfId="8658" xr:uid="{E066B75C-ADD7-4E5A-B92B-187F262149E8}"/>
    <cellStyle name="Comma 2 2 2 2 2 7" xfId="8659" xr:uid="{4D393BF3-0171-43AA-8DAD-28A9D036B293}"/>
    <cellStyle name="Comma 2 2 2 2 2 8" xfId="8660" xr:uid="{B4C7D89F-09F8-437F-A457-D9AC2475CE02}"/>
    <cellStyle name="Comma 2 2 2 2 3" xfId="8661" xr:uid="{DEB1D47E-F51B-4817-A5D5-EE0FD5D5C2B6}"/>
    <cellStyle name="Comma 2 2 2 2 3 2" xfId="8662" xr:uid="{E26B6A31-9EDE-49DB-9BB4-D1192130FBB1}"/>
    <cellStyle name="Comma 2 2 2 2 3 2 2" xfId="8663" xr:uid="{D8771D12-DB9E-460F-8EAA-12C91D4839E6}"/>
    <cellStyle name="Comma 2 2 2 2 3 2 2 2" xfId="8664" xr:uid="{960AF606-5461-4F37-ABCF-FEE91C272287}"/>
    <cellStyle name="Comma 2 2 2 2 3 2 3" xfId="8665" xr:uid="{3AED2578-717E-442A-AC14-947D93766F6C}"/>
    <cellStyle name="Comma 2 2 2 2 3 2 4" xfId="8666" xr:uid="{979EC521-08C0-47E1-BE45-66E9C9763C3C}"/>
    <cellStyle name="Comma 2 2 2 2 3 3" xfId="8667" xr:uid="{486211C0-7269-441B-9BCD-B40E3CD17011}"/>
    <cellStyle name="Comma 2 2 2 2 3 3 2" xfId="8668" xr:uid="{880834DE-36E0-4588-87B7-E6FCCCDBCCB1}"/>
    <cellStyle name="Comma 2 2 2 2 3 4" xfId="8669" xr:uid="{CD7644EE-1275-4B07-B3A8-732EC5EE1FDB}"/>
    <cellStyle name="Comma 2 2 2 2 3 4 2" xfId="8670" xr:uid="{90372B74-0478-49CA-887B-3F469C964AA9}"/>
    <cellStyle name="Comma 2 2 2 2 3 5" xfId="8671" xr:uid="{5BE45D93-3F56-442C-8BE7-9713420BDB26}"/>
    <cellStyle name="Comma 2 2 2 2 3 5 2" xfId="8672" xr:uid="{4442A49A-199C-40BC-8B72-9926B5D9AD0D}"/>
    <cellStyle name="Comma 2 2 2 2 3 6" xfId="8673" xr:uid="{A69D7521-A464-4096-B1BF-641970CAB6E3}"/>
    <cellStyle name="Comma 2 2 2 2 3 7" xfId="8674" xr:uid="{A7E2EBCB-4598-4647-8617-4B96AEE62F6B}"/>
    <cellStyle name="Comma 2 2 2 2 3 8" xfId="8675" xr:uid="{A2CED0A7-20EA-416C-AE32-DAD2581D18B3}"/>
    <cellStyle name="Comma 2 2 2 2 4" xfId="8676" xr:uid="{B4076429-6E1F-4016-9BF4-8B14A7792FFF}"/>
    <cellStyle name="Comma 2 2 2 2 4 2" xfId="8677" xr:uid="{50EA88EE-8AC1-4598-9FAF-B4AB673A61AA}"/>
    <cellStyle name="Comma 2 2 2 2 4 2 2" xfId="8678" xr:uid="{672F79F4-A07B-4131-935D-C8C9B572914E}"/>
    <cellStyle name="Comma 2 2 2 2 4 3" xfId="8679" xr:uid="{6C2A4313-B677-4B0D-9F2D-D1178F7F55F6}"/>
    <cellStyle name="Comma 2 2 2 2 4 4" xfId="8680" xr:uid="{BCFB52EA-832E-41FE-98CE-194B0F5CD21E}"/>
    <cellStyle name="Comma 2 2 2 2 5" xfId="8681" xr:uid="{69FA9702-D43A-4C17-A19E-520BF6B3EF35}"/>
    <cellStyle name="Comma 2 2 2 2 5 2" xfId="8682" xr:uid="{1BA6E145-49C4-478A-8528-2F902B6AB0F9}"/>
    <cellStyle name="Comma 2 2 2 2 5 2 2" xfId="8683" xr:uid="{24E2B5EF-5995-4193-859D-5051761D0A2D}"/>
    <cellStyle name="Comma 2 2 2 2 5 3" xfId="8684" xr:uid="{56270021-ED9E-481F-84C9-66C737E6FEB3}"/>
    <cellStyle name="Comma 2 2 2 2 5 4" xfId="8685" xr:uid="{6EC578B1-D650-4C5E-B0A9-ACE7EEDBFFA2}"/>
    <cellStyle name="Comma 2 2 2 2 6" xfId="8686" xr:uid="{EC3F2298-0734-446C-8C64-F6EEFF40F801}"/>
    <cellStyle name="Comma 2 2 2 2 6 2" xfId="8687" xr:uid="{7206399E-EC5B-4553-897D-41014D38A7CC}"/>
    <cellStyle name="Comma 2 2 2 2 7" xfId="8688" xr:uid="{9DF88F56-67AB-4559-BB8C-82A89F90F5D5}"/>
    <cellStyle name="Comma 2 2 2 2 7 2" xfId="8689" xr:uid="{9E5D32B3-E419-4062-83CD-FE5B7FE92DD2}"/>
    <cellStyle name="Comma 2 2 2 2 8" xfId="8690" xr:uid="{3AADD46A-3DAF-49C8-A484-3C31D2E01D90}"/>
    <cellStyle name="Comma 2 2 2 2 8 2" xfId="8691" xr:uid="{C3B850BB-A27C-4FA7-8037-42432C7BD379}"/>
    <cellStyle name="Comma 2 2 2 2 9" xfId="8692" xr:uid="{D1B9957C-4838-4601-88DD-42133F077E65}"/>
    <cellStyle name="Comma 2 2 2 2 9 2" xfId="8693" xr:uid="{007D0299-13C0-4D20-A2AF-7E9E9B0622D0}"/>
    <cellStyle name="Comma 2 2 2 3" xfId="8694" xr:uid="{BA9775B3-7D8C-4EE6-A80B-984715DF7657}"/>
    <cellStyle name="Comma 2 2 2 3 2" xfId="8695" xr:uid="{B2542774-FE5B-4D9B-B6E2-FAE39E6B82F2}"/>
    <cellStyle name="Comma 2 2 2 3 2 2" xfId="8696" xr:uid="{5A51781A-42E2-4887-B07C-863F6EFB0626}"/>
    <cellStyle name="Comma 2 2 2 3 2 2 2" xfId="8697" xr:uid="{F686B965-FACC-4673-A52F-9B81473E09CA}"/>
    <cellStyle name="Comma 2 2 2 3 2 3" xfId="8698" xr:uid="{7CC6089B-0FF1-4F2E-A12F-0CF928B417BB}"/>
    <cellStyle name="Comma 2 2 2 3 2 4" xfId="8699" xr:uid="{C94D9977-F04D-497C-B981-1D2C20D39684}"/>
    <cellStyle name="Comma 2 2 2 3 3" xfId="8700" xr:uid="{CD8A9026-90AB-4E19-8E5F-2C01534B0547}"/>
    <cellStyle name="Comma 2 2 2 3 3 2" xfId="8701" xr:uid="{A70E706F-DF47-466E-8FD6-4A35200A859F}"/>
    <cellStyle name="Comma 2 2 2 3 4" xfId="8702" xr:uid="{B46F3027-7252-432B-ABED-F43789AFA9BD}"/>
    <cellStyle name="Comma 2 2 2 3 4 2" xfId="8703" xr:uid="{F77354F6-58E7-4900-B16D-FF524289EFD2}"/>
    <cellStyle name="Comma 2 2 2 3 5" xfId="8704" xr:uid="{AAD1E6A7-A65C-420E-8EA0-8C8C6C2C604D}"/>
    <cellStyle name="Comma 2 2 2 3 5 2" xfId="8705" xr:uid="{55AA20C6-9B74-47B0-A6DC-FFF4F55414A1}"/>
    <cellStyle name="Comma 2 2 2 3 6" xfId="8706" xr:uid="{179DB008-083A-4BD3-97A6-528775A46CBB}"/>
    <cellStyle name="Comma 2 2 2 3 7" xfId="8707" xr:uid="{D713D34A-5076-430B-8B8C-374A38350F25}"/>
    <cellStyle name="Comma 2 2 2 3 8" xfId="8708" xr:uid="{4FB6CEE7-24D1-43F8-8CBB-371C15619370}"/>
    <cellStyle name="Comma 2 2 2 4" xfId="8709" xr:uid="{77C6235D-DA66-477D-8FE9-91ED251CB011}"/>
    <cellStyle name="Comma 2 2 2 4 2" xfId="8710" xr:uid="{BACB6EFA-5EE5-4D3E-906B-2AC415021EBD}"/>
    <cellStyle name="Comma 2 2 2 4 2 2" xfId="8711" xr:uid="{788261A6-7BB6-4E8F-AE64-08018B5F82D8}"/>
    <cellStyle name="Comma 2 2 2 4 3" xfId="8712" xr:uid="{44CBC138-0252-4FC6-9C94-2B0B4AC47A94}"/>
    <cellStyle name="Comma 2 2 2 4 4" xfId="8713" xr:uid="{51F645D5-95F6-4DF2-97A0-FA03472E75C7}"/>
    <cellStyle name="Comma 2 2 2 5" xfId="8714" xr:uid="{C240F7C9-89BB-4E61-ACF9-00CBEE398690}"/>
    <cellStyle name="Comma 2 2 2 5 2" xfId="8715" xr:uid="{E4E44985-C537-4FCC-A00A-39AFF1353445}"/>
    <cellStyle name="Comma 2 2 2 5 2 2" xfId="8716" xr:uid="{554F3732-D8F9-4141-ACAE-9AD473221C30}"/>
    <cellStyle name="Comma 2 2 2 5 3" xfId="8717" xr:uid="{5F110949-CD0B-4E54-BF76-50AF42EE9A69}"/>
    <cellStyle name="Comma 2 2 2 5 4" xfId="8718" xr:uid="{5086C23B-8A55-47F2-8BF1-9B05CD457F75}"/>
    <cellStyle name="Comma 2 2 2 6" xfId="8719" xr:uid="{D1C9788B-DA93-4A7F-8E47-A840EB4C2659}"/>
    <cellStyle name="Comma 2 2 2 6 2" xfId="8720" xr:uid="{E3E1D1E5-B231-4A32-AEE5-1FE53065B1A3}"/>
    <cellStyle name="Comma 2 2 2 6 2 2" xfId="8721" xr:uid="{A6181EC1-AF26-4227-BBB9-3CA09D2BBC57}"/>
    <cellStyle name="Comma 2 2 2 6 3" xfId="8722" xr:uid="{6F30FDC0-2A24-44BA-8B06-352228B16509}"/>
    <cellStyle name="Comma 2 2 2 6 4" xfId="8723" xr:uid="{E57CE234-8EE7-4851-B565-A76DC9818ABF}"/>
    <cellStyle name="Comma 2 2 2 7" xfId="8724" xr:uid="{7DB64B5A-68B7-473B-9EEA-1702E773F8D8}"/>
    <cellStyle name="Comma 2 2 2 7 2" xfId="8725" xr:uid="{ED62F548-5F39-4145-B971-D3CDAA7A57F0}"/>
    <cellStyle name="Comma 2 2 2 8" xfId="8726" xr:uid="{8D02D024-191B-4B16-B26F-58979CA325CF}"/>
    <cellStyle name="Comma 2 2 2 8 2" xfId="8727" xr:uid="{48B4700D-47C0-41BB-B7EF-A54FA4220930}"/>
    <cellStyle name="Comma 2 2 2 9" xfId="8728" xr:uid="{DF6644CC-C621-417E-9CFC-4838C4997CF4}"/>
    <cellStyle name="Comma 2 2 2 9 2" xfId="8729" xr:uid="{83C522C3-EB52-45CF-BBD4-A5CB84AE5BDE}"/>
    <cellStyle name="Comma 2 2 3" xfId="8730" xr:uid="{D2BC9C94-C61F-435B-B0DE-DA69935E598E}"/>
    <cellStyle name="Comma 2 2 3 10" xfId="8731" xr:uid="{1718F910-FEAD-4477-9729-37EE78B4FD80}"/>
    <cellStyle name="Comma 2 2 3 10 2" xfId="8732" xr:uid="{230D5B45-52E8-482F-B97D-2F8C2CB41CB3}"/>
    <cellStyle name="Comma 2 2 3 11" xfId="8733" xr:uid="{8D8CADD1-780F-4D1B-AA3A-FE9DDB2FD3C1}"/>
    <cellStyle name="Comma 2 2 3 11 2" xfId="8734" xr:uid="{8942C82A-0052-459A-B485-9B35BD99F3FD}"/>
    <cellStyle name="Comma 2 2 3 12" xfId="8735" xr:uid="{DBB67C84-A0CF-4AED-B1F4-684BD7A85105}"/>
    <cellStyle name="Comma 2 2 3 13" xfId="8736" xr:uid="{0EAEFD39-3F46-4D5A-BE8C-2A69C1418224}"/>
    <cellStyle name="Comma 2 2 3 14" xfId="8737" xr:uid="{1D23A217-DCF1-46A8-AAD1-95E4279EB70C}"/>
    <cellStyle name="Comma 2 2 3 2" xfId="8738" xr:uid="{F71D8508-5819-4E47-86E0-C81D4535C223}"/>
    <cellStyle name="Comma 2 2 3 2 2" xfId="8739" xr:uid="{152B92C4-E1C2-4F40-A3DE-884180651C64}"/>
    <cellStyle name="Comma 2 2 3 2 2 2" xfId="8740" xr:uid="{A282E355-24FA-4BBD-AFF8-681415B114B7}"/>
    <cellStyle name="Comma 2 2 3 2 2 2 2" xfId="8741" xr:uid="{691F20CB-D99D-446E-99FF-4B0642301C34}"/>
    <cellStyle name="Comma 2 2 3 2 2 3" xfId="8742" xr:uid="{4B239F8F-7A12-4AB1-AA12-AB0EB0F27A49}"/>
    <cellStyle name="Comma 2 2 3 2 2 4" xfId="8743" xr:uid="{568C5DFC-50D4-400A-B046-8D16F1AE22A7}"/>
    <cellStyle name="Comma 2 2 3 2 3" xfId="8744" xr:uid="{A7C894F2-AA06-4E9C-9639-9317BD2AD9E0}"/>
    <cellStyle name="Comma 2 2 3 2 3 2" xfId="8745" xr:uid="{D3F86B24-E9DF-42AA-BF57-49CAF508C6F3}"/>
    <cellStyle name="Comma 2 2 3 2 4" xfId="8746" xr:uid="{DC3E32E7-719F-4592-A697-6BD387AAE8CE}"/>
    <cellStyle name="Comma 2 2 3 2 4 2" xfId="8747" xr:uid="{DF226F4B-C349-47B6-B78E-D373EEBF15F8}"/>
    <cellStyle name="Comma 2 2 3 2 5" xfId="8748" xr:uid="{72C3BFAF-4CF5-4817-81C7-D915594107D7}"/>
    <cellStyle name="Comma 2 2 3 2 5 2" xfId="8749" xr:uid="{6CDC6615-CC7C-4ADE-A7F1-8BD0199DC0EE}"/>
    <cellStyle name="Comma 2 2 3 2 6" xfId="8750" xr:uid="{206EAC08-E05E-4BFC-9838-CB2C83BEB551}"/>
    <cellStyle name="Comma 2 2 3 2 7" xfId="8751" xr:uid="{60189CCA-8200-4C7C-85DC-F2F55B323912}"/>
    <cellStyle name="Comma 2 2 3 2 8" xfId="8752" xr:uid="{FD468DD0-72AF-4FDB-B196-65145DE8C646}"/>
    <cellStyle name="Comma 2 2 3 3" xfId="8753" xr:uid="{74819393-2258-4301-B0D4-5E8A2A1F18FD}"/>
    <cellStyle name="Comma 2 2 3 3 2" xfId="8754" xr:uid="{2163823F-697B-4D36-8BFA-A7008B39BBF0}"/>
    <cellStyle name="Comma 2 2 3 3 2 2" xfId="8755" xr:uid="{6DD2ACAE-44AA-4B66-862D-2B6DFB85D26B}"/>
    <cellStyle name="Comma 2 2 3 3 2 2 2" xfId="8756" xr:uid="{8BDFF951-2D0F-47CD-BF92-99D6C9606AF6}"/>
    <cellStyle name="Comma 2 2 3 3 2 3" xfId="8757" xr:uid="{B929DBCA-50FC-4A50-8212-F19E5A750713}"/>
    <cellStyle name="Comma 2 2 3 3 2 4" xfId="8758" xr:uid="{4743675F-41F1-4C33-8CC7-778973E17F52}"/>
    <cellStyle name="Comma 2 2 3 3 3" xfId="8759" xr:uid="{7D9A4FFA-6B62-4A2D-A4DC-4024F3C5ADE4}"/>
    <cellStyle name="Comma 2 2 3 3 3 2" xfId="8760" xr:uid="{59044D73-7EC9-4AA4-B6CE-F6EFE55BB277}"/>
    <cellStyle name="Comma 2 2 3 3 4" xfId="8761" xr:uid="{E22DF849-D68E-433C-8651-FCA0A1766D99}"/>
    <cellStyle name="Comma 2 2 3 3 4 2" xfId="8762" xr:uid="{7BE53DCC-7048-420D-9300-49BEF6532537}"/>
    <cellStyle name="Comma 2 2 3 3 5" xfId="8763" xr:uid="{E89B4AC4-96DB-4A99-B3A3-2FC77A104D04}"/>
    <cellStyle name="Comma 2 2 3 3 5 2" xfId="8764" xr:uid="{78F90D63-0E9E-4EA8-B6F3-C971939ACBD1}"/>
    <cellStyle name="Comma 2 2 3 3 6" xfId="8765" xr:uid="{60ADB2E1-994D-4480-83EE-1D79D4E0E1D7}"/>
    <cellStyle name="Comma 2 2 3 3 7" xfId="8766" xr:uid="{B591F714-C8F8-48BD-A488-BFAA24189493}"/>
    <cellStyle name="Comma 2 2 3 3 8" xfId="8767" xr:uid="{93EE7AED-898A-4E0F-8281-9B62D7D095F1}"/>
    <cellStyle name="Comma 2 2 3 4" xfId="8768" xr:uid="{ABEF6928-B10F-4047-AE82-DC2A7C5FCFCF}"/>
    <cellStyle name="Comma 2 2 3 4 2" xfId="8769" xr:uid="{7EB6B3FE-907D-4695-9D5D-F783AF4005F1}"/>
    <cellStyle name="Comma 2 2 3 4 2 2" xfId="8770" xr:uid="{76F94024-B7CC-4A37-B78D-28741070783D}"/>
    <cellStyle name="Comma 2 2 3 4 3" xfId="8771" xr:uid="{68E269D3-C9CE-4346-95A7-27970E9DE3B9}"/>
    <cellStyle name="Comma 2 2 3 4 4" xfId="8772" xr:uid="{BBF756D3-F46C-4E63-A71B-A0925E38B683}"/>
    <cellStyle name="Comma 2 2 3 5" xfId="8773" xr:uid="{2BB2DBB2-E8C5-4015-A8E1-292144864FB4}"/>
    <cellStyle name="Comma 2 2 3 5 2" xfId="8774" xr:uid="{F33463D4-73EB-41C0-AEDE-6EA29C4F0889}"/>
    <cellStyle name="Comma 2 2 3 5 2 2" xfId="8775" xr:uid="{DB78743C-8F19-40EC-ACF6-CAC02F0E480F}"/>
    <cellStyle name="Comma 2 2 3 5 3" xfId="8776" xr:uid="{C20A6DF3-648B-4CC3-AF80-4889C3DA1D6D}"/>
    <cellStyle name="Comma 2 2 3 5 4" xfId="8777" xr:uid="{B49A40DC-D320-48D2-BBC2-99633DFE4BC6}"/>
    <cellStyle name="Comma 2 2 3 6" xfId="8778" xr:uid="{5F84992C-769E-4E99-A0CE-300357CA6C8D}"/>
    <cellStyle name="Comma 2 2 3 6 2" xfId="8779" xr:uid="{E6FBFE1D-AEFE-4ED9-8D58-68E0521E4527}"/>
    <cellStyle name="Comma 2 2 3 7" xfId="8780" xr:uid="{2822D415-304E-4F0C-9572-5411EA6DD294}"/>
    <cellStyle name="Comma 2 2 3 7 2" xfId="8781" xr:uid="{A4C368ED-5435-4E3D-B4FA-EA3404ABB719}"/>
    <cellStyle name="Comma 2 2 3 8" xfId="8782" xr:uid="{3A28401A-B3D8-43CE-A5B3-4467A4E6ABC1}"/>
    <cellStyle name="Comma 2 2 3 8 2" xfId="8783" xr:uid="{EFF6633C-3ED8-4DC5-9ED3-5162EBD73F95}"/>
    <cellStyle name="Comma 2 2 3 9" xfId="8784" xr:uid="{E77BE759-41CA-43E0-9F03-4D227D818545}"/>
    <cellStyle name="Comma 2 2 3 9 2" xfId="8785" xr:uid="{6DCDC3BF-1849-4570-9D55-0777B9E1AD3C}"/>
    <cellStyle name="Comma 2 2 4" xfId="8786" xr:uid="{66A7F410-D8A0-4DA5-94F4-CCE771873E4F}"/>
    <cellStyle name="Comma 2 2 4 10" xfId="8787" xr:uid="{457A4CEF-9C99-41C1-A6AE-286943C171A1}"/>
    <cellStyle name="Comma 2 2 4 11" xfId="8788" xr:uid="{0F99AC57-30ED-4FD6-B6AD-217750D50B1C}"/>
    <cellStyle name="Comma 2 2 4 12" xfId="8789" xr:uid="{BAEFBFC0-A04E-4DA0-950E-0BE6521F9221}"/>
    <cellStyle name="Comma 2 2 4 2" xfId="8790" xr:uid="{274C09D5-FE7B-4E38-98BD-C26DB2022363}"/>
    <cellStyle name="Comma 2 2 4 2 2" xfId="8791" xr:uid="{15846AAB-FBF5-4086-A632-63A134669687}"/>
    <cellStyle name="Comma 2 2 4 2 2 2" xfId="8792" xr:uid="{0165F0DA-EE81-4A34-9F72-D61FDE57091E}"/>
    <cellStyle name="Comma 2 2 4 2 2 2 2" xfId="8793" xr:uid="{EB245689-476F-4CDA-9F82-9649CE4D2DBF}"/>
    <cellStyle name="Comma 2 2 4 2 2 3" xfId="8794" xr:uid="{A7A8B2E3-658A-44F4-8866-206A86929A35}"/>
    <cellStyle name="Comma 2 2 4 2 2 4" xfId="8795" xr:uid="{9960B6FA-9EC2-4926-970B-874425649867}"/>
    <cellStyle name="Comma 2 2 4 2 3" xfId="8796" xr:uid="{99F6C16F-AA74-4988-BE0B-7D8EC376BE00}"/>
    <cellStyle name="Comma 2 2 4 2 3 2" xfId="8797" xr:uid="{CC1F0E46-F330-4B50-A86B-3AE0F13F2395}"/>
    <cellStyle name="Comma 2 2 4 2 4" xfId="8798" xr:uid="{4F5A5DFE-673C-4A9A-85D4-DE65D13A522F}"/>
    <cellStyle name="Comma 2 2 4 2 4 2" xfId="8799" xr:uid="{7B06FC40-40B8-4A71-8B8B-7FD227424A72}"/>
    <cellStyle name="Comma 2 2 4 2 5" xfId="8800" xr:uid="{EF7B2B45-64DD-4C67-8AAD-B9A92D79E3FC}"/>
    <cellStyle name="Comma 2 2 4 2 5 2" xfId="8801" xr:uid="{1BF768D7-8C9C-45A0-913B-99A66EF93BF5}"/>
    <cellStyle name="Comma 2 2 4 2 6" xfId="8802" xr:uid="{E39B7A4C-82EB-431A-9136-466A69649C19}"/>
    <cellStyle name="Comma 2 2 4 2 7" xfId="8803" xr:uid="{D3CBC0EA-5DD9-40B2-B947-9453DAC0F98A}"/>
    <cellStyle name="Comma 2 2 4 2 8" xfId="8804" xr:uid="{03C8A9CA-C670-41CB-B7AD-6AA1DF6EF39E}"/>
    <cellStyle name="Comma 2 2 4 3" xfId="8805" xr:uid="{1C194AB8-DE11-41A6-A385-1E6003BA5775}"/>
    <cellStyle name="Comma 2 2 4 3 2" xfId="8806" xr:uid="{8F7C1F04-1051-46B7-9539-FF0F1701D2A4}"/>
    <cellStyle name="Comma 2 2 4 3 2 2" xfId="8807" xr:uid="{C776AFB6-B0B3-4CCA-B2B5-10BBF92D444C}"/>
    <cellStyle name="Comma 2 2 4 3 3" xfId="8808" xr:uid="{465AAA95-B247-4636-A883-FA9C7A7DC4E2}"/>
    <cellStyle name="Comma 2 2 4 3 4" xfId="8809" xr:uid="{3ACEAEAD-569B-4384-908D-0A6D453AC32F}"/>
    <cellStyle name="Comma 2 2 4 4" xfId="8810" xr:uid="{9A2A2D78-4EFC-4905-A5F2-E07295EB225D}"/>
    <cellStyle name="Comma 2 2 4 4 2" xfId="8811" xr:uid="{7BFEEF0F-DCA3-4C6E-9B6A-5BC43F934A14}"/>
    <cellStyle name="Comma 2 2 4 5" xfId="8812" xr:uid="{1DE5702C-632C-4085-BBB3-2E31EC9CEFB3}"/>
    <cellStyle name="Comma 2 2 4 5 2" xfId="8813" xr:uid="{A2B69B9A-EAC1-43BC-B944-38922F7DC725}"/>
    <cellStyle name="Comma 2 2 4 6" xfId="8814" xr:uid="{80CE0AFD-66BA-42A8-9A74-EA52E3DC0F44}"/>
    <cellStyle name="Comma 2 2 4 6 2" xfId="8815" xr:uid="{D7207F67-128A-4FF6-A794-46DF4A9AB0CD}"/>
    <cellStyle name="Comma 2 2 4 7" xfId="8816" xr:uid="{68C7C1BA-C1C3-4AB1-A185-A3F4074E911F}"/>
    <cellStyle name="Comma 2 2 4 7 2" xfId="8817" xr:uid="{F6B35382-2993-4EF1-A407-C4BCCF0AC72A}"/>
    <cellStyle name="Comma 2 2 4 8" xfId="8818" xr:uid="{659A0CC1-1B9D-408D-A4C9-DF786A950CEE}"/>
    <cellStyle name="Comma 2 2 4 8 2" xfId="8819" xr:uid="{2F6B305C-3265-4AD0-878C-BD3310919AE0}"/>
    <cellStyle name="Comma 2 2 4 9" xfId="8820" xr:uid="{6E39F657-0722-4D83-83CD-8F30C19F6B0E}"/>
    <cellStyle name="Comma 2 2 4 9 2" xfId="8821" xr:uid="{5E99050B-F8C9-493C-9F2B-965D856230F8}"/>
    <cellStyle name="Comma 2 2 5" xfId="8822" xr:uid="{F3BE16FA-22BB-43CC-9605-D658975DDA34}"/>
    <cellStyle name="Comma 2 2 5 10" xfId="8823" xr:uid="{7222698E-06A2-487B-9FA6-31AF391862B6}"/>
    <cellStyle name="Comma 2 2 5 11" xfId="8824" xr:uid="{0881930E-1483-473D-A530-9779577B6498}"/>
    <cellStyle name="Comma 2 2 5 2" xfId="8825" xr:uid="{7A009277-99DB-47AF-90F4-AAF9D0155C52}"/>
    <cellStyle name="Comma 2 2 5 2 2" xfId="8826" xr:uid="{8739925F-F36D-431F-AD0B-3F392773A954}"/>
    <cellStyle name="Comma 2 2 5 2 2 2" xfId="8827" xr:uid="{A8828D4C-68EB-4123-AA44-4F53B374FB8B}"/>
    <cellStyle name="Comma 2 2 5 2 3" xfId="8828" xr:uid="{B8D8C825-0AC8-4A48-A742-F1C5CBCEB35B}"/>
    <cellStyle name="Comma 2 2 5 2 4" xfId="8829" xr:uid="{67C1A16D-7A7A-4DD8-B1F4-DBB57B06F67C}"/>
    <cellStyle name="Comma 2 2 5 3" xfId="8830" xr:uid="{FB165316-E8F2-49A0-9C55-B518B73FA151}"/>
    <cellStyle name="Comma 2 2 5 3 2" xfId="8831" xr:uid="{B001CF5E-4FF7-4F62-9275-34F2E4E8A37B}"/>
    <cellStyle name="Comma 2 2 5 4" xfId="8832" xr:uid="{F619EE95-2974-4609-9802-52B0707ABED6}"/>
    <cellStyle name="Comma 2 2 5 4 2" xfId="8833" xr:uid="{40A830D0-6EBE-417B-8F90-5E82A9D0102E}"/>
    <cellStyle name="Comma 2 2 5 5" xfId="8834" xr:uid="{CA3C532A-F585-473B-B5C5-DC52050B3DF9}"/>
    <cellStyle name="Comma 2 2 5 5 2" xfId="8835" xr:uid="{A6772894-899D-410B-A8DB-783F227A102B}"/>
    <cellStyle name="Comma 2 2 5 6" xfId="8836" xr:uid="{6F78C68C-FEE8-40EB-AF0B-EA24C65197B0}"/>
    <cellStyle name="Comma 2 2 5 6 2" xfId="8837" xr:uid="{E375825E-6856-49EB-9495-D7875A9E74D8}"/>
    <cellStyle name="Comma 2 2 5 7" xfId="8838" xr:uid="{9C6D3BCB-E241-4E30-A87E-EB3B1EC26E6C}"/>
    <cellStyle name="Comma 2 2 5 7 2" xfId="8839" xr:uid="{23DCD4D9-985F-428C-B9C1-CEC08556DEE7}"/>
    <cellStyle name="Comma 2 2 5 8" xfId="8840" xr:uid="{9CD21D00-D79A-4675-B742-512DEC55EF75}"/>
    <cellStyle name="Comma 2 2 5 8 2" xfId="8841" xr:uid="{23044124-AE67-4DB0-B246-FC7A3BA08677}"/>
    <cellStyle name="Comma 2 2 5 9" xfId="8842" xr:uid="{F005CB7C-335E-4F2D-AF9D-C59808D63814}"/>
    <cellStyle name="Comma 2 2 6" xfId="8843" xr:uid="{DEE3F4CC-F84F-4770-B5F8-0373FF29D028}"/>
    <cellStyle name="Comma 2 2 6 2" xfId="8844" xr:uid="{4036B59B-BBCF-4D29-93C9-9491C9CB8D51}"/>
    <cellStyle name="Comma 2 2 6 2 2" xfId="8845" xr:uid="{559E6BA7-3A74-44D8-AAEF-B7D9C6A4247D}"/>
    <cellStyle name="Comma 2 2 6 2 2 2" xfId="8846" xr:uid="{95666DB1-A6F4-41F7-8BCD-31C6D7CF53A3}"/>
    <cellStyle name="Comma 2 2 6 2 3" xfId="8847" xr:uid="{E4D28941-9BDA-4FDC-9E39-47D6DD37BE09}"/>
    <cellStyle name="Comma 2 2 6 2 4" xfId="8848" xr:uid="{31112987-2DD9-4041-A466-70AE2DC7147C}"/>
    <cellStyle name="Comma 2 2 6 3" xfId="8849" xr:uid="{B1620CE5-801A-4136-8671-F232BDDA8BBF}"/>
    <cellStyle name="Comma 2 2 6 3 2" xfId="8850" xr:uid="{8F8C58DF-7C78-4C2B-AEF4-49499FB0B1B6}"/>
    <cellStyle name="Comma 2 2 6 4" xfId="8851" xr:uid="{CE07CBCE-74D3-41E3-AA2C-6E93DE530EFA}"/>
    <cellStyle name="Comma 2 2 6 4 2" xfId="8852" xr:uid="{C84EB72F-CBC2-4252-8AEA-A8E562760540}"/>
    <cellStyle name="Comma 2 2 6 5" xfId="8853" xr:uid="{50AAB078-53D2-483F-91C6-84B5E2A30DC5}"/>
    <cellStyle name="Comma 2 2 6 6" xfId="8854" xr:uid="{701D3DDF-5191-47CC-B6B0-053C9A3E60AD}"/>
    <cellStyle name="Comma 2 2 6 6 2" xfId="8855" xr:uid="{54BC8B48-58D0-4C86-B604-E95E8781B323}"/>
    <cellStyle name="Comma 2 2 6 7" xfId="8856" xr:uid="{B264F47B-4A04-43C9-8729-2382D05E6871}"/>
    <cellStyle name="Comma 2 2 6 7 2" xfId="8857" xr:uid="{2ECBD5AA-D2E4-4B60-98D6-C63B53A97CC5}"/>
    <cellStyle name="Comma 2 2 6 8" xfId="8858" xr:uid="{4D119A7E-91BB-40DF-8864-CD1A582A8BEF}"/>
    <cellStyle name="Comma 2 2 6 9" xfId="8859" xr:uid="{0CC364CB-C41D-4219-B60E-AE5AB287FFB7}"/>
    <cellStyle name="Comma 2 2 7" xfId="8860" xr:uid="{F6D9B35D-8921-481E-AABB-C2A49876EEF6}"/>
    <cellStyle name="Comma 2 2 7 2" xfId="8861" xr:uid="{70A08D50-EDF2-4C33-819A-A306AABF7893}"/>
    <cellStyle name="Comma 2 2 7 2 2" xfId="8862" xr:uid="{9F5BE751-1DCA-4701-81E4-D1C67DE296DD}"/>
    <cellStyle name="Comma 2 2 7 2 2 2" xfId="8863" xr:uid="{2EBA6651-F2CF-4452-8F34-DF9021E010B8}"/>
    <cellStyle name="Comma 2 2 7 2 3" xfId="8864" xr:uid="{DCEEA1DC-CA78-47AE-A7EF-1754706777C3}"/>
    <cellStyle name="Comma 2 2 7 2 4" xfId="8865" xr:uid="{D7215F73-18E7-498A-8CF0-DCB2AC7FDAEE}"/>
    <cellStyle name="Comma 2 2 7 3" xfId="8866" xr:uid="{DB1993F7-AB2A-4ED8-89F1-CEAAC5B5A5B7}"/>
    <cellStyle name="Comma 2 2 7 3 2" xfId="8867" xr:uid="{078374FA-0CF4-4C85-BB7D-ED8C867ABC92}"/>
    <cellStyle name="Comma 2 2 7 4" xfId="8868" xr:uid="{C4862693-F74D-479C-A7FB-4EC6E03D4AC5}"/>
    <cellStyle name="Comma 2 2 7 4 2" xfId="8869" xr:uid="{4F8F80FD-AAA8-4D06-A8A5-6FB45C385A86}"/>
    <cellStyle name="Comma 2 2 7 5" xfId="8870" xr:uid="{4415E62E-F975-4688-BFD4-242A603069E5}"/>
    <cellStyle name="Comma 2 2 7 6" xfId="8871" xr:uid="{9C3F83C9-91CD-42FB-B2C6-6B3B55039CF8}"/>
    <cellStyle name="Comma 2 2 7 6 2" xfId="8872" xr:uid="{59324A4F-5E4E-4D0C-889C-AC2ACB23D7E4}"/>
    <cellStyle name="Comma 2 2 7 7" xfId="8873" xr:uid="{3FB3A525-3463-4D02-AD28-F89110B536F8}"/>
    <cellStyle name="Comma 2 2 7 7 2" xfId="8874" xr:uid="{55EC9CC3-9536-44B1-96B2-3ADC3698B02F}"/>
    <cellStyle name="Comma 2 2 7 8" xfId="8875" xr:uid="{B0946530-1BDF-4F78-8139-0AF7E34B3E9E}"/>
    <cellStyle name="Comma 2 2 7 9" xfId="8876" xr:uid="{702B3A81-AA77-4556-9BDD-72A92CBEC311}"/>
    <cellStyle name="Comma 2 2 8" xfId="8877" xr:uid="{73A20919-2877-4BA9-8672-78F75CC667E0}"/>
    <cellStyle name="Comma 2 2 8 2" xfId="8878" xr:uid="{0247AA1D-7DCB-4D8F-95F3-826B17569E06}"/>
    <cellStyle name="Comma 2 2 8 2 2" xfId="8879" xr:uid="{409B9FF1-200C-43D8-BE03-5AB20A91280A}"/>
    <cellStyle name="Comma 2 2 8 3" xfId="8880" xr:uid="{3DCB2F2A-FE7A-44D6-8691-0C44153B5A18}"/>
    <cellStyle name="Comma 2 2 8 4" xfId="8881" xr:uid="{F40BB088-F08C-4BE4-8323-3BD7F4B09782}"/>
    <cellStyle name="Comma 2 2 9" xfId="8882" xr:uid="{8C183702-1F76-429B-A95C-07068FD4B469}"/>
    <cellStyle name="Comma 2 2 9 2" xfId="8883" xr:uid="{050660CC-F9AC-459D-AC6F-31099BCDBD81}"/>
    <cellStyle name="Comma 2 2 9 2 2" xfId="8884" xr:uid="{AC5922D1-8A3E-49CA-A2A4-D310DB3ACCE7}"/>
    <cellStyle name="Comma 2 2 9 3" xfId="8885" xr:uid="{4E7711A6-D1E7-470A-B5F1-8BA20A0B964E}"/>
    <cellStyle name="Comma 2 2 9 4" xfId="8886" xr:uid="{77C8CC0B-F264-46BD-A2DD-A05FF6074C5B}"/>
    <cellStyle name="Comma 2 20" xfId="8887" xr:uid="{D98227A2-95B6-4928-A1EB-5B4182000736}"/>
    <cellStyle name="Comma 2 21" xfId="8888" xr:uid="{1C2B7504-05FB-47ED-B562-48934A8F9ECE}"/>
    <cellStyle name="Comma 2 22" xfId="8889" xr:uid="{058A6CC5-B4C5-4503-8C49-7985E89DCF2F}"/>
    <cellStyle name="Comma 2 22 2" xfId="8890" xr:uid="{762581CF-4390-43C7-985A-738951A76982}"/>
    <cellStyle name="Comma 2 22 2 2" xfId="8891" xr:uid="{13B8F0A5-EC86-4076-8BBD-69C256A37571}"/>
    <cellStyle name="Comma 2 22 2 2 2" xfId="8892" xr:uid="{8ADD0A39-F0A2-4BDA-9E42-45591BE3EC0A}"/>
    <cellStyle name="Comma 2 22 2 3" xfId="8893" xr:uid="{BA74C9CA-7BBE-4760-8FEA-84712547F7EA}"/>
    <cellStyle name="Comma 2 22 3" xfId="8894" xr:uid="{E59355F0-5292-4F97-90A8-C86FB6D1DFC4}"/>
    <cellStyle name="Comma 2 22 3 2" xfId="8895" xr:uid="{E9AAFD65-6991-4079-86BC-6444F689FADA}"/>
    <cellStyle name="Comma 2 22 3 2 2" xfId="8896" xr:uid="{F6A0F274-FF49-4A2E-A7E8-07F017ACA4D2}"/>
    <cellStyle name="Comma 2 22 3 3" xfId="8897" xr:uid="{EA8B70FE-E2DE-4A00-99DB-D7CCC0927358}"/>
    <cellStyle name="Comma 2 22 4" xfId="8898" xr:uid="{D0CBC9BB-0E39-4840-8B85-1BBBD0DB5309}"/>
    <cellStyle name="Comma 2 22 4 2" xfId="8899" xr:uid="{E683B4E4-FA1C-4C08-B848-57532EDA1C2A}"/>
    <cellStyle name="Comma 2 22 4 2 2" xfId="8900" xr:uid="{987E30FA-37B2-4A63-8B56-3F11ADA63558}"/>
    <cellStyle name="Comma 2 22 4 3" xfId="8901" xr:uid="{13611AB6-2985-4BC3-AA0E-790463A5619E}"/>
    <cellStyle name="Comma 2 22 5" xfId="8902" xr:uid="{CC970547-4667-4640-9323-50DAD155114E}"/>
    <cellStyle name="Comma 2 22 5 2" xfId="8903" xr:uid="{EB0B735E-5380-4475-BA0F-48D99A2D3A84}"/>
    <cellStyle name="Comma 2 22 5 2 2" xfId="8904" xr:uid="{A9B0CE4B-4D08-46EA-98B5-84D852A21024}"/>
    <cellStyle name="Comma 2 22 5 3" xfId="8905" xr:uid="{64945BBB-E668-4A69-BD85-70A12B0A0DF6}"/>
    <cellStyle name="Comma 2 22 6" xfId="8906" xr:uid="{88E594B6-22EF-4D71-A9C6-76BAD7D74063}"/>
    <cellStyle name="Comma 2 22 6 2" xfId="8907" xr:uid="{2767DC81-69CA-42B0-9542-484430D85927}"/>
    <cellStyle name="Comma 2 22 6 2 2" xfId="8908" xr:uid="{C5703DDA-E5D9-4139-AE3D-7139B95C8D43}"/>
    <cellStyle name="Comma 2 22 6 3" xfId="8909" xr:uid="{717AB025-9410-4913-87A1-E15C4E70CE79}"/>
    <cellStyle name="Comma 2 22 7" xfId="8910" xr:uid="{56809917-3A11-44C0-A079-B21A707653F6}"/>
    <cellStyle name="Comma 2 22 7 2" xfId="8911" xr:uid="{D61B5934-C013-414A-897D-5230D768AF0C}"/>
    <cellStyle name="Comma 2 22 8" xfId="8912" xr:uid="{7699F3C2-04DE-4F1F-B23C-B0B79CC6A295}"/>
    <cellStyle name="Comma 2 22 9" xfId="8913" xr:uid="{5428E0DE-A1B4-4AAF-B177-5984BA4A5255}"/>
    <cellStyle name="Comma 2 23" xfId="8914" xr:uid="{7A6041B5-6CD0-43C6-B593-A88EC1C2014F}"/>
    <cellStyle name="Comma 2 23 2" xfId="8915" xr:uid="{85BF2F16-FB60-439C-9FE5-747B2C1E1D51}"/>
    <cellStyle name="Comma 2 23 2 2" xfId="8916" xr:uid="{8384F375-D51E-4091-B3F1-A57BC6191A4B}"/>
    <cellStyle name="Comma 2 23 2 2 2" xfId="8917" xr:uid="{03E2E9B1-3148-43A7-BD72-81F0D24C9B77}"/>
    <cellStyle name="Comma 2 23 2 3" xfId="8918" xr:uid="{E4923F4A-1A07-41F8-BACF-E1FAA7694D6A}"/>
    <cellStyle name="Comma 2 23 3" xfId="8919" xr:uid="{620F2F5C-766E-42D3-B979-3340CC04B0B2}"/>
    <cellStyle name="Comma 2 23 3 2" xfId="8920" xr:uid="{3140B458-8008-4F09-B32B-8F01959D6501}"/>
    <cellStyle name="Comma 2 23 3 2 2" xfId="8921" xr:uid="{5C2574F7-1EE7-45E5-8DE7-86DDBF09A068}"/>
    <cellStyle name="Comma 2 23 3 3" xfId="8922" xr:uid="{0A1701B3-A001-4AE6-98EA-D26F0A06451B}"/>
    <cellStyle name="Comma 2 23 4" xfId="8923" xr:uid="{579596B6-FB8C-4297-9114-58FD75A93410}"/>
    <cellStyle name="Comma 2 23 4 2" xfId="8924" xr:uid="{43F82B5A-0A01-4AAD-AF34-D076BEF46320}"/>
    <cellStyle name="Comma 2 23 4 2 2" xfId="8925" xr:uid="{7A496725-5DAF-44C5-BB31-390E643D03F3}"/>
    <cellStyle name="Comma 2 23 4 3" xfId="8926" xr:uid="{3E123E03-73CD-4CF1-8FC4-1D0E9C64FE5A}"/>
    <cellStyle name="Comma 2 23 5" xfId="8927" xr:uid="{E20C8DF1-1D02-4146-A9CD-DD5A1DF6A2B8}"/>
    <cellStyle name="Comma 2 23 5 2" xfId="8928" xr:uid="{94EBEA8B-39C7-4F41-9329-F23A68ECABA0}"/>
    <cellStyle name="Comma 2 23 5 2 2" xfId="8929" xr:uid="{765688A9-ABD1-4170-8967-A0F73F79CDB6}"/>
    <cellStyle name="Comma 2 23 5 3" xfId="8930" xr:uid="{3889A4F0-8624-487B-B352-67F664771051}"/>
    <cellStyle name="Comma 2 23 6" xfId="8931" xr:uid="{EE9A9FC7-AE3D-406C-B6F4-B65AED574A5F}"/>
    <cellStyle name="Comma 2 23 6 2" xfId="8932" xr:uid="{CA9DACB9-1C96-4515-900A-C3F865D92557}"/>
    <cellStyle name="Comma 2 23 7" xfId="8933" xr:uid="{50E53D7A-EC56-46AB-A18F-7F8E956A9E85}"/>
    <cellStyle name="Comma 2 24" xfId="8934" xr:uid="{1B30E373-441D-449E-8126-3ECE83786414}"/>
    <cellStyle name="Comma 2 24 2" xfId="8935" xr:uid="{46DF863C-B6A2-4827-9765-2E738960DC64}"/>
    <cellStyle name="Comma 2 24 2 2" xfId="8936" xr:uid="{A191E068-AC2E-449D-99B7-C7E0F12FDCAB}"/>
    <cellStyle name="Comma 2 24 3" xfId="8937" xr:uid="{884F5B9C-F313-4122-85F7-5972ACB01DB8}"/>
    <cellStyle name="Comma 2 24 4" xfId="8938" xr:uid="{C3F572A1-8857-46DA-B29A-91A6A0498D0E}"/>
    <cellStyle name="Comma 2 25" xfId="8939" xr:uid="{92E4DB37-EAD1-422C-9BB8-3A1283E7FBFC}"/>
    <cellStyle name="Comma 2 25 2" xfId="8940" xr:uid="{2541EF43-3AFE-4FCD-8517-828315D0644B}"/>
    <cellStyle name="Comma 2 25 2 2" xfId="8941" xr:uid="{6A390BDC-34D3-4808-A146-DF151EC0744A}"/>
    <cellStyle name="Comma 2 25 2 2 2" xfId="8942" xr:uid="{C6A17AE1-792F-4158-A837-00420E34E6EC}"/>
    <cellStyle name="Comma 2 25 2 3" xfId="8943" xr:uid="{ADF6ABD6-05A7-40C5-9671-BEF9935E5269}"/>
    <cellStyle name="Comma 2 25 3" xfId="8944" xr:uid="{A63340AA-6628-4E66-AA32-D3AA8DB8579A}"/>
    <cellStyle name="Comma 2 25 4" xfId="8945" xr:uid="{AC58A28A-EA34-4A41-9151-83CBC2890270}"/>
    <cellStyle name="Comma 2 26" xfId="8946" xr:uid="{E473A8E9-BA31-4D27-A783-F959F790DA07}"/>
    <cellStyle name="Comma 2 26 2" xfId="8947" xr:uid="{EA293724-1240-46A5-8388-E64E9218412E}"/>
    <cellStyle name="Comma 2 26 2 2" xfId="8948" xr:uid="{84D9AB6B-4A57-4C06-BE58-225C125EE468}"/>
    <cellStyle name="Comma 2 26 3" xfId="8949" xr:uid="{6ED20867-0F87-49B4-8B54-94F5AFD55A88}"/>
    <cellStyle name="Comma 2 27" xfId="8950" xr:uid="{D57E51C3-9D98-4BF0-84CC-10C386D581FB}"/>
    <cellStyle name="Comma 2 27 2" xfId="8951" xr:uid="{C6FC7E10-1CD6-4979-85EC-0B80867A9AAA}"/>
    <cellStyle name="Comma 2 27 2 2" xfId="8952" xr:uid="{804C3A3D-5E90-4F18-A17B-F699D451B8F3}"/>
    <cellStyle name="Comma 2 27 2 2 2" xfId="8953" xr:uid="{44E7DEC8-CAC6-41D5-96C9-DBBD435D2DD9}"/>
    <cellStyle name="Comma 2 27 2 3" xfId="8954" xr:uid="{E0F29099-FC07-4234-9518-B5439B8FFD91}"/>
    <cellStyle name="Comma 2 27 3" xfId="8955" xr:uid="{49D1EBF6-1C9E-4839-84A3-40D11C77F517}"/>
    <cellStyle name="Comma 2 27 3 2" xfId="8956" xr:uid="{60BC560A-94F5-4A81-A6D2-1B1AD2F68ECE}"/>
    <cellStyle name="Comma 2 27 4" xfId="8957" xr:uid="{724582DF-2B65-43EC-A41C-540337C41BE7}"/>
    <cellStyle name="Comma 2 28" xfId="8958" xr:uid="{AC0C5078-BEF9-4A59-B234-7B8E0845DCA6}"/>
    <cellStyle name="Comma 2 28 2" xfId="8959" xr:uid="{DFBB20B0-A1EE-4E8F-B291-DDA079F085BF}"/>
    <cellStyle name="Comma 2 29" xfId="8960" xr:uid="{CBE536FE-A79F-4854-BD7D-D5F4461B8080}"/>
    <cellStyle name="Comma 2 29 2" xfId="8961" xr:uid="{D6318DA1-A53E-4DB2-8E5A-DC50C865AD40}"/>
    <cellStyle name="Comma 2 3" xfId="8962" xr:uid="{36AF9A02-CD9D-45C4-B9D3-C1AAA0D75FD2}"/>
    <cellStyle name="Comma 2 3 10" xfId="8963" xr:uid="{D857AF96-8173-4F6E-A49D-B2BEC2EF82AD}"/>
    <cellStyle name="Comma 2 3 10 2" xfId="8964" xr:uid="{EE369EB5-0A44-4C57-B9E3-38F92495FE4C}"/>
    <cellStyle name="Comma 2 3 11" xfId="8965" xr:uid="{04B5817D-A35B-4B75-8DB5-E05D17B6A2CF}"/>
    <cellStyle name="Comma 2 3 11 2" xfId="8966" xr:uid="{7412E98D-7B01-4CA0-8834-022D446D9CA0}"/>
    <cellStyle name="Comma 2 3 12" xfId="8967" xr:uid="{009E12AC-ECF8-4E31-8884-696A9DD9687E}"/>
    <cellStyle name="Comma 2 3 13" xfId="8968" xr:uid="{FFE222B2-CB0F-4254-9B20-9A381129BDE3}"/>
    <cellStyle name="Comma 2 3 14" xfId="8969" xr:uid="{5F031B33-14D7-4FBA-B9DC-0BE1514B9598}"/>
    <cellStyle name="Comma 2 3 15" xfId="8970" xr:uid="{25F15E46-4B91-4901-9178-C0B43023219C}"/>
    <cellStyle name="Comma 2 3 16" xfId="8971" xr:uid="{00E9677C-FC0F-4C34-AB3F-FB2A4DDB47D8}"/>
    <cellStyle name="Comma 2 3 17" xfId="8972" xr:uid="{31C78EB1-562C-405F-8EC8-8FF0F3F2D6ED}"/>
    <cellStyle name="Comma 2 3 18" xfId="8973" xr:uid="{75C22065-FB14-4F2B-ABE9-7CD0FB8EEA0D}"/>
    <cellStyle name="Comma 2 3 19" xfId="8974" xr:uid="{142696A2-EC5E-4BBB-BD7C-0542DB3FA74D}"/>
    <cellStyle name="Comma 2 3 2" xfId="8975" xr:uid="{A46471D5-8ECE-46E9-9496-51BAB317B44D}"/>
    <cellStyle name="Comma 2 3 2 10" xfId="8976" xr:uid="{CEC43F94-FACF-4FE1-A73F-EA787162B261}"/>
    <cellStyle name="Comma 2 3 2 10 2" xfId="8977" xr:uid="{9E918ADF-6C6E-4611-A3EB-865F303CDC83}"/>
    <cellStyle name="Comma 2 3 2 11" xfId="8978" xr:uid="{07C484DE-B335-4B84-8ED9-311362D8CD6E}"/>
    <cellStyle name="Comma 2 3 2 12" xfId="8979" xr:uid="{0075592D-E7F3-4171-8648-455D7560F496}"/>
    <cellStyle name="Comma 2 3 2 13" xfId="8980" xr:uid="{F6A3FE94-98B4-4524-B4B8-6BCC558BD30F}"/>
    <cellStyle name="Comma 2 3 2 14" xfId="8981" xr:uid="{4B950FD5-DB1D-4B2B-99AF-905A553588EA}"/>
    <cellStyle name="Comma 2 3 2 2" xfId="8982" xr:uid="{3E410338-6534-4589-B7AB-19ED2D7F4748}"/>
    <cellStyle name="Comma 2 3 2 2 10" xfId="8983" xr:uid="{25D4E709-742A-4C7D-8971-1864FF17D48F}"/>
    <cellStyle name="Comma 2 3 2 2 11" xfId="8984" xr:uid="{30C1BC28-7591-459A-B0E7-E0646F37B7AC}"/>
    <cellStyle name="Comma 2 3 2 2 12" xfId="8985" xr:uid="{DC3C5439-76AE-4E0F-9195-56CFE4DD9A1D}"/>
    <cellStyle name="Comma 2 3 2 2 13" xfId="8986" xr:uid="{A7B3413D-BB9A-4D50-8193-B78EEF43E125}"/>
    <cellStyle name="Comma 2 3 2 2 14" xfId="8987" xr:uid="{6676367F-8677-4467-8049-A7FC5A4D54D1}"/>
    <cellStyle name="Comma 2 3 2 2 15" xfId="8988" xr:uid="{89F8F6B6-CF3E-403E-B9CD-3BD4F62048FD}"/>
    <cellStyle name="Comma 2 3 2 2 16" xfId="8989" xr:uid="{5903552C-BD7D-47C1-9F0A-86133AC1A4A3}"/>
    <cellStyle name="Comma 2 3 2 2 2" xfId="8990" xr:uid="{F2A914AF-B128-4824-A56D-B9E23E7A4D72}"/>
    <cellStyle name="Comma 2 3 2 2 2 2" xfId="8991" xr:uid="{76507B3F-113A-4D05-820C-7ECB288DC282}"/>
    <cellStyle name="Comma 2 3 2 2 2 2 2" xfId="8992" xr:uid="{06871ABE-84CF-42AE-9043-352BC7FC2075}"/>
    <cellStyle name="Comma 2 3 2 2 2 2 2 2" xfId="8993" xr:uid="{CE5A4927-BCD0-4BCD-AFC4-D02017795BCB}"/>
    <cellStyle name="Comma 2 3 2 2 2 2 2 2 2" xfId="8994" xr:uid="{0C998766-8D3C-43EB-86FE-AB82D05CDB5B}"/>
    <cellStyle name="Comma 2 3 2 2 2 3" xfId="8995" xr:uid="{C5413BF6-786F-4A09-8C63-7D33518BF04E}"/>
    <cellStyle name="Comma 2 3 2 2 2 3 2" xfId="8996" xr:uid="{66E3E888-13A9-41BE-A7FA-5ABA0885053C}"/>
    <cellStyle name="Comma 2 3 2 2 2 3 2 2" xfId="8997" xr:uid="{22E6E62C-D08D-4052-9491-D7EE2465E6E1}"/>
    <cellStyle name="Comma 2 3 2 2 2 3 2 3" xfId="8998" xr:uid="{8F053D85-65B4-40DF-ABBD-F7D96B42B683}"/>
    <cellStyle name="Comma 2 3 2 2 2 3 3" xfId="8999" xr:uid="{E0D4F598-D7E6-4AB8-B880-DE88A024ADA5}"/>
    <cellStyle name="Comma 2 3 2 2 2 4" xfId="9000" xr:uid="{CBEE68B8-3EAE-4717-97C2-F7C634C43A4F}"/>
    <cellStyle name="Comma 2 3 2 2 2 5" xfId="9001" xr:uid="{FDFC1DC0-5A07-4600-B398-826FFF20BBE7}"/>
    <cellStyle name="Comma 2 3 2 2 2 6" xfId="9002" xr:uid="{36D3370A-2E2F-4A6D-B55E-7E27B83216FB}"/>
    <cellStyle name="Comma 2 3 2 2 2 7" xfId="9003" xr:uid="{A0E69D89-A6DB-4814-857D-AFC11F90D27A}"/>
    <cellStyle name="Comma 2 3 2 2 3" xfId="9004" xr:uid="{E2AB2F1C-7895-4218-A359-B8CDAAC27826}"/>
    <cellStyle name="Comma 2 3 2 2 3 2" xfId="9005" xr:uid="{5699ED84-33E9-4B13-9B14-F985A94C9D3F}"/>
    <cellStyle name="Comma 2 3 2 2 3 2 2" xfId="9006" xr:uid="{4BCC3336-0B95-4F5C-B092-BC8E4D092B4D}"/>
    <cellStyle name="Comma 2 3 2 2 3 2 2 2" xfId="9007" xr:uid="{8A522D4A-5DAB-44CD-BE16-0FB01B6A1623}"/>
    <cellStyle name="Comma 2 3 2 2 3 2 2 2 2" xfId="9008" xr:uid="{95F1EA54-58C3-44F5-8FC0-312641A97D50}"/>
    <cellStyle name="Comma 2 3 2 2 3 3" xfId="9009" xr:uid="{52BD8B9C-B1AF-4B26-AA23-A8ADB2162117}"/>
    <cellStyle name="Comma 2 3 2 2 3 3 2" xfId="9010" xr:uid="{E2115620-9BC2-406C-83C4-8D4808148FF6}"/>
    <cellStyle name="Comma 2 3 2 2 3 3 2 2" xfId="9011" xr:uid="{1B23FC8F-AA50-4A4E-A361-C27B220E9D3B}"/>
    <cellStyle name="Comma 2 3 2 2 3 3 2 3" xfId="9012" xr:uid="{93557B35-38CA-4B0E-B998-592F012EB2CA}"/>
    <cellStyle name="Comma 2 3 2 2 3 3 3" xfId="9013" xr:uid="{C50D3577-3EC1-4A3E-A154-B2B8FD5B45E3}"/>
    <cellStyle name="Comma 2 3 2 2 3 4" xfId="9014" xr:uid="{7D60F543-3B45-4A68-AC54-8692874D0AF6}"/>
    <cellStyle name="Comma 2 3 2 2 3 5" xfId="9015" xr:uid="{14C4697D-F797-444D-85E0-C698CDB3B021}"/>
    <cellStyle name="Comma 2 3 2 2 3 6" xfId="9016" xr:uid="{44DA2A53-2745-4A56-AF45-0E9F6E4A38BF}"/>
    <cellStyle name="Comma 2 3 2 2 3 7" xfId="9017" xr:uid="{9BAB234E-13DD-4E33-A978-9C5076F16467}"/>
    <cellStyle name="Comma 2 3 2 2 4" xfId="9018" xr:uid="{4E78174C-8D72-48BB-8AE6-79A060251641}"/>
    <cellStyle name="Comma 2 3 2 2 4 2" xfId="9019" xr:uid="{0C2C3141-E8BD-4B87-971A-909BDAD52FE0}"/>
    <cellStyle name="Comma 2 3 2 2 4 2 2" xfId="9020" xr:uid="{99E520EF-136D-4098-9A27-1D9F35B3046F}"/>
    <cellStyle name="Comma 2 3 2 2 4 2 2 2" xfId="9021" xr:uid="{E18A3AE0-033C-4B4C-9E75-CB32BB09345C}"/>
    <cellStyle name="Comma 2 3 2 2 4 2 2 2 2" xfId="9022" xr:uid="{6978AEE5-AA13-4A85-AB78-B512A9B4D286}"/>
    <cellStyle name="Comma 2 3 2 2 4 3" xfId="9023" xr:uid="{39A208BB-A4D1-48CA-99BC-6FB46A5C72EF}"/>
    <cellStyle name="Comma 2 3 2 2 4 3 2" xfId="9024" xr:uid="{A3529620-7443-485E-9400-20C4607904EB}"/>
    <cellStyle name="Comma 2 3 2 2 4 3 2 2" xfId="9025" xr:uid="{DBE9CEC8-8F4D-437D-806B-65486D4DE059}"/>
    <cellStyle name="Comma 2 3 2 2 4 3 2 3" xfId="9026" xr:uid="{F76770CF-5629-4B64-A945-E9262835A978}"/>
    <cellStyle name="Comma 2 3 2 2 4 3 3" xfId="9027" xr:uid="{3D91197D-B605-45E3-B6B8-B59BF983BF08}"/>
    <cellStyle name="Comma 2 3 2 2 4 4" xfId="9028" xr:uid="{63DDB86B-A0F3-4DCA-A1A0-44712E5CB192}"/>
    <cellStyle name="Comma 2 3 2 2 4 5" xfId="9029" xr:uid="{6E817152-2948-427F-9B1F-DAD50C7A05BA}"/>
    <cellStyle name="Comma 2 3 2 2 4 6" xfId="9030" xr:uid="{CBC0ACFC-F8E6-4A1C-A9C2-87E125DD4AE8}"/>
    <cellStyle name="Comma 2 3 2 2 4 7" xfId="9031" xr:uid="{04CB2FC3-B210-4766-8FAB-1800189C53A4}"/>
    <cellStyle name="Comma 2 3 2 2 5" xfId="9032" xr:uid="{5499C758-C591-4832-9038-6965F14E6934}"/>
    <cellStyle name="Comma 2 3 2 2 5 2" xfId="9033" xr:uid="{CDA0D2E7-A797-469E-9E18-433A30C21836}"/>
    <cellStyle name="Comma 2 3 2 2 5 2 2" xfId="9034" xr:uid="{4B54190F-8DB5-437E-88BF-C193D579605C}"/>
    <cellStyle name="Comma 2 3 2 2 5 2 2 2" xfId="9035" xr:uid="{0D6CB237-B6B5-42A5-BE80-82CC748DFEE5}"/>
    <cellStyle name="Comma 2 3 2 2 5 2 2 2 2" xfId="9036" xr:uid="{D015CB80-4FF0-4145-ABB1-59ACC8C38BFB}"/>
    <cellStyle name="Comma 2 3 2 2 5 3" xfId="9037" xr:uid="{9E65A34E-085C-41B1-9714-5457EE7A87E7}"/>
    <cellStyle name="Comma 2 3 2 2 5 3 2" xfId="9038" xr:uid="{7D6E3C49-5C1F-4FDA-BECB-1301EB4A805A}"/>
    <cellStyle name="Comma 2 3 2 2 5 3 2 2" xfId="9039" xr:uid="{CDBBDCCB-4AA6-4320-ABF7-7C1BCF4263F4}"/>
    <cellStyle name="Comma 2 3 2 2 5 3 2 3" xfId="9040" xr:uid="{37C213CF-057B-4F3F-8B22-6332837C8880}"/>
    <cellStyle name="Comma 2 3 2 2 5 3 3" xfId="9041" xr:uid="{A5479BCE-A269-4565-8C6A-9A803B741632}"/>
    <cellStyle name="Comma 2 3 2 2 5 4" xfId="9042" xr:uid="{17BF542F-5EAF-4E8C-ACA3-148E667423F7}"/>
    <cellStyle name="Comma 2 3 2 2 5 5" xfId="9043" xr:uid="{135BB29B-2916-4BC6-9DCF-3DB99E398AC9}"/>
    <cellStyle name="Comma 2 3 2 2 5 6" xfId="9044" xr:uid="{AC22B43E-7FC6-4C69-96D8-558E7B334903}"/>
    <cellStyle name="Comma 2 3 2 2 5 7" xfId="9045" xr:uid="{73DBBAC7-C973-45B8-AADB-BFA3CDCAD3A4}"/>
    <cellStyle name="Comma 2 3 2 2 6" xfId="9046" xr:uid="{0F2D481B-DF8F-4772-9537-9CE9CCF5B12E}"/>
    <cellStyle name="Comma 2 3 2 2 6 2" xfId="9047" xr:uid="{45539F3D-277C-42CD-92AA-78A5A449747E}"/>
    <cellStyle name="Comma 2 3 2 2 6 3" xfId="9048" xr:uid="{773ACAA9-2D07-4409-9FD3-3570F47C2297}"/>
    <cellStyle name="Comma 2 3 2 2 7" xfId="9049" xr:uid="{E9F4B325-833F-4CEB-B819-4CB17E3CA650}"/>
    <cellStyle name="Comma 2 3 2 2 7 2" xfId="9050" xr:uid="{7D89AD55-50EF-4412-9880-CB8165027A17}"/>
    <cellStyle name="Comma 2 3 2 2 7 3" xfId="9051" xr:uid="{2F1083F4-9370-42A4-BDE0-76F4A745FF09}"/>
    <cellStyle name="Comma 2 3 2 2 8" xfId="9052" xr:uid="{616C91BD-2EFB-4A27-A390-CA2BEFEB4ADF}"/>
    <cellStyle name="Comma 2 3 2 2 8 2" xfId="9053" xr:uid="{ED51288E-62DC-4224-81DD-2173BC1A2371}"/>
    <cellStyle name="Comma 2 3 2 2 9" xfId="9054" xr:uid="{AB9FA41B-B9D3-4EC8-9748-7D6BC12F081E}"/>
    <cellStyle name="Comma 2 3 2 2_RPHL Cayman_FS 2011.06.30 Update" xfId="9055" xr:uid="{F4D0548C-7278-4A4D-A384-D30637702EA3}"/>
    <cellStyle name="Comma 2 3 2 3" xfId="9056" xr:uid="{AC87AB5B-18EC-48EC-B7A2-533A85C35981}"/>
    <cellStyle name="Comma 2 3 2 3 10" xfId="9057" xr:uid="{09E0EE4A-D7DF-4E45-A206-239303CACDC7}"/>
    <cellStyle name="Comma 2 3 2 3 11" xfId="9058" xr:uid="{17AC276C-17F9-427F-85D0-AE030A04F72F}"/>
    <cellStyle name="Comma 2 3 2 3 12" xfId="9059" xr:uid="{73F653A1-6216-4FB8-BF77-DDF1FB877F47}"/>
    <cellStyle name="Comma 2 3 2 3 2" xfId="9060" xr:uid="{2FC378E2-667E-4CA6-AE26-6DBE15BF6BF8}"/>
    <cellStyle name="Comma 2 3 2 3 2 2" xfId="9061" xr:uid="{05874CD5-F6B6-4738-AFB6-141C05D575D5}"/>
    <cellStyle name="Comma 2 3 2 3 2 3" xfId="9062" xr:uid="{5F805AEE-BB0E-4F6C-8408-BD9EAF7EF9FD}"/>
    <cellStyle name="Comma 2 3 2 3 3" xfId="9063" xr:uid="{A3F97D20-F66C-46A7-924E-24751707BD7C}"/>
    <cellStyle name="Comma 2 3 2 3 3 2" xfId="9064" xr:uid="{A2592826-B212-4CA6-8C0C-72424BF6723A}"/>
    <cellStyle name="Comma 2 3 2 3 3 3" xfId="9065" xr:uid="{E021028D-D3CA-47B6-9A8E-7ABC389BCD31}"/>
    <cellStyle name="Comma 2 3 2 3 4" xfId="9066" xr:uid="{6F3485C8-A069-4966-9633-F16167454815}"/>
    <cellStyle name="Comma 2 3 2 3 4 2" xfId="9067" xr:uid="{F07E8499-008D-41C4-84D5-B1CE915B6276}"/>
    <cellStyle name="Comma 2 3 2 3 5" xfId="9068" xr:uid="{79A03A45-2F35-4DEA-89A3-6BD821538A36}"/>
    <cellStyle name="Comma 2 3 2 3 6" xfId="9069" xr:uid="{A36BA536-2491-4274-9F60-94AB30338154}"/>
    <cellStyle name="Comma 2 3 2 3 7" xfId="9070" xr:uid="{47C7316C-E837-4894-8371-8DD25DF481EB}"/>
    <cellStyle name="Comma 2 3 2 3 8" xfId="9071" xr:uid="{B6AC9AFE-80E9-42E3-912F-659A27A414DC}"/>
    <cellStyle name="Comma 2 3 2 3 9" xfId="9072" xr:uid="{FDE15EC7-4D64-4542-889D-8ABDEB2EF6EA}"/>
    <cellStyle name="Comma 2 3 2 4" xfId="9073" xr:uid="{93CB9E23-34A7-497A-A7B3-9701B0CEB401}"/>
    <cellStyle name="Comma 2 3 2 4 10" xfId="9074" xr:uid="{61E3A62C-E29E-45A7-9F5B-2E57FBBA3138}"/>
    <cellStyle name="Comma 2 3 2 4 2" xfId="9075" xr:uid="{9DA222F5-8433-4BCA-8304-938E4DE90531}"/>
    <cellStyle name="Comma 2 3 2 4 2 2" xfId="9076" xr:uid="{EC0844B4-3BA2-46D1-93FF-3135A8DBBED4}"/>
    <cellStyle name="Comma 2 3 2 4 2 3" xfId="9077" xr:uid="{6856A120-C388-4710-B81B-3C1BD52818D0}"/>
    <cellStyle name="Comma 2 3 2 4 3" xfId="9078" xr:uid="{F1145F96-CC9A-46E2-949F-CDF11919FEBE}"/>
    <cellStyle name="Comma 2 3 2 4 3 2" xfId="9079" xr:uid="{96F8ADD9-2441-4451-A971-1715FBFEA66D}"/>
    <cellStyle name="Comma 2 3 2 4 3 3" xfId="9080" xr:uid="{FF55BB47-CDA8-4292-91EF-2F7296B69C8A}"/>
    <cellStyle name="Comma 2 3 2 4 4" xfId="9081" xr:uid="{9A18BA5A-0ADB-4DCC-AB7F-5F012737E185}"/>
    <cellStyle name="Comma 2 3 2 4 4 2" xfId="9082" xr:uid="{B91C8789-BBEF-4E26-81F4-755886AA4F13}"/>
    <cellStyle name="Comma 2 3 2 4 5" xfId="9083" xr:uid="{727FF87B-C2FE-44D1-BF05-E67CF9D6D0D3}"/>
    <cellStyle name="Comma 2 3 2 4 6" xfId="9084" xr:uid="{BF8328A1-4742-46CB-A438-9089080EB273}"/>
    <cellStyle name="Comma 2 3 2 4 7" xfId="9085" xr:uid="{B1A83D0E-208C-4D70-8EC1-602643371BC7}"/>
    <cellStyle name="Comma 2 3 2 4 8" xfId="9086" xr:uid="{63836ECC-E7B6-45DD-B223-0D97B51869B8}"/>
    <cellStyle name="Comma 2 3 2 4 9" xfId="9087" xr:uid="{454AED3C-6B24-4446-941B-FDEA53C160CF}"/>
    <cellStyle name="Comma 2 3 2 5" xfId="9088" xr:uid="{EF841955-0A28-4852-8626-B2AB9CA5E61F}"/>
    <cellStyle name="Comma 2 3 2 5 10" xfId="9089" xr:uid="{1D59F5B7-5862-45B7-9753-53E8BFB9C8ED}"/>
    <cellStyle name="Comma 2 3 2 5 2" xfId="9090" xr:uid="{1D50662A-B6D9-49D6-BEAE-B2C88CC4F4AE}"/>
    <cellStyle name="Comma 2 3 2 5 2 2" xfId="9091" xr:uid="{0664A369-A33F-4F99-8962-4A7FECA37DA3}"/>
    <cellStyle name="Comma 2 3 2 5 2 3" xfId="9092" xr:uid="{99F944A3-7A0C-42E4-AD4A-EE7597D67316}"/>
    <cellStyle name="Comma 2 3 2 5 3" xfId="9093" xr:uid="{FC739C4E-06FE-4AC4-88E1-4448B6EE4D91}"/>
    <cellStyle name="Comma 2 3 2 5 3 2" xfId="9094" xr:uid="{999F43A0-4E94-49FD-9731-2CA38E644601}"/>
    <cellStyle name="Comma 2 3 2 5 3 3" xfId="9095" xr:uid="{FB1B4B06-10A9-4FC3-B898-595D9EEE46AC}"/>
    <cellStyle name="Comma 2 3 2 5 4" xfId="9096" xr:uid="{BCB0C063-9C20-4B43-AAE0-3422AF50E851}"/>
    <cellStyle name="Comma 2 3 2 5 4 2" xfId="9097" xr:uid="{697B5BA6-400D-45E3-955B-1784846F8394}"/>
    <cellStyle name="Comma 2 3 2 5 5" xfId="9098" xr:uid="{B1D1CCBF-89B7-48C4-A2B1-5F62B2C76715}"/>
    <cellStyle name="Comma 2 3 2 5 6" xfId="9099" xr:uid="{8C6254B5-0BF0-4C7A-8894-6DC96C3BF8F1}"/>
    <cellStyle name="Comma 2 3 2 5 7" xfId="9100" xr:uid="{0EFCCC0B-8269-444F-B481-155A993D920B}"/>
    <cellStyle name="Comma 2 3 2 5 8" xfId="9101" xr:uid="{8D5F7E91-46EC-4195-B577-143875145E52}"/>
    <cellStyle name="Comma 2 3 2 5 9" xfId="9102" xr:uid="{7BDC964E-7D55-4D09-8091-DCEE81577F76}"/>
    <cellStyle name="Comma 2 3 2 6" xfId="9103" xr:uid="{1259423F-52F9-4F6D-9621-EF91D9276AAE}"/>
    <cellStyle name="Comma 2 3 2 6 2" xfId="9104" xr:uid="{57E44779-88BB-45B6-94EA-F7BE393AA2C4}"/>
    <cellStyle name="Comma 2 3 2 6 2 2" xfId="9105" xr:uid="{87136FCA-7BA5-4FED-B930-7CC7C8B7D205}"/>
    <cellStyle name="Comma 2 3 2 6 2 2 2" xfId="9106" xr:uid="{4D9A8B89-729B-49BB-83DE-FFCCC1759509}"/>
    <cellStyle name="Comma 2 3 2 7" xfId="9107" xr:uid="{22397D28-4144-4884-95C2-37AB96A78A81}"/>
    <cellStyle name="Comma 2 3 2 7 2" xfId="9108" xr:uid="{ECD30785-4BD1-488E-B5AA-B2116C06586B}"/>
    <cellStyle name="Comma 2 3 2 7 2 2" xfId="9109" xr:uid="{1AAB7E15-24A6-4E3A-A82F-8251990E20A7}"/>
    <cellStyle name="Comma 2 3 2 7 2 3" xfId="9110" xr:uid="{B1E154E2-65A3-4A8E-BD85-0382AAE4B15C}"/>
    <cellStyle name="Comma 2 3 2 7 3" xfId="9111" xr:uid="{16158816-3118-47EA-84CC-9BF9482D5F52}"/>
    <cellStyle name="Comma 2 3 2 8" xfId="9112" xr:uid="{8CC24250-6D95-4963-8A96-0A149BCA8CD4}"/>
    <cellStyle name="Comma 2 3 2 8 2" xfId="9113" xr:uid="{7A392249-5C76-46D2-96AF-C3AA3DDFBDB0}"/>
    <cellStyle name="Comma 2 3 2 9" xfId="9114" xr:uid="{45CAA7E8-6D56-4198-B94E-7C4A3972E26F}"/>
    <cellStyle name="Comma 2 3 2 9 2" xfId="9115" xr:uid="{1E0ACDED-7B54-4CDE-A12C-99FA7DC12DFD}"/>
    <cellStyle name="Comma 2 3 2_RPHL Cayman_FS 2011.07.31_update" xfId="9116" xr:uid="{4A1BF6BD-FCFA-497B-81E9-4DBE1340A1AA}"/>
    <cellStyle name="Comma 2 3 20" xfId="9117" xr:uid="{BFBDAE52-DFDC-4157-AECE-BBE1684A1356}"/>
    <cellStyle name="Comma 2 3 3" xfId="9118" xr:uid="{A011AAC1-E66D-44BB-85E6-A50C6223317E}"/>
    <cellStyle name="Comma 2 3 3 10" xfId="9119" xr:uid="{0EF392D4-1AF0-46A0-92E6-C16F2522B867}"/>
    <cellStyle name="Comma 2 3 3 2" xfId="9120" xr:uid="{6FA199EC-1A8C-46A3-9627-ED72CAE3EFD9}"/>
    <cellStyle name="Comma 2 3 3 2 2" xfId="9121" xr:uid="{2E3C471A-D3FA-4D11-95D0-CF601645836D}"/>
    <cellStyle name="Comma 2 3 3 2 2 2" xfId="9122" xr:uid="{73D2FCB8-5150-4820-8818-09FEA06521B9}"/>
    <cellStyle name="Comma 2 3 3 2 2 2 2" xfId="9123" xr:uid="{D00FECCB-84D2-48BF-BFED-F8F3F2814162}"/>
    <cellStyle name="Comma 2 3 3 2 3" xfId="9124" xr:uid="{65867238-435D-42DC-A067-B1BE86466725}"/>
    <cellStyle name="Comma 2 3 3 2 4" xfId="9125" xr:uid="{B083D623-4880-407B-A4DF-87D6A06F3BD2}"/>
    <cellStyle name="Comma 2 3 3 2 5" xfId="9126" xr:uid="{1407BAA1-501C-4799-9CB8-43142E8D60B4}"/>
    <cellStyle name="Comma 2 3 3 3" xfId="9127" xr:uid="{D5C265DB-716D-4475-89F6-F68089EAB70E}"/>
    <cellStyle name="Comma 2 3 3 3 2" xfId="9128" xr:uid="{B11903DA-072C-48EE-9E91-CFE84333E5F4}"/>
    <cellStyle name="Comma 2 3 3 3 2 2" xfId="9129" xr:uid="{2E54D3D3-0426-4A21-A1EA-8804D9C74506}"/>
    <cellStyle name="Comma 2 3 3 3 2 3" xfId="9130" xr:uid="{F6D1D35A-D361-4FDF-97E6-C73F8CF9DDDA}"/>
    <cellStyle name="Comma 2 3 3 3 3" xfId="9131" xr:uid="{01F8DF64-EB56-439D-A78B-90D4E04E5DF9}"/>
    <cellStyle name="Comma 2 3 3 4" xfId="9132" xr:uid="{FE2F56D0-583C-46D2-AC10-31A48558FC0C}"/>
    <cellStyle name="Comma 2 3 3 4 2" xfId="9133" xr:uid="{8DF7789C-3643-4B7D-AA8D-A308D56379EF}"/>
    <cellStyle name="Comma 2 3 3 5" xfId="9134" xr:uid="{5F36ABAD-F1F0-4E1C-967C-AC8C3CE7B23C}"/>
    <cellStyle name="Comma 2 3 3 5 2" xfId="9135" xr:uid="{E82505ED-0155-40EB-9A61-EF4ABC5EBC07}"/>
    <cellStyle name="Comma 2 3 3 6" xfId="9136" xr:uid="{17270D51-E313-4E12-89E5-E9C81C048096}"/>
    <cellStyle name="Comma 2 3 3 7" xfId="9137" xr:uid="{ED6372DC-8DC3-4F30-9594-D475414EAF31}"/>
    <cellStyle name="Comma 2 3 3 8" xfId="9138" xr:uid="{638C91CF-6DE0-499D-A276-CCB556168B62}"/>
    <cellStyle name="Comma 2 3 3 9" xfId="9139" xr:uid="{783ED73F-4655-4B5B-B88B-0293E6E839EE}"/>
    <cellStyle name="Comma 2 3 4" xfId="9140" xr:uid="{9526A7E9-DA01-474E-B01B-B4340789FB5F}"/>
    <cellStyle name="Comma 2 3 4 10" xfId="9141" xr:uid="{80B39E15-C6C2-4074-B9B9-71D27E4E5E78}"/>
    <cellStyle name="Comma 2 3 4 2" xfId="9142" xr:uid="{901EECAF-95D1-41CB-A0B9-2482BF6E7407}"/>
    <cellStyle name="Comma 2 3 4 2 2" xfId="9143" xr:uid="{183C1F4A-B079-43D5-B94D-93FC0F8D08C5}"/>
    <cellStyle name="Comma 2 3 4 2 2 2" xfId="9144" xr:uid="{DA047F97-1655-4CE0-9AF2-6AB8366EFD47}"/>
    <cellStyle name="Comma 2 3 4 2 2 2 2" xfId="9145" xr:uid="{B10D75C2-5AE3-48AD-B6AF-0C043ECB9BE0}"/>
    <cellStyle name="Comma 2 3 4 2 3" xfId="9146" xr:uid="{8D5ACD40-74D4-4C38-9996-52C996E5BB3D}"/>
    <cellStyle name="Comma 2 3 4 2 4" xfId="9147" xr:uid="{74C421EC-C451-4B81-9831-4FED04A96B2F}"/>
    <cellStyle name="Comma 2 3 4 2 5" xfId="9148" xr:uid="{6E9F35B7-22EC-43AC-BA71-C628A2BDBA2E}"/>
    <cellStyle name="Comma 2 3 4 3" xfId="9149" xr:uid="{B1DD533A-53F9-4ECD-936F-FD916190CBC7}"/>
    <cellStyle name="Comma 2 3 4 3 2" xfId="9150" xr:uid="{C913504B-9DEF-465B-9C5B-C701CABFCB41}"/>
    <cellStyle name="Comma 2 3 4 3 2 2" xfId="9151" xr:uid="{EC2D9C96-95ED-4F41-BAE1-44FF547C47D1}"/>
    <cellStyle name="Comma 2 3 4 3 2 3" xfId="9152" xr:uid="{DAEA6F6B-E476-437B-BB10-B0A1F067F5FE}"/>
    <cellStyle name="Comma 2 3 4 3 3" xfId="9153" xr:uid="{E734D931-ECCE-4F63-AC20-8CB6C4AA1F73}"/>
    <cellStyle name="Comma 2 3 4 4" xfId="9154" xr:uid="{A698D991-8307-4796-9F8B-307481F13AB3}"/>
    <cellStyle name="Comma 2 3 4 4 2" xfId="9155" xr:uid="{A8B400C2-D572-44CE-B3CA-126524854D5A}"/>
    <cellStyle name="Comma 2 3 4 5" xfId="9156" xr:uid="{3DB287A1-6F43-4E36-B953-0B2A6761964F}"/>
    <cellStyle name="Comma 2 3 4 5 2" xfId="9157" xr:uid="{8DE3E8F3-6FC2-4003-88AE-65A60E5CDED0}"/>
    <cellStyle name="Comma 2 3 4 6" xfId="9158" xr:uid="{DD1CD0E9-CA42-49C5-A2F2-20A43098B0DD}"/>
    <cellStyle name="Comma 2 3 4 7" xfId="9159" xr:uid="{F5A1A444-0FEE-4B05-BA27-CED03373E0A4}"/>
    <cellStyle name="Comma 2 3 4 8" xfId="9160" xr:uid="{96BC2A06-AF4E-4188-A7FB-0D9B4DC8B319}"/>
    <cellStyle name="Comma 2 3 4 9" xfId="9161" xr:uid="{34DB6C74-BAD8-48A0-9CA0-3ACBCEB8217D}"/>
    <cellStyle name="Comma 2 3 5" xfId="9162" xr:uid="{B9DC95C6-A9A5-4E76-8270-BEC2A7757D7F}"/>
    <cellStyle name="Comma 2 3 5 10" xfId="9163" xr:uid="{1D319EE7-86AE-45EC-919E-C4E6A32FF340}"/>
    <cellStyle name="Comma 2 3 5 2" xfId="9164" xr:uid="{DFFAD092-9C6E-413C-AE9D-FD46CA23C8FD}"/>
    <cellStyle name="Comma 2 3 5 2 2" xfId="9165" xr:uid="{B775124C-C468-4502-8D89-C631E01B3288}"/>
    <cellStyle name="Comma 2 3 5 2 2 2" xfId="9166" xr:uid="{744E16C6-649F-43C1-B40B-9BE128D9CFD0}"/>
    <cellStyle name="Comma 2 3 5 2 2 2 2" xfId="9167" xr:uid="{37FA55A0-CEBA-4FBC-BB5C-31063B1F7CF9}"/>
    <cellStyle name="Comma 2 3 5 2 3" xfId="9168" xr:uid="{50DD61BC-364D-4B63-9682-64567FA6539D}"/>
    <cellStyle name="Comma 2 3 5 2 4" xfId="9169" xr:uid="{DCDE8927-6D1D-4294-8680-F545B416FFA9}"/>
    <cellStyle name="Comma 2 3 5 2 5" xfId="9170" xr:uid="{906D0F25-3F67-4CF1-8878-B2B51AE3BD0F}"/>
    <cellStyle name="Comma 2 3 5 3" xfId="9171" xr:uid="{335570D0-0095-4490-8EC6-0EEEA0255D93}"/>
    <cellStyle name="Comma 2 3 5 3 2" xfId="9172" xr:uid="{BCE252C2-E4A8-47D5-9240-A4C2E57C312D}"/>
    <cellStyle name="Comma 2 3 5 3 2 2" xfId="9173" xr:uid="{F0DD861D-7537-45DE-AEA6-3C5FDD98CC5B}"/>
    <cellStyle name="Comma 2 3 5 3 2 3" xfId="9174" xr:uid="{906D1F7C-08A6-4BC3-8F64-146B02BE97FB}"/>
    <cellStyle name="Comma 2 3 5 3 3" xfId="9175" xr:uid="{05E45158-1367-4DD5-9ECA-9BF94BD3BD99}"/>
    <cellStyle name="Comma 2 3 5 4" xfId="9176" xr:uid="{F2C67C74-1479-4468-9260-D26DFFF6FE7A}"/>
    <cellStyle name="Comma 2 3 5 4 2" xfId="9177" xr:uid="{BCF8E02E-F96D-4A13-9AE4-EFB1B8360CF2}"/>
    <cellStyle name="Comma 2 3 5 5" xfId="9178" xr:uid="{1B694F26-1EDA-47D8-BB04-CD6A9C5557AD}"/>
    <cellStyle name="Comma 2 3 5 5 2" xfId="9179" xr:uid="{7EB69BA2-8433-4A73-9D6C-46532FE7F79B}"/>
    <cellStyle name="Comma 2 3 5 6" xfId="9180" xr:uid="{B26DFE79-D399-47DC-9DE2-01FF0338AF4C}"/>
    <cellStyle name="Comma 2 3 5 7" xfId="9181" xr:uid="{BC76A2F0-6D30-470C-9376-449929004D87}"/>
    <cellStyle name="Comma 2 3 5 8" xfId="9182" xr:uid="{AE6A0B6B-EA4E-4B39-B2DB-EDA10A39252E}"/>
    <cellStyle name="Comma 2 3 5 9" xfId="9183" xr:uid="{2B3B51AE-A603-4235-BE68-44E0AED99AD2}"/>
    <cellStyle name="Comma 2 3 6" xfId="9184" xr:uid="{A945E6D4-3454-42F6-AFA0-B47C2BC831B4}"/>
    <cellStyle name="Comma 2 3 6 10" xfId="9185" xr:uid="{38030037-209C-4440-B34D-9FCC9F9316E5}"/>
    <cellStyle name="Comma 2 3 6 2" xfId="9186" xr:uid="{27F1A56A-5C88-4378-A219-696163E2F2CF}"/>
    <cellStyle name="Comma 2 3 6 2 2" xfId="9187" xr:uid="{FB0A97A6-A343-41D2-9D3A-FF5D4A4DA366}"/>
    <cellStyle name="Comma 2 3 6 2 2 2" xfId="9188" xr:uid="{7A0BD732-5AB0-4BF8-ABBD-1210140256CA}"/>
    <cellStyle name="Comma 2 3 6 2 2 2 2" xfId="9189" xr:uid="{DE7B6A48-E879-4324-B604-D38D0C079753}"/>
    <cellStyle name="Comma 2 3 6 2 3" xfId="9190" xr:uid="{4332FBCC-6779-4067-A83D-24AD09C5ACBB}"/>
    <cellStyle name="Comma 2 3 6 2 4" xfId="9191" xr:uid="{C76B06B7-2D64-445F-870A-0FFFA2190533}"/>
    <cellStyle name="Comma 2 3 6 2 5" xfId="9192" xr:uid="{2D992F2B-84DF-4A07-AB5E-5188E65D0515}"/>
    <cellStyle name="Comma 2 3 6 3" xfId="9193" xr:uid="{7BC35D39-A9A0-4138-B5E9-41B0EB4996A6}"/>
    <cellStyle name="Comma 2 3 6 3 2" xfId="9194" xr:uid="{DF43B4FC-6E5A-46FD-B227-E160C7738D9E}"/>
    <cellStyle name="Comma 2 3 6 3 2 2" xfId="9195" xr:uid="{F54045A7-EE0D-441A-A528-889343384A9C}"/>
    <cellStyle name="Comma 2 3 6 3 2 3" xfId="9196" xr:uid="{F424C4CA-A2DF-488E-9FEE-CCBC9944CCE5}"/>
    <cellStyle name="Comma 2 3 6 3 3" xfId="9197" xr:uid="{0DA6FEAA-0D8C-4578-84AA-B22579502DCC}"/>
    <cellStyle name="Comma 2 3 6 4" xfId="9198" xr:uid="{F5C2739E-2EF6-409E-A8AB-640C23297E0B}"/>
    <cellStyle name="Comma 2 3 6 4 2" xfId="9199" xr:uid="{46BE4BF5-6279-4D59-B601-7DE6ECE883BA}"/>
    <cellStyle name="Comma 2 3 6 5" xfId="9200" xr:uid="{57147873-38C8-489C-A287-37BBAD6DF23A}"/>
    <cellStyle name="Comma 2 3 6 5 2" xfId="9201" xr:uid="{B779C0A3-60C2-465A-A5B9-BD661EBF0E21}"/>
    <cellStyle name="Comma 2 3 6 6" xfId="9202" xr:uid="{2B765B0A-DBE8-41B5-818D-2D000AFC5F15}"/>
    <cellStyle name="Comma 2 3 6 7" xfId="9203" xr:uid="{9100087C-8D79-4018-9516-885DBC4241B1}"/>
    <cellStyle name="Comma 2 3 6 8" xfId="9204" xr:uid="{48D13C3C-FA11-48BB-A661-9D87FE2CE77C}"/>
    <cellStyle name="Comma 2 3 6 9" xfId="9205" xr:uid="{94CD8B3C-F6A3-4FF8-8A19-06C52A825907}"/>
    <cellStyle name="Comma 2 3 7" xfId="9206" xr:uid="{AD77F226-C39B-422F-994B-F922E221751B}"/>
    <cellStyle name="Comma 2 3 7 10" xfId="9207" xr:uid="{082688EC-FEF2-4E85-8021-014EDF2F7569}"/>
    <cellStyle name="Comma 2 3 7 2" xfId="9208" xr:uid="{8FB65AAE-C126-4DC6-9A77-5923CF88C663}"/>
    <cellStyle name="Comma 2 3 7 2 2" xfId="9209" xr:uid="{16223318-94B8-4FC0-96F8-55CEAB3D8081}"/>
    <cellStyle name="Comma 2 3 7 2 2 2" xfId="9210" xr:uid="{B3BBD77B-1BF5-4B6E-92E9-8C1A028F8869}"/>
    <cellStyle name="Comma 2 3 7 2 2 2 2" xfId="9211" xr:uid="{50A522B5-0DD4-4BA9-90C7-3B9B43308291}"/>
    <cellStyle name="Comma 2 3 7 3" xfId="9212" xr:uid="{F66B4249-F28E-4703-94DD-81372CBE12C3}"/>
    <cellStyle name="Comma 2 3 7 3 2" xfId="9213" xr:uid="{D86A23D7-91F8-4018-A1C6-89D303D8C3A3}"/>
    <cellStyle name="Comma 2 3 7 3 2 2" xfId="9214" xr:uid="{5D5C42D5-E8A2-4562-8984-6F65C30712BD}"/>
    <cellStyle name="Comma 2 3 7 3 2 3" xfId="9215" xr:uid="{0632CF34-CF09-4C64-AF44-A302271AB8CD}"/>
    <cellStyle name="Comma 2 3 7 3 3" xfId="9216" xr:uid="{0FF02D58-E02C-438C-AAA8-3360373BDCF9}"/>
    <cellStyle name="Comma 2 3 7 4" xfId="9217" xr:uid="{D112CDA1-5D46-4799-8033-0B4C8BF27743}"/>
    <cellStyle name="Comma 2 3 7 5" xfId="9218" xr:uid="{F0F41379-682E-49B5-8C5C-C290C873367F}"/>
    <cellStyle name="Comma 2 3 7 6" xfId="9219" xr:uid="{55380EC0-A19A-476A-BF9E-FF6D799DA7C1}"/>
    <cellStyle name="Comma 2 3 7 7" xfId="9220" xr:uid="{53A22522-2DC5-4BA6-9D61-B7BE040C7D4C}"/>
    <cellStyle name="Comma 2 3 7 8" xfId="9221" xr:uid="{226AA18D-CDAA-4A4D-93B7-D001B1634189}"/>
    <cellStyle name="Comma 2 3 7 9" xfId="9222" xr:uid="{04668C2E-DF64-413D-89A8-C2CE336D0E7F}"/>
    <cellStyle name="Comma 2 3 8" xfId="9223" xr:uid="{0D9AF226-B28A-49B9-A755-528B3FDCD781}"/>
    <cellStyle name="Comma 2 3 8 2" xfId="9224" xr:uid="{362351DD-A375-49C9-8030-26AC6036815E}"/>
    <cellStyle name="Comma 2 3 8 3" xfId="9225" xr:uid="{4CE2FF20-BDD6-4D66-856F-73043056A78F}"/>
    <cellStyle name="Comma 2 3 9" xfId="9226" xr:uid="{F8CFAC5E-1CA0-41C6-B6A4-B45F77DF9A35}"/>
    <cellStyle name="Comma 2 3 9 2" xfId="9227" xr:uid="{F800EB96-BC5D-4BEC-ABE9-6993E09E0D0A}"/>
    <cellStyle name="Comma 2 3 9 3" xfId="9228" xr:uid="{84498099-DF08-43E7-B0B1-05CB6C0D87FC}"/>
    <cellStyle name="Comma 2 3_RPHL Cayman_FS 2011.06.30 Update" xfId="9229" xr:uid="{9752E607-5D3A-493C-A29B-EDA28B09EEB0}"/>
    <cellStyle name="Comma 2 30" xfId="9230" xr:uid="{36E0D6D3-65D3-4EE0-831A-3D52438CB603}"/>
    <cellStyle name="Comma 2 30 2" xfId="9231" xr:uid="{895A399F-0055-44C7-BC3A-DCEBB5AFE4FA}"/>
    <cellStyle name="Comma 2 31" xfId="9232" xr:uid="{1D91A0DC-E66A-4B8A-9571-86E362ACC613}"/>
    <cellStyle name="Comma 2 31 2" xfId="9233" xr:uid="{D98509B2-DB20-47A4-9776-E7562A3B9676}"/>
    <cellStyle name="Comma 2 31 3" xfId="9234" xr:uid="{DEF2126B-2AD5-4282-96A9-F6D208960924}"/>
    <cellStyle name="Comma 2 32" xfId="9235" xr:uid="{6B2F14B3-0385-4309-BB50-5A8A0633B268}"/>
    <cellStyle name="Comma 2 32 2" xfId="9236" xr:uid="{02808945-FA11-4B06-A62B-D5C9D433949D}"/>
    <cellStyle name="Comma 2 32 3" xfId="9237" xr:uid="{FB6B92CF-5D49-4AA9-99FB-A08598F34288}"/>
    <cellStyle name="Comma 2 33" xfId="9238" xr:uid="{EA61378C-2E39-46E9-A714-B434DBE19237}"/>
    <cellStyle name="Comma 2 34" xfId="9239" xr:uid="{3CBC4F33-2701-4F96-A98D-42E4C527B1DE}"/>
    <cellStyle name="Comma 2 35" xfId="9240" xr:uid="{A64464E7-867B-4499-B814-00A0279D8DD0}"/>
    <cellStyle name="Comma 2 36" xfId="9241" xr:uid="{2AC23E52-2120-4789-BB30-E6EC77F54DA8}"/>
    <cellStyle name="Comma 2 36 2" xfId="55792" xr:uid="{7112B802-4B4C-4705-A4C7-C4AD0913D4C8}"/>
    <cellStyle name="Comma 2 36 2 2" xfId="55793" xr:uid="{559DA4F6-A482-43CE-A87E-DAFE1C7B8F15}"/>
    <cellStyle name="Comma 2 36 3" xfId="55794" xr:uid="{F2350873-D5A9-4173-847C-B728CC1BCC50}"/>
    <cellStyle name="Comma 2 36 3 2" xfId="55795" xr:uid="{975C2D0B-B836-43C0-A9C7-CDD28E8EE0BF}"/>
    <cellStyle name="Comma 2 36 4" xfId="55796" xr:uid="{AE4F7DD9-CCA8-4079-9F23-842C36A38F2B}"/>
    <cellStyle name="Comma 2 37" xfId="9242" xr:uid="{1DA28BFE-0A73-45CD-B853-1D3E11EA9424}"/>
    <cellStyle name="Comma 2 38" xfId="9243" xr:uid="{962799E5-C16E-4D91-A9C1-0E0D2B83254C}"/>
    <cellStyle name="Comma 2 39" xfId="9244" xr:uid="{ABF17648-B7D6-4371-9212-19F1E0B7DE76}"/>
    <cellStyle name="Comma 2 4" xfId="9245" xr:uid="{5F521992-226A-49C9-9E30-AB4BFEAAC872}"/>
    <cellStyle name="Comma 2 4 10" xfId="9246" xr:uid="{91FE8543-CE50-4E3A-A37C-876B0287D605}"/>
    <cellStyle name="Comma 2 4 10 2" xfId="9247" xr:uid="{9D72C3B6-502A-4F5E-B6B0-7BE483E6318C}"/>
    <cellStyle name="Comma 2 4 11" xfId="9248" xr:uid="{5AC64B47-5D8D-45D2-AC5B-DBA003280731}"/>
    <cellStyle name="Comma 2 4 11 2" xfId="9249" xr:uid="{1DE76B0E-3B17-43DE-ACB8-443BDD3F6280}"/>
    <cellStyle name="Comma 2 4 12" xfId="9250" xr:uid="{839D5FA6-1759-4634-B2D6-65C387FDC324}"/>
    <cellStyle name="Comma 2 4 12 2" xfId="9251" xr:uid="{E86E3C62-0823-4AAD-9367-647F15B33D8A}"/>
    <cellStyle name="Comma 2 4 13" xfId="9252" xr:uid="{08F30A80-C556-433A-A9B8-76BA60CC4978}"/>
    <cellStyle name="Comma 2 4 14" xfId="9253" xr:uid="{BC0ECCCF-8ABD-4EE7-A923-9FAAC01C3D88}"/>
    <cellStyle name="Comma 2 4 15" xfId="9254" xr:uid="{E2AC8813-8891-4F3C-A77C-B7E5CD7C8DFB}"/>
    <cellStyle name="Comma 2 4 16" xfId="9255" xr:uid="{3B487CF0-D234-4272-A1FB-41381D9BBD64}"/>
    <cellStyle name="Comma 2 4 17" xfId="9256" xr:uid="{B68BB865-6537-42DC-AA92-B64F608F9A9E}"/>
    <cellStyle name="Comma 2 4 2" xfId="9257" xr:uid="{8870EEFE-D5A8-49EB-9732-654ECC268416}"/>
    <cellStyle name="Comma 2 4 2 10" xfId="9258" xr:uid="{B733CD61-1501-4E03-834E-20FBAB8F3059}"/>
    <cellStyle name="Comma 2 4 2 10 2" xfId="9259" xr:uid="{9B7714AF-F718-4DB5-A90A-F2832A1EF6E1}"/>
    <cellStyle name="Comma 2 4 2 11" xfId="9260" xr:uid="{1A1E7151-7260-4D4E-A0C4-F5343754FC6B}"/>
    <cellStyle name="Comma 2 4 2 11 2" xfId="9261" xr:uid="{0B33208D-5E3C-4EA7-9BF9-1B2C110FCB5E}"/>
    <cellStyle name="Comma 2 4 2 12" xfId="9262" xr:uid="{A5F7377D-A72C-4BAE-BD9B-D4C6919FB044}"/>
    <cellStyle name="Comma 2 4 2 13" xfId="9263" xr:uid="{BC832AB6-74FF-4D4D-AFED-06B90F8CF8DA}"/>
    <cellStyle name="Comma 2 4 2 14" xfId="9264" xr:uid="{573D4423-EAE5-419C-BBDF-C5C74EB60D2B}"/>
    <cellStyle name="Comma 2 4 2 2" xfId="9265" xr:uid="{576CC18E-4B79-463C-BC76-4A8E09E1F99A}"/>
    <cellStyle name="Comma 2 4 2 2 10" xfId="9266" xr:uid="{36B6D04C-1C50-4D56-AA91-DD16E527A50D}"/>
    <cellStyle name="Comma 2 4 2 2 11" xfId="9267" xr:uid="{2867E5E2-6461-41A3-980D-471DF0D491A7}"/>
    <cellStyle name="Comma 2 4 2 2 12" xfId="9268" xr:uid="{4BD6E9DC-1DFA-42BE-BA8E-F3B96FEFEB32}"/>
    <cellStyle name="Comma 2 4 2 2 2" xfId="9269" xr:uid="{5B0512D9-A4A9-4F7C-919C-E8D128C496D7}"/>
    <cellStyle name="Comma 2 4 2 2 2 2" xfId="9270" xr:uid="{E68954B4-5204-42BF-A9C6-C8880453BBA1}"/>
    <cellStyle name="Comma 2 4 2 2 2 2 2" xfId="9271" xr:uid="{272806EF-670C-4E2F-939D-4574FA19EC27}"/>
    <cellStyle name="Comma 2 4 2 2 2 3" xfId="9272" xr:uid="{607CABA4-03DA-4B64-8A88-284190FB0810}"/>
    <cellStyle name="Comma 2 4 2 2 2 4" xfId="9273" xr:uid="{58A790BD-6A37-45C2-93F3-4C52C584D191}"/>
    <cellStyle name="Comma 2 4 2 2 2 5" xfId="9274" xr:uid="{2B0C0C80-2349-4432-A439-0451FE0A833E}"/>
    <cellStyle name="Comma 2 4 2 2 3" xfId="9275" xr:uid="{4AF8CA11-1A06-414B-8F3E-4D0764EE21CD}"/>
    <cellStyle name="Comma 2 4 2 2 3 2" xfId="9276" xr:uid="{7171E156-D14E-41DD-BEA2-2B3D9A81FEB5}"/>
    <cellStyle name="Comma 2 4 2 2 3 3" xfId="9277" xr:uid="{5F899937-958F-4EDB-B3FF-C368333D861F}"/>
    <cellStyle name="Comma 2 4 2 2 4" xfId="9278" xr:uid="{42088745-9C36-4926-9D0D-59FD847D4C47}"/>
    <cellStyle name="Comma 2 4 2 2 4 2" xfId="9279" xr:uid="{08A08A26-710B-4ADF-ADAB-403B1BA8311A}"/>
    <cellStyle name="Comma 2 4 2 2 5" xfId="9280" xr:uid="{F9C0217F-3178-4EB2-A19E-D0EA27642AD6}"/>
    <cellStyle name="Comma 2 4 2 2 5 2" xfId="9281" xr:uid="{A381F5E5-9429-414F-9A39-DD613A62EEF5}"/>
    <cellStyle name="Comma 2 4 2 2 6" xfId="9282" xr:uid="{492B9353-D690-47B8-BA0A-55C97145B528}"/>
    <cellStyle name="Comma 2 4 2 2 7" xfId="9283" xr:uid="{FAD02FB7-3F29-492F-BF29-D6C5DA344998}"/>
    <cellStyle name="Comma 2 4 2 2 8" xfId="9284" xr:uid="{1744F307-BAE6-4B39-966F-DF03C45BC70B}"/>
    <cellStyle name="Comma 2 4 2 2 9" xfId="9285" xr:uid="{2AEF885A-E1D0-4C9E-90F3-F0EBF36DA91E}"/>
    <cellStyle name="Comma 2 4 2 3" xfId="9286" xr:uid="{D54255A1-BE11-40F2-8951-3A8277375556}"/>
    <cellStyle name="Comma 2 4 2 3 10" xfId="9287" xr:uid="{D38423D3-4E2A-4578-B278-0F06A67C20EB}"/>
    <cellStyle name="Comma 2 4 2 3 11" xfId="9288" xr:uid="{F5C41799-FFA9-4723-AB12-0FE41AB91AB6}"/>
    <cellStyle name="Comma 2 4 2 3 12" xfId="9289" xr:uid="{D1D006CC-EF72-436A-B901-76940BEF86E9}"/>
    <cellStyle name="Comma 2 4 2 3 2" xfId="9290" xr:uid="{A04162DB-B694-430E-BFBC-6B3F60C4AD11}"/>
    <cellStyle name="Comma 2 4 2 3 2 2" xfId="9291" xr:uid="{CB288CAB-6C96-478E-BD45-003451DB9471}"/>
    <cellStyle name="Comma 2 4 2 3 2 3" xfId="9292" xr:uid="{926E2A7E-9CB1-4A74-BA81-F3FDBABB1E43}"/>
    <cellStyle name="Comma 2 4 2 3 3" xfId="9293" xr:uid="{1C3209CD-59A4-44EB-89D7-7B23D6D81F37}"/>
    <cellStyle name="Comma 2 4 2 3 3 2" xfId="9294" xr:uid="{59750CDE-D609-44D8-994F-F50549F9B64A}"/>
    <cellStyle name="Comma 2 4 2 3 3 3" xfId="9295" xr:uid="{0F0B996D-8BC0-4A86-A7DB-41DDB4D2482A}"/>
    <cellStyle name="Comma 2 4 2 3 4" xfId="9296" xr:uid="{5E6DF1D8-4F15-43E9-B0A1-7B2C4CC9807B}"/>
    <cellStyle name="Comma 2 4 2 3 4 2" xfId="9297" xr:uid="{B325F0B1-4D9E-4D00-B95B-D11FC8031CC3}"/>
    <cellStyle name="Comma 2 4 2 3 5" xfId="9298" xr:uid="{8FCDC66B-80B9-40AE-BCEC-A185CB0FD21C}"/>
    <cellStyle name="Comma 2 4 2 3 6" xfId="9299" xr:uid="{DA5B9F5B-799A-47D2-8B48-BD823F4048A3}"/>
    <cellStyle name="Comma 2 4 2 3 7" xfId="9300" xr:uid="{C6D796C3-32F6-4911-9699-46723EBD589A}"/>
    <cellStyle name="Comma 2 4 2 3 8" xfId="9301" xr:uid="{963063F7-FCDA-40B4-8848-A04D01669A17}"/>
    <cellStyle name="Comma 2 4 2 3 9" xfId="9302" xr:uid="{510F1A6E-C9E7-4BC5-ABB8-607054BCA1BA}"/>
    <cellStyle name="Comma 2 4 2 4" xfId="9303" xr:uid="{59B95D63-2D31-4076-85E2-C5196589DDD2}"/>
    <cellStyle name="Comma 2 4 2 4 10" xfId="9304" xr:uid="{6B677FBC-F399-4AA2-A004-571EA495889E}"/>
    <cellStyle name="Comma 2 4 2 4 11" xfId="9305" xr:uid="{B0C88682-618D-4001-8C28-23236C6C236F}"/>
    <cellStyle name="Comma 2 4 2 4 12" xfId="9306" xr:uid="{D2BD3661-AA1E-498A-8CE5-00D3209BD26D}"/>
    <cellStyle name="Comma 2 4 2 4 2" xfId="9307" xr:uid="{D285F3EE-4D07-4042-A766-0E3F8E375B80}"/>
    <cellStyle name="Comma 2 4 2 4 2 2" xfId="9308" xr:uid="{A975B0E5-399F-4F88-86E4-6CF3D3F3DB04}"/>
    <cellStyle name="Comma 2 4 2 4 2 3" xfId="9309" xr:uid="{58D616DB-E0D0-4167-8919-39D3F13A147F}"/>
    <cellStyle name="Comma 2 4 2 4 3" xfId="9310" xr:uid="{6B557B19-36B1-4764-B66F-94A04D5C9EDE}"/>
    <cellStyle name="Comma 2 4 2 4 3 2" xfId="9311" xr:uid="{8804BF7B-4796-472B-A9DC-60C67F5C013F}"/>
    <cellStyle name="Comma 2 4 2 4 3 3" xfId="9312" xr:uid="{4BD869F0-2116-4FB0-BC59-9D7BE3DE03BB}"/>
    <cellStyle name="Comma 2 4 2 4 4" xfId="9313" xr:uid="{73BC80F4-2534-4760-B81B-B74DE4C6C82D}"/>
    <cellStyle name="Comma 2 4 2 4 4 2" xfId="9314" xr:uid="{9B696E2E-87DD-4ED0-A7A8-F73E9AA7464F}"/>
    <cellStyle name="Comma 2 4 2 4 5" xfId="9315" xr:uid="{5EC11D0D-93E7-4058-B5C2-A196D009D99B}"/>
    <cellStyle name="Comma 2 4 2 4 6" xfId="9316" xr:uid="{EBCC80A5-81AC-42CC-B661-A67BAE17B8F9}"/>
    <cellStyle name="Comma 2 4 2 4 7" xfId="9317" xr:uid="{15E1B9D4-B8C0-4F1B-BE20-5057E848DE57}"/>
    <cellStyle name="Comma 2 4 2 4 8" xfId="9318" xr:uid="{41506A47-135F-43D6-8576-3FEA1E6F0BD1}"/>
    <cellStyle name="Comma 2 4 2 4 9" xfId="9319" xr:uid="{F6BE3675-7E8B-4EA7-AC68-96FC25B8F5D9}"/>
    <cellStyle name="Comma 2 4 2 5" xfId="9320" xr:uid="{45E2E323-8B4A-46D3-9E93-9A03B8F0DEFB}"/>
    <cellStyle name="Comma 2 4 2 5 10" xfId="9321" xr:uid="{4EB1330F-303C-4835-B8CA-926263EBC0E1}"/>
    <cellStyle name="Comma 2 4 2 5 2" xfId="9322" xr:uid="{44323DFE-2698-4F0F-9431-6BD1E8BB5B84}"/>
    <cellStyle name="Comma 2 4 2 5 2 2" xfId="9323" xr:uid="{D0F5F8B7-2CF3-488A-A4FB-34789862A827}"/>
    <cellStyle name="Comma 2 4 2 5 2 3" xfId="9324" xr:uid="{5DD2EC1A-5D8F-4BD5-AAC9-BD117E3C96E6}"/>
    <cellStyle name="Comma 2 4 2 5 3" xfId="9325" xr:uid="{EE1ED0A2-E950-4CA2-BCFE-77C897E5398F}"/>
    <cellStyle name="Comma 2 4 2 5 3 2" xfId="9326" xr:uid="{3580E670-F280-4357-B3D1-4FB43E5852ED}"/>
    <cellStyle name="Comma 2 4 2 5 3 3" xfId="9327" xr:uid="{15D3FB44-BFA8-438B-A363-6C71BD50F7E3}"/>
    <cellStyle name="Comma 2 4 2 5 4" xfId="9328" xr:uid="{52519E05-23BF-4210-9534-1B7AB0D80970}"/>
    <cellStyle name="Comma 2 4 2 5 4 2" xfId="9329" xr:uid="{65781014-C2B2-4C6D-8C84-2A63B24CB173}"/>
    <cellStyle name="Comma 2 4 2 5 5" xfId="9330" xr:uid="{2D9DDA8A-B15F-46D7-95E0-E665F3544B84}"/>
    <cellStyle name="Comma 2 4 2 5 6" xfId="9331" xr:uid="{FBF30175-96D6-4876-BCCA-CABCB19D3148}"/>
    <cellStyle name="Comma 2 4 2 5 7" xfId="9332" xr:uid="{F97AD373-2462-48CB-8E34-D50305C202FA}"/>
    <cellStyle name="Comma 2 4 2 5 8" xfId="9333" xr:uid="{CC55CE6D-C5AB-499B-85B7-AF95DABAF2AA}"/>
    <cellStyle name="Comma 2 4 2 5 9" xfId="9334" xr:uid="{D8EAE523-6A9E-4DD3-8DD3-A5CD554A02B8}"/>
    <cellStyle name="Comma 2 4 2 6" xfId="9335" xr:uid="{E7EE2376-DFCA-4B36-B4D9-5B36972B6922}"/>
    <cellStyle name="Comma 2 4 2 6 2" xfId="9336" xr:uid="{A3939CA0-7FFF-471E-A972-2BAEF45C51A4}"/>
    <cellStyle name="Comma 2 4 2 6 2 2" xfId="9337" xr:uid="{3D48F290-BC6D-477A-B849-D344EA1C780A}"/>
    <cellStyle name="Comma 2 4 2 6 2 2 2" xfId="9338" xr:uid="{F101C6BB-7217-4E23-99F2-602A97A503DA}"/>
    <cellStyle name="Comma 2 4 2 7" xfId="9339" xr:uid="{0DBE8953-6D00-40E0-8A7C-D95B9A24D224}"/>
    <cellStyle name="Comma 2 4 2 7 2" xfId="9340" xr:uid="{FD796C13-AB3A-4994-8A15-C53C334E0D36}"/>
    <cellStyle name="Comma 2 4 2 7 2 2" xfId="9341" xr:uid="{F0F455AD-77BB-4250-BBF6-04EE3E1CD507}"/>
    <cellStyle name="Comma 2 4 2 7 2 3" xfId="9342" xr:uid="{A3115787-5411-4DF3-871D-B26A3103E0B2}"/>
    <cellStyle name="Comma 2 4 2 7 3" xfId="9343" xr:uid="{E197DE3D-9CAF-4FB9-A6FC-B7C85F1379B9}"/>
    <cellStyle name="Comma 2 4 2 8" xfId="9344" xr:uid="{1591003B-E2DB-4A8C-97D3-7AAC7DA426C3}"/>
    <cellStyle name="Comma 2 4 2 8 2" xfId="9345" xr:uid="{57459644-D888-4556-A64E-28FA335247E1}"/>
    <cellStyle name="Comma 2 4 2 9" xfId="9346" xr:uid="{7C4EED80-432F-41B3-A649-8A64D3C44D19}"/>
    <cellStyle name="Comma 2 4 2 9 2" xfId="9347" xr:uid="{783AC44A-2E88-4DA6-BC16-43BCA05ACEFC}"/>
    <cellStyle name="Comma 2 4 2_RPHL Cayman_FS 2011.07.31_update" xfId="9348" xr:uid="{7C3B4771-284A-4397-95AC-D2447326708B}"/>
    <cellStyle name="Comma 2 4 3" xfId="9349" xr:uid="{17FE093F-1C06-40E2-9B9F-821083C8D17C}"/>
    <cellStyle name="Comma 2 4 3 10" xfId="9350" xr:uid="{0421AEFC-158A-44B8-8101-6A5205F61CF5}"/>
    <cellStyle name="Comma 2 4 3 2" xfId="9351" xr:uid="{AF5B1391-A6DC-4800-B9B7-81E490F8374B}"/>
    <cellStyle name="Comma 2 4 3 2 2" xfId="9352" xr:uid="{7AA7CEB1-752D-4AC7-AD38-3526FAC407C9}"/>
    <cellStyle name="Comma 2 4 3 2 2 2" xfId="9353" xr:uid="{736B05E2-D434-42A0-BCC3-088B4916D152}"/>
    <cellStyle name="Comma 2 4 3 2 2 2 2" xfId="9354" xr:uid="{45A6697A-D5D9-4E16-8820-7A06724A73DC}"/>
    <cellStyle name="Comma 2 4 3 2 3" xfId="9355" xr:uid="{58325929-7B22-4DA4-965A-ECD84045534F}"/>
    <cellStyle name="Comma 2 4 3 2 4" xfId="9356" xr:uid="{72E39573-C653-4E40-93A7-B8E491CEC5E4}"/>
    <cellStyle name="Comma 2 4 3 2 5" xfId="9357" xr:uid="{50FE936E-89DD-4FD2-B236-A24CFED18353}"/>
    <cellStyle name="Comma 2 4 3 3" xfId="9358" xr:uid="{3C3D78B9-50E4-425D-B66D-BF90443C9450}"/>
    <cellStyle name="Comma 2 4 3 3 2" xfId="9359" xr:uid="{3A0F5C66-472E-4403-9D09-21C54B5CF329}"/>
    <cellStyle name="Comma 2 4 3 3 2 2" xfId="9360" xr:uid="{9F416CC3-FB86-4BFA-AFF9-99DC79963534}"/>
    <cellStyle name="Comma 2 4 3 3 2 3" xfId="9361" xr:uid="{EB8C745A-2662-45C2-AD76-C520A30CBF10}"/>
    <cellStyle name="Comma 2 4 3 3 3" xfId="9362" xr:uid="{6F933548-8639-41DE-87A9-20A3263911B1}"/>
    <cellStyle name="Comma 2 4 3 4" xfId="9363" xr:uid="{B72F52EA-1D07-46D7-A0EE-E6ED4EFF430F}"/>
    <cellStyle name="Comma 2 4 3 4 2" xfId="9364" xr:uid="{65294AF0-7662-4CF1-B5CF-AD470171315C}"/>
    <cellStyle name="Comma 2 4 3 5" xfId="9365" xr:uid="{74D59230-34D5-4EA3-8CFE-17292B305EA4}"/>
    <cellStyle name="Comma 2 4 3 5 2" xfId="9366" xr:uid="{E00041E4-0176-40E4-A04B-6F53BBFA594C}"/>
    <cellStyle name="Comma 2 4 3 6" xfId="9367" xr:uid="{8403F551-C5E7-4A3E-BE2D-98B0B3B5AAE3}"/>
    <cellStyle name="Comma 2 4 3 7" xfId="9368" xr:uid="{FDA2B1BF-3684-49C3-9F7C-64DA049A63F0}"/>
    <cellStyle name="Comma 2 4 3 8" xfId="9369" xr:uid="{3D207778-F879-43C2-BA30-B627C98855DF}"/>
    <cellStyle name="Comma 2 4 3 9" xfId="9370" xr:uid="{4C21E217-894F-4ED1-8342-811329AF7680}"/>
    <cellStyle name="Comma 2 4 4" xfId="9371" xr:uid="{99EC6F15-8C91-4F08-AF3F-12B8FF36F873}"/>
    <cellStyle name="Comma 2 4 4 10" xfId="9372" xr:uid="{345BF67E-B39A-4B85-9D4D-48B8FA6736E1}"/>
    <cellStyle name="Comma 2 4 4 2" xfId="9373" xr:uid="{9F328562-9669-472B-8B5F-B110F31D1C20}"/>
    <cellStyle name="Comma 2 4 4 2 2" xfId="9374" xr:uid="{1BDD1D88-0011-400F-A48E-597A4A58E377}"/>
    <cellStyle name="Comma 2 4 4 2 2 2" xfId="9375" xr:uid="{F81848C7-A2BD-4EFD-BD03-8C2BC545EC88}"/>
    <cellStyle name="Comma 2 4 4 2 2 2 2" xfId="9376" xr:uid="{EE335669-1EB0-46DD-A438-AAED6BD0D838}"/>
    <cellStyle name="Comma 2 4 4 2 3" xfId="9377" xr:uid="{36B3CE4C-738D-402C-B529-973D7C19E4C0}"/>
    <cellStyle name="Comma 2 4 4 2 4" xfId="9378" xr:uid="{9C091BEE-7A3E-4B3E-B2BC-AA35E535D7D0}"/>
    <cellStyle name="Comma 2 4 4 2 5" xfId="9379" xr:uid="{9E741DC6-9CB8-49F3-9F14-872246272FBD}"/>
    <cellStyle name="Comma 2 4 4 3" xfId="9380" xr:uid="{3C0DBB90-1311-445B-B60F-8CDAF02163B9}"/>
    <cellStyle name="Comma 2 4 4 3 2" xfId="9381" xr:uid="{C6CFAB9C-092A-4C34-A019-1F002DCB8057}"/>
    <cellStyle name="Comma 2 4 4 3 2 2" xfId="9382" xr:uid="{A9933A2F-2ADC-40CB-8986-48D45A5F87BB}"/>
    <cellStyle name="Comma 2 4 4 3 2 3" xfId="9383" xr:uid="{CCF36A4B-8367-409C-95E8-D32F7A8655D2}"/>
    <cellStyle name="Comma 2 4 4 3 3" xfId="9384" xr:uid="{DDD03061-1376-4463-9C64-2E58CCA75D1A}"/>
    <cellStyle name="Comma 2 4 4 4" xfId="9385" xr:uid="{ED896B4C-A7C4-45D8-BD05-DD1CA24B71E8}"/>
    <cellStyle name="Comma 2 4 4 4 2" xfId="9386" xr:uid="{BADD6046-C0AD-4312-8E34-B8D1673F6966}"/>
    <cellStyle name="Comma 2 4 4 5" xfId="9387" xr:uid="{178B0FE0-77A8-47A0-965E-03663488E3FD}"/>
    <cellStyle name="Comma 2 4 4 5 2" xfId="9388" xr:uid="{721840DA-077D-47CF-A157-EB3022456B39}"/>
    <cellStyle name="Comma 2 4 4 6" xfId="9389" xr:uid="{E10E1536-63F0-403B-AB9E-7A33EC5649FA}"/>
    <cellStyle name="Comma 2 4 4 7" xfId="9390" xr:uid="{8D794A3D-55E1-4841-AE0B-71A2579FFB75}"/>
    <cellStyle name="Comma 2 4 4 8" xfId="9391" xr:uid="{7C94EAB6-32B3-4756-834B-C082EC983610}"/>
    <cellStyle name="Comma 2 4 4 9" xfId="9392" xr:uid="{040807CC-4653-4970-8D1B-10C8B7F3F762}"/>
    <cellStyle name="Comma 2 4 5" xfId="9393" xr:uid="{78AA632E-D91D-4941-A47E-2124B9A963DD}"/>
    <cellStyle name="Comma 2 4 5 10" xfId="9394" xr:uid="{9746FCA8-7070-439A-8711-90287226E3AE}"/>
    <cellStyle name="Comma 2 4 5 2" xfId="9395" xr:uid="{2DB8F4A9-4F8B-480E-A612-4567A2FBF156}"/>
    <cellStyle name="Comma 2 4 5 2 2" xfId="9396" xr:uid="{288CB386-4FEF-4DDE-BC7F-A147B43FB3B5}"/>
    <cellStyle name="Comma 2 4 5 2 2 2" xfId="9397" xr:uid="{685C81E2-E397-4316-90CD-260B443E0EC3}"/>
    <cellStyle name="Comma 2 4 5 2 2 2 2" xfId="9398" xr:uid="{2BABDACA-6D2E-4B1C-810A-51A9F5E5862F}"/>
    <cellStyle name="Comma 2 4 5 3" xfId="9399" xr:uid="{FB9BBEE0-1006-418F-9033-06CBFD476615}"/>
    <cellStyle name="Comma 2 4 5 3 2" xfId="9400" xr:uid="{792B2FE1-482C-430E-89E4-38E91C871BE7}"/>
    <cellStyle name="Comma 2 4 5 3 2 2" xfId="9401" xr:uid="{BC870DE8-28EF-4724-8BE6-D4545D62C854}"/>
    <cellStyle name="Comma 2 4 5 3 2 3" xfId="9402" xr:uid="{2018D822-EDBB-45B9-8DF6-F009DE1B0468}"/>
    <cellStyle name="Comma 2 4 5 3 3" xfId="9403" xr:uid="{38A060AA-21CD-4AA2-8C9B-12A33F17F6C8}"/>
    <cellStyle name="Comma 2 4 5 4" xfId="9404" xr:uid="{C917E65F-E4E0-49A1-9743-AB26B32F283A}"/>
    <cellStyle name="Comma 2 4 5 5" xfId="9405" xr:uid="{11DE6FB4-A3FB-4D85-865C-D5C8B0CA9A07}"/>
    <cellStyle name="Comma 2 4 5 6" xfId="9406" xr:uid="{D2CDD1B5-1DA8-4639-8DCD-EBB2B77099C6}"/>
    <cellStyle name="Comma 2 4 5 7" xfId="9407" xr:uid="{61ABA7D8-B295-4565-93F2-4984E32BE69A}"/>
    <cellStyle name="Comma 2 4 5 8" xfId="9408" xr:uid="{599FD544-DB2B-47CC-AD9E-71F99DAD83F2}"/>
    <cellStyle name="Comma 2 4 5 9" xfId="9409" xr:uid="{801ABB04-DE9A-4F97-986B-059BB1AFA86A}"/>
    <cellStyle name="Comma 2 4 6" xfId="9410" xr:uid="{5543D025-C5BC-4558-B0C9-2123F37C6B3F}"/>
    <cellStyle name="Comma 2 4 6 2" xfId="9411" xr:uid="{D9BB050A-0C89-47EB-8713-1C97F95189C7}"/>
    <cellStyle name="Comma 2 4 6 2 2" xfId="9412" xr:uid="{7F9253A4-8B2D-4444-A61D-49C2E326AF5C}"/>
    <cellStyle name="Comma 2 4 6 3" xfId="9413" xr:uid="{543B573A-B754-4903-99A6-502E1729B2F6}"/>
    <cellStyle name="Comma 2 4 6 4" xfId="9414" xr:uid="{C4DDEEB2-D7E3-4B4D-80AA-55042C06FCAE}"/>
    <cellStyle name="Comma 2 4 6 5" xfId="9415" xr:uid="{A05A2EC4-4B82-4EF8-ADEE-60A9E5511BA6}"/>
    <cellStyle name="Comma 2 4 7" xfId="9416" xr:uid="{BE884FAF-B490-44D8-A485-5C0DDEF1534F}"/>
    <cellStyle name="Comma 2 4 7 2" xfId="9417" xr:uid="{1B6FA623-0AF9-40AD-B74E-9EA97BC6E36D}"/>
    <cellStyle name="Comma 2 4 7 3" xfId="9418" xr:uid="{2E140D99-216F-4F28-AF2D-1DDAACB77E54}"/>
    <cellStyle name="Comma 2 4 8" xfId="9419" xr:uid="{6B31F88C-C7BE-497D-8A34-A826A161EFD8}"/>
    <cellStyle name="Comma 2 4 8 2" xfId="9420" xr:uid="{72E262E1-A12A-4BF5-BE11-2D7553DE601B}"/>
    <cellStyle name="Comma 2 4 9" xfId="9421" xr:uid="{14D610B1-D3BD-4C08-9EBD-37C55EB09276}"/>
    <cellStyle name="Comma 2 4 9 2" xfId="9422" xr:uid="{323D19D5-C36B-41B0-8961-060FA09A73D8}"/>
    <cellStyle name="Comma 2 4_RPHL Cayman_FS 2011.06.30 Update" xfId="9423" xr:uid="{F6C4CD70-4C99-4889-A497-BA3A4F757CE9}"/>
    <cellStyle name="Comma 2 40" xfId="9424" xr:uid="{F311BC93-FDC5-47BB-935A-A05DE6E19EE3}"/>
    <cellStyle name="Comma 2 41" xfId="9425" xr:uid="{B79A6618-22EC-463F-B607-4DA5AC6AB99A}"/>
    <cellStyle name="Comma 2 42" xfId="9426" xr:uid="{DA861832-5E3A-4FE5-859B-D65C7126C9B2}"/>
    <cellStyle name="Comma 2 43" xfId="9427" xr:uid="{8C227FF5-F864-4E05-A5AA-B342B4AA9879}"/>
    <cellStyle name="Comma 2 44" xfId="9428" xr:uid="{79854E06-F265-416B-9749-274F31B3F0C9}"/>
    <cellStyle name="Comma 2 45" xfId="9429" xr:uid="{BE9D3328-4883-41DE-9DC6-179DB46537AF}"/>
    <cellStyle name="Comma 2 46" xfId="9430" xr:uid="{08B2EB0E-298B-43E6-94E8-4975E3B6242D}"/>
    <cellStyle name="Comma 2 47" xfId="9431" xr:uid="{F479F0B7-E8D6-49AF-B101-45C018DEB217}"/>
    <cellStyle name="Comma 2 48" xfId="9432" xr:uid="{FD02F652-BC30-4C81-AA06-B1D95F3C3671}"/>
    <cellStyle name="Comma 2 49" xfId="9433" xr:uid="{6DCFAB15-2FA4-4A7A-B4A1-EFE5E4FB98CF}"/>
    <cellStyle name="Comma 2 5" xfId="9434" xr:uid="{B982B60A-9DF8-4D6A-AFCF-34AF6D6735C3}"/>
    <cellStyle name="Comma 2 5 10" xfId="9435" xr:uid="{BAD5A987-CB35-47C2-B4ED-BD452B4EA6E6}"/>
    <cellStyle name="Comma 2 5 10 2" xfId="9436" xr:uid="{AF04978A-4D8C-4EDB-B84E-F06BF3F7F005}"/>
    <cellStyle name="Comma 2 5 11" xfId="9437" xr:uid="{5A32C6BA-902D-4DCC-A623-42041C971977}"/>
    <cellStyle name="Comma 2 5 12" xfId="9438" xr:uid="{2C310CF0-E5C2-4A9D-B8B4-F8AAE3345088}"/>
    <cellStyle name="Comma 2 5 2" xfId="9439" xr:uid="{5B32CD30-5BC1-4006-A6A4-E50C4B6F92BE}"/>
    <cellStyle name="Comma 2 5 2 10" xfId="9440" xr:uid="{9DFE3F6D-3F4E-4312-B06F-ECA868C771BE}"/>
    <cellStyle name="Comma 2 5 2 11" xfId="9441" xr:uid="{2EC002B2-DE1F-4A9F-BC29-9116ECC06C00}"/>
    <cellStyle name="Comma 2 5 2 2" xfId="9442" xr:uid="{066F54D3-1C2A-4646-BD4E-3E7C6A1A7313}"/>
    <cellStyle name="Comma 2 5 2 2 2" xfId="9443" xr:uid="{0C193828-3968-4625-8285-CE4F7B0C1F33}"/>
    <cellStyle name="Comma 2 5 2 2 2 2" xfId="9444" xr:uid="{74014238-F3A3-4BFA-B0BF-D8C85CA30D22}"/>
    <cellStyle name="Comma 2 5 2 2 3" xfId="9445" xr:uid="{190CE652-7F6D-47CA-9162-4973B0860C40}"/>
    <cellStyle name="Comma 2 5 2 2 4" xfId="9446" xr:uid="{0200767C-35F7-4927-8BE2-DF1868A7006A}"/>
    <cellStyle name="Comma 2 5 2 2 5" xfId="9447" xr:uid="{7B25AC8F-0399-43EB-B73B-D5B0930CB616}"/>
    <cellStyle name="Comma 2 5 2 3" xfId="9448" xr:uid="{23FFDDE0-69E8-4313-B842-682168916DD5}"/>
    <cellStyle name="Comma 2 5 2 3 2" xfId="9449" xr:uid="{4E5467F2-CDE1-4E43-8227-CE5F6A6F5D8D}"/>
    <cellStyle name="Comma 2 5 2 4" xfId="9450" xr:uid="{7C0EC4BF-DF3A-402F-99E0-3FC31175DE52}"/>
    <cellStyle name="Comma 2 5 2 4 2" xfId="9451" xr:uid="{37B036C9-EDED-48C1-9F3C-62368AC4B8DC}"/>
    <cellStyle name="Comma 2 5 2 5" xfId="9452" xr:uid="{5DF28213-C5A7-4FC1-8199-51335314FC35}"/>
    <cellStyle name="Comma 2 5 2 5 2" xfId="9453" xr:uid="{BB1C9E3F-D422-4EDD-984D-7E580784A954}"/>
    <cellStyle name="Comma 2 5 2 6" xfId="9454" xr:uid="{49BBF50B-3824-48AF-9992-64011D9E4E8F}"/>
    <cellStyle name="Comma 2 5 2 6 2" xfId="9455" xr:uid="{99D601E6-1700-462F-800E-9982BFB8DDA0}"/>
    <cellStyle name="Comma 2 5 2 7" xfId="9456" xr:uid="{DA6DE451-4A14-4DDC-9854-9C96418DC6FF}"/>
    <cellStyle name="Comma 2 5 2 7 2" xfId="9457" xr:uid="{41042DE0-D0F1-4AF7-97CD-8BF0DE4B1431}"/>
    <cellStyle name="Comma 2 5 2 8" xfId="9458" xr:uid="{91D22E57-78C2-4659-8CCC-77ACC17BA539}"/>
    <cellStyle name="Comma 2 5 2 8 2" xfId="9459" xr:uid="{DD8D9E03-9C5E-4486-AE99-5AFF5E64FD99}"/>
    <cellStyle name="Comma 2 5 2 9" xfId="9460" xr:uid="{85D91741-5497-42A6-AFE1-4E59A21296C6}"/>
    <cellStyle name="Comma 2 5 3" xfId="9461" xr:uid="{30ECB545-8FA9-4E3D-98E8-2C91AB996556}"/>
    <cellStyle name="Comma 2 5 3 2" xfId="9462" xr:uid="{52C1EFA4-6622-48C1-9AED-7210C17035E3}"/>
    <cellStyle name="Comma 2 5 3 2 2" xfId="9463" xr:uid="{3652DAED-4B9F-4081-8126-040A01524EC3}"/>
    <cellStyle name="Comma 2 5 3 2 2 2" xfId="9464" xr:uid="{6CBB1615-918A-4527-8EC8-CF8E5CC7B102}"/>
    <cellStyle name="Comma 2 5 3 2 3" xfId="9465" xr:uid="{B31E49F0-6282-4546-B07E-E736754A8C96}"/>
    <cellStyle name="Comma 2 5 3 2 4" xfId="9466" xr:uid="{3AEE0F1C-0842-4086-BE18-81AC36216CA1}"/>
    <cellStyle name="Comma 2 5 3 2 5" xfId="9467" xr:uid="{29EAA485-B8B5-45F6-8556-BD503F6D5DCD}"/>
    <cellStyle name="Comma 2 5 3 2 6" xfId="9468" xr:uid="{90BFF08C-713E-41E7-B7D1-93F17FF2EB1E}"/>
    <cellStyle name="Comma 2 5 3 3" xfId="9469" xr:uid="{E84D35FD-AC7F-45AB-86BE-AF024DE690DF}"/>
    <cellStyle name="Comma 2 5 3 3 2" xfId="9470" xr:uid="{6FA2B735-F068-4C45-9E47-EA6B6F02B4E9}"/>
    <cellStyle name="Comma 2 5 3 4" xfId="9471" xr:uid="{EB7C887F-3D18-478A-ACE9-F78510B64708}"/>
    <cellStyle name="Comma 2 5 3 4 2" xfId="9472" xr:uid="{B89EEE10-5A60-4D23-AF3C-6EF2866D714D}"/>
    <cellStyle name="Comma 2 5 3 5" xfId="9473" xr:uid="{6498B9E1-C21E-4939-8484-F9D659D69582}"/>
    <cellStyle name="Comma 2 5 3 5 2" xfId="9474" xr:uid="{3569565A-BC9F-410F-8A33-3362C4E5E42A}"/>
    <cellStyle name="Comma 2 5 3 6" xfId="9475" xr:uid="{6924B693-8A6F-47BF-AE5E-FF5C3BB639F2}"/>
    <cellStyle name="Comma 2 5 3 7" xfId="9476" xr:uid="{2EEF509E-80E6-4471-9660-B825C6ABB5A7}"/>
    <cellStyle name="Comma 2 5 3 8" xfId="9477" xr:uid="{DDD8DFDA-0053-437B-A8C6-34309FBA7434}"/>
    <cellStyle name="Comma 2 5 4" xfId="9478" xr:uid="{EF0F5CB2-83A6-4930-99B1-15F87A73C596}"/>
    <cellStyle name="Comma 2 5 4 2" xfId="9479" xr:uid="{9C7CEC1F-27A8-4AB0-B2A9-3D28098924FF}"/>
    <cellStyle name="Comma 2 5 4 2 2" xfId="9480" xr:uid="{BF2F08BF-3367-470F-A805-A120B22F307C}"/>
    <cellStyle name="Comma 2 5 4 2 2 2" xfId="9481" xr:uid="{42BC7E7F-C359-4813-8B8D-114830F326F6}"/>
    <cellStyle name="Comma 2 5 4 2 3" xfId="9482" xr:uid="{F286ADA0-C2C7-4955-ADF9-50381EEC1819}"/>
    <cellStyle name="Comma 2 5 4 2 4" xfId="9483" xr:uid="{8FF8BB23-3032-4903-A067-164180F39DAB}"/>
    <cellStyle name="Comma 2 5 4 3" xfId="9484" xr:uid="{ED19B3A7-735A-4C55-A505-72E8D391AB24}"/>
    <cellStyle name="Comma 2 5 4 3 2" xfId="9485" xr:uid="{DDFB93A6-83DD-4524-ADDC-BB152337A9F0}"/>
    <cellStyle name="Comma 2 5 4 4" xfId="9486" xr:uid="{5175DB0F-8916-4EC0-907D-F7664F66DC08}"/>
    <cellStyle name="Comma 2 5 4 4 2" xfId="9487" xr:uid="{28272665-6A16-45E5-8DEA-69314515E88F}"/>
    <cellStyle name="Comma 2 5 4 5" xfId="9488" xr:uid="{8BEDF481-986C-4A8E-B66F-38731B95844A}"/>
    <cellStyle name="Comma 2 5 4 5 2" xfId="9489" xr:uid="{B774A040-1A93-454E-9669-94DAAF2C0604}"/>
    <cellStyle name="Comma 2 5 4 6" xfId="9490" xr:uid="{F6FA8D6A-39C2-4667-A5C3-D6B2EEC68E40}"/>
    <cellStyle name="Comma 2 5 4 7" xfId="9491" xr:uid="{14B4CB86-868A-43C1-8C4C-088F8BFA9079}"/>
    <cellStyle name="Comma 2 5 4 8" xfId="9492" xr:uid="{DD345972-5E21-446E-89AF-89A93D4679F2}"/>
    <cellStyle name="Comma 2 5 5" xfId="9493" xr:uid="{05553009-EA0C-410C-B56D-2522CF3929BE}"/>
    <cellStyle name="Comma 2 5 5 2" xfId="9494" xr:uid="{74AE4157-6B77-4FA6-835B-0FA4ACF822E2}"/>
    <cellStyle name="Comma 2 5 5 2 2" xfId="9495" xr:uid="{CB6B9590-187B-4CC3-BACE-B2120ACB4FD8}"/>
    <cellStyle name="Comma 2 5 5 3" xfId="9496" xr:uid="{75AA9B67-A576-4FA8-995F-B873AF9BBD2E}"/>
    <cellStyle name="Comma 2 5 5 4" xfId="9497" xr:uid="{082DADF9-8715-4DFE-ACA7-77923EC1B062}"/>
    <cellStyle name="Comma 2 5 6" xfId="9498" xr:uid="{647F9896-4A78-42E7-AA48-C6A2A9F4DA69}"/>
    <cellStyle name="Comma 2 5 6 2" xfId="9499" xr:uid="{AFC3EC4F-F1CE-422F-A1C6-FB68481DF7DC}"/>
    <cellStyle name="Comma 2 5 6 2 2" xfId="9500" xr:uid="{3A2F7C0E-22DF-4882-8C93-B7E729FDBE02}"/>
    <cellStyle name="Comma 2 5 6 3" xfId="9501" xr:uid="{35EB5C18-6BE0-47D0-A286-3E606ADF1864}"/>
    <cellStyle name="Comma 2 5 6 4" xfId="9502" xr:uid="{17168E5C-164C-47E7-B09C-A2F938795FCD}"/>
    <cellStyle name="Comma 2 5 7" xfId="9503" xr:uid="{E36335BD-91A0-4F5D-8D4E-58190D7B0184}"/>
    <cellStyle name="Comma 2 5 7 2" xfId="9504" xr:uid="{44EF14D6-6889-4CFD-B247-FAA8FFB89366}"/>
    <cellStyle name="Comma 2 5 8" xfId="9505" xr:uid="{00768A0F-90AB-423E-91CC-7C4AF6C723E0}"/>
    <cellStyle name="Comma 2 5 8 2" xfId="9506" xr:uid="{81A8D0D6-F532-4BC6-9EF8-B82CF910764B}"/>
    <cellStyle name="Comma 2 5 9" xfId="9507" xr:uid="{F1ED1541-8CC1-45F4-B5FB-34E6A713CD3B}"/>
    <cellStyle name="Comma 2 5 9 2" xfId="9508" xr:uid="{684EA7A5-52E9-4352-8B4A-2D5B7ABD16EA}"/>
    <cellStyle name="Comma 2 50" xfId="9509" xr:uid="{52C1FC9C-2224-4963-A61D-7F79DD191D20}"/>
    <cellStyle name="Comma 2 51" xfId="9510" xr:uid="{DC537968-DCCB-4688-95AB-CECCA942D096}"/>
    <cellStyle name="Comma 2 52" xfId="9511" xr:uid="{19338175-01CF-41F1-B425-494CFF6EE96D}"/>
    <cellStyle name="Comma 2 53" xfId="9512" xr:uid="{430DEAA4-6813-4BBF-A07A-848CAB5DB1FE}"/>
    <cellStyle name="Comma 2 54" xfId="9513" xr:uid="{3D54E4CA-E516-451C-9CE5-D74BBFBD6C5B}"/>
    <cellStyle name="Comma 2 55" xfId="9514" xr:uid="{067827EB-AF16-4672-85CD-97DD880898BB}"/>
    <cellStyle name="Comma 2 56" xfId="9515" xr:uid="{C86A4DAB-D7C3-4800-BC23-B79F400B35CB}"/>
    <cellStyle name="Comma 2 57" xfId="9516" xr:uid="{CD63B2F9-0E84-460E-81A5-C619B496B298}"/>
    <cellStyle name="Comma 2 58" xfId="60974" xr:uid="{224CC1F5-51DD-4E67-8FE5-3091D4125905}"/>
    <cellStyle name="Comma 2 59" xfId="228" xr:uid="{AB8157F4-24AA-4FF0-8BB3-D2634DFA531C}"/>
    <cellStyle name="Comma 2 6" xfId="9517" xr:uid="{53CEBE5F-F77E-4298-9082-3B6E35AF1BB1}"/>
    <cellStyle name="Comma 2 6 10" xfId="9518" xr:uid="{31820786-156C-4D23-9075-C2EF08BC9488}"/>
    <cellStyle name="Comma 2 6 2" xfId="9519" xr:uid="{8B5533C1-737C-47CB-B2B1-B78447C40B87}"/>
    <cellStyle name="Comma 2 6 2 10" xfId="9520" xr:uid="{3D7154FD-A2FF-4AEC-A656-150F56ED6314}"/>
    <cellStyle name="Comma 2 6 2 11" xfId="9521" xr:uid="{B5DB189F-BF68-4A5C-B136-B5ED7EED5194}"/>
    <cellStyle name="Comma 2 6 2 2" xfId="9522" xr:uid="{10935B30-F08C-4D7F-9950-2EFC139E0EAB}"/>
    <cellStyle name="Comma 2 6 2 2 2" xfId="9523" xr:uid="{68C608ED-0184-424B-8BA3-B31383B7C535}"/>
    <cellStyle name="Comma 2 6 2 2 2 2" xfId="9524" xr:uid="{8C328D1F-94B0-4D41-895B-BC3BDA53DFEB}"/>
    <cellStyle name="Comma 2 6 2 2 3" xfId="9525" xr:uid="{74EDF1E8-9DBB-412C-8554-75CDBDDF28BB}"/>
    <cellStyle name="Comma 2 6 2 2 4" xfId="9526" xr:uid="{DBFD98A6-24B4-4FC3-BE20-185A0D2FD125}"/>
    <cellStyle name="Comma 2 6 2 2 5" xfId="9527" xr:uid="{D5828622-8CAC-41C3-99C6-0053268E5ACB}"/>
    <cellStyle name="Comma 2 6 2 2 6" xfId="9528" xr:uid="{EBA1607A-0712-4EBE-A69A-15FE5ED12903}"/>
    <cellStyle name="Comma 2 6 2 3" xfId="9529" xr:uid="{20C306E6-3854-419D-B50A-342B538196FF}"/>
    <cellStyle name="Comma 2 6 2 3 2" xfId="9530" xr:uid="{951CD83B-822F-4029-AB7C-486668C3BBDD}"/>
    <cellStyle name="Comma 2 6 2 4" xfId="9531" xr:uid="{7DF1AB1E-34FB-43EC-8C86-525D5666344D}"/>
    <cellStyle name="Comma 2 6 2 4 2" xfId="9532" xr:uid="{C6424019-5DAC-4353-B8EA-B355AE06DE40}"/>
    <cellStyle name="Comma 2 6 2 5" xfId="9533" xr:uid="{CDDB0A23-B767-4669-8F6E-9DEAE09A270E}"/>
    <cellStyle name="Comma 2 6 2 5 2" xfId="9534" xr:uid="{E8E3EEFA-5C17-456B-AA08-71BE68632531}"/>
    <cellStyle name="Comma 2 6 2 6" xfId="9535" xr:uid="{FE8895E3-F59E-4993-B7EC-DCEFFD1F1975}"/>
    <cellStyle name="Comma 2 6 2 6 2" xfId="9536" xr:uid="{9E6B1FE2-C651-47C8-881A-3BF9F48A2E4D}"/>
    <cellStyle name="Comma 2 6 2 7" xfId="9537" xr:uid="{9793D791-DBCF-44E0-A50F-E8EB6AA6A92A}"/>
    <cellStyle name="Comma 2 6 2 7 2" xfId="9538" xr:uid="{2E43C6BE-C406-48EE-BA74-0D6BED522B78}"/>
    <cellStyle name="Comma 2 6 2 8" xfId="9539" xr:uid="{7E26AE11-35EF-49E6-B341-5E0B447D2752}"/>
    <cellStyle name="Comma 2 6 2 8 2" xfId="9540" xr:uid="{7C857DF8-C000-429F-A178-B46DF5EE7B50}"/>
    <cellStyle name="Comma 2 6 2 9" xfId="9541" xr:uid="{6DD6A2E7-9712-4E42-8D7E-CB50ED85CA39}"/>
    <cellStyle name="Comma 2 6 3" xfId="9542" xr:uid="{693BAE18-0935-44C6-8ABC-65BDCED9E214}"/>
    <cellStyle name="Comma 2 6 3 2" xfId="9543" xr:uid="{70BBE8C5-0F10-49E6-8ED1-DE52EE514D48}"/>
    <cellStyle name="Comma 2 6 3 2 2" xfId="9544" xr:uid="{63325CAD-7796-4649-B72F-0293CA7E95F4}"/>
    <cellStyle name="Comma 2 6 3 3" xfId="9545" xr:uid="{F747BDB4-12C6-455C-B5E8-1B2AA56A6D88}"/>
    <cellStyle name="Comma 2 6 3 4" xfId="9546" xr:uid="{A9981143-009D-4EA6-8762-91A08A99772F}"/>
    <cellStyle name="Comma 2 6 3 5" xfId="9547" xr:uid="{795C5BE2-BD17-4401-8517-0E425A9F9A22}"/>
    <cellStyle name="Comma 2 6 3 6" xfId="9548" xr:uid="{9806E8F2-2E4A-4150-800B-929256FF0880}"/>
    <cellStyle name="Comma 2 6 4" xfId="9549" xr:uid="{F71432B4-20D7-4C2D-B13C-4566864FB431}"/>
    <cellStyle name="Comma 2 6 4 2" xfId="9550" xr:uid="{BB43EA6F-A8AF-4917-BC5C-D4A3EB727F0E}"/>
    <cellStyle name="Comma 2 6 4 2 2" xfId="9551" xr:uid="{D2B9F36A-9163-4211-9317-E740637AD3C1}"/>
    <cellStyle name="Comma 2 6 4 3" xfId="9552" xr:uid="{E12413CA-1186-4499-BD4E-35E4865CFE7B}"/>
    <cellStyle name="Comma 2 6 4 4" xfId="9553" xr:uid="{71348B29-B61D-46E2-91F3-F2A14C6A85D7}"/>
    <cellStyle name="Comma 2 6 4 5" xfId="9554" xr:uid="{D325822C-0BA7-4620-9A93-150093182188}"/>
    <cellStyle name="Comma 2 6 4 6" xfId="9555" xr:uid="{62E88997-A38C-41FF-89FA-FC5FD25E5C8B}"/>
    <cellStyle name="Comma 2 6 5" xfId="9556" xr:uid="{BB62702B-DC69-4EF0-9C25-76AC0C11A7F5}"/>
    <cellStyle name="Comma 2 6 5 2" xfId="9557" xr:uid="{5C995DE3-B32D-4E29-A63F-51E07FC5932E}"/>
    <cellStyle name="Comma 2 6 6" xfId="9558" xr:uid="{866FA0EA-EC17-4932-B228-6811E5CDE531}"/>
    <cellStyle name="Comma 2 6 6 2" xfId="9559" xr:uid="{507B76F1-A9EE-45CF-A530-63300BA508DA}"/>
    <cellStyle name="Comma 2 6 7" xfId="9560" xr:uid="{DC60AC92-F342-44FE-A2AB-797599FFFFAE}"/>
    <cellStyle name="Comma 2 6 7 2" xfId="9561" xr:uid="{281E8C17-851C-43FE-8459-5B6FE61DEDC8}"/>
    <cellStyle name="Comma 2 6 8" xfId="9562" xr:uid="{6021D685-A4B5-4AC0-AEF7-D7CFE913844A}"/>
    <cellStyle name="Comma 2 6 8 2" xfId="9563" xr:uid="{EEF402C3-4118-4933-AFC2-C8A2D45C4385}"/>
    <cellStyle name="Comma 2 6 9" xfId="9564" xr:uid="{F7891138-F127-40B1-BC89-681B221AE69B}"/>
    <cellStyle name="Comma 2 60" xfId="56" xr:uid="{CF8D5CF8-B422-4D21-96AC-BEE6CEDEEED5}"/>
    <cellStyle name="Comma 2 7" xfId="9565" xr:uid="{1A9C9B57-723A-4B8D-9DFD-135D824E3713}"/>
    <cellStyle name="Comma 2 7 10" xfId="9566" xr:uid="{09923F95-A76E-4F0F-826C-FD3F05724C49}"/>
    <cellStyle name="Comma 2 7 10 2" xfId="9567" xr:uid="{78FD6132-459E-4103-8331-AE4771220C4F}"/>
    <cellStyle name="Comma 2 7 11" xfId="9568" xr:uid="{51D7612E-E60D-40A7-80DC-39A15370EC59}"/>
    <cellStyle name="Comma 2 7 12" xfId="9569" xr:uid="{2C7D36EB-EF42-4401-ABB1-D07DB6B5783B}"/>
    <cellStyle name="Comma 2 7 13" xfId="9570" xr:uid="{5B8845FC-E506-466A-932C-7AD930064BE0}"/>
    <cellStyle name="Comma 2 7 2" xfId="9571" xr:uid="{7F2608B3-CFD4-466E-950F-1DA36E518158}"/>
    <cellStyle name="Comma 2 7 2 10" xfId="9572" xr:uid="{54F75643-14E7-407D-8478-C5BCE7F24F73}"/>
    <cellStyle name="Comma 2 7 2 11" xfId="9573" xr:uid="{4A8364F9-7B40-4148-A6EE-19BBB507F4BF}"/>
    <cellStyle name="Comma 2 7 2 12" xfId="9574" xr:uid="{564478BC-6BCC-450A-88DB-92D56F8B5B51}"/>
    <cellStyle name="Comma 2 7 2 2" xfId="9575" xr:uid="{7DEC4B3A-6F87-4C9D-8411-9081F0B9D36F}"/>
    <cellStyle name="Comma 2 7 2 2 2" xfId="9576" xr:uid="{4236AE46-1D12-4A58-9BC3-EE49BB05132E}"/>
    <cellStyle name="Comma 2 7 2 2 2 2" xfId="9577" xr:uid="{1CFF5EFD-9ECB-4B57-929C-3BF1CD9AE145}"/>
    <cellStyle name="Comma 2 7 2 2 3" xfId="9578" xr:uid="{CB3E9F17-A5C5-423F-9390-3FF3BDE3A059}"/>
    <cellStyle name="Comma 2 7 2 2 4" xfId="9579" xr:uid="{0D06385F-65E9-4AE2-999F-E41BAB10214B}"/>
    <cellStyle name="Comma 2 7 2 2 5" xfId="9580" xr:uid="{81C77336-7005-4D51-9572-5111993A36F6}"/>
    <cellStyle name="Comma 2 7 2 3" xfId="9581" xr:uid="{21ABB45A-314E-4F83-9F5F-41B6FFB2C075}"/>
    <cellStyle name="Comma 2 7 2 3 2" xfId="9582" xr:uid="{630A4A8C-9E2B-482A-8C67-02205E362A39}"/>
    <cellStyle name="Comma 2 7 2 4" xfId="9583" xr:uid="{73787457-2E3C-42C8-8203-54ADA7BC095D}"/>
    <cellStyle name="Comma 2 7 2 4 2" xfId="9584" xr:uid="{0B25C9E3-8845-4708-B723-C0F3CFAD931F}"/>
    <cellStyle name="Comma 2 7 2 5" xfId="9585" xr:uid="{496C021C-31A6-4949-859A-F3A689017B81}"/>
    <cellStyle name="Comma 2 7 2 5 2" xfId="9586" xr:uid="{87D1BD79-3CAA-40CA-BC2A-AAEE21AFE095}"/>
    <cellStyle name="Comma 2 7 2 6" xfId="9587" xr:uid="{1239E082-F9C9-4348-915C-38E2D4CDE9C3}"/>
    <cellStyle name="Comma 2 7 2 6 2" xfId="9588" xr:uid="{20619F40-354A-4E4E-8909-DB2EF60CA318}"/>
    <cellStyle name="Comma 2 7 2 7" xfId="9589" xr:uid="{78F7BFFC-A113-4069-9A13-0ABE78BA3CC5}"/>
    <cellStyle name="Comma 2 7 2 7 2" xfId="9590" xr:uid="{B974F2E9-8988-4D02-9CF2-8EB0FB5C92B3}"/>
    <cellStyle name="Comma 2 7 2 8" xfId="9591" xr:uid="{D458DD40-C49A-4D8A-B7B0-BD051B378F31}"/>
    <cellStyle name="Comma 2 7 2 8 2" xfId="9592" xr:uid="{EFCD47BD-AFAA-4A5B-9E71-F9E930BE4FE6}"/>
    <cellStyle name="Comma 2 7 2 9" xfId="9593" xr:uid="{225BC6F4-E9F6-4848-9E67-19C98B467269}"/>
    <cellStyle name="Comma 2 7 2 9 2" xfId="9594" xr:uid="{AC5513CA-C26B-4F58-A2D3-740D9087A188}"/>
    <cellStyle name="Comma 2 7 3" xfId="9595" xr:uid="{8493D479-A939-4694-BFD4-BE58AFA722DB}"/>
    <cellStyle name="Comma 2 7 3 2" xfId="9596" xr:uid="{EF11DE4A-4C70-41A5-B176-FAFBC6F3CDBA}"/>
    <cellStyle name="Comma 2 7 3 2 2" xfId="9597" xr:uid="{EC35321F-DC96-48BF-B06C-01A9C72DB527}"/>
    <cellStyle name="Comma 2 7 3 3" xfId="9598" xr:uid="{51D52599-DCC8-4C9B-AF6F-E5E5F0A95069}"/>
    <cellStyle name="Comma 2 7 3 4" xfId="9599" xr:uid="{36E0F574-006A-4B53-A233-82C2454587B9}"/>
    <cellStyle name="Comma 2 7 4" xfId="9600" xr:uid="{7E1E54DD-8914-424C-A750-14E66A682BAD}"/>
    <cellStyle name="Comma 2 7 4 2" xfId="9601" xr:uid="{305A4FF3-7D74-4D5C-83EA-D588DC553868}"/>
    <cellStyle name="Comma 2 7 4 2 2" xfId="9602" xr:uid="{5B9616B7-C55F-4D37-8864-AE227D6FAEE5}"/>
    <cellStyle name="Comma 2 7 4 3" xfId="9603" xr:uid="{37145E10-22B0-48AE-855B-F77946ADAD98}"/>
    <cellStyle name="Comma 2 7 4 4" xfId="9604" xr:uid="{A032E861-BC36-4A56-BE18-531C9FC8A753}"/>
    <cellStyle name="Comma 2 7 5" xfId="9605" xr:uid="{BAB348A3-B542-4DBD-9CAA-85D376B90A62}"/>
    <cellStyle name="Comma 2 7 5 2" xfId="9606" xr:uid="{E1A5BBCA-EF47-4AE7-A278-17EB2983DEFF}"/>
    <cellStyle name="Comma 2 7 6" xfId="9607" xr:uid="{9074BAC8-BDC6-4A8E-85B2-B098AA1A854A}"/>
    <cellStyle name="Comma 2 7 6 2" xfId="9608" xr:uid="{3F691D8A-8432-460A-9B33-8994CB9A463F}"/>
    <cellStyle name="Comma 2 7 7" xfId="9609" xr:uid="{604B2722-C618-49A9-8F03-19F590CEAFFB}"/>
    <cellStyle name="Comma 2 7 7 2" xfId="9610" xr:uid="{B73F7F3F-6C0B-4F93-AA16-24B0D54073A9}"/>
    <cellStyle name="Comma 2 7 8" xfId="9611" xr:uid="{D347BF42-90E7-460A-9FEC-278E26E84DAE}"/>
    <cellStyle name="Comma 2 7 8 2" xfId="9612" xr:uid="{DFC81561-3A24-4FE3-B6B9-1578302F28BF}"/>
    <cellStyle name="Comma 2 7 9" xfId="9613" xr:uid="{60FFC947-A64F-4AED-A0E3-76400BDEBF25}"/>
    <cellStyle name="Comma 2 7 9 2" xfId="9614" xr:uid="{071C1D7A-A55E-4096-A032-51CA19DEB300}"/>
    <cellStyle name="Comma 2 8" xfId="9615" xr:uid="{6265BF5F-3A41-43EB-BC4C-8835588CF558}"/>
    <cellStyle name="Comma 2 8 2" xfId="9616" xr:uid="{D87BF873-9D50-44A8-A329-726A547E5CA5}"/>
    <cellStyle name="Comma 2 8 2 2" xfId="9617" xr:uid="{00A3B4D4-AFE7-45CE-8442-FA3463327B1F}"/>
    <cellStyle name="Comma 2 8 2 2 2" xfId="9618" xr:uid="{2E981383-6641-4E38-8C67-17FB82A36830}"/>
    <cellStyle name="Comma 2 8 2 3" xfId="9619" xr:uid="{121474BC-A0D3-456E-B909-8692A8BC5C36}"/>
    <cellStyle name="Comma 2 8 2 3 2" xfId="9620" xr:uid="{6BD1C70C-B089-46F8-A877-79266CB64F8A}"/>
    <cellStyle name="Comma 2 8 2 4" xfId="9621" xr:uid="{17A012D5-E381-4D8E-800F-44BBD8EC98DE}"/>
    <cellStyle name="Comma 2 8 2 4 2" xfId="9622" xr:uid="{F2E6C4E2-782B-4D5E-8EBF-1BE0DB307735}"/>
    <cellStyle name="Comma 2 8 2 5" xfId="9623" xr:uid="{C46008BA-BD5C-4BA3-8C28-EF15B1B9B2FB}"/>
    <cellStyle name="Comma 2 8 2 5 2" xfId="9624" xr:uid="{5B376F09-9936-4312-A260-084EB36BB988}"/>
    <cellStyle name="Comma 2 8 2 6" xfId="9625" xr:uid="{54896DF2-FB7B-4AD9-B224-0210A000D568}"/>
    <cellStyle name="Comma 2 8 3" xfId="9626" xr:uid="{829BCC3F-4E29-447B-8F22-201CFBA72AB1}"/>
    <cellStyle name="Comma 2 8 3 2" xfId="9627" xr:uid="{BE24FEA5-565F-450D-BC09-090960F9F623}"/>
    <cellStyle name="Comma 2 8 3 2 2" xfId="9628" xr:uid="{9F032CDA-A2B7-4B88-AE54-13DA71E1500B}"/>
    <cellStyle name="Comma 2 8 3 3" xfId="9629" xr:uid="{0660F72A-7ED9-41EA-9DCC-ABEE120B8EFA}"/>
    <cellStyle name="Comma 2 8 3 4" xfId="9630" xr:uid="{04BF757B-275A-4779-A95E-648FD08934FE}"/>
    <cellStyle name="Comma 2 8 4" xfId="9631" xr:uid="{4EA65108-4336-4EB4-BC96-EAD8DC776B20}"/>
    <cellStyle name="Comma 2 8 4 2" xfId="9632" xr:uid="{C49D3B4F-445A-4519-B4C3-8188F7366B45}"/>
    <cellStyle name="Comma 2 8 5" xfId="9633" xr:uid="{697A6619-B589-4AE4-B756-9F000A19C036}"/>
    <cellStyle name="Comma 2 8 5 2" xfId="9634" xr:uid="{6EE67BE3-3C16-488D-8D58-8D559DC395E2}"/>
    <cellStyle name="Comma 2 8 6" xfId="9635" xr:uid="{CDBE0032-BD96-4252-9EC7-2DF886779C2B}"/>
    <cellStyle name="Comma 2 8 6 2" xfId="9636" xr:uid="{AD0B8715-2F6C-4D19-B626-238AFD7F5B53}"/>
    <cellStyle name="Comma 2 8 7" xfId="9637" xr:uid="{D42CBB81-C6FE-4F51-93D0-7D60C53BD177}"/>
    <cellStyle name="Comma 2 8 7 2" xfId="9638" xr:uid="{37839426-3507-4916-B17B-83A8EBA262DE}"/>
    <cellStyle name="Comma 2 8 8" xfId="9639" xr:uid="{159825C0-460D-49AD-9795-5C0ED07C0429}"/>
    <cellStyle name="Comma 2 8 9" xfId="9640" xr:uid="{9A5958A5-EFDA-4C32-ABFA-123C07A0489B}"/>
    <cellStyle name="Comma 2 9" xfId="59" xr:uid="{14C33AEF-AFC8-4B2E-8BB2-875E9455051C}"/>
    <cellStyle name="Comma 2 9 10" xfId="9641" xr:uid="{7C7648B0-21F2-450D-B282-90D10E489FB6}"/>
    <cellStyle name="Comma 2 9 2" xfId="9642" xr:uid="{D7CCB1A7-0186-4386-AF91-54C47E901073}"/>
    <cellStyle name="Comma 2 9 2 2" xfId="9643" xr:uid="{02D1F7BE-7793-4B02-8ABA-399BC4209109}"/>
    <cellStyle name="Comma 2 9 2 2 2" xfId="9644" xr:uid="{E50B956E-3623-48AB-A252-5CA8383E24F1}"/>
    <cellStyle name="Comma 2 9 2 2 2 2" xfId="9645" xr:uid="{1280B074-DD97-45AD-9566-E709F45179BB}"/>
    <cellStyle name="Comma 2 9 2 2 3" xfId="9646" xr:uid="{A2227886-05BF-44DF-8073-229B565371E2}"/>
    <cellStyle name="Comma 2 9 2 2 4" xfId="9647" xr:uid="{BB56A498-F55D-4DA7-BC78-B6965B60CDF3}"/>
    <cellStyle name="Comma 2 9 2 3" xfId="9648" xr:uid="{00653795-6B31-45C1-8119-8238E1522D42}"/>
    <cellStyle name="Comma 2 9 2 3 2" xfId="9649" xr:uid="{5F637EB2-5BA1-4342-8473-7AE32DCEE0D5}"/>
    <cellStyle name="Comma 2 9 2 4" xfId="9650" xr:uid="{42909EFD-945C-4700-8CF7-1C589D2E3A75}"/>
    <cellStyle name="Comma 2 9 2 4 2" xfId="9651" xr:uid="{E93D8944-F847-4B46-B894-01220605FDA0}"/>
    <cellStyle name="Comma 2 9 2 5" xfId="9652" xr:uid="{B859C767-B42D-406B-ACFA-E240EEF98AEA}"/>
    <cellStyle name="Comma 2 9 2 5 2" xfId="9653" xr:uid="{75594A5C-8B60-4A03-B121-E173B1A5D315}"/>
    <cellStyle name="Comma 2 9 2 6" xfId="9654" xr:uid="{5CB14914-6709-4F8D-B6B7-BA3C544C3EB2}"/>
    <cellStyle name="Comma 2 9 2 6 2" xfId="9655" xr:uid="{A1548998-D5B9-4C2B-8FA4-DA6FC58762F6}"/>
    <cellStyle name="Comma 2 9 2 7" xfId="9656" xr:uid="{4DAC0D12-F423-4A01-A724-B9A77C092BC8}"/>
    <cellStyle name="Comma 2 9 2 8" xfId="9657" xr:uid="{7E1840E0-3F71-4E86-853F-7A0CB046C963}"/>
    <cellStyle name="Comma 2 9 3" xfId="9658" xr:uid="{E4DAE115-EB55-4B18-A1BA-CDD8A8366BC7}"/>
    <cellStyle name="Comma 2 9 3 2" xfId="9659" xr:uid="{4F6F493E-AE5E-4904-A11B-E54949E14E83}"/>
    <cellStyle name="Comma 2 9 3 2 2" xfId="9660" xr:uid="{6A37F411-FABF-4612-B249-524E3A23D994}"/>
    <cellStyle name="Comma 2 9 3 3" xfId="9661" xr:uid="{1313536C-286F-4D06-9FA3-ABEAD213860D}"/>
    <cellStyle name="Comma 2 9 3 4" xfId="9662" xr:uid="{9A24B906-1504-47DD-A009-4E18E15A903D}"/>
    <cellStyle name="Comma 2 9 4" xfId="9663" xr:uid="{5E926DAC-5B5E-458A-B6C4-EC39DE7683DC}"/>
    <cellStyle name="Comma 2 9 4 2" xfId="9664" xr:uid="{7B7DDBDC-507A-4BD9-A2AF-C5F8AF0FBA08}"/>
    <cellStyle name="Comma 2 9 5" xfId="9665" xr:uid="{129DC764-3CDE-4C72-9C4D-15C6A64A567B}"/>
    <cellStyle name="Comma 2 9 5 2" xfId="9666" xr:uid="{2E138055-3105-4D1C-B296-48B2D0544A57}"/>
    <cellStyle name="Comma 2 9 6" xfId="9667" xr:uid="{352BCA16-3064-41DE-A0B5-52D914B0E0FC}"/>
    <cellStyle name="Comma 2 9 6 2" xfId="9668" xr:uid="{47847A62-237D-4FDC-94AE-E3368CE59AB6}"/>
    <cellStyle name="Comma 2 9 7" xfId="9669" xr:uid="{783569FF-3A4F-4A2B-B809-9A15536A2995}"/>
    <cellStyle name="Comma 2 9 7 2" xfId="9670" xr:uid="{07E5E8F2-7E3E-4111-AE12-030F00822348}"/>
    <cellStyle name="Comma 2 9 8" xfId="9671" xr:uid="{9FC0D555-B87B-489B-9DCB-BA45E1F3A7E6}"/>
    <cellStyle name="Comma 2 9 9" xfId="9672" xr:uid="{DB9D5D8B-2CEC-43A2-8304-56F637991B04}"/>
    <cellStyle name="Comma 2_101740011_รายได้ค้างรับค่าคอมมิชชั่น" xfId="9673" xr:uid="{5146C2EA-D509-4CEE-B08D-F398CB8C9D95}"/>
    <cellStyle name="Comma 20" xfId="9674" xr:uid="{01210DB2-561E-457D-A11C-282D21056BA6}"/>
    <cellStyle name="Comma 20 10" xfId="9675" xr:uid="{091760E8-D95E-401F-BE5E-FC1DE68ED8AB}"/>
    <cellStyle name="Comma 20 11" xfId="9676" xr:uid="{59A56F36-8BC2-4766-A99D-76A8AF031983}"/>
    <cellStyle name="Comma 20 2" xfId="9677" xr:uid="{B6AE0440-0857-4612-9C49-9F74E2743119}"/>
    <cellStyle name="Comma 20 2 2" xfId="9678" xr:uid="{441D285E-D3B7-4DC2-ACDA-017909484D00}"/>
    <cellStyle name="Comma 20 2 2 2" xfId="9679" xr:uid="{1EE6FA2B-1701-4D31-B88C-17408458AE06}"/>
    <cellStyle name="Comma 20 2 2 2 2" xfId="9680" xr:uid="{844F429B-CD6E-46B9-BC49-DB85116D2CA4}"/>
    <cellStyle name="Comma 20 2 2 2 2 2" xfId="9681" xr:uid="{73BE6236-F0D6-47C0-A635-B91F5B4B3640}"/>
    <cellStyle name="Comma 20 2 2 2 3" xfId="9682" xr:uid="{D74E9E60-3828-49FB-8DA2-38AA20AF5B8D}"/>
    <cellStyle name="Comma 20 2 2 2 4" xfId="9683" xr:uid="{1A764613-E9E6-4830-BCCB-A538252E1AA6}"/>
    <cellStyle name="Comma 20 2 2 2 5" xfId="9684" xr:uid="{E92490B1-D666-4FE7-A9A5-3A70ABD68AE2}"/>
    <cellStyle name="Comma 20 2 2 3" xfId="9685" xr:uid="{CD7BB1C1-AB76-4775-A277-E1ABD89AC69B}"/>
    <cellStyle name="Comma 20 2 2 3 2" xfId="9686" xr:uid="{75B8B18D-F46B-4EBB-90DF-086C5C51229A}"/>
    <cellStyle name="Comma 20 2 2 4" xfId="9687" xr:uid="{7F761BF7-CC4D-4DC2-BEBD-A1EBD973FC0B}"/>
    <cellStyle name="Comma 20 2 2 4 2" xfId="9688" xr:uid="{C0FB9A93-BED5-4BFE-9FF2-FF72E65A1A8C}"/>
    <cellStyle name="Comma 20 2 2 5" xfId="9689" xr:uid="{C15A295D-754C-4947-BA4F-82246443E86D}"/>
    <cellStyle name="Comma 20 2 2 5 2" xfId="9690" xr:uid="{2FEB59F3-D3E7-40F1-B632-96DB72F7F9CC}"/>
    <cellStyle name="Comma 20 2 2 6" xfId="9691" xr:uid="{1CCB2A51-00C5-4B79-8097-7EDED6A84B0D}"/>
    <cellStyle name="Comma 20 2 2 7" xfId="9692" xr:uid="{C0276842-4741-4A6A-BC99-09C082BF4040}"/>
    <cellStyle name="Comma 20 2 2 8" xfId="9693" xr:uid="{CFB3E335-C9AF-4E90-9507-7FE83EDC541C}"/>
    <cellStyle name="Comma 20 2 3" xfId="9694" xr:uid="{AE93C260-C5FC-486D-BC48-72B614503DC3}"/>
    <cellStyle name="Comma 20 2 3 2" xfId="9695" xr:uid="{58D2ECC0-BB94-4087-8684-3F59427DB2D1}"/>
    <cellStyle name="Comma 20 2 3 2 2" xfId="9696" xr:uid="{3468C0D0-E987-45CF-989F-7F64558BD31C}"/>
    <cellStyle name="Comma 20 2 3 3" xfId="9697" xr:uid="{8A604DD4-8149-447B-8D73-1CC2614C784F}"/>
    <cellStyle name="Comma 20 2 3 4" xfId="9698" xr:uid="{19D890A8-8B8A-4693-AD64-BBFF41813381}"/>
    <cellStyle name="Comma 20 2 3 5" xfId="9699" xr:uid="{5E7048DF-0D6A-4E93-BE09-64A182A748B0}"/>
    <cellStyle name="Comma 20 2 4" xfId="9700" xr:uid="{5615F2E7-02FA-4A15-8B3D-B00DC5187811}"/>
    <cellStyle name="Comma 20 2 4 2" xfId="9701" xr:uid="{DB03B27E-75F1-4CEB-A4F8-3EA6F406B228}"/>
    <cellStyle name="Comma 20 2 5" xfId="9702" xr:uid="{B944500D-772F-4028-8ACA-60E7817A2AA3}"/>
    <cellStyle name="Comma 20 2 5 2" xfId="9703" xr:uid="{6A63D64B-EF32-4B37-8CC9-9DB310E3B6F8}"/>
    <cellStyle name="Comma 20 2 6" xfId="9704" xr:uid="{D333CBB6-E4DD-41F1-AF8E-6DB86C36771F}"/>
    <cellStyle name="Comma 20 2 6 2" xfId="9705" xr:uid="{1E36C21A-2F1F-4749-A10C-B024B0555D33}"/>
    <cellStyle name="Comma 20 2 7" xfId="9706" xr:uid="{4BF5577F-2C6F-4993-9A34-DDB410981D61}"/>
    <cellStyle name="Comma 20 2 8" xfId="9707" xr:uid="{0445DF15-A0D4-4BB7-AE38-957843DF71F1}"/>
    <cellStyle name="Comma 20 2 9" xfId="9708" xr:uid="{A4ACE034-C087-4D14-AB1B-2ACECA790E5D}"/>
    <cellStyle name="Comma 20 3" xfId="9709" xr:uid="{54FE0328-200C-46C5-BA91-263DBDA2C39A}"/>
    <cellStyle name="Comma 20 3 2" xfId="9710" xr:uid="{8331346E-C728-4DA9-91AF-03D9FBB74900}"/>
    <cellStyle name="Comma 20 3 2 2" xfId="9711" xr:uid="{DCF92939-6B70-42E4-8FC5-4F9412D25F8A}"/>
    <cellStyle name="Comma 20 3 2 2 2" xfId="9712" xr:uid="{C2C5CCE4-137B-4071-B187-AF1DD81A2B58}"/>
    <cellStyle name="Comma 20 3 2 3" xfId="9713" xr:uid="{BDE55F60-7853-47AA-AF33-36E9883482B3}"/>
    <cellStyle name="Comma 20 3 2 4" xfId="9714" xr:uid="{ED4686EA-A8B4-4D7A-B885-EF4E303D3F96}"/>
    <cellStyle name="Comma 20 3 2 5" xfId="9715" xr:uid="{8BD55709-2275-457B-B0A6-B59027042CF4}"/>
    <cellStyle name="Comma 20 3 3" xfId="9716" xr:uid="{FE592D93-B9AF-41C6-BF17-7B51B79175E8}"/>
    <cellStyle name="Comma 20 3 3 2" xfId="9717" xr:uid="{3D2428E1-081C-4D7F-A763-252AE05E350D}"/>
    <cellStyle name="Comma 20 3 4" xfId="9718" xr:uid="{8AEB1C47-9486-4C07-94C7-07B25AD25BC1}"/>
    <cellStyle name="Comma 20 3 4 2" xfId="9719" xr:uid="{A27E2B96-F62B-431A-89B6-CB013B0AA2DF}"/>
    <cellStyle name="Comma 20 3 5" xfId="9720" xr:uid="{EAC77D09-6EB2-46AD-86EC-540314896515}"/>
    <cellStyle name="Comma 20 3 5 2" xfId="9721" xr:uid="{2A4ECF7B-2B96-4BF3-B84D-9B780BAE8959}"/>
    <cellStyle name="Comma 20 3 6" xfId="9722" xr:uid="{3A50CF0F-40FC-4F4D-A663-9042F6A705C3}"/>
    <cellStyle name="Comma 20 3 7" xfId="9723" xr:uid="{DAC9C8B3-F60F-481B-8E7A-2CBC4CC0851B}"/>
    <cellStyle name="Comma 20 3 8" xfId="9724" xr:uid="{4886FF09-99F1-45B2-8463-DA771F5F04FE}"/>
    <cellStyle name="Comma 20 4" xfId="9725" xr:uid="{A1BAF4F7-25E9-4D44-8390-76FC8E466B39}"/>
    <cellStyle name="Comma 20 4 2" xfId="9726" xr:uid="{08910C4A-9EC3-48F9-90D3-3360E7E07449}"/>
    <cellStyle name="Comma 20 4 2 2" xfId="9727" xr:uid="{557927C1-9B9D-46DE-B09B-86B9B4B99DD4}"/>
    <cellStyle name="Comma 20 4 3" xfId="9728" xr:uid="{1BB32534-7880-4DE5-9974-50AC014E51F7}"/>
    <cellStyle name="Comma 20 4 4" xfId="9729" xr:uid="{78DBC902-58D2-4A9E-B9E0-F023FE36F896}"/>
    <cellStyle name="Comma 20 4 5" xfId="9730" xr:uid="{D9EBF489-B93B-4330-A469-1EFFE58B7A58}"/>
    <cellStyle name="Comma 20 5" xfId="9731" xr:uid="{CCE28089-0861-4831-B65B-1E37843E9856}"/>
    <cellStyle name="Comma 20 5 2" xfId="9732" xr:uid="{C59CBF6B-8CC7-4CA2-83F0-90D6325EECA8}"/>
    <cellStyle name="Comma 20 6" xfId="9733" xr:uid="{1C0B60E7-4C4D-446E-9CED-759167CFEF3D}"/>
    <cellStyle name="Comma 20 6 2" xfId="9734" xr:uid="{A25B525D-ABD2-447B-AF44-686CB0CF7754}"/>
    <cellStyle name="Comma 20 7" xfId="9735" xr:uid="{5F8248CD-3532-45A4-B955-72606D4B14CD}"/>
    <cellStyle name="Comma 20 8" xfId="9736" xr:uid="{1DF276F9-86A9-4694-A680-2156F2F6F8BF}"/>
    <cellStyle name="Comma 20 8 2" xfId="9737" xr:uid="{ED7CB135-786A-47F7-BB57-D99F62EAB5D4}"/>
    <cellStyle name="Comma 20 9" xfId="9738" xr:uid="{354E0506-07CA-4948-9E87-E089895CCBAB}"/>
    <cellStyle name="Comma 20 9 2" xfId="9739" xr:uid="{029E4306-B3A9-479C-A37E-345293734337}"/>
    <cellStyle name="Comma 20_Summary Adjustment FS of FY10" xfId="9740" xr:uid="{F4B0A48E-BDBB-45E3-995B-36E400519717}"/>
    <cellStyle name="Comma 200" xfId="9741" xr:uid="{83BC8F6D-9FF9-4D84-AE83-AE80B1FD9974}"/>
    <cellStyle name="Comma 201" xfId="9742" xr:uid="{DE6E982A-D9D7-42FD-897B-21172E313934}"/>
    <cellStyle name="Comma 202" xfId="9743" xr:uid="{CBD3DC64-400D-46EB-85F7-0E1E0BB09BCA}"/>
    <cellStyle name="Comma 203" xfId="9744" xr:uid="{9EB24F86-EBD8-49F9-8291-5EF2BBB4BC17}"/>
    <cellStyle name="Comma 204" xfId="9745" xr:uid="{5739EBCA-6BF9-48D9-8006-39CA5D0FC07D}"/>
    <cellStyle name="Comma 205" xfId="9746" xr:uid="{D673F9C1-5A69-4442-A77D-9ADFA1017C04}"/>
    <cellStyle name="Comma 206" xfId="9747" xr:uid="{9411C4D5-B8A0-4BB2-A809-5497F03A28C7}"/>
    <cellStyle name="Comma 207" xfId="9748" xr:uid="{DCA42E81-9299-4F3F-8B19-AD986700E05B}"/>
    <cellStyle name="Comma 208" xfId="9749" xr:uid="{E5B3D203-4D0A-474E-B6F7-DD9D696BB216}"/>
    <cellStyle name="Comma 209" xfId="9750" xr:uid="{B107B30A-BB9E-4808-B4EC-24A9A0D77756}"/>
    <cellStyle name="Comma 209 2" xfId="9751" xr:uid="{E713A3B4-C222-41F9-BAEB-628D3BACA440}"/>
    <cellStyle name="Comma 21" xfId="9752" xr:uid="{E54DF7E2-9580-4D7F-B75A-F4C07C70BC4F}"/>
    <cellStyle name="Comma 21 10" xfId="9753" xr:uid="{C8E9AD31-57CE-4F6E-ABB5-47C46192E1AA}"/>
    <cellStyle name="Comma 21 11" xfId="9754" xr:uid="{701D1C59-F3C3-4673-9E99-8CCEB5E544F0}"/>
    <cellStyle name="Comma 21 2" xfId="9755" xr:uid="{49255637-727A-4EB5-9A25-0527F1EE68F6}"/>
    <cellStyle name="Comma 21 2 2" xfId="9756" xr:uid="{3A0074F2-605D-4F47-8FE0-7D3BC5123D24}"/>
    <cellStyle name="Comma 21 2 2 2" xfId="9757" xr:uid="{C5FB41FD-7EDF-4C84-A2DE-59BD4D466480}"/>
    <cellStyle name="Comma 21 2 2 2 2" xfId="9758" xr:uid="{840E7D05-A512-4D6E-AE86-5A19E8E96868}"/>
    <cellStyle name="Comma 21 2 2 2 2 2" xfId="9759" xr:uid="{7D549691-9971-4E06-9EE1-85E125BD5FA8}"/>
    <cellStyle name="Comma 21 2 2 2 3" xfId="9760" xr:uid="{9C1879F8-37AB-4A04-82F2-25A2B3CC1353}"/>
    <cellStyle name="Comma 21 2 2 2 4" xfId="9761" xr:uid="{443A2D5D-9FE6-45B2-B71F-499D7E48876E}"/>
    <cellStyle name="Comma 21 2 2 2 5" xfId="9762" xr:uid="{6AAF8A08-E262-4F06-8AAF-254337DF1E9C}"/>
    <cellStyle name="Comma 21 2 2 3" xfId="9763" xr:uid="{AEDB1960-75CB-4785-ADF8-29B0A1CA59FA}"/>
    <cellStyle name="Comma 21 2 2 3 2" xfId="9764" xr:uid="{E9A2856C-F246-4FA3-B7D3-88D3BE7E8AFA}"/>
    <cellStyle name="Comma 21 2 2 4" xfId="9765" xr:uid="{E4BFF8A5-DA91-4910-8E9D-D5CC0B04FDD7}"/>
    <cellStyle name="Comma 21 2 2 4 2" xfId="9766" xr:uid="{5E95ABCC-9A31-4C9B-8BB6-0B33F1EF79E1}"/>
    <cellStyle name="Comma 21 2 2 5" xfId="9767" xr:uid="{C900418C-4E50-4ADC-998F-8EC7012C0C5C}"/>
    <cellStyle name="Comma 21 2 2 5 2" xfId="9768" xr:uid="{1919096F-5939-41F7-AF8F-F7A8EEB24932}"/>
    <cellStyle name="Comma 21 2 2 6" xfId="9769" xr:uid="{1A344650-5C60-4EB2-9BDD-CE3E558A5848}"/>
    <cellStyle name="Comma 21 2 2 7" xfId="9770" xr:uid="{184C633D-9578-4D14-8864-F20D770306BB}"/>
    <cellStyle name="Comma 21 2 2 8" xfId="9771" xr:uid="{D625C31C-BCA6-45B9-8D77-FC48B75E3414}"/>
    <cellStyle name="Comma 21 2 3" xfId="9772" xr:uid="{BCE50CA6-A4FB-4BD1-A8E2-0F285A2394F7}"/>
    <cellStyle name="Comma 21 2 3 2" xfId="9773" xr:uid="{CC2E6811-1C5A-492A-BF3A-27621E3071F2}"/>
    <cellStyle name="Comma 21 2 3 2 2" xfId="9774" xr:uid="{89448356-15CE-497B-853D-30BF157308B4}"/>
    <cellStyle name="Comma 21 2 3 3" xfId="9775" xr:uid="{A1837941-D59D-4F21-9F3A-3695BEB2EAA3}"/>
    <cellStyle name="Comma 21 2 3 4" xfId="9776" xr:uid="{71A8B9DB-8382-4691-ACF5-942A0C0B0992}"/>
    <cellStyle name="Comma 21 2 3 5" xfId="9777" xr:uid="{87CAF7B6-DE79-4827-8B36-2F1AC89049D4}"/>
    <cellStyle name="Comma 21 2 4" xfId="9778" xr:uid="{0FB61357-CF0F-4E9A-8F0F-9D39B4EAAA25}"/>
    <cellStyle name="Comma 21 2 4 2" xfId="9779" xr:uid="{7D72D48B-5B39-4979-8684-4164F7BDE620}"/>
    <cellStyle name="Comma 21 2 5" xfId="9780" xr:uid="{A5ACD730-DDFA-469B-B13D-E5EC1A637187}"/>
    <cellStyle name="Comma 21 2 5 2" xfId="9781" xr:uid="{7423F59D-1504-464D-853A-B3BE3E32555C}"/>
    <cellStyle name="Comma 21 2 6" xfId="9782" xr:uid="{1104320C-0631-427E-8B2D-CDEDE4037B81}"/>
    <cellStyle name="Comma 21 2 6 2" xfId="9783" xr:uid="{F426E18E-EF55-4120-813D-3E2427540833}"/>
    <cellStyle name="Comma 21 2 7" xfId="9784" xr:uid="{B0920005-6321-471E-9D77-C9A49E56EFA9}"/>
    <cellStyle name="Comma 21 2 8" xfId="9785" xr:uid="{0A84AB76-F70D-4300-8295-03FC27C40797}"/>
    <cellStyle name="Comma 21 2 9" xfId="9786" xr:uid="{A6D42873-0165-4E9B-9856-5B77E8F07838}"/>
    <cellStyle name="Comma 21 3" xfId="9787" xr:uid="{C5BB331D-8CCF-4F94-8AF2-DD9A4B5C8DF7}"/>
    <cellStyle name="Comma 21 3 2" xfId="9788" xr:uid="{E268C050-C9BC-4FD5-ADF9-D3DD0D43AFC0}"/>
    <cellStyle name="Comma 21 3 2 2" xfId="9789" xr:uid="{823471DF-6CB5-46E1-8C65-0C1BA50269AE}"/>
    <cellStyle name="Comma 21 3 2 2 2" xfId="9790" xr:uid="{18990D65-CA73-467D-B35B-BFA912FD6FBB}"/>
    <cellStyle name="Comma 21 3 2 3" xfId="9791" xr:uid="{F81462D1-7BA0-4B36-98D7-1505D2A87138}"/>
    <cellStyle name="Comma 21 3 2 4" xfId="9792" xr:uid="{0B12498F-C2F4-4442-BFE0-8698411B945E}"/>
    <cellStyle name="Comma 21 3 2 5" xfId="9793" xr:uid="{7ADFE91D-4B89-4EF5-B7C2-140257AC518A}"/>
    <cellStyle name="Comma 21 3 3" xfId="9794" xr:uid="{35782DA2-620A-420F-8EC6-38B3F656F243}"/>
    <cellStyle name="Comma 21 3 3 2" xfId="9795" xr:uid="{5F6D3EDE-9D64-4592-92EF-41AA7BC7455A}"/>
    <cellStyle name="Comma 21 3 4" xfId="9796" xr:uid="{19A95CB2-47AA-4060-8B68-FEE849899119}"/>
    <cellStyle name="Comma 21 3 4 2" xfId="9797" xr:uid="{EBEAD145-839C-4BE9-96AE-6C12229DD549}"/>
    <cellStyle name="Comma 21 3 5" xfId="9798" xr:uid="{727B7E0E-C89A-4317-87D7-CFF8D749C44B}"/>
    <cellStyle name="Comma 21 3 5 2" xfId="9799" xr:uid="{C5D258BB-40D1-44A0-BE59-46C43EBF922E}"/>
    <cellStyle name="Comma 21 3 6" xfId="9800" xr:uid="{610BE7AC-4974-416E-856E-30F230FEFE40}"/>
    <cellStyle name="Comma 21 3 7" xfId="9801" xr:uid="{6F92B9D1-68D8-49FF-A3AF-45A08442ADE3}"/>
    <cellStyle name="Comma 21 3 8" xfId="9802" xr:uid="{B7B8D797-7229-4B09-8B79-AFEC5F748644}"/>
    <cellStyle name="Comma 21 4" xfId="9803" xr:uid="{457CE98E-2EFB-4090-BBE9-1EF4C09332E5}"/>
    <cellStyle name="Comma 21 4 2" xfId="9804" xr:uid="{7AFD439B-61F5-4F53-AAEC-9669E1CE9CDF}"/>
    <cellStyle name="Comma 21 4 2 2" xfId="9805" xr:uid="{B43F8E32-D053-4D6A-8D47-D913CC66D377}"/>
    <cellStyle name="Comma 21 4 3" xfId="9806" xr:uid="{F2A60168-4434-4EDC-B091-F474E92A1779}"/>
    <cellStyle name="Comma 21 4 4" xfId="9807" xr:uid="{2279B4DB-9301-4106-877D-B47B2B05431E}"/>
    <cellStyle name="Comma 21 4 5" xfId="9808" xr:uid="{A2C98AB4-E0D8-4C04-88D9-9D155F7EADDA}"/>
    <cellStyle name="Comma 21 5" xfId="9809" xr:uid="{3C4F5F0D-E1BF-489B-BA49-2E5F7F08BC58}"/>
    <cellStyle name="Comma 21 5 2" xfId="9810" xr:uid="{476C7C32-E4E9-47BC-9C40-86EA544F00F7}"/>
    <cellStyle name="Comma 21 6" xfId="9811" xr:uid="{0104D0DC-B1BF-477D-8924-758770E1463B}"/>
    <cellStyle name="Comma 21 6 2" xfId="9812" xr:uid="{61F54B4B-14A8-41AF-8F80-2B346773390B}"/>
    <cellStyle name="Comma 21 7" xfId="9813" xr:uid="{EA8FB916-31C9-4E8B-AFAB-8B484369E7DF}"/>
    <cellStyle name="Comma 21 8" xfId="9814" xr:uid="{C4485CA6-2914-49D2-B382-6E942BD94765}"/>
    <cellStyle name="Comma 21 8 2" xfId="9815" xr:uid="{D7E05B00-96A4-4F28-A730-C88FAFAC51D2}"/>
    <cellStyle name="Comma 21 9" xfId="9816" xr:uid="{6C086705-DF61-4A08-BA2E-474E2AAD6869}"/>
    <cellStyle name="Comma 21 9 2" xfId="9817" xr:uid="{A74A7D73-DDA7-4728-908B-AADCC12406EC}"/>
    <cellStyle name="Comma 210" xfId="55797" xr:uid="{8CC4B767-C943-4EE8-AD4D-0957E77FA8CF}"/>
    <cellStyle name="Comma 211" xfId="55798" xr:uid="{1D2B6CD0-7E7E-43DB-996F-783F4E8D926A}"/>
    <cellStyle name="Comma 211 2" xfId="55799" xr:uid="{AF8D6D89-6818-4124-9343-D3DD50B7B419}"/>
    <cellStyle name="Comma 212" xfId="55800" xr:uid="{DA7C5E52-FAEA-4257-ABB5-C5B57298E462}"/>
    <cellStyle name="Comma 212 2" xfId="55801" xr:uid="{2FF18959-0B9C-49AC-B5DF-07BBA19D5636}"/>
    <cellStyle name="Comma 213" xfId="55802" xr:uid="{D55DAD76-1E5F-4836-9369-BAE255008A76}"/>
    <cellStyle name="Comma 213 2" xfId="55803" xr:uid="{07444BB6-69EA-4C86-833C-DA44DE546FEC}"/>
    <cellStyle name="Comma 214" xfId="55804" xr:uid="{7F4EAB9E-A693-42A7-A3DF-8FD87AAE4FC2}"/>
    <cellStyle name="Comma 214 2" xfId="55805" xr:uid="{ADE4DD2E-63BC-4F19-BC24-6CB4E6B1D7A4}"/>
    <cellStyle name="Comma 215" xfId="55806" xr:uid="{B9F448A3-9FD0-49CD-BE56-7639835ABB10}"/>
    <cellStyle name="Comma 216" xfId="55807" xr:uid="{6CD6C3F9-2776-419C-9ABF-D3054FEEE653}"/>
    <cellStyle name="Comma 216 2" xfId="55808" xr:uid="{F3D3F2F5-B46F-4883-AC0F-014C3E89BDBD}"/>
    <cellStyle name="Comma 217" xfId="55809" xr:uid="{A72569AC-6E57-4B83-844C-62D1C5A6C25B}"/>
    <cellStyle name="Comma 217 2" xfId="55810" xr:uid="{30CDEF23-58D8-44BD-AA48-7903607EFC7F}"/>
    <cellStyle name="Comma 218" xfId="55811" xr:uid="{2CCC89B1-DB9F-44F0-BDE8-081F5823232D}"/>
    <cellStyle name="Comma 218 2" xfId="55812" xr:uid="{15ED32E5-9C2A-49E1-A8CE-40AA4F909CBF}"/>
    <cellStyle name="Comma 219" xfId="55813" xr:uid="{BEFCD71A-715C-4A54-859E-21627C28538B}"/>
    <cellStyle name="Comma 22" xfId="9818" xr:uid="{7DFBF763-B7AE-4EEB-99BC-537D1D5333AC}"/>
    <cellStyle name="Comma 22 10" xfId="9819" xr:uid="{6E90BFC9-8285-4A68-BE34-D05D45D6BAC3}"/>
    <cellStyle name="Comma 22 11" xfId="9820" xr:uid="{76B9B89B-2128-40DB-B94C-63CAE39B8212}"/>
    <cellStyle name="Comma 22 2" xfId="9821" xr:uid="{565D5E7D-4FBC-4F8A-8831-D626130E40F6}"/>
    <cellStyle name="Comma 22 2 2" xfId="9822" xr:uid="{95A5395A-07E1-4B04-97DB-2D1CCD6CB1C7}"/>
    <cellStyle name="Comma 22 2 2 2" xfId="9823" xr:uid="{D2807CE9-64F3-43FD-8FC9-91C398864677}"/>
    <cellStyle name="Comma 22 2 2 2 2" xfId="9824" xr:uid="{D727B9BE-5902-4C40-BE3D-F88903EA41FF}"/>
    <cellStyle name="Comma 22 2 2 2 2 2" xfId="9825" xr:uid="{6EE4427E-BF11-4FF5-8BA9-6919ADAB7DFD}"/>
    <cellStyle name="Comma 22 2 2 2 3" xfId="9826" xr:uid="{55EFF51F-FCD3-426D-9FE0-1D95E349C4C4}"/>
    <cellStyle name="Comma 22 2 2 2 4" xfId="9827" xr:uid="{92FF4E45-5021-451B-9B3F-6B38B372FB57}"/>
    <cellStyle name="Comma 22 2 2 3" xfId="9828" xr:uid="{D62425D3-D1C3-4016-852B-3BBE22B9D3F3}"/>
    <cellStyle name="Comma 22 2 2 3 2" xfId="9829" xr:uid="{1D2B390B-62BA-473B-815A-17678318152E}"/>
    <cellStyle name="Comma 22 2 2 4" xfId="9830" xr:uid="{33E220AC-E12B-4048-8BFB-B7E3C6DB9A55}"/>
    <cellStyle name="Comma 22 2 2 4 2" xfId="9831" xr:uid="{0290E6D2-4C29-4197-8234-D172DA218FF5}"/>
    <cellStyle name="Comma 22 2 2 5" xfId="9832" xr:uid="{AF643341-A158-4014-8397-7744540EDC6C}"/>
    <cellStyle name="Comma 22 2 2 5 2" xfId="9833" xr:uid="{312C3C29-B60D-4197-82F0-EA64AE7B5E8A}"/>
    <cellStyle name="Comma 22 2 2 6" xfId="9834" xr:uid="{06E6F066-651C-4E1A-AE8D-474E96DD5438}"/>
    <cellStyle name="Comma 22 2 2 7" xfId="9835" xr:uid="{6DCCA0C7-B822-42A7-ADEA-85569B300FE0}"/>
    <cellStyle name="Comma 22 2 2 8" xfId="9836" xr:uid="{731D0E73-6D61-4645-9F6F-68C6BAC7B5B6}"/>
    <cellStyle name="Comma 22 2 3" xfId="9837" xr:uid="{BCB75D33-A9CC-423E-9EF5-58E4CD70D098}"/>
    <cellStyle name="Comma 22 2 3 2" xfId="9838" xr:uid="{FB3E58F6-93A1-418B-BF3B-6D02CC2D7751}"/>
    <cellStyle name="Comma 22 2 3 2 2" xfId="9839" xr:uid="{971C79BA-78EB-4006-998F-27ED844B7B70}"/>
    <cellStyle name="Comma 22 2 3 3" xfId="9840" xr:uid="{4D0F5D2C-5CF8-49D3-8858-C07735C6A388}"/>
    <cellStyle name="Comma 22 2 3 4" xfId="9841" xr:uid="{193B8FDD-8A42-4472-9577-E7B4396214E9}"/>
    <cellStyle name="Comma 22 2 4" xfId="9842" xr:uid="{74172A1A-36A2-43BD-8CCC-23ACDC49CAEE}"/>
    <cellStyle name="Comma 22 2 4 2" xfId="9843" xr:uid="{31BE192B-285F-4FD0-A824-DCB04821F307}"/>
    <cellStyle name="Comma 22 2 5" xfId="9844" xr:uid="{1B2BFB71-9176-45D1-B5D4-176698530DBF}"/>
    <cellStyle name="Comma 22 2 5 2" xfId="9845" xr:uid="{409355DF-1676-4ED6-A0A4-036E6126A3B9}"/>
    <cellStyle name="Comma 22 2 6" xfId="9846" xr:uid="{E7374ABC-827D-4AB4-8BC3-9ABEE912C83E}"/>
    <cellStyle name="Comma 22 2 6 2" xfId="9847" xr:uid="{4215C791-2E84-4220-A45A-EB3EDC75A61E}"/>
    <cellStyle name="Comma 22 2 7" xfId="9848" xr:uid="{8EED95C5-E7C7-44BB-8967-B5F01E32D553}"/>
    <cellStyle name="Comma 22 2 8" xfId="9849" xr:uid="{5D1DB2EC-E983-4FA4-8E89-3A10F4E1DE0C}"/>
    <cellStyle name="Comma 22 2 9" xfId="9850" xr:uid="{7701EEA9-35C6-4FFF-801E-800B6F7B13BB}"/>
    <cellStyle name="Comma 22 3" xfId="9851" xr:uid="{91E4B450-815F-4F27-AFD7-8797F0A75DB1}"/>
    <cellStyle name="Comma 22 3 2" xfId="9852" xr:uid="{C4B6D74F-F673-44F9-91E7-8A34EE81FF2D}"/>
    <cellStyle name="Comma 22 3 2 2" xfId="9853" xr:uid="{0D32224B-C8B5-440E-B8A5-8142B43CB7F6}"/>
    <cellStyle name="Comma 22 3 2 2 2" xfId="9854" xr:uid="{00EAD0AD-CDB5-4ABB-8A4A-379F52883D3F}"/>
    <cellStyle name="Comma 22 3 2 3" xfId="9855" xr:uid="{6C6B0D92-A011-4AD9-8882-26248720E718}"/>
    <cellStyle name="Comma 22 3 2 4" xfId="9856" xr:uid="{165F48D2-0A01-428F-ADF5-304A9ECA802F}"/>
    <cellStyle name="Comma 22 3 3" xfId="9857" xr:uid="{37BAFA06-0901-4FD7-976F-67B93CC73609}"/>
    <cellStyle name="Comma 22 3 3 2" xfId="9858" xr:uid="{3A288F41-23E2-4059-88DB-6DECEA00FA45}"/>
    <cellStyle name="Comma 22 3 4" xfId="9859" xr:uid="{DA114052-D9BC-4F65-8DDC-7FEB4511CA1F}"/>
    <cellStyle name="Comma 22 3 4 2" xfId="9860" xr:uid="{E1B36F7C-B4DE-4004-BEE6-F79862E1C591}"/>
    <cellStyle name="Comma 22 3 5" xfId="9861" xr:uid="{EB425B1B-62A9-4974-B223-0B2CA089FC1F}"/>
    <cellStyle name="Comma 22 3 5 2" xfId="9862" xr:uid="{C3456522-38A1-4A2E-877C-804554DA0AFF}"/>
    <cellStyle name="Comma 22 3 6" xfId="9863" xr:uid="{81882473-D920-4242-82D7-2825CA4AC2CD}"/>
    <cellStyle name="Comma 22 3 7" xfId="9864" xr:uid="{D4301FDA-88D8-461D-BFBF-61A9BFD33BE9}"/>
    <cellStyle name="Comma 22 3 8" xfId="9865" xr:uid="{2C4901B2-B4F9-4D70-BE61-9A2ABB179819}"/>
    <cellStyle name="Comma 22 4" xfId="9866" xr:uid="{DCFF13F4-E406-43E6-B53F-A076CC34AD97}"/>
    <cellStyle name="Comma 22 4 2" xfId="9867" xr:uid="{9E08A0F6-E257-41D1-B814-BD014A0A5287}"/>
    <cellStyle name="Comma 22 4 2 2" xfId="9868" xr:uid="{8357ADAA-3500-4433-B78E-DE7D20C3EDD9}"/>
    <cellStyle name="Comma 22 4 3" xfId="9869" xr:uid="{3829D423-8ADB-4ED6-A7EE-0CC13EA670AC}"/>
    <cellStyle name="Comma 22 4 4" xfId="9870" xr:uid="{FBB0CFDE-A68E-423E-91E9-D406277EA45B}"/>
    <cellStyle name="Comma 22 5" xfId="9871" xr:uid="{39099390-2FA8-47BA-AE8B-E6340866E9E0}"/>
    <cellStyle name="Comma 22 5 2" xfId="9872" xr:uid="{28310228-1AF0-4833-A1A1-2BD47261730B}"/>
    <cellStyle name="Comma 22 6" xfId="9873" xr:uid="{05149118-34EC-4505-8674-6989C8C9DA09}"/>
    <cellStyle name="Comma 22 6 2" xfId="9874" xr:uid="{E13DB061-F429-4B17-90B8-B8E7A2B0A88E}"/>
    <cellStyle name="Comma 22 7" xfId="9875" xr:uid="{BCA953EA-9012-46D6-AEE7-2A7B82A967B3}"/>
    <cellStyle name="Comma 22 8" xfId="9876" xr:uid="{48C3B4AB-06AA-43FA-A86F-1332EE85049A}"/>
    <cellStyle name="Comma 22 8 2" xfId="9877" xr:uid="{2AC85D32-F26D-4EB5-93F9-83BB76FEF8FD}"/>
    <cellStyle name="Comma 22 9" xfId="9878" xr:uid="{C56AFFE4-9D94-4FAA-8813-F4613A21BB5A}"/>
    <cellStyle name="Comma 22 9 2" xfId="9879" xr:uid="{C85B18EB-901D-4971-A274-BBA2994A7264}"/>
    <cellStyle name="Comma 220" xfId="55814" xr:uid="{CD3E0A5A-A250-4392-BC86-CF87277C6145}"/>
    <cellStyle name="Comma 220 2" xfId="55815" xr:uid="{D9199A9A-6CD1-4CE4-8E12-335606D2E5CA}"/>
    <cellStyle name="Comma 221" xfId="55816" xr:uid="{AF11D461-A1B8-4DC5-A9E3-635DB0C21F6F}"/>
    <cellStyle name="Comma 221 2" xfId="55817" xr:uid="{E6328165-CF44-40D4-9B0B-70B2EE33D126}"/>
    <cellStyle name="Comma 222" xfId="55818" xr:uid="{2E7FB431-CF88-4A5F-8452-2B12DC2BAD6E}"/>
    <cellStyle name="Comma 223" xfId="55819" xr:uid="{2DEC38A2-2D07-47D2-AA42-E93807EAE6B7}"/>
    <cellStyle name="Comma 223 2" xfId="55820" xr:uid="{05BEEBF4-B23E-40EC-B921-21F47BBDC9A8}"/>
    <cellStyle name="Comma 224" xfId="55821" xr:uid="{5BC6F120-26DA-4C31-A1F6-11B5AEB8E7F7}"/>
    <cellStyle name="Comma 224 2" xfId="55822" xr:uid="{B11BF1F3-956A-42B6-87DA-326C8219DF56}"/>
    <cellStyle name="Comma 225" xfId="55823" xr:uid="{2FDFC049-4DD4-4681-874A-73A517E5433C}"/>
    <cellStyle name="Comma 225 2" xfId="55824" xr:uid="{8E01EFD0-48F2-4CA5-A053-78FA3CE8D575}"/>
    <cellStyle name="Comma 226" xfId="55825" xr:uid="{08DA188F-C92C-4981-8FFE-D9B458DD2548}"/>
    <cellStyle name="Comma 226 2" xfId="55826" xr:uid="{82CD3246-BD38-4D7F-93A3-AF4D4D9EBFC0}"/>
    <cellStyle name="Comma 227" xfId="55827" xr:uid="{68B7226E-C423-4C1D-820A-E57843944ED6}"/>
    <cellStyle name="Comma 228" xfId="55828" xr:uid="{D351E49F-6A38-490D-9D86-B02A14E79CEB}"/>
    <cellStyle name="Comma 229" xfId="55829" xr:uid="{6CB9F7B5-9615-4F0F-86D4-4DFE252FEA31}"/>
    <cellStyle name="Comma 23" xfId="9880" xr:uid="{68577837-E08A-41E1-A787-105467F3C9A5}"/>
    <cellStyle name="Comma 23 10" xfId="9881" xr:uid="{EBA6A7B2-DFC0-4D2D-8214-E4F03C5C78DE}"/>
    <cellStyle name="Comma 23 11" xfId="9882" xr:uid="{04988B01-F0C2-40E1-BA51-4AD3EC84116D}"/>
    <cellStyle name="Comma 23 12" xfId="9883" xr:uid="{3C382E93-2E29-41B9-8A82-63CAB7943B8A}"/>
    <cellStyle name="Comma 23 2" xfId="9884" xr:uid="{5FC485E5-9349-4FDA-80C6-5456D84A1D08}"/>
    <cellStyle name="Comma 23 2 2" xfId="9885" xr:uid="{CF255F8D-8F9E-45A7-8B50-0DBC7FDDA24C}"/>
    <cellStyle name="Comma 23 2 2 2" xfId="9886" xr:uid="{84F00D7A-BE9C-4B36-895D-D717A58317B5}"/>
    <cellStyle name="Comma 23 2 2 2 2" xfId="9887" xr:uid="{A88534D0-E332-43B0-B9D8-71EDEEACBD30}"/>
    <cellStyle name="Comma 23 2 2 2 2 2" xfId="9888" xr:uid="{018942F1-41C2-43BD-A516-F51402324939}"/>
    <cellStyle name="Comma 23 2 2 2 3" xfId="9889" xr:uid="{0D526D6D-B9B2-4C2E-B788-E500C30F5648}"/>
    <cellStyle name="Comma 23 2 2 2 4" xfId="9890" xr:uid="{9E3EF643-3217-4260-8A89-720CA07A96FC}"/>
    <cellStyle name="Comma 23 2 2 2 5" xfId="9891" xr:uid="{C3C3FD42-0593-42EB-8B41-292F01A0347C}"/>
    <cellStyle name="Comma 23 2 2 3" xfId="9892" xr:uid="{76044B98-0833-442B-98A0-30C52AC75EA0}"/>
    <cellStyle name="Comma 23 2 2 3 2" xfId="9893" xr:uid="{E82E2E66-9489-49C1-AD83-9B6A4F6F9CDE}"/>
    <cellStyle name="Comma 23 2 2 4" xfId="9894" xr:uid="{26D640BA-03D7-4A4E-9163-93A69888FF38}"/>
    <cellStyle name="Comma 23 2 2 4 2" xfId="9895" xr:uid="{16432AB5-0337-4B33-A76E-199C11AC1219}"/>
    <cellStyle name="Comma 23 2 2 5" xfId="9896" xr:uid="{036F6217-5E8C-4A73-A1C0-50E248C376EE}"/>
    <cellStyle name="Comma 23 2 2 5 2" xfId="9897" xr:uid="{2B2EC890-943B-447A-ADAA-5C9CAB2A5D1B}"/>
    <cellStyle name="Comma 23 2 2 6" xfId="9898" xr:uid="{DE8A90EA-4933-4AB7-BC96-4013AE8EB097}"/>
    <cellStyle name="Comma 23 2 2 7" xfId="9899" xr:uid="{1FF74C0B-428C-4E9F-9C1E-394517502A70}"/>
    <cellStyle name="Comma 23 2 2 8" xfId="9900" xr:uid="{21219293-A965-4938-8C91-38B3E8D164C2}"/>
    <cellStyle name="Comma 23 2 3" xfId="9901" xr:uid="{696A1E9E-CA05-4299-AE75-4CB88AC274CE}"/>
    <cellStyle name="Comma 23 2 3 2" xfId="9902" xr:uid="{573D0828-B3AD-4434-87E8-F933BBD5A2C1}"/>
    <cellStyle name="Comma 23 2 3 2 2" xfId="9903" xr:uid="{67B36F13-F2E8-46A7-8356-2558E03F8A1F}"/>
    <cellStyle name="Comma 23 2 3 3" xfId="9904" xr:uid="{11DFCA1E-8B53-4572-B148-5099FB9A2CF9}"/>
    <cellStyle name="Comma 23 2 3 4" xfId="9905" xr:uid="{21D7D7E8-2644-4BFC-92A5-5CDF9AAF174B}"/>
    <cellStyle name="Comma 23 2 3 5" xfId="9906" xr:uid="{F47830FB-AEC6-41E0-8A21-7F5B65BB2C15}"/>
    <cellStyle name="Comma 23 2 3 6" xfId="9907" xr:uid="{B6420125-755B-450C-9D44-313B3E0B8C46}"/>
    <cellStyle name="Comma 23 2 4" xfId="9908" xr:uid="{02770BC0-EF43-4D7F-9C1C-E35EB4E64675}"/>
    <cellStyle name="Comma 23 2 4 2" xfId="9909" xr:uid="{CEC63835-9F5F-47C3-A222-85557C0EE574}"/>
    <cellStyle name="Comma 23 2 5" xfId="9910" xr:uid="{E5E0052A-080C-4935-8696-6EB4F9CC494A}"/>
    <cellStyle name="Comma 23 2 5 2" xfId="9911" xr:uid="{47A4B03C-AED2-45CB-AB78-C8C5CCE97AE3}"/>
    <cellStyle name="Comma 23 2 6" xfId="9912" xr:uid="{599545D6-E0A0-4C54-8A1E-CECF1E908C7A}"/>
    <cellStyle name="Comma 23 2 6 2" xfId="9913" xr:uid="{54A13E51-F29C-431F-83AC-C9B1A84E95B5}"/>
    <cellStyle name="Comma 23 2 7" xfId="9914" xr:uid="{CC5C902A-12B8-44CD-8776-2689E656C30E}"/>
    <cellStyle name="Comma 23 2 8" xfId="9915" xr:uid="{CB94E4FE-D26A-43A9-B1C5-F301C0B88F39}"/>
    <cellStyle name="Comma 23 2 9" xfId="9916" xr:uid="{CA6855C9-97AF-4480-BCA0-6DA4D0EEC73E}"/>
    <cellStyle name="Comma 23 3" xfId="9917" xr:uid="{3CB112A2-0C4E-488D-8D5D-EB234EEC30F3}"/>
    <cellStyle name="Comma 23 3 2" xfId="9918" xr:uid="{DF6742DF-6895-4C27-88AE-3FAF15911A60}"/>
    <cellStyle name="Comma 23 3 2 2" xfId="9919" xr:uid="{B4562266-F32A-47B1-8CE6-044EF38A07F5}"/>
    <cellStyle name="Comma 23 3 2 2 2" xfId="9920" xr:uid="{E9A506A9-F3C1-445E-8B7F-EECC1AB2ADE6}"/>
    <cellStyle name="Comma 23 3 2 3" xfId="9921" xr:uid="{E30771E0-F2E4-49B9-ACB8-FC0BF7E7C863}"/>
    <cellStyle name="Comma 23 3 2 4" xfId="9922" xr:uid="{BEDE268A-8270-4498-BB4F-D6656D7B220F}"/>
    <cellStyle name="Comma 23 3 2 5" xfId="9923" xr:uid="{8A170056-ACCD-4E42-AD8C-D7E342BA49DC}"/>
    <cellStyle name="Comma 23 3 3" xfId="9924" xr:uid="{342C2604-DC18-4E54-91FF-A507AC0F610B}"/>
    <cellStyle name="Comma 23 3 3 2" xfId="9925" xr:uid="{EDB1C2DF-4584-4F7B-9743-82EE3D2FC611}"/>
    <cellStyle name="Comma 23 3 4" xfId="9926" xr:uid="{B9CED254-ABD6-480B-B4F9-CBD23229EA2C}"/>
    <cellStyle name="Comma 23 3 4 2" xfId="9927" xr:uid="{26A9B501-13A8-4519-9ABC-FBC3C36F1B8E}"/>
    <cellStyle name="Comma 23 3 5" xfId="9928" xr:uid="{6A6A9E14-9658-4DCC-BCD3-6407901616E0}"/>
    <cellStyle name="Comma 23 3 5 2" xfId="9929" xr:uid="{68A66179-E07C-4A4F-AC4C-2D0809B231DD}"/>
    <cellStyle name="Comma 23 3 6" xfId="9930" xr:uid="{CB02329E-6BF9-4754-9527-1D66719DCA5E}"/>
    <cellStyle name="Comma 23 3 7" xfId="9931" xr:uid="{FF085204-8A37-495D-88D0-8730B5F19C5F}"/>
    <cellStyle name="Comma 23 3 8" xfId="9932" xr:uid="{4097ACC7-3F34-449D-98D5-BF1155CE2EA9}"/>
    <cellStyle name="Comma 23 4" xfId="9933" xr:uid="{E4132364-8EB2-40E8-A4C3-BE166C438886}"/>
    <cellStyle name="Comma 23 4 2" xfId="9934" xr:uid="{EE9CD144-4F8F-4A10-86DD-79A5C22005BA}"/>
    <cellStyle name="Comma 23 4 2 2" xfId="9935" xr:uid="{E7C2F8F2-F165-49F4-9583-2BFE37FFF700}"/>
    <cellStyle name="Comma 23 4 3" xfId="9936" xr:uid="{E1865BF1-E182-4695-9CB0-BD0C1F9B3075}"/>
    <cellStyle name="Comma 23 4 4" xfId="9937" xr:uid="{738EA594-5CFC-480D-B923-98B4ADF7E1ED}"/>
    <cellStyle name="Comma 23 4 5" xfId="9938" xr:uid="{89A0AD00-46DF-4F3A-88CC-59BDC3676994}"/>
    <cellStyle name="Comma 23 5" xfId="9939" xr:uid="{DE74F4B7-66A4-4D35-A021-C447428D2297}"/>
    <cellStyle name="Comma 23 5 2" xfId="9940" xr:uid="{80D78474-FE83-4067-B6C1-C9A4F282D7F9}"/>
    <cellStyle name="Comma 23 6" xfId="9941" xr:uid="{45DB1815-FB4A-4EC8-9132-6B61FC2B08A9}"/>
    <cellStyle name="Comma 23 6 2" xfId="9942" xr:uid="{8F00A4F0-810B-48A8-86EA-1694DE5D315E}"/>
    <cellStyle name="Comma 23 7" xfId="9943" xr:uid="{F97DA175-3F59-41AC-AAF7-2CB14B16EF12}"/>
    <cellStyle name="Comma 23 8" xfId="9944" xr:uid="{F8545525-6EBE-4949-B0ED-05BBEA433EE6}"/>
    <cellStyle name="Comma 23 8 2" xfId="9945" xr:uid="{376BA935-7BD0-4F6E-9598-E390B390F845}"/>
    <cellStyle name="Comma 23 9" xfId="9946" xr:uid="{39EDC609-8EDF-4778-B57B-9F4289764A47}"/>
    <cellStyle name="Comma 23 9 2" xfId="9947" xr:uid="{4C5AE9BA-EEE8-4774-88A2-D856EACB8E33}"/>
    <cellStyle name="Comma 230" xfId="55830" xr:uid="{22CD5E1B-C21E-46F9-96F7-4A138D02B2D5}"/>
    <cellStyle name="Comma 231" xfId="55831" xr:uid="{F16F2C93-4244-4FAE-AC24-EF7A9106153E}"/>
    <cellStyle name="Comma 231 2" xfId="55832" xr:uid="{A5028069-6C8E-4237-B032-531D23F689B3}"/>
    <cellStyle name="Comma 232" xfId="55833" xr:uid="{4C878A98-36B2-444B-8DF8-DFA7411F5F5C}"/>
    <cellStyle name="Comma 232 2" xfId="55834" xr:uid="{8A4D9CDC-22C9-4036-B250-1EFD16EFCB2D}"/>
    <cellStyle name="Comma 233" xfId="55835" xr:uid="{7862C271-9D93-4B73-BDFF-7B25344230AC}"/>
    <cellStyle name="Comma 233 2" xfId="55836" xr:uid="{8203D043-7D0C-4F4B-8D9A-D604F25EFA7C}"/>
    <cellStyle name="Comma 234" xfId="55837" xr:uid="{AD09F11B-FE20-43C5-8A5D-ED66C548DC35}"/>
    <cellStyle name="Comma 234 2" xfId="55838" xr:uid="{C8467EE7-65B8-44DF-B4B4-1D018E048357}"/>
    <cellStyle name="Comma 235" xfId="55839" xr:uid="{713E8A56-3ED1-4125-BCCB-5B5D5C370B5D}"/>
    <cellStyle name="Comma 235 2" xfId="55840" xr:uid="{B606B5A1-A4FB-41A1-A36A-DBB52815225C}"/>
    <cellStyle name="Comma 236" xfId="55841" xr:uid="{76B55B3D-B21D-4EF6-B03B-C9D8E9491A51}"/>
    <cellStyle name="Comma 236 2" xfId="55842" xr:uid="{00005C21-43F0-4A5A-A587-CA532135A279}"/>
    <cellStyle name="Comma 237" xfId="55843" xr:uid="{7D6E687C-CE13-4B6A-BE0E-AAF798C42964}"/>
    <cellStyle name="Comma 238" xfId="55844" xr:uid="{DE1096C6-8B7B-45F3-8D11-60029CD30FA8}"/>
    <cellStyle name="Comma 239" xfId="55845" xr:uid="{2DAC15E2-9CF4-42C0-90B9-E7692957DF27}"/>
    <cellStyle name="Comma 24" xfId="9948" xr:uid="{F000EAF2-AE20-416E-9B93-D133A83E54FF}"/>
    <cellStyle name="Comma 24 10" xfId="9949" xr:uid="{87D1919C-805C-4980-B8FD-07866F7C6CE5}"/>
    <cellStyle name="Comma 24 11" xfId="9950" xr:uid="{8FE508E8-DDE0-4279-847B-24B62BDD369F}"/>
    <cellStyle name="Comma 24 2" xfId="9951" xr:uid="{BCE2FC81-250A-4B0E-A770-251C8CD9329D}"/>
    <cellStyle name="Comma 24 2 2" xfId="9952" xr:uid="{4C028CC4-7852-4E81-ADDF-913741CB967A}"/>
    <cellStyle name="Comma 24 2 2 2" xfId="9953" xr:uid="{599F5D68-F81F-4872-BDC0-93D5C7C79723}"/>
    <cellStyle name="Comma 24 2 2 2 2" xfId="9954" xr:uid="{E20E4D66-2B16-4E71-8294-3498E78AE50C}"/>
    <cellStyle name="Comma 24 2 2 2 2 2" xfId="9955" xr:uid="{9E92EC43-0BF4-4527-BA0E-6E1CDFBFB4C6}"/>
    <cellStyle name="Comma 24 2 2 2 3" xfId="9956" xr:uid="{715ABDAA-EBC0-4A6A-BB2F-8795E388570F}"/>
    <cellStyle name="Comma 24 2 2 2 4" xfId="9957" xr:uid="{B745A3CC-0318-41B3-81AD-015B07D2C261}"/>
    <cellStyle name="Comma 24 2 2 2 5" xfId="9958" xr:uid="{96EAA137-94E9-462E-9BDD-E0BDD70C0C31}"/>
    <cellStyle name="Comma 24 2 2 3" xfId="9959" xr:uid="{72008E40-2955-4936-9D07-F9491B42E000}"/>
    <cellStyle name="Comma 24 2 2 3 2" xfId="9960" xr:uid="{9A2B1589-05EE-47E7-BF72-6BEA145F03AE}"/>
    <cellStyle name="Comma 24 2 2 4" xfId="9961" xr:uid="{33CB8B87-BE9A-4BA5-9C9F-095B0A4521C4}"/>
    <cellStyle name="Comma 24 2 2 4 2" xfId="9962" xr:uid="{884B571A-1C94-4942-9104-BDC51ED01B34}"/>
    <cellStyle name="Comma 24 2 2 5" xfId="9963" xr:uid="{ECFBAC3D-C715-4F53-8476-A98777515739}"/>
    <cellStyle name="Comma 24 2 2 5 2" xfId="9964" xr:uid="{98A16719-0267-437D-9B19-C516B10750B4}"/>
    <cellStyle name="Comma 24 2 2 6" xfId="9965" xr:uid="{5D754EA1-4096-460D-8D8D-B661A896F6E1}"/>
    <cellStyle name="Comma 24 2 2 7" xfId="9966" xr:uid="{46E05424-53B0-4195-8D1D-826FE61ED87B}"/>
    <cellStyle name="Comma 24 2 2 8" xfId="9967" xr:uid="{D6D88A87-3212-46E0-BF7E-BF3B1C8E7C23}"/>
    <cellStyle name="Comma 24 2 3" xfId="9968" xr:uid="{91D1E094-B906-4D1F-B643-949A142563AE}"/>
    <cellStyle name="Comma 24 2 3 2" xfId="9969" xr:uid="{B6E4D22F-EAC1-48F5-BAA3-623D1DC212E5}"/>
    <cellStyle name="Comma 24 2 3 2 2" xfId="9970" xr:uid="{CAB0B6BA-EFBC-47A8-8A11-6F8AB3E14FB1}"/>
    <cellStyle name="Comma 24 2 3 3" xfId="9971" xr:uid="{4E0C8E57-B9B1-4130-91C5-1E9C27141EF6}"/>
    <cellStyle name="Comma 24 2 3 4" xfId="9972" xr:uid="{1C4EFDF2-331D-45DD-88B0-D35A7A8D7B02}"/>
    <cellStyle name="Comma 24 2 3 5" xfId="9973" xr:uid="{704023E3-9D4B-4569-ADE5-9F7DC668D556}"/>
    <cellStyle name="Comma 24 2 4" xfId="9974" xr:uid="{D80A5374-38D7-4B20-81D5-774209A7D8AE}"/>
    <cellStyle name="Comma 24 2 4 2" xfId="9975" xr:uid="{6985DE1A-D481-4A39-9C96-7675AFA4DF65}"/>
    <cellStyle name="Comma 24 2 5" xfId="9976" xr:uid="{6EF819D0-8DD4-421A-8779-6885996DC371}"/>
    <cellStyle name="Comma 24 2 5 2" xfId="9977" xr:uid="{35BE00B4-C93C-4929-9327-884D9DAE3EC1}"/>
    <cellStyle name="Comma 24 2 6" xfId="9978" xr:uid="{D2FD5425-9507-4248-AAF5-2FA4BE4640FE}"/>
    <cellStyle name="Comma 24 2 6 2" xfId="9979" xr:uid="{BD20D6D1-B989-473D-8822-9EFDC538AA3C}"/>
    <cellStyle name="Comma 24 2 7" xfId="9980" xr:uid="{00520296-1229-4FE6-BAF1-9F13E62CBA89}"/>
    <cellStyle name="Comma 24 2 8" xfId="9981" xr:uid="{C294886D-C4AD-4F9E-ADC1-D83B4EE83C1B}"/>
    <cellStyle name="Comma 24 2 9" xfId="9982" xr:uid="{D93541BE-2FFF-452C-A5D4-88EB274164DD}"/>
    <cellStyle name="Comma 24 3" xfId="9983" xr:uid="{8D05AA16-F423-4AAA-A4B8-26BC5D708EC2}"/>
    <cellStyle name="Comma 24 3 2" xfId="9984" xr:uid="{6C57DBAE-8A55-48CA-8FDA-D0F7BAA4E937}"/>
    <cellStyle name="Comma 24 3 2 2" xfId="9985" xr:uid="{2A75EBC4-1557-4EDB-BDA1-D801F8E73A53}"/>
    <cellStyle name="Comma 24 3 2 2 2" xfId="9986" xr:uid="{D39EA0A5-AFC7-4A22-9DB8-6790A1D004FD}"/>
    <cellStyle name="Comma 24 3 2 3" xfId="9987" xr:uid="{3EC680D0-B80D-4D4F-9252-52F36344352A}"/>
    <cellStyle name="Comma 24 3 2 4" xfId="9988" xr:uid="{4D93DE20-1EAC-40BF-B561-B77D03713495}"/>
    <cellStyle name="Comma 24 3 2 5" xfId="9989" xr:uid="{F9BCE1BA-F616-41F5-B82E-E148EE849DBB}"/>
    <cellStyle name="Comma 24 3 3" xfId="9990" xr:uid="{4B6E1E3B-1315-4643-ADA3-FA423136DBE2}"/>
    <cellStyle name="Comma 24 3 3 2" xfId="9991" xr:uid="{C67073BC-8FFD-4E4C-AC8F-61700BCBF3AE}"/>
    <cellStyle name="Comma 24 3 4" xfId="9992" xr:uid="{5CE42615-7AD3-47C1-98BD-E967543657B8}"/>
    <cellStyle name="Comma 24 3 4 2" xfId="9993" xr:uid="{8F7CC5B0-8A39-4E6D-89B3-2EAE46A54294}"/>
    <cellStyle name="Comma 24 3 5" xfId="9994" xr:uid="{428D6F28-C04F-4211-97B8-98DB4CAFEDD6}"/>
    <cellStyle name="Comma 24 3 5 2" xfId="9995" xr:uid="{A797E4A8-EC2B-462E-B4A1-0FC4400BB605}"/>
    <cellStyle name="Comma 24 3 6" xfId="9996" xr:uid="{2A7E114D-9D02-42CE-AE51-62ACEFDE16AD}"/>
    <cellStyle name="Comma 24 3 7" xfId="9997" xr:uid="{3BD768C7-24BD-49DB-B29F-A835BB275140}"/>
    <cellStyle name="Comma 24 3 8" xfId="9998" xr:uid="{03E2554D-6BB8-4367-932A-37A7CB4331D8}"/>
    <cellStyle name="Comma 24 4" xfId="9999" xr:uid="{E4C2CF7F-5502-40DA-A83F-668CA075C101}"/>
    <cellStyle name="Comma 24 4 2" xfId="10000" xr:uid="{06F4F139-75D1-4756-93CE-32BE5AD658A1}"/>
    <cellStyle name="Comma 24 4 2 2" xfId="10001" xr:uid="{86FBB915-893C-4049-A628-EA74E762FDAC}"/>
    <cellStyle name="Comma 24 4 3" xfId="10002" xr:uid="{1F2E2B1B-21D3-4E62-A47E-B3F2F88A94EA}"/>
    <cellStyle name="Comma 24 4 4" xfId="10003" xr:uid="{9B4BC125-C7C3-4C45-86F9-D5246FE67AE5}"/>
    <cellStyle name="Comma 24 4 5" xfId="10004" xr:uid="{52B18A26-275A-4285-BD90-2BF462679C91}"/>
    <cellStyle name="Comma 24 5" xfId="10005" xr:uid="{2A9E14A2-E917-4100-A324-62D077C75797}"/>
    <cellStyle name="Comma 24 5 2" xfId="10006" xr:uid="{E1957EE1-C7F0-4539-BA1A-DDA66B3F9FE1}"/>
    <cellStyle name="Comma 24 6" xfId="10007" xr:uid="{55C7485D-3EAA-434F-AD05-2DEC0FEE41F4}"/>
    <cellStyle name="Comma 24 6 2" xfId="10008" xr:uid="{D69689F3-9C60-41FD-8298-54A146D468E7}"/>
    <cellStyle name="Comma 24 7" xfId="10009" xr:uid="{F4BA866D-4959-4F9B-B51B-742E1B5A1B03}"/>
    <cellStyle name="Comma 24 8" xfId="10010" xr:uid="{F768783E-6080-4283-AB2D-23E247FBF307}"/>
    <cellStyle name="Comma 24 8 2" xfId="10011" xr:uid="{3B00CCCD-371F-4004-A0C7-DF78855628BB}"/>
    <cellStyle name="Comma 24 9" xfId="10012" xr:uid="{8CD6D8D5-6ACE-40B5-B037-29BFEED7E1BC}"/>
    <cellStyle name="Comma 24 9 2" xfId="10013" xr:uid="{4440BE46-0213-4CB6-A236-C619D6CFF078}"/>
    <cellStyle name="Comma 240" xfId="55846" xr:uid="{823ED087-B984-465D-9067-C614768F9F5E}"/>
    <cellStyle name="Comma 241" xfId="55847" xr:uid="{130D94C0-D337-4767-A431-F3024F6A6A84}"/>
    <cellStyle name="Comma 242" xfId="55848" xr:uid="{2B5FD9E3-80F3-4F60-BA44-7E4F78E5AAFC}"/>
    <cellStyle name="Comma 243" xfId="55849" xr:uid="{0A217D38-65BD-408C-8058-0BADFAE6111B}"/>
    <cellStyle name="Comma 244" xfId="55850" xr:uid="{DDCFB618-5739-4CA5-A162-8EB7C7891ACC}"/>
    <cellStyle name="Comma 245" xfId="55851" xr:uid="{676EA2FB-EBB4-4DCC-83B4-2DD5F428B41B}"/>
    <cellStyle name="Comma 246" xfId="55852" xr:uid="{321C4752-8C50-4575-8571-B465C4350497}"/>
    <cellStyle name="Comma 247" xfId="55853" xr:uid="{8E458064-6BD5-4111-8DDC-8BB76FBBCD4C}"/>
    <cellStyle name="Comma 248" xfId="55854" xr:uid="{60CE214B-FC2B-47D0-9417-1E9975956021}"/>
    <cellStyle name="Comma 249" xfId="55855" xr:uid="{FF7F2310-DB6B-4E40-9F7B-02B1860CA174}"/>
    <cellStyle name="Comma 25" xfId="10014" xr:uid="{744D261C-D2FE-496E-AD29-62EEB7FE57D3}"/>
    <cellStyle name="Comma 25 10" xfId="10015" xr:uid="{E38DBAEB-C57D-42BF-9467-3998D5AEC236}"/>
    <cellStyle name="Comma 25 10 2" xfId="10016" xr:uid="{D8C1E6EA-4DE3-4DBE-9A76-93763FCF8504}"/>
    <cellStyle name="Comma 25 11" xfId="10017" xr:uid="{E3799A65-A96F-42C9-8D69-12747321FF9E}"/>
    <cellStyle name="Comma 25 12" xfId="10018" xr:uid="{7AF98F3B-96A0-43A9-AFCF-4EDFC5105110}"/>
    <cellStyle name="Comma 25 2" xfId="10019" xr:uid="{6054BCAE-F316-4881-AEAF-072391D20C99}"/>
    <cellStyle name="Comma 25 2 2" xfId="10020" xr:uid="{EC97A0FB-13F2-4FE1-8F28-FD53B14D7E5A}"/>
    <cellStyle name="Comma 25 2 2 2" xfId="10021" xr:uid="{906B8438-75A2-46C9-A0C4-C6B27831B17E}"/>
    <cellStyle name="Comma 25 2 2 2 2" xfId="10022" xr:uid="{5E6CCD7E-B4CB-45AF-B3BA-08D8BBD42FDF}"/>
    <cellStyle name="Comma 25 2 2 2 2 2" xfId="10023" xr:uid="{E8BF49D2-C751-4425-BCD0-877C63A9D79B}"/>
    <cellStyle name="Comma 25 2 2 2 3" xfId="10024" xr:uid="{807EDDE6-AD7C-4D03-9E49-91D094FA7089}"/>
    <cellStyle name="Comma 25 2 2 2 4" xfId="10025" xr:uid="{A29EBD14-3CF5-42F2-9C61-A56AC964D01D}"/>
    <cellStyle name="Comma 25 2 2 2 5" xfId="10026" xr:uid="{E7D8A498-407A-4444-A80E-033E8E58D423}"/>
    <cellStyle name="Comma 25 2 2 3" xfId="10027" xr:uid="{8D1DF5A1-C966-4EE1-8A26-954BFC64E673}"/>
    <cellStyle name="Comma 25 2 2 3 2" xfId="10028" xr:uid="{50C6EF72-167D-4C6B-8114-76CF490F6158}"/>
    <cellStyle name="Comma 25 2 2 4" xfId="10029" xr:uid="{43A2337D-222F-4F63-8F34-CE124862D56A}"/>
    <cellStyle name="Comma 25 2 2 4 2" xfId="10030" xr:uid="{BFDF3CC0-23A7-4761-8EE9-DB1B1A77EF9D}"/>
    <cellStyle name="Comma 25 2 2 5" xfId="10031" xr:uid="{A1C6860A-5C02-4CB5-A4E8-67318363F640}"/>
    <cellStyle name="Comma 25 2 2 5 2" xfId="10032" xr:uid="{C3E675E0-EE5C-4A3C-94A3-1D359741C717}"/>
    <cellStyle name="Comma 25 2 2 6" xfId="10033" xr:uid="{C48A7503-2AFD-40D0-B571-C7F29FAF9BE4}"/>
    <cellStyle name="Comma 25 2 2 7" xfId="10034" xr:uid="{68F4B00C-1138-4863-8270-05F2BBFC6077}"/>
    <cellStyle name="Comma 25 2 2 8" xfId="10035" xr:uid="{98971854-53A6-4FD7-B742-442F25202E49}"/>
    <cellStyle name="Comma 25 2 3" xfId="10036" xr:uid="{0BA842F7-7D5A-409E-8BA6-224A350D4E56}"/>
    <cellStyle name="Comma 25 2 3 2" xfId="10037" xr:uid="{B9572B44-214C-4851-ABBB-CBF089F60D7B}"/>
    <cellStyle name="Comma 25 2 3 2 2" xfId="10038" xr:uid="{C44DD695-222F-4B0C-ACC1-59E1910F8B72}"/>
    <cellStyle name="Comma 25 2 3 3" xfId="10039" xr:uid="{802C1F58-E3A0-4A3F-AF55-88F36D4E3AA1}"/>
    <cellStyle name="Comma 25 2 3 4" xfId="10040" xr:uid="{A4A5A0D4-60B1-437F-B4D2-9A0351966D6C}"/>
    <cellStyle name="Comma 25 2 3 5" xfId="10041" xr:uid="{8C11A3E6-2991-40B8-862E-69C2B99048C7}"/>
    <cellStyle name="Comma 25 2 4" xfId="10042" xr:uid="{BDF2C983-95C4-4284-B1EC-F8C86B4BB240}"/>
    <cellStyle name="Comma 25 2 4 2" xfId="10043" xr:uid="{5B30B271-16D6-4004-A327-3D694B8F13E3}"/>
    <cellStyle name="Comma 25 2 5" xfId="10044" xr:uid="{4B5CA26F-C7C4-460F-9E62-95AE2C0D08F9}"/>
    <cellStyle name="Comma 25 2 5 2" xfId="10045" xr:uid="{C746E7B6-61CB-4063-B8E0-DC98CB34BA6C}"/>
    <cellStyle name="Comma 25 2 6" xfId="10046" xr:uid="{4FF97917-DF5A-4F43-82A2-DBF6814F5D6D}"/>
    <cellStyle name="Comma 25 2 6 2" xfId="10047" xr:uid="{87800EFD-E6F9-420B-BA63-97CBC44994C0}"/>
    <cellStyle name="Comma 25 2 7" xfId="10048" xr:uid="{037A0F63-4727-4108-8D11-2D36746D1617}"/>
    <cellStyle name="Comma 25 2 8" xfId="10049" xr:uid="{D754086A-3AE5-422A-A0EC-4BF471A031AC}"/>
    <cellStyle name="Comma 25 2 9" xfId="10050" xr:uid="{B594DACE-6A51-4A73-8CE6-27182DD68331}"/>
    <cellStyle name="Comma 25 3" xfId="10051" xr:uid="{5DBBC725-E051-43FD-800F-70F47BE35098}"/>
    <cellStyle name="Comma 25 3 2" xfId="10052" xr:uid="{3CFB8C63-BD7D-469F-91BC-962AFFE5911C}"/>
    <cellStyle name="Comma 25 3 2 2" xfId="10053" xr:uid="{5A299C7B-9458-4AB7-933D-B3C8BA3AA75D}"/>
    <cellStyle name="Comma 25 3 2 2 2" xfId="10054" xr:uid="{5C701015-C19A-4FDE-917B-3073A2F5C434}"/>
    <cellStyle name="Comma 25 3 2 2 2 2" xfId="10055" xr:uid="{EA02CA1B-2DC4-4ADE-BAED-521199F4D97C}"/>
    <cellStyle name="Comma 25 3 2 2 3" xfId="10056" xr:uid="{A3773BDB-FD6D-4FFC-B20D-E10E60850AAD}"/>
    <cellStyle name="Comma 25 3 2 2 4" xfId="10057" xr:uid="{62573406-51FF-42DB-8B64-FCB375DCF09E}"/>
    <cellStyle name="Comma 25 3 2 3" xfId="10058" xr:uid="{9089817A-7349-40F2-9CD0-157B8102049D}"/>
    <cellStyle name="Comma 25 3 2 3 2" xfId="10059" xr:uid="{D8DCC4FF-A89B-49FD-A377-6301474CB124}"/>
    <cellStyle name="Comma 25 3 2 4" xfId="10060" xr:uid="{CFE90F76-C20D-4813-92DE-FF6B7CACB189}"/>
    <cellStyle name="Comma 25 3 2 4 2" xfId="10061" xr:uid="{C12AC00E-01E4-48C9-B7DC-3FA9057781E4}"/>
    <cellStyle name="Comma 25 3 2 5" xfId="10062" xr:uid="{4A690C82-5972-4E5E-BF89-1DA5C62D4285}"/>
    <cellStyle name="Comma 25 3 2 5 2" xfId="10063" xr:uid="{D92CBC25-2D32-4238-808D-0212DCA51F78}"/>
    <cellStyle name="Comma 25 3 2 6" xfId="10064" xr:uid="{B052BCC0-DF1F-4EC7-85B7-D491DC852442}"/>
    <cellStyle name="Comma 25 3 2 7" xfId="10065" xr:uid="{C6554C3E-3312-4C46-94EF-8824C094998A}"/>
    <cellStyle name="Comma 25 3 2 8" xfId="10066" xr:uid="{45294D94-B118-4CAB-82A3-8E5260E2863E}"/>
    <cellStyle name="Comma 25 3 3" xfId="10067" xr:uid="{07722CE0-CE42-4360-8AD0-E93F70DFA6AB}"/>
    <cellStyle name="Comma 25 3 3 2" xfId="10068" xr:uid="{35944303-DAC3-459A-AA4D-2EE0FF2D1B17}"/>
    <cellStyle name="Comma 25 3 3 2 2" xfId="10069" xr:uid="{53F1A76B-9B14-4CA5-B389-1CFCB7737BAA}"/>
    <cellStyle name="Comma 25 3 3 3" xfId="10070" xr:uid="{E43C36D4-65B0-47A5-BC9D-9DD0B9C19A5D}"/>
    <cellStyle name="Comma 25 3 3 4" xfId="10071" xr:uid="{B6F0AA1B-C9C3-41A2-A571-350D91BB6C62}"/>
    <cellStyle name="Comma 25 3 4" xfId="10072" xr:uid="{26383B14-14A7-44DD-AC5F-B68FDD0F4DDD}"/>
    <cellStyle name="Comma 25 3 4 2" xfId="10073" xr:uid="{5B7A44DA-C778-485F-937A-862DCBCEF7B4}"/>
    <cellStyle name="Comma 25 3 5" xfId="10074" xr:uid="{2DC120C8-B41E-444F-86C5-EC75BAFFD8D4}"/>
    <cellStyle name="Comma 25 3 5 2" xfId="10075" xr:uid="{3DF1032D-2397-442E-8DDB-D0AA4E686B03}"/>
    <cellStyle name="Comma 25 3 6" xfId="10076" xr:uid="{262231F7-466F-4FD7-8D1F-A275262EB334}"/>
    <cellStyle name="Comma 25 3 6 2" xfId="10077" xr:uid="{047C0C5D-45BD-4311-AAAC-7EFD2D7D2334}"/>
    <cellStyle name="Comma 25 3 7" xfId="10078" xr:uid="{D52912F2-682D-47C7-9500-E08BA9FB8589}"/>
    <cellStyle name="Comma 25 3 8" xfId="10079" xr:uid="{7F1B32FF-CCBE-417C-9E55-9CFC6949668D}"/>
    <cellStyle name="Comma 25 3 9" xfId="10080" xr:uid="{E30B43EA-0BED-4B9D-9077-AC63D5FBE087}"/>
    <cellStyle name="Comma 25 4" xfId="10081" xr:uid="{603379AE-6CD8-42AD-8BBA-E15CF6263C61}"/>
    <cellStyle name="Comma 25 4 2" xfId="10082" xr:uid="{CC23A908-E36D-4B3B-A926-A8F60073715C}"/>
    <cellStyle name="Comma 25 4 2 2" xfId="10083" xr:uid="{D67041CE-E96E-4BCE-A0A1-C7BEC31B3B84}"/>
    <cellStyle name="Comma 25 4 2 2 2" xfId="10084" xr:uid="{C07CFC10-0805-4E97-9449-C6EA719FA144}"/>
    <cellStyle name="Comma 25 4 2 3" xfId="10085" xr:uid="{0F9C5161-51A6-4B4C-A13B-DDBE0180940E}"/>
    <cellStyle name="Comma 25 4 2 4" xfId="10086" xr:uid="{74B8F5C1-BD77-450D-8AB7-B42359026962}"/>
    <cellStyle name="Comma 25 4 3" xfId="10087" xr:uid="{8AA9A946-3701-41C1-949B-89A9A017BD14}"/>
    <cellStyle name="Comma 25 4 3 2" xfId="10088" xr:uid="{6F152572-1834-4F34-B797-78A7F1386A33}"/>
    <cellStyle name="Comma 25 4 4" xfId="10089" xr:uid="{D170213F-E6E5-49C3-8B9D-597B3F11D04F}"/>
    <cellStyle name="Comma 25 4 4 2" xfId="10090" xr:uid="{CF1E99EA-BC84-4D9F-A22B-8B6C5E58EC06}"/>
    <cellStyle name="Comma 25 4 5" xfId="10091" xr:uid="{D50E1BF1-E483-4C40-890F-C6D92DD71A0E}"/>
    <cellStyle name="Comma 25 4 5 2" xfId="10092" xr:uid="{66A0BA3C-6900-4ADF-8BD2-05CF87034F06}"/>
    <cellStyle name="Comma 25 4 6" xfId="10093" xr:uid="{334515F4-F77F-4E2E-8E83-D896A8EFFB70}"/>
    <cellStyle name="Comma 25 4 7" xfId="10094" xr:uid="{04FAB87E-C2B8-4F20-8FC5-9619E7BA92D2}"/>
    <cellStyle name="Comma 25 4 8" xfId="10095" xr:uid="{9CA7A34B-5F3E-454B-B69E-6C30D7A5F13B}"/>
    <cellStyle name="Comma 25 5" xfId="10096" xr:uid="{8D2D18A8-23DA-4CF3-AA22-F7D698DC49D1}"/>
    <cellStyle name="Comma 25 5 2" xfId="10097" xr:uid="{47BE3555-8B48-49AA-8D22-A406FCFAF15D}"/>
    <cellStyle name="Comma 25 5 2 2" xfId="10098" xr:uid="{9EC2648F-7EF7-41E7-A107-AD966A71751A}"/>
    <cellStyle name="Comma 25 5 3" xfId="10099" xr:uid="{35977AFA-1506-4C9F-9FE8-BFAC0BB96F79}"/>
    <cellStyle name="Comma 25 5 4" xfId="10100" xr:uid="{BEB0B2A9-CEBE-4C3F-B1A9-101230371C87}"/>
    <cellStyle name="Comma 25 6" xfId="10101" xr:uid="{7380919F-68D9-4FA2-A40B-AFA0B75EB388}"/>
    <cellStyle name="Comma 25 6 2" xfId="10102" xr:uid="{E2449F95-A01D-4C1A-89C9-325E98F88A3A}"/>
    <cellStyle name="Comma 25 7" xfId="10103" xr:uid="{5A39165A-FCBA-4F55-B66E-FA42DC739F34}"/>
    <cellStyle name="Comma 25 7 2" xfId="10104" xr:uid="{274448AC-E131-4B30-B502-A41098AA0437}"/>
    <cellStyle name="Comma 25 8" xfId="10105" xr:uid="{63A97BD6-DF47-4E30-8B90-C53E9BC36E20}"/>
    <cellStyle name="Comma 25 9" xfId="10106" xr:uid="{1F5E5C3D-83CD-4539-B99C-6970142A6E8A}"/>
    <cellStyle name="Comma 25 9 2" xfId="10107" xr:uid="{AEC00147-F9BD-4ED4-806C-3CD87B71FF4A}"/>
    <cellStyle name="Comma 250" xfId="55856" xr:uid="{14ADFB03-60DA-4CB5-ACAA-67640E786E3E}"/>
    <cellStyle name="Comma 251" xfId="55857" xr:uid="{9A97EF7F-E793-4C89-8C40-A01BF11043FF}"/>
    <cellStyle name="Comma 252" xfId="55858" xr:uid="{2F180F0D-2211-49CC-96B0-436F3E386053}"/>
    <cellStyle name="Comma 253" xfId="55859" xr:uid="{FE65D4E2-BB0C-4957-BA20-3835C4384917}"/>
    <cellStyle name="Comma 254" xfId="55860" xr:uid="{3ECB78C7-6AAF-4F3C-A187-DD25977F3431}"/>
    <cellStyle name="Comma 255" xfId="55861" xr:uid="{0BAF1FE9-509C-4F25-9167-5981AFD79074}"/>
    <cellStyle name="Comma 256" xfId="60968" xr:uid="{53601B8F-E3B9-4825-BAF1-43BA0EDD3617}"/>
    <cellStyle name="Comma 257" xfId="60973" xr:uid="{7DD120B2-BE90-4854-830F-8A0F97BCBE6A}"/>
    <cellStyle name="Comma 258" xfId="61028" xr:uid="{86DB39EE-CBE7-4D51-8A44-6EAC981450E0}"/>
    <cellStyle name="Comma 259" xfId="61033" xr:uid="{B5215716-8A09-4B85-82B1-09B0BE14799F}"/>
    <cellStyle name="Comma 26" xfId="10108" xr:uid="{7FDCEA35-7DCA-4C6C-8BBC-7E989B3E9F42}"/>
    <cellStyle name="Comma 26 10" xfId="10109" xr:uid="{5B71018D-241F-4D8A-87E3-D30CBD9F683F}"/>
    <cellStyle name="Comma 26 10 2" xfId="10110" xr:uid="{2A4A1655-0BE6-40E6-A32E-84F515EA60ED}"/>
    <cellStyle name="Comma 26 11" xfId="10111" xr:uid="{4B342D9C-708E-456A-AAB1-32600C21B4C7}"/>
    <cellStyle name="Comma 26 12" xfId="10112" xr:uid="{9C8AC8E6-B5A0-4FC7-96C1-CD87C0261A13}"/>
    <cellStyle name="Comma 26 2" xfId="10113" xr:uid="{F485AE1A-2E68-4A02-896A-8B557D6ED32F}"/>
    <cellStyle name="Comma 26 2 2" xfId="10114" xr:uid="{25D6CB10-B882-44A8-9857-FC272E89E668}"/>
    <cellStyle name="Comma 26 2 2 2" xfId="10115" xr:uid="{C0E1AEFE-966F-45D8-96CD-CA9711E010D4}"/>
    <cellStyle name="Comma 26 2 2 2 2" xfId="10116" xr:uid="{9EA7F02B-40B0-4BBA-B046-91E62C734C53}"/>
    <cellStyle name="Comma 26 2 2 2 2 2" xfId="10117" xr:uid="{73DB8F24-669F-4817-9DBE-4BE2973F11EF}"/>
    <cellStyle name="Comma 26 2 2 2 3" xfId="10118" xr:uid="{252B2234-0C9E-4A2B-9E9A-9D1BEF733AC1}"/>
    <cellStyle name="Comma 26 2 2 2 4" xfId="10119" xr:uid="{ABC86D2B-8C07-4130-AD44-75E64CFD6A44}"/>
    <cellStyle name="Comma 26 2 2 2 5" xfId="10120" xr:uid="{5C8FC8B6-A095-4DD0-AE76-BB9D7F343D77}"/>
    <cellStyle name="Comma 26 2 2 3" xfId="10121" xr:uid="{0CE0EDCC-AA2C-4254-AD48-84F0F6B69A14}"/>
    <cellStyle name="Comma 26 2 2 3 2" xfId="10122" xr:uid="{E41B9181-3E2F-4737-AE5A-3A35BB5DB65C}"/>
    <cellStyle name="Comma 26 2 2 4" xfId="10123" xr:uid="{0B6867F8-E0D7-4EAE-A332-F1A576A94E55}"/>
    <cellStyle name="Comma 26 2 2 4 2" xfId="10124" xr:uid="{F0194990-AB0C-4DF1-9094-B6CA708CE21A}"/>
    <cellStyle name="Comma 26 2 2 5" xfId="10125" xr:uid="{DD8684EF-ECB1-4FA2-B6B7-462D1664111E}"/>
    <cellStyle name="Comma 26 2 2 5 2" xfId="10126" xr:uid="{2A812B96-D07E-4033-A987-A88587C867B1}"/>
    <cellStyle name="Comma 26 2 2 6" xfId="10127" xr:uid="{F219480B-B7C3-45CC-8E7B-ED3A75CE17BB}"/>
    <cellStyle name="Comma 26 2 2 7" xfId="10128" xr:uid="{6B59E116-DDA3-498D-95F3-47591F727869}"/>
    <cellStyle name="Comma 26 2 2 8" xfId="10129" xr:uid="{254E4D73-3B81-4B2B-B344-669AC254FB3C}"/>
    <cellStyle name="Comma 26 2 3" xfId="10130" xr:uid="{AF03B3DE-988C-4140-B717-BB2BA4BE5F85}"/>
    <cellStyle name="Comma 26 2 3 2" xfId="10131" xr:uid="{0C499197-7939-4384-A363-581817F0B42E}"/>
    <cellStyle name="Comma 26 2 3 2 2" xfId="10132" xr:uid="{685EFE88-68AD-4896-9042-D11BFE9B9180}"/>
    <cellStyle name="Comma 26 2 3 3" xfId="10133" xr:uid="{83FA87C5-430D-42D8-B310-90F230E6A742}"/>
    <cellStyle name="Comma 26 2 3 4" xfId="10134" xr:uid="{809039AA-17E2-4C08-8C12-A6B98DAEEAB1}"/>
    <cellStyle name="Comma 26 2 3 5" xfId="10135" xr:uid="{6F0D5779-1EAF-4540-A152-790F48221594}"/>
    <cellStyle name="Comma 26 2 4" xfId="10136" xr:uid="{F7D2D225-64C6-4971-AFDE-BFD214F7B49B}"/>
    <cellStyle name="Comma 26 2 4 2" xfId="10137" xr:uid="{EDD18016-F384-4FAE-96CE-550EF1744E75}"/>
    <cellStyle name="Comma 26 2 5" xfId="10138" xr:uid="{36E050FC-5FDD-42CC-AE14-488153C4C1B8}"/>
    <cellStyle name="Comma 26 2 5 2" xfId="10139" xr:uid="{7ABBDCD5-A2DD-4FC3-ADCB-3DF3022A0C0F}"/>
    <cellStyle name="Comma 26 2 6" xfId="10140" xr:uid="{E8496A15-A7B6-4A91-AC09-135464781FED}"/>
    <cellStyle name="Comma 26 2 6 2" xfId="10141" xr:uid="{46D0EE82-1EC4-4875-81F0-ECC2CA4D611B}"/>
    <cellStyle name="Comma 26 2 7" xfId="10142" xr:uid="{3D88A895-5D29-4273-9417-84D7A2F6C617}"/>
    <cellStyle name="Comma 26 2 8" xfId="10143" xr:uid="{18B57C6D-B5E2-4A42-AD0C-427EACB8C57A}"/>
    <cellStyle name="Comma 26 2 9" xfId="10144" xr:uid="{C695EA4C-474E-4F27-8806-8ECC2929EBC1}"/>
    <cellStyle name="Comma 26 3" xfId="10145" xr:uid="{D3A917E5-ADD1-4EAA-AB33-F4C7860EE56F}"/>
    <cellStyle name="Comma 26 3 2" xfId="10146" xr:uid="{B9E1C207-FD30-4644-9F7C-946C8B11A2C2}"/>
    <cellStyle name="Comma 26 3 2 2" xfId="10147" xr:uid="{32A14F83-3455-46C5-9966-DCCD8B69DBED}"/>
    <cellStyle name="Comma 26 3 2 2 2" xfId="10148" xr:uid="{29C7CE23-1174-412A-9855-83FD3C156265}"/>
    <cellStyle name="Comma 26 3 2 2 2 2" xfId="10149" xr:uid="{E3D7774D-D552-43D8-B103-44B53A0FD509}"/>
    <cellStyle name="Comma 26 3 2 2 3" xfId="10150" xr:uid="{C5DF1D57-5EEB-463F-9E8C-253A642CD410}"/>
    <cellStyle name="Comma 26 3 2 2 4" xfId="10151" xr:uid="{7A642127-1D87-4FE4-A80F-FE66E368D4AC}"/>
    <cellStyle name="Comma 26 3 2 3" xfId="10152" xr:uid="{C986FC0B-7719-4AA7-9FF0-03F85037CAD1}"/>
    <cellStyle name="Comma 26 3 2 3 2" xfId="10153" xr:uid="{2298F28B-FA7B-4DCD-B240-7D853276F4AE}"/>
    <cellStyle name="Comma 26 3 2 4" xfId="10154" xr:uid="{FD237164-C037-4BE7-8C4C-4D70E9491C7D}"/>
    <cellStyle name="Comma 26 3 2 4 2" xfId="10155" xr:uid="{27C7299B-0E2F-419E-B806-522070E62319}"/>
    <cellStyle name="Comma 26 3 2 5" xfId="10156" xr:uid="{C64B5900-9E6C-43D1-A8EB-4F5CFF33CF69}"/>
    <cellStyle name="Comma 26 3 2 5 2" xfId="10157" xr:uid="{A32757BF-6519-4C14-8F6D-00964ACC33D5}"/>
    <cellStyle name="Comma 26 3 2 6" xfId="10158" xr:uid="{6DB8D26E-D21E-47EF-872C-68EBB8CF23C9}"/>
    <cellStyle name="Comma 26 3 2 7" xfId="10159" xr:uid="{AACC3DCB-A1B1-41FD-A313-8E16D81D02D7}"/>
    <cellStyle name="Comma 26 3 2 8" xfId="10160" xr:uid="{CD0E3552-4CBC-47E1-9255-283BA512C5D5}"/>
    <cellStyle name="Comma 26 3 3" xfId="10161" xr:uid="{694FA81D-94EC-43D2-8071-5BE5F90E1D65}"/>
    <cellStyle name="Comma 26 3 3 2" xfId="10162" xr:uid="{2A26481C-306E-46B1-B033-A81A42EF9513}"/>
    <cellStyle name="Comma 26 3 3 2 2" xfId="10163" xr:uid="{28984582-5D8B-4930-883A-2BBE934A4691}"/>
    <cellStyle name="Comma 26 3 3 3" xfId="10164" xr:uid="{9C3AAACB-4AD6-4088-A579-0D88A23C2BB0}"/>
    <cellStyle name="Comma 26 3 3 4" xfId="10165" xr:uid="{47DA1127-A264-47C4-B2CC-0A330D4DB0A7}"/>
    <cellStyle name="Comma 26 3 4" xfId="10166" xr:uid="{C9A8C7C2-D538-4A1B-B110-45F7F5C1B454}"/>
    <cellStyle name="Comma 26 3 4 2" xfId="10167" xr:uid="{DCF2A2AA-11D8-48A6-A5AA-CAE3B298EAAC}"/>
    <cellStyle name="Comma 26 3 5" xfId="10168" xr:uid="{6E2737F1-D9FB-4A27-B40E-EA182174AE03}"/>
    <cellStyle name="Comma 26 3 5 2" xfId="10169" xr:uid="{93CAA818-D64A-4BEA-A4F3-5DD2BD7067F3}"/>
    <cellStyle name="Comma 26 3 6" xfId="10170" xr:uid="{065531CF-1E28-405F-BA06-E5194A4C3747}"/>
    <cellStyle name="Comma 26 3 6 2" xfId="10171" xr:uid="{B3F0FB65-5BA9-4B56-85D8-96F0E1622624}"/>
    <cellStyle name="Comma 26 3 7" xfId="10172" xr:uid="{F124D819-D191-4E0B-950F-E2A0BA390D82}"/>
    <cellStyle name="Comma 26 3 8" xfId="10173" xr:uid="{98793058-7DE7-449E-9590-7E7848A40582}"/>
    <cellStyle name="Comma 26 3 9" xfId="10174" xr:uid="{9AF0B6F2-8373-4CCF-A566-4715E8F5A1D6}"/>
    <cellStyle name="Comma 26 4" xfId="10175" xr:uid="{E716F64D-45F6-462A-BE29-6B470BF38E78}"/>
    <cellStyle name="Comma 26 4 2" xfId="10176" xr:uid="{95732D02-AB32-4C60-92AB-43752D1B384D}"/>
    <cellStyle name="Comma 26 4 2 2" xfId="10177" xr:uid="{0528A574-398F-4ABD-89F7-5B965977BA86}"/>
    <cellStyle name="Comma 26 4 2 2 2" xfId="10178" xr:uid="{A259A514-2003-4C7D-A2F8-68B73BE7C088}"/>
    <cellStyle name="Comma 26 4 2 3" xfId="10179" xr:uid="{6B135C0D-A1E8-4096-97BB-F2B2CB4DF189}"/>
    <cellStyle name="Comma 26 4 2 4" xfId="10180" xr:uid="{8259A404-BE21-4213-9B4C-ADE881D9D4E7}"/>
    <cellStyle name="Comma 26 4 3" xfId="10181" xr:uid="{BB732FEE-D148-49C3-A6C5-F036380CBCC6}"/>
    <cellStyle name="Comma 26 4 3 2" xfId="10182" xr:uid="{10C9C851-3593-4B48-A15D-7307360DCC81}"/>
    <cellStyle name="Comma 26 4 4" xfId="10183" xr:uid="{A293561E-0096-4892-981A-29ADF1AD70C8}"/>
    <cellStyle name="Comma 26 4 4 2" xfId="10184" xr:uid="{B0DA0E9B-58E3-4611-9801-1107E2FADCA6}"/>
    <cellStyle name="Comma 26 4 5" xfId="10185" xr:uid="{70E3F1DB-A2FB-4939-A25D-0B7B4EF5D5ED}"/>
    <cellStyle name="Comma 26 4 5 2" xfId="10186" xr:uid="{F8C9D2AB-73C5-4A9A-A3F9-AEED66959B51}"/>
    <cellStyle name="Comma 26 4 6" xfId="10187" xr:uid="{AAAE8122-2E42-4DB3-8C42-DE819165FDB8}"/>
    <cellStyle name="Comma 26 4 7" xfId="10188" xr:uid="{B987B2F0-BE61-4D94-A823-DF44D54A6929}"/>
    <cellStyle name="Comma 26 4 8" xfId="10189" xr:uid="{BABC87B9-846B-401B-BC2C-B02003A564D4}"/>
    <cellStyle name="Comma 26 5" xfId="10190" xr:uid="{91F2DF3B-6055-4EDE-96C7-C68A116779BD}"/>
    <cellStyle name="Comma 26 5 2" xfId="10191" xr:uid="{4D76324B-624F-4B23-908A-C088AA9E7F2D}"/>
    <cellStyle name="Comma 26 5 2 2" xfId="10192" xr:uid="{16E94CCA-D057-41A9-AD40-1B9DAF592759}"/>
    <cellStyle name="Comma 26 5 3" xfId="10193" xr:uid="{9BCB98A6-BC0A-44E0-B761-45D3E91B79BD}"/>
    <cellStyle name="Comma 26 5 4" xfId="10194" xr:uid="{06F1E6BA-5F66-4B84-B56C-95CD4E03867D}"/>
    <cellStyle name="Comma 26 6" xfId="10195" xr:uid="{64FCE4CD-661A-4CD6-883F-CE1BC884510F}"/>
    <cellStyle name="Comma 26 6 2" xfId="10196" xr:uid="{97D29FEC-3024-4BE1-876C-739FB81AB3D4}"/>
    <cellStyle name="Comma 26 7" xfId="10197" xr:uid="{2CB971F2-56F1-403F-B404-0AE3E0C822B1}"/>
    <cellStyle name="Comma 26 7 2" xfId="10198" xr:uid="{1CA3F99C-B6D5-4A0C-9EEF-FC908D1B94F5}"/>
    <cellStyle name="Comma 26 8" xfId="10199" xr:uid="{D103953B-B8A5-4888-8005-18A0E9889101}"/>
    <cellStyle name="Comma 26 9" xfId="10200" xr:uid="{9414E335-A328-4844-84C6-D85C2F6DEC1A}"/>
    <cellStyle name="Comma 26 9 2" xfId="10201" xr:uid="{9D8FAC50-01F8-4548-98BA-9D24A7018F77}"/>
    <cellStyle name="Comma 260" xfId="61035" xr:uid="{11E7A0D7-56B9-4D00-91AA-AD5E8233978E}"/>
    <cellStyle name="Comma 261" xfId="52" xr:uid="{6F44EF25-3338-4488-93A2-FC6321E6A870}"/>
    <cellStyle name="Comma 27" xfId="10202" xr:uid="{A99C2A6B-C826-4FC1-A17D-BBFABEA69819}"/>
    <cellStyle name="Comma 27 10" xfId="10203" xr:uid="{C42BBA80-2159-4D30-B687-6ADD4E5C5071}"/>
    <cellStyle name="Comma 27 10 2" xfId="10204" xr:uid="{17B419B0-135D-4885-8713-E3DB5D1B338F}"/>
    <cellStyle name="Comma 27 11" xfId="10205" xr:uid="{51996BAB-AF17-4049-9FCA-890A78D30887}"/>
    <cellStyle name="Comma 27 12" xfId="10206" xr:uid="{02F11FF4-5D44-47BE-AF1F-5DF82A67C9F6}"/>
    <cellStyle name="Comma 27 2" xfId="10207" xr:uid="{F42648BB-67CA-4E2C-8672-D4B490DB12F2}"/>
    <cellStyle name="Comma 27 2 2" xfId="10208" xr:uid="{22D5A55D-7264-4E3A-8578-3A3DB9ED28C3}"/>
    <cellStyle name="Comma 27 2 2 2" xfId="10209" xr:uid="{78AB6D92-3210-472A-A305-E9551D29BB8E}"/>
    <cellStyle name="Comma 27 2 2 2 2" xfId="10210" xr:uid="{CA0A6A48-1636-404F-9141-914FD216F261}"/>
    <cellStyle name="Comma 27 2 2 2 2 2" xfId="10211" xr:uid="{D546BE94-B834-4A6F-B37B-247167B0A0F6}"/>
    <cellStyle name="Comma 27 2 2 2 3" xfId="10212" xr:uid="{6294531C-4B98-4D47-9D21-1C9281629687}"/>
    <cellStyle name="Comma 27 2 2 2 4" xfId="10213" xr:uid="{5BBF1649-F05D-444F-9C00-1BAAF0665A5C}"/>
    <cellStyle name="Comma 27 2 2 2 5" xfId="10214" xr:uid="{D8C8BB95-2314-4B02-90B3-3A3F7CB59E1C}"/>
    <cellStyle name="Comma 27 2 2 3" xfId="10215" xr:uid="{261A180F-036B-4549-A13D-9173A020E28E}"/>
    <cellStyle name="Comma 27 2 2 3 2" xfId="10216" xr:uid="{7E5D77F4-BB67-40DF-8D86-F1B949394771}"/>
    <cellStyle name="Comma 27 2 2 4" xfId="10217" xr:uid="{AAD48948-9F71-40C5-86C5-1FE34B284F1C}"/>
    <cellStyle name="Comma 27 2 2 4 2" xfId="10218" xr:uid="{DCED2B92-5DA9-453F-986F-FF54F7603220}"/>
    <cellStyle name="Comma 27 2 2 5" xfId="10219" xr:uid="{8B9A6C9F-D61E-40AA-880D-A8835A8AEE06}"/>
    <cellStyle name="Comma 27 2 2 5 2" xfId="10220" xr:uid="{03A5C6A8-6200-4A54-AECE-E4355395F689}"/>
    <cellStyle name="Comma 27 2 2 6" xfId="10221" xr:uid="{FE71E0C6-ECD3-4C40-83E4-56F655E89BA2}"/>
    <cellStyle name="Comma 27 2 2 7" xfId="10222" xr:uid="{20BB267D-F04C-4C0E-BF25-54D6D8FD9C1B}"/>
    <cellStyle name="Comma 27 2 2 8" xfId="10223" xr:uid="{0257C86A-0E23-46D9-97FB-306E5E4276D6}"/>
    <cellStyle name="Comma 27 2 3" xfId="10224" xr:uid="{514A5977-2D43-456F-A3F3-508E355DC064}"/>
    <cellStyle name="Comma 27 2 3 2" xfId="10225" xr:uid="{6CD80BC9-8B49-4990-8AC3-40E2B777E7B8}"/>
    <cellStyle name="Comma 27 2 3 2 2" xfId="10226" xr:uid="{F7133D44-6DE3-44D0-BFB4-BB304FE3DDFA}"/>
    <cellStyle name="Comma 27 2 3 3" xfId="10227" xr:uid="{15E27C0E-DE5D-4E1D-BFC9-55B1576CCAB5}"/>
    <cellStyle name="Comma 27 2 3 4" xfId="10228" xr:uid="{9AD18073-6983-4AC7-8AEA-7A1B71697A38}"/>
    <cellStyle name="Comma 27 2 3 5" xfId="10229" xr:uid="{30DE6E4E-1E54-46F1-9154-CCEC17C1870A}"/>
    <cellStyle name="Comma 27 2 4" xfId="10230" xr:uid="{8ED8D831-C493-477A-9A88-28971498766B}"/>
    <cellStyle name="Comma 27 2 4 2" xfId="10231" xr:uid="{712803EC-208D-4631-9EEC-5EB6ADE0F382}"/>
    <cellStyle name="Comma 27 2 5" xfId="10232" xr:uid="{6AB0F0F6-2AAF-489A-B49C-49F108082521}"/>
    <cellStyle name="Comma 27 2 5 2" xfId="10233" xr:uid="{84DDBE34-303A-403B-A246-2D58428FFEAD}"/>
    <cellStyle name="Comma 27 2 6" xfId="10234" xr:uid="{6356B0D4-831F-4B25-B691-481B23A2F99B}"/>
    <cellStyle name="Comma 27 2 6 2" xfId="10235" xr:uid="{7518D522-26B1-4ECD-AB63-328080CDFF2F}"/>
    <cellStyle name="Comma 27 2 7" xfId="10236" xr:uid="{CF7906F0-4392-4263-83C7-17D112314C14}"/>
    <cellStyle name="Comma 27 2 8" xfId="10237" xr:uid="{81D668DF-1EA3-4D82-B8BD-B50BB5B635BF}"/>
    <cellStyle name="Comma 27 2 9" xfId="10238" xr:uid="{43B735E8-4800-4002-ACEC-7506DA42E4D3}"/>
    <cellStyle name="Comma 27 3" xfId="10239" xr:uid="{9A192411-E282-4C23-B95B-8167DAA4EC2F}"/>
    <cellStyle name="Comma 27 3 2" xfId="10240" xr:uid="{C0CF4913-C5D0-44FD-8F24-250CDAC10DAF}"/>
    <cellStyle name="Comma 27 3 2 2" xfId="10241" xr:uid="{C2205980-A538-421B-B6F0-159FEE2D727F}"/>
    <cellStyle name="Comma 27 3 2 2 2" xfId="10242" xr:uid="{9E1BC853-A339-4EA8-8590-36BB4CEAB2C4}"/>
    <cellStyle name="Comma 27 3 2 2 2 2" xfId="10243" xr:uid="{230F8660-1A22-4A41-AE84-61B0F25161F6}"/>
    <cellStyle name="Comma 27 3 2 2 3" xfId="10244" xr:uid="{20C7265A-CC06-45BC-9CEF-C8EA643B20E0}"/>
    <cellStyle name="Comma 27 3 2 2 4" xfId="10245" xr:uid="{7CF687A3-BF41-427B-9696-D2F3DA07EA3D}"/>
    <cellStyle name="Comma 27 3 2 3" xfId="10246" xr:uid="{E51B10D2-7B1D-4734-B9C7-ABC6134C092B}"/>
    <cellStyle name="Comma 27 3 2 3 2" xfId="10247" xr:uid="{1ED5FE1D-3235-4BF3-B788-744C1FE9B8A5}"/>
    <cellStyle name="Comma 27 3 2 4" xfId="10248" xr:uid="{076110AA-245F-46CC-888A-F1FB1D4F7185}"/>
    <cellStyle name="Comma 27 3 2 4 2" xfId="10249" xr:uid="{67A7EDBB-C713-48C3-8423-7C07C10C3AFF}"/>
    <cellStyle name="Comma 27 3 2 5" xfId="10250" xr:uid="{22490E09-3C98-4AF0-B75E-AD4613FEA2DC}"/>
    <cellStyle name="Comma 27 3 2 5 2" xfId="10251" xr:uid="{066D71AC-F091-4908-8841-BD3249DB337C}"/>
    <cellStyle name="Comma 27 3 2 6" xfId="10252" xr:uid="{5E95C474-BE29-42FB-AC89-C13F9E31634C}"/>
    <cellStyle name="Comma 27 3 2 7" xfId="10253" xr:uid="{A5950EE6-6E83-463C-BD5E-85ECE9C6FEC2}"/>
    <cellStyle name="Comma 27 3 2 8" xfId="10254" xr:uid="{2FF83C7B-56E1-4F55-9A21-059B6DA33790}"/>
    <cellStyle name="Comma 27 3 3" xfId="10255" xr:uid="{8C17A1B4-3B47-4060-9A78-AD0F693B7625}"/>
    <cellStyle name="Comma 27 3 3 2" xfId="10256" xr:uid="{E0536F1F-C078-465D-B535-1140735FED2E}"/>
    <cellStyle name="Comma 27 3 3 2 2" xfId="10257" xr:uid="{966D2EB2-7BCD-41F9-AFA4-07CA853025B9}"/>
    <cellStyle name="Comma 27 3 3 3" xfId="10258" xr:uid="{3200240A-19A2-42F0-A5EA-B4AC6565FE84}"/>
    <cellStyle name="Comma 27 3 3 4" xfId="10259" xr:uid="{9C72635A-B0E8-491E-8370-2F3D03E13C47}"/>
    <cellStyle name="Comma 27 3 4" xfId="10260" xr:uid="{7D3B9B0C-B700-4585-B321-4F2A5EE9A1FC}"/>
    <cellStyle name="Comma 27 3 4 2" xfId="10261" xr:uid="{E5E569CD-4925-423C-AD73-153E3E7E65FD}"/>
    <cellStyle name="Comma 27 3 5" xfId="10262" xr:uid="{400D11D5-5DBD-452B-A7AE-69E0AF24A06F}"/>
    <cellStyle name="Comma 27 3 5 2" xfId="10263" xr:uid="{6DE1F631-E03B-44A4-B7E0-0F4D9DC92358}"/>
    <cellStyle name="Comma 27 3 6" xfId="10264" xr:uid="{A2464E49-5098-4445-B610-378D30DF5CFE}"/>
    <cellStyle name="Comma 27 3 6 2" xfId="10265" xr:uid="{C80032CF-5E94-4428-B5C7-9044B6F701E9}"/>
    <cellStyle name="Comma 27 3 7" xfId="10266" xr:uid="{2E94106B-EFE6-4332-A5A4-F47425071649}"/>
    <cellStyle name="Comma 27 3 8" xfId="10267" xr:uid="{40F1D506-7896-4EDD-A134-69FB47A3BAFD}"/>
    <cellStyle name="Comma 27 3 9" xfId="10268" xr:uid="{CE322E3E-51C7-44F7-98D6-D36EA2AA7ACD}"/>
    <cellStyle name="Comma 27 4" xfId="10269" xr:uid="{B12B50E8-83C5-4F20-8E04-2C063128DBEF}"/>
    <cellStyle name="Comma 27 4 2" xfId="10270" xr:uid="{644885D0-37AB-4659-A2EA-6FD355CE86B0}"/>
    <cellStyle name="Comma 27 4 2 2" xfId="10271" xr:uid="{9E64F04C-AF06-4964-A89B-032E9A3C6A9A}"/>
    <cellStyle name="Comma 27 4 2 2 2" xfId="10272" xr:uid="{B765F235-B541-404C-8109-C5EF214A3331}"/>
    <cellStyle name="Comma 27 4 2 3" xfId="10273" xr:uid="{0613236C-82EB-49E9-BBC9-B0D8A8663322}"/>
    <cellStyle name="Comma 27 4 2 4" xfId="10274" xr:uid="{348F1F8A-3972-4F3C-83D2-F340E3ED4C8C}"/>
    <cellStyle name="Comma 27 4 3" xfId="10275" xr:uid="{421293F1-0DB6-48A6-8D40-8BFA9333B531}"/>
    <cellStyle name="Comma 27 4 3 2" xfId="10276" xr:uid="{D9814EB2-66D0-4C5A-99D4-25F8558E20AB}"/>
    <cellStyle name="Comma 27 4 4" xfId="10277" xr:uid="{3682A35C-8CFD-4A7C-97BD-330C35DEB82D}"/>
    <cellStyle name="Comma 27 4 4 2" xfId="10278" xr:uid="{1C9734DA-8F86-4DA1-B4D0-31235BBFE83E}"/>
    <cellStyle name="Comma 27 4 5" xfId="10279" xr:uid="{46BD5B58-6ADC-4526-9A19-CD405B1E75F4}"/>
    <cellStyle name="Comma 27 4 5 2" xfId="10280" xr:uid="{5FDC24F5-443A-4E1D-9587-9ACA45EE3D6A}"/>
    <cellStyle name="Comma 27 4 6" xfId="10281" xr:uid="{D030777B-D3BB-41D5-8CB2-15FE5B583806}"/>
    <cellStyle name="Comma 27 4 7" xfId="10282" xr:uid="{186C02AC-C0CF-42CA-8839-0F25AE85E19D}"/>
    <cellStyle name="Comma 27 4 8" xfId="10283" xr:uid="{44924DA3-2B56-4CA7-B5A5-9B5A11C58D5A}"/>
    <cellStyle name="Comma 27 5" xfId="10284" xr:uid="{1DCA256D-54AF-47D9-BBC2-B66D8C1B4C7B}"/>
    <cellStyle name="Comma 27 5 2" xfId="10285" xr:uid="{8F2EF3C8-BBCD-4A4F-A189-00A22099AD5A}"/>
    <cellStyle name="Comma 27 5 2 2" xfId="10286" xr:uid="{54480646-D849-4078-AA7C-D7158C1A45BB}"/>
    <cellStyle name="Comma 27 5 3" xfId="10287" xr:uid="{BD40D731-207F-4DFA-B5E3-30A1F3305AF2}"/>
    <cellStyle name="Comma 27 5 4" xfId="10288" xr:uid="{C3950FD1-4B4C-4DAF-A062-608C2E9ED7B5}"/>
    <cellStyle name="Comma 27 5 5" xfId="10289" xr:uid="{8EEF96E2-F125-433C-B497-FDA066000500}"/>
    <cellStyle name="Comma 27 6" xfId="10290" xr:uid="{A8A2269D-B43A-466E-8ACB-EDADCDB91C5D}"/>
    <cellStyle name="Comma 27 6 2" xfId="10291" xr:uid="{033E8567-35C8-4CAD-AB66-9A972C98A32E}"/>
    <cellStyle name="Comma 27 7" xfId="10292" xr:uid="{8CCB1237-FF22-4DB9-9B45-42010C145F26}"/>
    <cellStyle name="Comma 27 7 2" xfId="10293" xr:uid="{B7200F1D-0B7A-44FC-BBFB-C4F67A028C46}"/>
    <cellStyle name="Comma 27 8" xfId="10294" xr:uid="{4E02D0EB-F81F-43B3-A226-7E188B32E658}"/>
    <cellStyle name="Comma 27 9" xfId="10295" xr:uid="{46379FCD-7418-49B9-B879-72D7B5F2A287}"/>
    <cellStyle name="Comma 27 9 2" xfId="10296" xr:uid="{9217F054-CCCF-4951-B9B1-CAE4E3348DE3}"/>
    <cellStyle name="Comma 28" xfId="10297" xr:uid="{A373C8D5-2587-4B1E-8B16-3CBEC56617E8}"/>
    <cellStyle name="Comma 28 10" xfId="10298" xr:uid="{74C64C9E-2CE4-47F4-A865-7F605365BB83}"/>
    <cellStyle name="Comma 28 10 2" xfId="10299" xr:uid="{23ACD5AA-732D-43AB-91EF-C240B133B3BF}"/>
    <cellStyle name="Comma 28 11" xfId="10300" xr:uid="{BA48A8A0-409D-4AE3-82FA-D191491B7ADA}"/>
    <cellStyle name="Comma 28 12" xfId="10301" xr:uid="{AB398ABA-5EF6-4E63-856B-D945C14CA066}"/>
    <cellStyle name="Comma 28 2" xfId="10302" xr:uid="{AE2DAAB4-79F5-4BE1-8AAC-D7D23FDFAF50}"/>
    <cellStyle name="Comma 28 2 2" xfId="10303" xr:uid="{87184BA3-FE1E-4278-B36A-71BAC4CF6960}"/>
    <cellStyle name="Comma 28 2 2 2" xfId="10304" xr:uid="{9E99C453-36D2-47BE-A530-FC5AD722A48F}"/>
    <cellStyle name="Comma 28 2 2 2 2" xfId="10305" xr:uid="{E107C27D-7F23-45D2-AFC0-01872EA3E930}"/>
    <cellStyle name="Comma 28 2 2 2 2 2" xfId="10306" xr:uid="{F1C4DE88-6190-439E-B081-A9B3BF677163}"/>
    <cellStyle name="Comma 28 2 2 2 3" xfId="10307" xr:uid="{61784FC5-33A6-466B-BE9A-76028E103148}"/>
    <cellStyle name="Comma 28 2 2 2 4" xfId="10308" xr:uid="{EE4CE0C1-008B-4313-9678-70A8C40244F9}"/>
    <cellStyle name="Comma 28 2 2 2 5" xfId="10309" xr:uid="{7025DAD5-91D0-4367-9288-C88AFC5EE4D0}"/>
    <cellStyle name="Comma 28 2 2 3" xfId="10310" xr:uid="{DEC0AE71-2D3C-4E17-B771-DEBCE569A824}"/>
    <cellStyle name="Comma 28 2 2 3 2" xfId="10311" xr:uid="{FADE9DEE-5BB3-4BE3-99A2-7D6863432E87}"/>
    <cellStyle name="Comma 28 2 2 4" xfId="10312" xr:uid="{8BC4892B-065E-4585-BFDB-2E24EE20FED7}"/>
    <cellStyle name="Comma 28 2 2 4 2" xfId="10313" xr:uid="{9C46657B-B122-4B97-A867-10E52362DCF6}"/>
    <cellStyle name="Comma 28 2 2 5" xfId="10314" xr:uid="{0F6427FE-2258-4304-A00C-1593A811A4AE}"/>
    <cellStyle name="Comma 28 2 2 5 2" xfId="10315" xr:uid="{390D1A86-F9F8-41F6-8A72-5F96D21BAFDD}"/>
    <cellStyle name="Comma 28 2 2 6" xfId="10316" xr:uid="{220AD90C-40A5-46E3-9B0B-561BAB6EB92F}"/>
    <cellStyle name="Comma 28 2 2 7" xfId="10317" xr:uid="{5A305DEF-9A7D-46B0-B7E2-2FCBD677C96C}"/>
    <cellStyle name="Comma 28 2 2 8" xfId="10318" xr:uid="{97766278-FADD-4336-8115-3F8310D23CA9}"/>
    <cellStyle name="Comma 28 2 3" xfId="10319" xr:uid="{4CDD3BB8-EC90-4B9C-8D57-503D56CCB166}"/>
    <cellStyle name="Comma 28 2 3 2" xfId="10320" xr:uid="{3FABAC12-1A38-45BC-890D-16AF5300F206}"/>
    <cellStyle name="Comma 28 2 3 2 2" xfId="10321" xr:uid="{81E96397-2F9F-4E7D-BE65-7E02F3C99649}"/>
    <cellStyle name="Comma 28 2 3 3" xfId="10322" xr:uid="{5F5B6AAC-1E3D-4238-9D81-B10FC73741C9}"/>
    <cellStyle name="Comma 28 2 3 4" xfId="10323" xr:uid="{0040D87C-EBEC-4C46-A507-7B73B0ABE6F3}"/>
    <cellStyle name="Comma 28 2 3 5" xfId="10324" xr:uid="{2B22022F-2E05-4A51-B400-FFD9CA4BFEF7}"/>
    <cellStyle name="Comma 28 2 4" xfId="10325" xr:uid="{0F0A5723-4239-416D-9F8F-441612C5ABE0}"/>
    <cellStyle name="Comma 28 2 4 2" xfId="10326" xr:uid="{91007B8B-DA85-48EC-97D3-4AD11ABB3BDC}"/>
    <cellStyle name="Comma 28 2 5" xfId="10327" xr:uid="{0A00DBC1-9901-4607-8D6B-45402A476F04}"/>
    <cellStyle name="Comma 28 2 5 2" xfId="10328" xr:uid="{8BDD4615-53FE-4AEA-B4BE-D6EC96857F61}"/>
    <cellStyle name="Comma 28 2 6" xfId="10329" xr:uid="{B6147136-90AA-4747-B8A6-94CA8B38A18F}"/>
    <cellStyle name="Comma 28 2 6 2" xfId="10330" xr:uid="{D6C9EC2D-C8FB-492C-93BF-788D933646C0}"/>
    <cellStyle name="Comma 28 2 7" xfId="10331" xr:uid="{1B615B53-7E8B-4962-BD09-8AD03C8FD5F4}"/>
    <cellStyle name="Comma 28 2 8" xfId="10332" xr:uid="{4A24E442-8D8B-4AD5-A955-BB22FD0DB005}"/>
    <cellStyle name="Comma 28 2 9" xfId="10333" xr:uid="{9EAA8858-C85F-44C2-8C30-0B55C492CAF2}"/>
    <cellStyle name="Comma 28 3" xfId="10334" xr:uid="{A593C8D4-4BC3-41D6-B6BC-60DC2064728A}"/>
    <cellStyle name="Comma 28 3 2" xfId="10335" xr:uid="{001D898C-82B9-4297-905B-882A97BEF3DC}"/>
    <cellStyle name="Comma 28 3 2 2" xfId="10336" xr:uid="{AEB1AF6E-613A-4B4B-8553-A7730F4E8100}"/>
    <cellStyle name="Comma 28 3 2 2 2" xfId="10337" xr:uid="{8EC85698-71E1-48E5-9127-0E521EEB21DF}"/>
    <cellStyle name="Comma 28 3 2 2 2 2" xfId="10338" xr:uid="{7CAEECC5-4CBB-44F0-82AE-B7699F2292D1}"/>
    <cellStyle name="Comma 28 3 2 2 3" xfId="10339" xr:uid="{ABA9E2CE-4BB0-43F5-9638-B4104277A4AD}"/>
    <cellStyle name="Comma 28 3 2 2 4" xfId="10340" xr:uid="{BEED3FBD-2C5A-4664-B72A-EF9F03685743}"/>
    <cellStyle name="Comma 28 3 2 3" xfId="10341" xr:uid="{DECA8CDF-2D06-4463-AEEE-03E3FF57C682}"/>
    <cellStyle name="Comma 28 3 2 3 2" xfId="10342" xr:uid="{816043E1-52FD-4444-BCCC-B4F15287F06D}"/>
    <cellStyle name="Comma 28 3 2 4" xfId="10343" xr:uid="{24CF07CB-B64F-42EA-8064-0F2D885E2174}"/>
    <cellStyle name="Comma 28 3 2 4 2" xfId="10344" xr:uid="{77416529-390D-4A91-8287-477F72A30CEB}"/>
    <cellStyle name="Comma 28 3 2 5" xfId="10345" xr:uid="{C8CDDCF3-8B15-407E-AAFE-E591486EC314}"/>
    <cellStyle name="Comma 28 3 2 5 2" xfId="10346" xr:uid="{21D7898C-D111-48A9-A289-C8C1F235A47D}"/>
    <cellStyle name="Comma 28 3 2 6" xfId="10347" xr:uid="{0CA107BD-2CB9-451B-8916-85DBED5A462B}"/>
    <cellStyle name="Comma 28 3 2 7" xfId="10348" xr:uid="{81F4925B-0D73-40EC-B28C-0697EF91B99A}"/>
    <cellStyle name="Comma 28 3 2 8" xfId="10349" xr:uid="{5CE8959C-75AE-41C8-BF7D-70408AD0E539}"/>
    <cellStyle name="Comma 28 3 3" xfId="10350" xr:uid="{AC02F27A-5BBB-4589-8AE1-24767298E137}"/>
    <cellStyle name="Comma 28 3 3 2" xfId="10351" xr:uid="{83C8557D-DEA1-4049-B29A-8E7636AE9FB0}"/>
    <cellStyle name="Comma 28 3 3 2 2" xfId="10352" xr:uid="{68AFB58F-5CE9-49B1-A060-D8ABE84FCA5B}"/>
    <cellStyle name="Comma 28 3 3 3" xfId="10353" xr:uid="{114CD274-4BBC-4B8A-890C-00A0A681D008}"/>
    <cellStyle name="Comma 28 3 3 4" xfId="10354" xr:uid="{0C7FEF41-68A9-4A98-8E23-7EA65C288CA7}"/>
    <cellStyle name="Comma 28 3 4" xfId="10355" xr:uid="{35C6AC20-A162-469A-9EC1-9EDEDC16BBB0}"/>
    <cellStyle name="Comma 28 3 4 2" xfId="10356" xr:uid="{77C9AA69-80A1-4B3E-82ED-9C9F373C6868}"/>
    <cellStyle name="Comma 28 3 5" xfId="10357" xr:uid="{C05B06A4-D18D-45D6-A8ED-3DFADE4C9692}"/>
    <cellStyle name="Comma 28 3 5 2" xfId="10358" xr:uid="{B7379037-984C-4B2C-B511-69400D2E5249}"/>
    <cellStyle name="Comma 28 3 6" xfId="10359" xr:uid="{386DAFC8-0B44-488A-BA57-0714DC871F65}"/>
    <cellStyle name="Comma 28 3 6 2" xfId="10360" xr:uid="{30AEB768-66DE-4F6F-9397-8D3CC523DC61}"/>
    <cellStyle name="Comma 28 3 7" xfId="10361" xr:uid="{D0BB295F-CD12-4669-AE2A-5B2D56578CD1}"/>
    <cellStyle name="Comma 28 3 8" xfId="10362" xr:uid="{8EA3CE68-0C93-4BA5-8FD5-5FF888B439CA}"/>
    <cellStyle name="Comma 28 3 9" xfId="10363" xr:uid="{D3ED8573-75AA-45F3-BDE9-A90ADEC0F63F}"/>
    <cellStyle name="Comma 28 4" xfId="10364" xr:uid="{ACCCBF7E-58C5-44EE-9EDF-57BC05BE306F}"/>
    <cellStyle name="Comma 28 4 2" xfId="10365" xr:uid="{B925329B-4B24-47C7-AEAB-74A559837E63}"/>
    <cellStyle name="Comma 28 4 2 2" xfId="10366" xr:uid="{720FAA84-F69B-44AD-8581-649A649D3B88}"/>
    <cellStyle name="Comma 28 4 2 2 2" xfId="10367" xr:uid="{F9D5B2D4-9E17-4E3F-8AFB-BF11509BD7DD}"/>
    <cellStyle name="Comma 28 4 2 3" xfId="10368" xr:uid="{D75802E3-9F12-489B-BEAE-A84562BEED07}"/>
    <cellStyle name="Comma 28 4 2 4" xfId="10369" xr:uid="{07DD95F7-F3B1-4E99-9737-F7E2D665FCF9}"/>
    <cellStyle name="Comma 28 4 3" xfId="10370" xr:uid="{EC34F788-6537-4BB7-8269-8DA1254DE2A8}"/>
    <cellStyle name="Comma 28 4 3 2" xfId="10371" xr:uid="{9A2A31CD-776D-4237-80CD-F1CC138762C4}"/>
    <cellStyle name="Comma 28 4 4" xfId="10372" xr:uid="{B0A4198D-CDF8-49A9-B295-C4159E7C1A0A}"/>
    <cellStyle name="Comma 28 4 4 2" xfId="10373" xr:uid="{1560D79F-2EA4-4737-AA23-53385F5A1A14}"/>
    <cellStyle name="Comma 28 4 5" xfId="10374" xr:uid="{7998B748-2CA9-4A9C-A824-823B83A43002}"/>
    <cellStyle name="Comma 28 4 5 2" xfId="10375" xr:uid="{5C2CFA6C-F0F1-43C7-9198-9B679BC65499}"/>
    <cellStyle name="Comma 28 4 6" xfId="10376" xr:uid="{CEE5BD6C-357E-437A-8855-164F06476994}"/>
    <cellStyle name="Comma 28 4 7" xfId="10377" xr:uid="{32533878-3D2C-4537-99B6-0E86E887B19D}"/>
    <cellStyle name="Comma 28 4 8" xfId="10378" xr:uid="{3C8A0E40-5EA1-49AB-A1EC-84C4F4FAAC00}"/>
    <cellStyle name="Comma 28 5" xfId="10379" xr:uid="{A4D658F2-5772-4E77-9211-A430AFB43391}"/>
    <cellStyle name="Comma 28 5 2" xfId="10380" xr:uid="{869D5C06-A31E-4EDA-91C2-B855BAD24C7A}"/>
    <cellStyle name="Comma 28 5 2 2" xfId="10381" xr:uid="{F53B3159-D29D-43A8-8A50-222DE36CE95A}"/>
    <cellStyle name="Comma 28 5 3" xfId="10382" xr:uid="{3145DE5A-CA68-44A3-86AB-0D983F14B03B}"/>
    <cellStyle name="Comma 28 5 4" xfId="10383" xr:uid="{E1A4DD42-641E-4CB1-AA9E-D0DDF9A3D66B}"/>
    <cellStyle name="Comma 28 5 5" xfId="10384" xr:uid="{B8B89058-EDC9-4C00-B98F-B45675D391D7}"/>
    <cellStyle name="Comma 28 6" xfId="10385" xr:uid="{765DBE33-E7A8-4F9D-90F1-FB5A96162CAE}"/>
    <cellStyle name="Comma 28 6 2" xfId="10386" xr:uid="{1FD4D611-5D9A-410C-B448-8541C28C86A4}"/>
    <cellStyle name="Comma 28 7" xfId="10387" xr:uid="{C420B2D4-314C-46F0-BA98-1C092758F36B}"/>
    <cellStyle name="Comma 28 7 2" xfId="10388" xr:uid="{D166BAA2-7A71-461F-9767-E4B87A3D191F}"/>
    <cellStyle name="Comma 28 8" xfId="10389" xr:uid="{01FE8D61-A760-4B52-B9B0-568C6E181D09}"/>
    <cellStyle name="Comma 28 9" xfId="10390" xr:uid="{7A2F1BFA-B836-4FB1-AF57-B052A677EFD8}"/>
    <cellStyle name="Comma 28 9 2" xfId="10391" xr:uid="{930786F0-D15E-4E68-9F4A-65AF56674005}"/>
    <cellStyle name="Comma 29" xfId="10392" xr:uid="{8D32462F-3684-4BDC-A5C3-53B95ADA31BC}"/>
    <cellStyle name="Comma 29 10" xfId="10393" xr:uid="{E37D997F-ABDB-4BE4-8633-0214CF4A8F35}"/>
    <cellStyle name="Comma 29 10 2" xfId="10394" xr:uid="{E8A0DA04-640C-4858-8B5E-B081875AC599}"/>
    <cellStyle name="Comma 29 11" xfId="10395" xr:uid="{856CBFB2-51CB-4142-91EB-805014D38468}"/>
    <cellStyle name="Comma 29 12" xfId="10396" xr:uid="{D5FCA3C5-1A74-4F32-A98E-7F8EEF25A9BD}"/>
    <cellStyle name="Comma 29 2" xfId="10397" xr:uid="{75D93725-F5A9-4A8D-96FD-F949B3AF51D7}"/>
    <cellStyle name="Comma 29 2 2" xfId="10398" xr:uid="{FE9E1D2B-828F-4874-BC97-23AD2C95BEE6}"/>
    <cellStyle name="Comma 29 2 2 2" xfId="10399" xr:uid="{96869DF5-FECC-44CE-A83C-FB7F43404FBD}"/>
    <cellStyle name="Comma 29 2 2 2 2" xfId="10400" xr:uid="{575B0CB7-B6F4-4242-B40D-5889E631D631}"/>
    <cellStyle name="Comma 29 2 2 2 2 2" xfId="10401" xr:uid="{7AC1F285-E0FC-487A-B164-9AAC66895676}"/>
    <cellStyle name="Comma 29 2 2 2 3" xfId="10402" xr:uid="{90B8ED2E-4DB1-4378-B2C0-976C2B3E97A7}"/>
    <cellStyle name="Comma 29 2 2 2 4" xfId="10403" xr:uid="{274285F5-EA5D-4BAC-AD6C-1FF2A0EF9B7B}"/>
    <cellStyle name="Comma 29 2 2 2 5" xfId="10404" xr:uid="{7734E546-905E-4AAA-9143-CF361A771FBF}"/>
    <cellStyle name="Comma 29 2 2 3" xfId="10405" xr:uid="{EE9E7401-D59E-4669-A7F9-D5FEEC0B1966}"/>
    <cellStyle name="Comma 29 2 2 3 2" xfId="10406" xr:uid="{7F134B32-A3B4-47F9-B01E-695F78802D2B}"/>
    <cellStyle name="Comma 29 2 2 4" xfId="10407" xr:uid="{8743C95B-09F3-4C67-AD7F-3261C5F330F8}"/>
    <cellStyle name="Comma 29 2 2 4 2" xfId="10408" xr:uid="{DC4DE585-5D69-44E0-801F-417B7B5DF29A}"/>
    <cellStyle name="Comma 29 2 2 5" xfId="10409" xr:uid="{6B23263B-A3F3-4CC4-97AA-73CA2B102B56}"/>
    <cellStyle name="Comma 29 2 2 5 2" xfId="10410" xr:uid="{103E2E28-8F8C-4314-9A4E-B99AA97369EA}"/>
    <cellStyle name="Comma 29 2 2 6" xfId="10411" xr:uid="{CDA4282A-533D-4B01-AA9D-391B999F13A0}"/>
    <cellStyle name="Comma 29 2 2 7" xfId="10412" xr:uid="{E2D956AA-431D-4FAF-A479-774C0CFB14B3}"/>
    <cellStyle name="Comma 29 2 2 8" xfId="10413" xr:uid="{9CDD2EB5-C64C-4899-BC77-DAD9BEAE5FD4}"/>
    <cellStyle name="Comma 29 2 3" xfId="10414" xr:uid="{3E087C46-C574-40FC-9476-6346FC48F911}"/>
    <cellStyle name="Comma 29 2 3 2" xfId="10415" xr:uid="{3C958F29-AF3C-4EF6-A7C4-30497DDDCA5B}"/>
    <cellStyle name="Comma 29 2 3 2 2" xfId="10416" xr:uid="{477D82F7-C66B-416A-A185-A9334FA1A80E}"/>
    <cellStyle name="Comma 29 2 3 3" xfId="10417" xr:uid="{7868942F-07C8-41EA-B448-D79D34E31E6E}"/>
    <cellStyle name="Comma 29 2 3 4" xfId="10418" xr:uid="{58AE8663-9837-4FD3-ADB4-FC4FB77ED4A2}"/>
    <cellStyle name="Comma 29 2 3 5" xfId="10419" xr:uid="{58B7EA7C-0924-4973-AF3C-AA9276137713}"/>
    <cellStyle name="Comma 29 2 4" xfId="10420" xr:uid="{28481164-00EE-4920-BEA9-2CC4A477B9D0}"/>
    <cellStyle name="Comma 29 2 4 2" xfId="10421" xr:uid="{F0369156-566D-4C22-8452-6735B8794C07}"/>
    <cellStyle name="Comma 29 2 5" xfId="10422" xr:uid="{6EF1350F-8A43-4C0B-82A1-DBCAF1DB6545}"/>
    <cellStyle name="Comma 29 2 5 2" xfId="10423" xr:uid="{0EDF2126-30E0-44A2-8C03-1CF6B1803A52}"/>
    <cellStyle name="Comma 29 2 6" xfId="10424" xr:uid="{09375579-A3F7-4DFC-8929-0CB246191698}"/>
    <cellStyle name="Comma 29 2 6 2" xfId="10425" xr:uid="{BC1E92BD-DF0B-44AF-9184-891E16D46AE0}"/>
    <cellStyle name="Comma 29 2 7" xfId="10426" xr:uid="{1FC95D4B-C016-4EF2-A8CE-64921C29FEAE}"/>
    <cellStyle name="Comma 29 2 8" xfId="10427" xr:uid="{8BD98B75-1E82-478D-B8A5-E8CC8D5C75B9}"/>
    <cellStyle name="Comma 29 2 9" xfId="10428" xr:uid="{B706D99A-416F-4378-A05C-44CCB3CE6345}"/>
    <cellStyle name="Comma 29 3" xfId="10429" xr:uid="{DE167B02-606C-4A96-B8F7-01A126832D8E}"/>
    <cellStyle name="Comma 29 3 2" xfId="10430" xr:uid="{59337D4F-E541-4845-B523-B3AB063DA497}"/>
    <cellStyle name="Comma 29 3 2 2" xfId="10431" xr:uid="{0E2EDFDC-54B3-48F3-A316-6C12255670B6}"/>
    <cellStyle name="Comma 29 3 2 2 2" xfId="10432" xr:uid="{8C1538C4-BCD2-4392-98E5-8B6D62E1C8C9}"/>
    <cellStyle name="Comma 29 3 2 2 2 2" xfId="10433" xr:uid="{868F9F33-D6C1-4F12-BB00-89F781DB0D9C}"/>
    <cellStyle name="Comma 29 3 2 2 3" xfId="10434" xr:uid="{A73E6633-50FA-40A9-88F0-D39DE82FA910}"/>
    <cellStyle name="Comma 29 3 2 2 4" xfId="10435" xr:uid="{56D75013-CE36-4443-9E18-84EE7D5F8385}"/>
    <cellStyle name="Comma 29 3 2 3" xfId="10436" xr:uid="{E175DB98-7E47-4286-9D7D-B128F8A4226B}"/>
    <cellStyle name="Comma 29 3 2 3 2" xfId="10437" xr:uid="{B7A21E70-209A-4069-8B71-A34F764E6808}"/>
    <cellStyle name="Comma 29 3 2 4" xfId="10438" xr:uid="{9E400D18-B4D0-4BB4-B1DD-D1A0B62626AD}"/>
    <cellStyle name="Comma 29 3 2 4 2" xfId="10439" xr:uid="{CF7B9472-EFB1-426A-975E-9CD3453E1537}"/>
    <cellStyle name="Comma 29 3 2 5" xfId="10440" xr:uid="{B0A72380-E86C-46AC-8745-2BEA540AAD36}"/>
    <cellStyle name="Comma 29 3 2 5 2" xfId="10441" xr:uid="{9020AE6F-2E0E-4258-AE2B-620F1CA586EF}"/>
    <cellStyle name="Comma 29 3 2 6" xfId="10442" xr:uid="{F2048E88-D38A-4BA0-8584-09C18CE87B70}"/>
    <cellStyle name="Comma 29 3 2 7" xfId="10443" xr:uid="{5AE664FF-3490-49EE-9663-8E3E90AE9CC0}"/>
    <cellStyle name="Comma 29 3 2 8" xfId="10444" xr:uid="{268FA777-E93F-418C-9CA8-054C510C938B}"/>
    <cellStyle name="Comma 29 3 3" xfId="10445" xr:uid="{18B7AFBD-F055-4E3D-90B8-2769CD2037A1}"/>
    <cellStyle name="Comma 29 3 3 2" xfId="10446" xr:uid="{9D7E1F6A-B930-45FA-A7B8-E5ED6AC920B7}"/>
    <cellStyle name="Comma 29 3 3 2 2" xfId="10447" xr:uid="{9B0141CA-0898-47C8-A9DE-BB618D1ADF38}"/>
    <cellStyle name="Comma 29 3 3 3" xfId="10448" xr:uid="{A3AC4964-DD90-43A5-86EA-87A7BC3B689A}"/>
    <cellStyle name="Comma 29 3 3 4" xfId="10449" xr:uid="{5C711242-07A0-4425-B7BA-6332707A3B86}"/>
    <cellStyle name="Comma 29 3 4" xfId="10450" xr:uid="{724A7538-AD6E-428E-8B2D-BAACC1930BF7}"/>
    <cellStyle name="Comma 29 3 4 2" xfId="10451" xr:uid="{5DDC0038-3CD7-42DD-82FC-4B14211DF4A8}"/>
    <cellStyle name="Comma 29 3 5" xfId="10452" xr:uid="{4198913E-7430-48EF-85C2-7E4EB043DFD8}"/>
    <cellStyle name="Comma 29 3 5 2" xfId="10453" xr:uid="{442A9A26-7718-4145-8C1D-28723F888E62}"/>
    <cellStyle name="Comma 29 3 6" xfId="10454" xr:uid="{5250A186-70CF-457B-9DCC-B2F6F7F31043}"/>
    <cellStyle name="Comma 29 3 6 2" xfId="10455" xr:uid="{6CAF85CF-8CA6-4166-AAE7-3471ECC0610F}"/>
    <cellStyle name="Comma 29 3 7" xfId="10456" xr:uid="{F6F5C3BD-D78D-414C-9605-66E65C6165C5}"/>
    <cellStyle name="Comma 29 3 8" xfId="10457" xr:uid="{3497525D-EBE2-4E88-B340-EC9AE0BFD389}"/>
    <cellStyle name="Comma 29 3 9" xfId="10458" xr:uid="{382B399C-BD3C-4EED-80C9-2F87B27E5877}"/>
    <cellStyle name="Comma 29 4" xfId="10459" xr:uid="{9BFA3372-06C9-4A1C-AE97-F2DC92FD84FE}"/>
    <cellStyle name="Comma 29 4 2" xfId="10460" xr:uid="{CD355115-53BF-488F-910F-9E2E5F318630}"/>
    <cellStyle name="Comma 29 4 2 2" xfId="10461" xr:uid="{71534035-977B-4C23-A90A-A25D4E18A1DD}"/>
    <cellStyle name="Comma 29 4 2 2 2" xfId="10462" xr:uid="{73F7EA56-D956-4CA4-9094-0045D6C9963D}"/>
    <cellStyle name="Comma 29 4 2 3" xfId="10463" xr:uid="{DE6907A5-4CEA-43EC-BFEE-427B543096F9}"/>
    <cellStyle name="Comma 29 4 2 4" xfId="10464" xr:uid="{07B219F2-0070-471B-854F-DB8F7A8120D1}"/>
    <cellStyle name="Comma 29 4 3" xfId="10465" xr:uid="{8209ACAF-BB2D-4A99-AAE0-F95F1BDF73F1}"/>
    <cellStyle name="Comma 29 4 3 2" xfId="10466" xr:uid="{2DDE12A3-65F5-40D3-B463-3870E9BDB6BB}"/>
    <cellStyle name="Comma 29 4 4" xfId="10467" xr:uid="{CE88CB68-B765-431C-AA3C-CC66C2D4302F}"/>
    <cellStyle name="Comma 29 4 4 2" xfId="10468" xr:uid="{6F208572-617A-4B21-970D-4C506D1C6682}"/>
    <cellStyle name="Comma 29 4 5" xfId="10469" xr:uid="{4D98BB30-D19A-4C43-82DF-649A553E7C70}"/>
    <cellStyle name="Comma 29 4 5 2" xfId="10470" xr:uid="{E44C7CED-BF7B-43B3-88FD-3531A1AAA972}"/>
    <cellStyle name="Comma 29 4 6" xfId="10471" xr:uid="{C9CED72F-0863-4616-B677-304B0E5E70E0}"/>
    <cellStyle name="Comma 29 4 7" xfId="10472" xr:uid="{2669C3E8-93B9-4ED9-ADD5-3B946A1D314E}"/>
    <cellStyle name="Comma 29 4 8" xfId="10473" xr:uid="{87FF99A8-8E8B-49B1-BC2E-0BE9008D5A5F}"/>
    <cellStyle name="Comma 29 5" xfId="10474" xr:uid="{E4A613FE-F816-4352-82CD-C495090A728E}"/>
    <cellStyle name="Comma 29 5 2" xfId="10475" xr:uid="{78B75CAA-3EA7-4614-80B2-603304491355}"/>
    <cellStyle name="Comma 29 5 2 2" xfId="10476" xr:uid="{F0FAD288-8F1B-48F9-8F01-1B3455B2E8F4}"/>
    <cellStyle name="Comma 29 5 3" xfId="10477" xr:uid="{21B7B170-CA07-40B4-8F1B-C4371B720DCC}"/>
    <cellStyle name="Comma 29 5 4" xfId="10478" xr:uid="{F19123D7-5366-49B0-B464-FE02502913F5}"/>
    <cellStyle name="Comma 29 5 5" xfId="10479" xr:uid="{1BE87012-5704-4320-80AF-7A81236AF489}"/>
    <cellStyle name="Comma 29 6" xfId="10480" xr:uid="{49F8D7B0-65E4-413E-AD7E-E6A51B27909D}"/>
    <cellStyle name="Comma 29 6 2" xfId="10481" xr:uid="{7565E27B-B81F-46E3-A4C4-A8B014EB8B04}"/>
    <cellStyle name="Comma 29 7" xfId="10482" xr:uid="{36E25482-3E53-4A74-9BC5-03A0CFE5EB80}"/>
    <cellStyle name="Comma 29 7 2" xfId="10483" xr:uid="{41BF2886-00F1-42AA-89B9-B20F5EFC0C92}"/>
    <cellStyle name="Comma 29 8" xfId="10484" xr:uid="{45F6AAD3-074C-443C-9595-AB33C6B4B99F}"/>
    <cellStyle name="Comma 29 9" xfId="10485" xr:uid="{2675A9B9-DC2A-4C4B-96D3-BFC56743862A}"/>
    <cellStyle name="Comma 29 9 2" xfId="10486" xr:uid="{58F67FFA-7F2A-4C49-952C-BA31F75C98D7}"/>
    <cellStyle name="Comma 3" xfId="4" xr:uid="{00000000-0005-0000-0000-000003000000}"/>
    <cellStyle name="Comma 3 10" xfId="10488" xr:uid="{D1F3D200-AFAF-4357-BC54-4122E1DE050D}"/>
    <cellStyle name="Comma 3 10 2" xfId="10489" xr:uid="{5F6FF0DA-DB69-40EB-B55F-EA0EB7E3B870}"/>
    <cellStyle name="Comma 3 10 2 2" xfId="10490" xr:uid="{312FEDE1-0409-4902-909F-4E0CDB9B1CF1}"/>
    <cellStyle name="Comma 3 10 2 2 2" xfId="10491" xr:uid="{20D1D4B7-96C5-4D91-B342-7178E200CD1C}"/>
    <cellStyle name="Comma 3 10 2 2 2 2" xfId="10492" xr:uid="{96460509-6BCB-42A3-8730-213EB0D1E1BF}"/>
    <cellStyle name="Comma 3 10 2 2 3" xfId="10493" xr:uid="{6D6793E8-566D-46F3-8F9B-ABEEF7CCDEEF}"/>
    <cellStyle name="Comma 3 10 2 2 4" xfId="10494" xr:uid="{DB4260FC-7887-496D-BCCB-2C4F2ABA73CF}"/>
    <cellStyle name="Comma 3 10 2 3" xfId="10495" xr:uid="{207482A2-6329-4EE1-B54E-17EF00F9ADD7}"/>
    <cellStyle name="Comma 3 10 2 3 2" xfId="10496" xr:uid="{FDF86005-DB40-422A-817F-18139FE0A682}"/>
    <cellStyle name="Comma 3 10 2 4" xfId="10497" xr:uid="{4671A904-5DA8-4366-84BF-324E774377DC}"/>
    <cellStyle name="Comma 3 10 2 4 2" xfId="10498" xr:uid="{F4833389-501E-4AC1-8201-0B87B74E6B40}"/>
    <cellStyle name="Comma 3 10 2 5" xfId="10499" xr:uid="{A98E8C0A-6354-40AC-8B11-B2A9A7EA301D}"/>
    <cellStyle name="Comma 3 10 2 5 2" xfId="10500" xr:uid="{CD2D7796-2A6F-4D8C-BE42-C9F940692417}"/>
    <cellStyle name="Comma 3 10 2 6" xfId="10501" xr:uid="{A510EB98-280C-4229-B0BF-3B2F7AD1C5A9}"/>
    <cellStyle name="Comma 3 10 2 7" xfId="10502" xr:uid="{10EEF109-012C-407E-82AE-AA68946AA9E1}"/>
    <cellStyle name="Comma 3 10 2 8" xfId="10503" xr:uid="{4F246E74-8220-42C6-9431-FAD1DE81492A}"/>
    <cellStyle name="Comma 3 10 3" xfId="10504" xr:uid="{05DA0FD0-BB58-42A3-AFEA-9C60086FD1AC}"/>
    <cellStyle name="Comma 3 10 3 2" xfId="10505" xr:uid="{F180D9BE-B2A2-44AF-A8FB-6E053F4B4920}"/>
    <cellStyle name="Comma 3 10 3 2 2" xfId="10506" xr:uid="{374246DA-02BB-4F29-8F9A-599045EAC43E}"/>
    <cellStyle name="Comma 3 10 3 3" xfId="10507" xr:uid="{AA93B745-8578-4EC8-8297-60A6AFAFCBCA}"/>
    <cellStyle name="Comma 3 10 3 4" xfId="10508" xr:uid="{7BB78528-92FC-46BA-83D5-ADF9176E0034}"/>
    <cellStyle name="Comma 3 10 4" xfId="10509" xr:uid="{2A7372D1-64F8-4433-AB5A-B53485215CFA}"/>
    <cellStyle name="Comma 3 10 4 2" xfId="10510" xr:uid="{DB6EC54E-6DC4-4DA6-9F90-06D1842ACF06}"/>
    <cellStyle name="Comma 3 10 5" xfId="10511" xr:uid="{EB5D8827-2ED0-4F7C-9FA5-8B8AAF558A8E}"/>
    <cellStyle name="Comma 3 10 5 2" xfId="10512" xr:uid="{313A3E6D-AC06-4ABE-BBC4-4E1072AABA83}"/>
    <cellStyle name="Comma 3 10 6" xfId="10513" xr:uid="{37295E30-6FFA-46F0-80C7-E553171E3085}"/>
    <cellStyle name="Comma 3 10 6 2" xfId="10514" xr:uid="{78AF1BFF-6245-4164-B596-06B7460EF2FF}"/>
    <cellStyle name="Comma 3 10 7" xfId="10515" xr:uid="{EF92DB8A-A559-41D5-9F1E-49773A546091}"/>
    <cellStyle name="Comma 3 10 8" xfId="10516" xr:uid="{3BED4AEE-EBB9-4597-BDDB-4781DD379169}"/>
    <cellStyle name="Comma 3 10 9" xfId="10517" xr:uid="{67879DEB-7E75-4CBC-B53A-7D89ACBD62CF}"/>
    <cellStyle name="Comma 3 11" xfId="10518" xr:uid="{3532CA48-B701-4764-A5F4-AE7F72ECBE4D}"/>
    <cellStyle name="Comma 3 11 2" xfId="10519" xr:uid="{4F8A5535-59D6-415E-B3A9-70F1A87D50E6}"/>
    <cellStyle name="Comma 3 11 2 2" xfId="10520" xr:uid="{7E7DDA18-2796-4BD8-BAA8-4A7EE1E838F9}"/>
    <cellStyle name="Comma 3 11 2 2 2" xfId="10521" xr:uid="{34D33F0D-76E2-4E36-A7E0-966FD709CCF5}"/>
    <cellStyle name="Comma 3 11 2 3" xfId="10522" xr:uid="{0F0166BE-5EDF-4C78-B66E-0AF0CBBFEDC0}"/>
    <cellStyle name="Comma 3 11 2 4" xfId="10523" xr:uid="{A7546F81-6938-44C5-945A-0949431EB64A}"/>
    <cellStyle name="Comma 3 11 2 5" xfId="10524" xr:uid="{0C2EF5A3-0C6D-4668-8F50-EE04D992AA61}"/>
    <cellStyle name="Comma 3 11 3" xfId="10525" xr:uid="{A6B39632-D48C-48E5-A06B-BE8E8A4EC207}"/>
    <cellStyle name="Comma 3 11 3 2" xfId="10526" xr:uid="{CA17A814-FDCF-4F65-9161-E108DA72F0EF}"/>
    <cellStyle name="Comma 3 11 4" xfId="10527" xr:uid="{E29C514C-C071-44AA-A6AC-20F14E5E3B4F}"/>
    <cellStyle name="Comma 3 11 4 2" xfId="10528" xr:uid="{FA548F14-276F-42E3-83A7-2C983C017C7E}"/>
    <cellStyle name="Comma 3 11 5" xfId="10529" xr:uid="{A400D9B8-AFAB-49E5-AE6D-E6CBD1C2D8DB}"/>
    <cellStyle name="Comma 3 11 5 2" xfId="10530" xr:uid="{78B4E976-F6C4-4E5F-9C6E-88A3DA2BC7DF}"/>
    <cellStyle name="Comma 3 11 6" xfId="10531" xr:uid="{4F9A41C7-B9B8-4CD5-A7C7-CF62964A51A4}"/>
    <cellStyle name="Comma 3 11 7" xfId="10532" xr:uid="{75098A6F-83A7-4018-A32A-B9F299D9BB46}"/>
    <cellStyle name="Comma 3 11 8" xfId="10533" xr:uid="{FE1E0A32-2156-454C-9D89-128EF32A54F2}"/>
    <cellStyle name="Comma 3 12" xfId="10534" xr:uid="{8FC576BA-0BF0-40E2-B609-BB0FE05A3617}"/>
    <cellStyle name="Comma 3 12 2" xfId="10535" xr:uid="{9349D69B-AF66-4262-9FF2-23C8C518169C}"/>
    <cellStyle name="Comma 3 12 2 2" xfId="10536" xr:uid="{CA85B492-9EBC-425B-B299-4DB9D33ACA14}"/>
    <cellStyle name="Comma 3 12 2 2 2" xfId="10537" xr:uid="{FC9ABE23-F1A5-4914-A0A6-DED3D9985753}"/>
    <cellStyle name="Comma 3 12 2 3" xfId="10538" xr:uid="{8151D3CA-BA26-4D2C-B977-860BCA92C973}"/>
    <cellStyle name="Comma 3 12 2 4" xfId="10539" xr:uid="{B1AF65D8-38CF-4D9F-AFE8-7702C2296522}"/>
    <cellStyle name="Comma 3 12 3" xfId="10540" xr:uid="{AB23888F-E915-4E47-BA77-F66462B43006}"/>
    <cellStyle name="Comma 3 12 3 2" xfId="10541" xr:uid="{39A1D7F8-3529-4ECD-9799-B17BD1D81355}"/>
    <cellStyle name="Comma 3 12 4" xfId="10542" xr:uid="{462EF2FF-1426-4556-9729-7262D46FEE6A}"/>
    <cellStyle name="Comma 3 12 4 2" xfId="10543" xr:uid="{03E80F53-CA16-45F3-9563-2974F8746F2D}"/>
    <cellStyle name="Comma 3 12 5" xfId="10544" xr:uid="{57E27818-D67F-43C9-965A-9377AF72C6BA}"/>
    <cellStyle name="Comma 3 12 5 2" xfId="10545" xr:uid="{633082C2-836B-418F-B692-E7E4115F563F}"/>
    <cellStyle name="Comma 3 12 6" xfId="10546" xr:uid="{F5503EF1-05A6-4BCF-A395-28C404582EBB}"/>
    <cellStyle name="Comma 3 12 7" xfId="10547" xr:uid="{BB195D24-79C9-451E-B004-DCA3062870DF}"/>
    <cellStyle name="Comma 3 12 8" xfId="10548" xr:uid="{7A954D6B-4F65-4C06-AF08-F9E6CFDEECA6}"/>
    <cellStyle name="Comma 3 13" xfId="10549" xr:uid="{C295214A-2287-4205-A155-2D3678A2073C}"/>
    <cellStyle name="Comma 3 13 2" xfId="10550" xr:uid="{1EB5262B-A4F3-4B8E-978D-21D226D01AA1}"/>
    <cellStyle name="Comma 3 13 2 2" xfId="10551" xr:uid="{1A338CFA-EAF8-4898-991C-1CE0F89558B8}"/>
    <cellStyle name="Comma 3 13 2 2 2" xfId="10552" xr:uid="{9DA597FA-E50C-430D-8600-49F8D4F225CE}"/>
    <cellStyle name="Comma 3 13 2 3" xfId="10553" xr:uid="{9B1E5C34-A6E9-4303-8485-947A98C33F60}"/>
    <cellStyle name="Comma 3 13 2 4" xfId="10554" xr:uid="{4990BF8C-FC35-4619-9DA0-CF31056C2160}"/>
    <cellStyle name="Comma 3 13 3" xfId="10555" xr:uid="{9D3E2B1D-773A-46AE-82FE-535A7037B191}"/>
    <cellStyle name="Comma 3 13 3 2" xfId="10556" xr:uid="{EC500751-A734-4C93-AC54-14227BC2320C}"/>
    <cellStyle name="Comma 3 13 4" xfId="10557" xr:uid="{1E41DE7C-0FED-4FEB-B7FB-7A368BE7F8BD}"/>
    <cellStyle name="Comma 3 13 4 2" xfId="10558" xr:uid="{537C6D33-AF93-485F-8CE3-E33D9E8A5414}"/>
    <cellStyle name="Comma 3 13 5" xfId="10559" xr:uid="{4BF06B25-C742-47AB-B2A5-2AFE396D8CB0}"/>
    <cellStyle name="Comma 3 13 5 2" xfId="10560" xr:uid="{D12E1D69-FA37-41CD-9DF8-20362EA5D821}"/>
    <cellStyle name="Comma 3 13 6" xfId="10561" xr:uid="{55480694-6F1E-4D37-A37F-05636110D611}"/>
    <cellStyle name="Comma 3 13 7" xfId="10562" xr:uid="{96BAF901-66FB-4EF4-BCF2-B8F0965E1306}"/>
    <cellStyle name="Comma 3 13 8" xfId="10563" xr:uid="{2AA966DB-74A6-4AEA-B23B-F308F50A7A6F}"/>
    <cellStyle name="Comma 3 14" xfId="10564" xr:uid="{9EDD5DCE-C061-4643-9C11-61045D48F0A5}"/>
    <cellStyle name="Comma 3 14 2" xfId="10565" xr:uid="{FACE6428-687F-4125-ACD2-35F2427F764F}"/>
    <cellStyle name="Comma 3 14 2 2" xfId="10566" xr:uid="{970BFA38-8B7E-4A39-990F-8E108695C1DF}"/>
    <cellStyle name="Comma 3 14 3" xfId="10567" xr:uid="{17975434-C7C5-4E1E-9638-CBFB84A3CF46}"/>
    <cellStyle name="Comma 3 14 3 2" xfId="10568" xr:uid="{E775A4AB-616B-4787-BE06-D0AFB31439E4}"/>
    <cellStyle name="Comma 3 14 4" xfId="10569" xr:uid="{98A16785-B690-4364-AED3-34D00ED7AD8C}"/>
    <cellStyle name="Comma 3 14 4 2" xfId="10570" xr:uid="{7F2A67ED-0278-4158-96AB-A31E46C8DEC0}"/>
    <cellStyle name="Comma 3 14 5" xfId="10571" xr:uid="{B1D2A123-DD3D-419B-8FF4-3664BDA51ECE}"/>
    <cellStyle name="Comma 3 14 6" xfId="10572" xr:uid="{F6AC7928-D035-42E8-BA39-205E22B318FC}"/>
    <cellStyle name="Comma 3 15" xfId="10573" xr:uid="{E148B6A7-8453-4997-893D-96457B066C40}"/>
    <cellStyle name="Comma 3 15 2" xfId="10574" xr:uid="{93B80044-687C-4950-8DDE-CDBE63988FFC}"/>
    <cellStyle name="Comma 3 15 2 2" xfId="10575" xr:uid="{46930C91-25D9-4334-9822-2C0E3AC47F04}"/>
    <cellStyle name="Comma 3 15 3" xfId="10576" xr:uid="{03BBF328-1F14-49D2-835E-DD17A5038F58}"/>
    <cellStyle name="Comma 3 15 3 2" xfId="10577" xr:uid="{7493FB86-C7E9-4B3D-8DEC-CF268EBC371F}"/>
    <cellStyle name="Comma 3 15 4" xfId="10578" xr:uid="{4D5E33D1-682E-4164-87BE-604655618CC1}"/>
    <cellStyle name="Comma 3 15 5" xfId="10579" xr:uid="{F20C1A01-61FD-441C-8046-24C796BF8A7B}"/>
    <cellStyle name="Comma 3 16" xfId="10580" xr:uid="{602D0953-2E27-4793-B5AF-03261AFB69D8}"/>
    <cellStyle name="Comma 3 16 2" xfId="10581" xr:uid="{A925B18F-E248-41CC-A52E-F42A74BE2222}"/>
    <cellStyle name="Comma 3 16 2 2" xfId="10582" xr:uid="{7C7A47F4-69B9-4A80-B362-5AFD362F9768}"/>
    <cellStyle name="Comma 3 16 3" xfId="10583" xr:uid="{1C4DEA1C-AE65-46D3-8C89-6F9AE010BE83}"/>
    <cellStyle name="Comma 3 16 4" xfId="10584" xr:uid="{54B14751-6E3B-47AF-94B0-3B7BEC0C85A4}"/>
    <cellStyle name="Comma 3 17" xfId="10585" xr:uid="{DD797A81-0B37-415D-BE05-2B10B1F6F8C7}"/>
    <cellStyle name="Comma 3 17 2" xfId="10586" xr:uid="{A88FAB6C-9241-48A9-97D9-71EF2AFCF73F}"/>
    <cellStyle name="Comma 3 17 3" xfId="10587" xr:uid="{076BFFC4-7D20-496C-87CA-66C7D413A1BC}"/>
    <cellStyle name="Comma 3 18" xfId="10588" xr:uid="{327F1322-5FF6-4654-BB76-F311A45759C0}"/>
    <cellStyle name="Comma 3 18 2" xfId="10589" xr:uid="{A11C4B3B-9885-4120-992E-47DA833CC2F3}"/>
    <cellStyle name="Comma 3 19" xfId="10590" xr:uid="{706CFE59-016F-408D-B1AF-E4BA73F719A2}"/>
    <cellStyle name="Comma 3 19 2" xfId="10591" xr:uid="{3A7A8A0A-F68B-48C0-9C83-2BA6279EC95A}"/>
    <cellStyle name="Comma 3 2" xfId="10592" xr:uid="{3DA7A973-7BE0-442B-AF8D-744051BFDFE0}"/>
    <cellStyle name="Comma 3 2 10" xfId="10593" xr:uid="{15E771DB-157C-4712-9E8F-6DF289527180}"/>
    <cellStyle name="Comma 3 2 10 2" xfId="10594" xr:uid="{7933B1F3-B612-4D0E-8D09-9623336B8F60}"/>
    <cellStyle name="Comma 3 2 11" xfId="10595" xr:uid="{92D39AF3-053E-48ED-91F6-4BE26D1AE9BE}"/>
    <cellStyle name="Comma 3 2 11 2" xfId="10596" xr:uid="{03DFEED2-1548-4CCA-B29E-18D4C8D3D519}"/>
    <cellStyle name="Comma 3 2 12" xfId="10597" xr:uid="{91EA0F15-5D3B-40C3-83FF-4A6F3CBD925B}"/>
    <cellStyle name="Comma 3 2 13" xfId="10598" xr:uid="{A0458D84-BD5E-4704-BEA4-4954083EEB6D}"/>
    <cellStyle name="Comma 3 2 14" xfId="10599" xr:uid="{EB6C863B-CEA4-4D76-94A2-CE22B5B28625}"/>
    <cellStyle name="Comma 3 2 15" xfId="10600" xr:uid="{A2DF6D84-3C8D-46DF-A42C-1F323AAE8304}"/>
    <cellStyle name="Comma 3 2 16" xfId="10601" xr:uid="{13D4188D-CFDC-4ACB-9E40-6980897CDDEB}"/>
    <cellStyle name="Comma 3 2 2" xfId="10602" xr:uid="{C610AFDD-3D1D-4136-B9FD-769EB5F32386}"/>
    <cellStyle name="Comma 3 2 2 10" xfId="10603" xr:uid="{EC7A18D0-D4AF-4AEF-BC0A-8501F1A23EDB}"/>
    <cellStyle name="Comma 3 2 2 11" xfId="10604" xr:uid="{DBA3D495-18A3-400C-A0D9-643C9ADBE1B5}"/>
    <cellStyle name="Comma 3 2 2 12" xfId="10605" xr:uid="{4E4A83D9-980B-47C2-99BF-03407980D58B}"/>
    <cellStyle name="Comma 3 2 2 13" xfId="10606" xr:uid="{75FAA14B-AAF3-4BC3-96FB-B162FDA92527}"/>
    <cellStyle name="Comma 3 2 2 13 2" xfId="10607" xr:uid="{956F80B6-0A3F-410E-8FC1-999624E3EFCE}"/>
    <cellStyle name="Comma 3 2 2 14" xfId="10608" xr:uid="{16FE2A17-5710-47E7-84E7-18EC484DFAE8}"/>
    <cellStyle name="Comma 3 2 2 2" xfId="10609" xr:uid="{7F3689E2-0CAB-4062-B811-FA093D53874A}"/>
    <cellStyle name="Comma 3 2 2 2 2" xfId="10610" xr:uid="{DED61675-0225-4A80-B65F-9DF2E66F7368}"/>
    <cellStyle name="Comma 3 2 2 2 2 2" xfId="10611" xr:uid="{6AE9B798-EC51-4E71-BE29-0353F699B78D}"/>
    <cellStyle name="Comma 3 2 2 2 2 2 2" xfId="10612" xr:uid="{24650DB5-49F4-4843-8D56-33B102D86979}"/>
    <cellStyle name="Comma 3 2 2 2 2 3" xfId="10613" xr:uid="{11597DA6-23C5-4D9F-B83B-AE08D3EA098C}"/>
    <cellStyle name="Comma 3 2 2 2 2 4" xfId="10614" xr:uid="{AC858749-32AC-40E5-A5BD-74CC9A990EFE}"/>
    <cellStyle name="Comma 3 2 2 2 3" xfId="10615" xr:uid="{6A9E6C73-B3E3-48DD-B98F-1B503493982C}"/>
    <cellStyle name="Comma 3 2 2 2 3 2" xfId="10616" xr:uid="{E30BB224-6BEC-4566-A956-3D22672C88B7}"/>
    <cellStyle name="Comma 3 2 2 2 3 2 2" xfId="10617" xr:uid="{3ACE6BBA-A474-44B1-8A78-9E3C3667E22C}"/>
    <cellStyle name="Comma 3 2 2 2 3 3" xfId="10618" xr:uid="{E899788A-FD0C-4690-BDC4-A63ADBE3106D}"/>
    <cellStyle name="Comma 3 2 2 2 3 4" xfId="10619" xr:uid="{BD94C82F-50FF-4D46-B77F-F4E0BD01264F}"/>
    <cellStyle name="Comma 3 2 2 2 4" xfId="10620" xr:uid="{28748A75-1602-4AE0-97A5-C570DEC9633F}"/>
    <cellStyle name="Comma 3 2 2 2 4 2" xfId="10621" xr:uid="{2227AD7F-243E-4B75-89A6-13942264F3BA}"/>
    <cellStyle name="Comma 3 2 2 2 5" xfId="10622" xr:uid="{1A55FADF-D3C0-4F90-BEBB-1510E2F5CF4F}"/>
    <cellStyle name="Comma 3 2 2 2 5 2" xfId="10623" xr:uid="{45C32ED6-5CC3-46B8-A410-18574BAFD28F}"/>
    <cellStyle name="Comma 3 2 2 2 6" xfId="10624" xr:uid="{96FD00D9-A032-4F43-83F5-0AACF699EA23}"/>
    <cellStyle name="Comma 3 2 2 2 6 2" xfId="10625" xr:uid="{5CDA8EE0-D16D-4B04-A050-A5D190A2B436}"/>
    <cellStyle name="Comma 3 2 2 2 7" xfId="10626" xr:uid="{F90878F5-4164-44ED-8B38-5156E666FB54}"/>
    <cellStyle name="Comma 3 2 2 2 8" xfId="10627" xr:uid="{7AD80E54-3E63-44E8-8736-D09A502AD112}"/>
    <cellStyle name="Comma 3 2 2 2 9" xfId="10628" xr:uid="{3FCEC8F1-3140-44BC-9476-FCD4719442F2}"/>
    <cellStyle name="Comma 3 2 2 3" xfId="10629" xr:uid="{8748ADFA-5C9C-4C2F-95D1-F0C132E47FE4}"/>
    <cellStyle name="Comma 3 2 2 3 2" xfId="10630" xr:uid="{DBD4ECF5-486E-406C-B7B8-92791480792D}"/>
    <cellStyle name="Comma 3 2 2 3 2 2" xfId="10631" xr:uid="{05593438-E658-47A7-9FD3-5B36F0353BD1}"/>
    <cellStyle name="Comma 3 2 2 3 2 2 2" xfId="10632" xr:uid="{0021460A-4C83-43B6-B724-9E6C7732C75F}"/>
    <cellStyle name="Comma 3 2 2 3 2 3" xfId="10633" xr:uid="{0D7453D6-44CB-440E-9731-1FE12C3FFB84}"/>
    <cellStyle name="Comma 3 2 2 3 2 4" xfId="10634" xr:uid="{16BFC378-52F0-4534-8446-5191999470D2}"/>
    <cellStyle name="Comma 3 2 2 3 3" xfId="10635" xr:uid="{A2124A5C-399A-4183-9A2F-B47B26567E74}"/>
    <cellStyle name="Comma 3 2 2 3 3 2" xfId="10636" xr:uid="{002CD0F8-862A-46CB-A414-F87523F93924}"/>
    <cellStyle name="Comma 3 2 2 3 4" xfId="10637" xr:uid="{05C79AF5-D07B-4256-80CD-0912F7E1DEFF}"/>
    <cellStyle name="Comma 3 2 2 3 4 2" xfId="10638" xr:uid="{64C49D4D-42F0-4602-A241-D48EB6EC5EE9}"/>
    <cellStyle name="Comma 3 2 2 3 5" xfId="10639" xr:uid="{764C1EC5-49D0-41B2-952A-04DCD4F0BBB2}"/>
    <cellStyle name="Comma 3 2 2 3 5 2" xfId="10640" xr:uid="{FA799F2D-E40A-4E14-A35F-81A5DFADD8A1}"/>
    <cellStyle name="Comma 3 2 2 3 6" xfId="10641" xr:uid="{8CE04D5F-CAEF-4692-9A8D-1E39F418B3EC}"/>
    <cellStyle name="Comma 3 2 2 3 7" xfId="10642" xr:uid="{B9C2532D-FCB9-4AAA-BE20-6AD5E66263A6}"/>
    <cellStyle name="Comma 3 2 2 3 8" xfId="10643" xr:uid="{1A3CCE01-7F4A-49D5-B5BB-5B62E5278DF1}"/>
    <cellStyle name="Comma 3 2 2 4" xfId="10644" xr:uid="{724DA528-77C0-498D-AFA2-BE49290E0FEC}"/>
    <cellStyle name="Comma 3 2 2 4 2" xfId="10645" xr:uid="{1330FCE4-98CD-4903-97AB-DFD993A6F5E9}"/>
    <cellStyle name="Comma 3 2 2 4 2 2" xfId="10646" xr:uid="{B208CD7F-3FE9-4406-9C43-A0F85708C8D5}"/>
    <cellStyle name="Comma 3 2 2 4 2 2 2" xfId="10647" xr:uid="{8399B389-8CF2-4A65-94D7-2910FE46E113}"/>
    <cellStyle name="Comma 3 2 2 4 2 3" xfId="10648" xr:uid="{EFED0849-8D4B-4098-9E88-BE0EBC80841F}"/>
    <cellStyle name="Comma 3 2 2 4 2 4" xfId="10649" xr:uid="{B5BF221E-4B08-43AE-9871-2E4D1336B39B}"/>
    <cellStyle name="Comma 3 2 2 4 3" xfId="10650" xr:uid="{A6FDDE7A-5363-4F70-821A-0B9C13D3CB9A}"/>
    <cellStyle name="Comma 3 2 2 4 3 2" xfId="10651" xr:uid="{8EB8CDB0-2044-416D-8F28-D06C79A4FD5B}"/>
    <cellStyle name="Comma 3 2 2 4 4" xfId="10652" xr:uid="{9D06ED9E-2DD6-4D97-BEDF-A5669975B996}"/>
    <cellStyle name="Comma 3 2 2 4 4 2" xfId="10653" xr:uid="{96DA9DEA-A619-46E2-A191-0697B52106DB}"/>
    <cellStyle name="Comma 3 2 2 4 5" xfId="10654" xr:uid="{BBD050CB-CFDC-4AE3-ADDC-5A546137597D}"/>
    <cellStyle name="Comma 3 2 2 4 5 2" xfId="10655" xr:uid="{DC7095C3-9888-4EDD-80E1-2FA13B84EFC3}"/>
    <cellStyle name="Comma 3 2 2 4 6" xfId="10656" xr:uid="{18F486C4-F10C-461A-894D-8090C3E196A7}"/>
    <cellStyle name="Comma 3 2 2 4 7" xfId="10657" xr:uid="{B0A2AB73-557D-4212-84D6-8B629A2197A9}"/>
    <cellStyle name="Comma 3 2 2 4 8" xfId="10658" xr:uid="{19C92998-818A-431E-85E5-28A3CC4466AF}"/>
    <cellStyle name="Comma 3 2 2 5" xfId="10659" xr:uid="{2CBA7964-1D0D-43AF-8E26-2A77CB10B6AC}"/>
    <cellStyle name="Comma 3 2 2 5 2" xfId="10660" xr:uid="{EBD2AFA9-B32F-4393-8671-6B88CC3E5B56}"/>
    <cellStyle name="Comma 3 2 2 5 2 2" xfId="10661" xr:uid="{4EEABC16-E030-49B1-9B27-702A781F3429}"/>
    <cellStyle name="Comma 3 2 2 5 3" xfId="10662" xr:uid="{21495850-685A-4764-B418-A40870C422C6}"/>
    <cellStyle name="Comma 3 2 2 5 4" xfId="10663" xr:uid="{FE1AA5D2-05B2-43CA-9E81-D072D7DA52A5}"/>
    <cellStyle name="Comma 3 2 2 6" xfId="10664" xr:uid="{A995E69D-5338-414D-A94A-46F3EE125D71}"/>
    <cellStyle name="Comma 3 2 2 6 2" xfId="10665" xr:uid="{5CC91068-18FB-4F94-86B6-3551F1467504}"/>
    <cellStyle name="Comma 3 2 2 6 2 2" xfId="10666" xr:uid="{8CF7F0D0-B66D-44C6-8D65-3740A70F00E3}"/>
    <cellStyle name="Comma 3 2 2 6 3" xfId="10667" xr:uid="{C91EEACA-049B-415E-9B86-75363C95480B}"/>
    <cellStyle name="Comma 3 2 2 6 4" xfId="10668" xr:uid="{284791AB-0469-462C-A307-95089F105194}"/>
    <cellStyle name="Comma 3 2 2 7" xfId="10669" xr:uid="{2FB60DFD-6531-46DF-B95F-FB96607D96FC}"/>
    <cellStyle name="Comma 3 2 2 7 2" xfId="10670" xr:uid="{0CBE1389-64BC-4336-82AC-4362B4761046}"/>
    <cellStyle name="Comma 3 2 2 8" xfId="10671" xr:uid="{755F5DCF-65BA-4D9E-8355-5692EBC6A37A}"/>
    <cellStyle name="Comma 3 2 2 8 2" xfId="10672" xr:uid="{50CAB24A-B133-4C23-9870-B5E426217EB8}"/>
    <cellStyle name="Comma 3 2 2 9" xfId="10673" xr:uid="{A132EE3C-9FE6-4B66-ACE9-642A9FDA6A16}"/>
    <cellStyle name="Comma 3 2 2 9 2" xfId="10674" xr:uid="{86F25BED-0A87-4DA5-988F-E3AC35F7BC66}"/>
    <cellStyle name="Comma 3 2 3" xfId="10675" xr:uid="{C9A1DC80-7862-4F2A-A7F6-2F26DA611017}"/>
    <cellStyle name="Comma 3 2 3 10" xfId="10676" xr:uid="{7BEB3C6D-4F10-48E5-AEF8-A7EB29147EE1}"/>
    <cellStyle name="Comma 3 2 3 11" xfId="10677" xr:uid="{A88D0559-9F9B-47A2-96D1-B159FEA6D16E}"/>
    <cellStyle name="Comma 3 2 3 12" xfId="10678" xr:uid="{9879A25F-2959-4E4E-8166-6E3DC6A59381}"/>
    <cellStyle name="Comma 3 2 3 13" xfId="10679" xr:uid="{9BB500EC-3BC3-4661-8462-476C49369439}"/>
    <cellStyle name="Comma 3 2 3 2" xfId="10680" xr:uid="{32AC71C5-DD71-4BF1-B882-0E364CEF9B88}"/>
    <cellStyle name="Comma 3 2 3 2 2" xfId="10681" xr:uid="{E9BF4D5C-DEA4-41C5-87F5-FC07EA05D326}"/>
    <cellStyle name="Comma 3 2 3 2 2 2" xfId="10682" xr:uid="{5347D795-8370-4F19-9F9A-D1D5BC68A13F}"/>
    <cellStyle name="Comma 3 2 3 2 2 2 2" xfId="10683" xr:uid="{53A39535-FE96-4227-902B-5A2AB68DC0D0}"/>
    <cellStyle name="Comma 3 2 3 2 2 2 2 2" xfId="10684" xr:uid="{AAEE339F-2D91-462E-911C-514FB848FD5B}"/>
    <cellStyle name="Comma 3 2 3 2 2 2 3" xfId="10685" xr:uid="{3BB62998-1046-48E1-9E02-B823D4521B3F}"/>
    <cellStyle name="Comma 3 2 3 2 2 2 4" xfId="10686" xr:uid="{FE8B1948-00BF-49DA-AD70-08F470C9C5AC}"/>
    <cellStyle name="Comma 3 2 3 2 2 3" xfId="10687" xr:uid="{B14C5016-BD2D-4DC0-843A-1B65923D1B37}"/>
    <cellStyle name="Comma 3 2 3 2 2 3 2" xfId="10688" xr:uid="{89DEBCBB-49DC-4631-8BCC-E9B405F1FB97}"/>
    <cellStyle name="Comma 3 2 3 2 2 4" xfId="10689" xr:uid="{E3CA3F8D-D5F7-4CC0-B8FB-11C22805B876}"/>
    <cellStyle name="Comma 3 2 3 2 2 4 2" xfId="10690" xr:uid="{A179110F-352C-4437-AC11-CCF5AC4A131E}"/>
    <cellStyle name="Comma 3 2 3 2 2 5" xfId="10691" xr:uid="{256F9562-5524-438A-BB10-21EDD356D8E9}"/>
    <cellStyle name="Comma 3 2 3 2 2 5 2" xfId="10692" xr:uid="{380DACCB-5E63-480B-9A2F-5CB9FE7AD0EE}"/>
    <cellStyle name="Comma 3 2 3 2 2 6" xfId="10693" xr:uid="{347FA109-CDC3-4BD2-9878-DBCBAD704140}"/>
    <cellStyle name="Comma 3 2 3 2 2 7" xfId="10694" xr:uid="{C5860C00-7EC5-4EED-854E-AA44F018F5FA}"/>
    <cellStyle name="Comma 3 2 3 2 2 8" xfId="10695" xr:uid="{98CA7C11-ADEC-454A-A8DE-CE957D760EE8}"/>
    <cellStyle name="Comma 3 2 3 2 3" xfId="10696" xr:uid="{F9E3D6A8-21D2-4F52-AABA-C4F60731F7E0}"/>
    <cellStyle name="Comma 3 2 3 2 3 2" xfId="10697" xr:uid="{833E75B4-D20C-4D2B-98EF-CC9D4B4FDBFC}"/>
    <cellStyle name="Comma 3 2 3 2 3 2 2" xfId="10698" xr:uid="{E3D66EC8-4E34-4A4B-A2FB-19CA7EFBD899}"/>
    <cellStyle name="Comma 3 2 3 2 3 3" xfId="10699" xr:uid="{6D92F488-8F9B-436A-B127-63B4FA76EA7F}"/>
    <cellStyle name="Comma 3 2 3 2 3 4" xfId="10700" xr:uid="{9C9B141C-DC97-40FF-BB29-22F155F964C2}"/>
    <cellStyle name="Comma 3 2 3 2 4" xfId="10701" xr:uid="{4EAFC3B0-4E91-4C4C-8C87-53A852B890FC}"/>
    <cellStyle name="Comma 3 2 3 2 4 2" xfId="10702" xr:uid="{47558471-A778-46FF-A72A-9D6B0C8D3843}"/>
    <cellStyle name="Comma 3 2 3 2 5" xfId="10703" xr:uid="{12CA197E-323E-4336-9E47-060B2504C49C}"/>
    <cellStyle name="Comma 3 2 3 2 5 2" xfId="10704" xr:uid="{8D30CEC9-5852-4BB4-8FA0-297F2E65DF6D}"/>
    <cellStyle name="Comma 3 2 3 2 6" xfId="10705" xr:uid="{7CAA39BC-48D1-4E2C-9498-A7F5B8A2D9D2}"/>
    <cellStyle name="Comma 3 2 3 2 6 2" xfId="10706" xr:uid="{ACCB3962-57F3-471F-A2BA-2AC114141F35}"/>
    <cellStyle name="Comma 3 2 3 2 7" xfId="10707" xr:uid="{1FE78E88-DDB4-41F4-8A34-E48346F55175}"/>
    <cellStyle name="Comma 3 2 3 2 8" xfId="10708" xr:uid="{F1FAE648-7012-4578-83A0-E8F317EBA615}"/>
    <cellStyle name="Comma 3 2 3 2 9" xfId="10709" xr:uid="{32D6880C-E876-4780-B06D-E1A6136C38CB}"/>
    <cellStyle name="Comma 3 2 3 3" xfId="10710" xr:uid="{50D9B842-B3FA-4F02-9841-288C703A33A7}"/>
    <cellStyle name="Comma 3 2 3 3 2" xfId="10711" xr:uid="{ACB10E4A-291F-4082-93FE-91A3E5A5EBBF}"/>
    <cellStyle name="Comma 3 2 3 3 2 2" xfId="10712" xr:uid="{34AED5F6-8C50-498B-B404-08166CBB2314}"/>
    <cellStyle name="Comma 3 2 3 3 3" xfId="10713" xr:uid="{0D3E6F22-7613-4A5D-BE08-BCAC8BD3198E}"/>
    <cellStyle name="Comma 3 2 3 3 4" xfId="10714" xr:uid="{5410DBF2-4288-4924-AC36-00180E03CDBB}"/>
    <cellStyle name="Comma 3 2 3 3 5" xfId="10715" xr:uid="{E377A2AF-C22C-4469-BE3E-890E80A6CE1E}"/>
    <cellStyle name="Comma 3 2 3 3 6" xfId="10716" xr:uid="{9E73C265-76FE-4B6A-82DD-5B88906CE429}"/>
    <cellStyle name="Comma 3 2 3 4" xfId="10717" xr:uid="{D2B435B6-3873-4D44-8DAC-35E97E1D93C5}"/>
    <cellStyle name="Comma 3 2 3 4 2" xfId="10718" xr:uid="{86361A99-EC80-4E67-B705-0365DA318EA4}"/>
    <cellStyle name="Comma 3 2 3 5" xfId="10719" xr:uid="{EBA41112-600B-4B0B-9281-29FA6BEA4717}"/>
    <cellStyle name="Comma 3 2 3 5 2" xfId="10720" xr:uid="{2117BD51-D52B-49A9-BD7A-105857F3F980}"/>
    <cellStyle name="Comma 3 2 3 6" xfId="10721" xr:uid="{449EE918-865F-4CAD-8AC0-1F2E375E289D}"/>
    <cellStyle name="Comma 3 2 3 6 2" xfId="10722" xr:uid="{AA3D5F4F-B9A0-492E-9E07-EA5006AFCCA9}"/>
    <cellStyle name="Comma 3 2 3 7" xfId="10723" xr:uid="{5FCA6303-AE7F-44BD-8E18-DCBC012E35E6}"/>
    <cellStyle name="Comma 3 2 3 8" xfId="10724" xr:uid="{D2CD0696-D72C-4CD1-8EAF-BC4242287EE4}"/>
    <cellStyle name="Comma 3 2 3 9" xfId="10725" xr:uid="{11EACAB0-A2BD-488F-A0EF-6A6D3C8E8335}"/>
    <cellStyle name="Comma 3 2 4" xfId="10726" xr:uid="{EF7DCAE5-249B-4BAC-99A4-0888FB621BFB}"/>
    <cellStyle name="Comma 3 2 4 2" xfId="10727" xr:uid="{4641553A-870C-4583-8437-B4C3FE290498}"/>
    <cellStyle name="Comma 3 2 4 2 2" xfId="10728" xr:uid="{C234C85C-5D3C-4255-8D62-8EC0E130FEFD}"/>
    <cellStyle name="Comma 3 2 4 2 2 2" xfId="10729" xr:uid="{C535DB0D-DE92-4C1D-B90A-5A0EA276B240}"/>
    <cellStyle name="Comma 3 2 4 2 3" xfId="10730" xr:uid="{D28A745D-8107-442B-A3CD-15F4465EF8E1}"/>
    <cellStyle name="Comma 3 2 4 2 4" xfId="10731" xr:uid="{C8D6921F-CD92-499D-8997-DE4E3F39C9BD}"/>
    <cellStyle name="Comma 3 2 4 3" xfId="10732" xr:uid="{D1E594E9-E695-4412-B5C6-73E22834006F}"/>
    <cellStyle name="Comma 3 2 4 3 2" xfId="10733" xr:uid="{84E990C1-9CFD-41B9-A04C-D0BCA993339F}"/>
    <cellStyle name="Comma 3 2 4 4" xfId="10734" xr:uid="{90BDC702-0B26-4C57-B6C2-5FE7EDC238B4}"/>
    <cellStyle name="Comma 3 2 4 4 2" xfId="10735" xr:uid="{09FA7E18-01BD-4BA2-A2E6-EB456E5F7495}"/>
    <cellStyle name="Comma 3 2 4 5" xfId="10736" xr:uid="{94FAC30B-8621-4953-9B24-577FCBB95078}"/>
    <cellStyle name="Comma 3 2 4 5 2" xfId="10737" xr:uid="{7BD95077-9DA7-4716-AEC3-15FE7E125AAA}"/>
    <cellStyle name="Comma 3 2 4 6" xfId="10738" xr:uid="{921CB4DE-D36B-4807-B575-EBF1BF5C8914}"/>
    <cellStyle name="Comma 3 2 4 7" xfId="10739" xr:uid="{A7872CDF-A849-40FF-BE81-59BD3B9B6088}"/>
    <cellStyle name="Comma 3 2 4 8" xfId="10740" xr:uid="{5F4C01CE-1791-4A98-8CCC-A639D3A932AB}"/>
    <cellStyle name="Comma 3 2 5" xfId="10741" xr:uid="{0F5DAD8B-DF5D-4DFB-9507-E5029A0867AE}"/>
    <cellStyle name="Comma 3 2 5 2" xfId="10742" xr:uid="{9912CC86-720C-43E7-883B-7D6664A6E9A9}"/>
    <cellStyle name="Comma 3 2 5 2 2" xfId="10743" xr:uid="{15B63DD0-2890-4BAD-9F9C-C6BB0C77C40A}"/>
    <cellStyle name="Comma 3 2 5 2 2 2" xfId="10744" xr:uid="{213EA697-2B49-4204-B901-FE2242E71C21}"/>
    <cellStyle name="Comma 3 2 5 2 3" xfId="10745" xr:uid="{3D75ED9E-EA68-4144-8712-1956DF175A91}"/>
    <cellStyle name="Comma 3 2 5 2 4" xfId="10746" xr:uid="{DCCBB3D1-0A6A-480C-817D-4BC64A593A63}"/>
    <cellStyle name="Comma 3 2 5 3" xfId="10747" xr:uid="{A66F4F45-5320-4997-AAE7-E532A8A28D7D}"/>
    <cellStyle name="Comma 3 2 5 3 2" xfId="10748" xr:uid="{D244A7AB-20A2-4E9C-920B-EB1D542621A6}"/>
    <cellStyle name="Comma 3 2 5 4" xfId="10749" xr:uid="{08B52846-9C5C-42CC-B1F5-7248E881123D}"/>
    <cellStyle name="Comma 3 2 5 4 2" xfId="10750" xr:uid="{B46FF7A6-769A-4F3F-B591-3678AA96DC99}"/>
    <cellStyle name="Comma 3 2 5 5" xfId="10751" xr:uid="{B68B1C43-3403-4659-B027-719FEF478C89}"/>
    <cellStyle name="Comma 3 2 5 5 2" xfId="10752" xr:uid="{DD611258-C0F6-425B-B0B2-CBD43FA7A83A}"/>
    <cellStyle name="Comma 3 2 5 6" xfId="10753" xr:uid="{8EA49653-EF81-445B-B776-351106A111F0}"/>
    <cellStyle name="Comma 3 2 5 7" xfId="10754" xr:uid="{69B03ABC-CDD9-4BA9-BB38-57877AD93E08}"/>
    <cellStyle name="Comma 3 2 5 8" xfId="10755" xr:uid="{198D1CF2-1799-48C1-8D58-7E769165EB3F}"/>
    <cellStyle name="Comma 3 2 6" xfId="10756" xr:uid="{1BC15A36-5026-4634-B6D7-9146DF8D9EB7}"/>
    <cellStyle name="Comma 3 2 6 2" xfId="10757" xr:uid="{F446E9D1-1C74-45A7-B1AE-776065D2AB8A}"/>
    <cellStyle name="Comma 3 2 6 2 2" xfId="10758" xr:uid="{A182E568-8F93-467C-94FF-0CE0A3F6A809}"/>
    <cellStyle name="Comma 3 2 6 3" xfId="10759" xr:uid="{81DB9FAB-C42C-4836-B3A3-3877E71643F3}"/>
    <cellStyle name="Comma 3 2 6 4" xfId="10760" xr:uid="{54862F5C-0F74-4361-962F-BD31892FDAF9}"/>
    <cellStyle name="Comma 3 2 6 5" xfId="10761" xr:uid="{9571750B-7884-47B4-8D61-CDCE722209ED}"/>
    <cellStyle name="Comma 3 2 7" xfId="10762" xr:uid="{84208162-CEE7-4F04-BA10-25BDAAEF1CE7}"/>
    <cellStyle name="Comma 3 2 7 2" xfId="10763" xr:uid="{B284E062-4CA4-414D-8E1C-7352AC2140FE}"/>
    <cellStyle name="Comma 3 2 8" xfId="10764" xr:uid="{91C41283-4085-4098-97A2-6BF98E0CFEC0}"/>
    <cellStyle name="Comma 3 2 8 2" xfId="10765" xr:uid="{A8DE4E5B-E849-49B2-A9F3-0B6CA9A3211D}"/>
    <cellStyle name="Comma 3 2 9" xfId="10766" xr:uid="{339ABF14-6A2F-4D6E-9CD0-B626D3C68F1B}"/>
    <cellStyle name="Comma 3 2_Phil Corp 1_Note FS Dec'10" xfId="10767" xr:uid="{AD9DE4CB-16C5-4EE9-B3F4-EFFBE3C963F0}"/>
    <cellStyle name="Comma 3 20" xfId="10768" xr:uid="{EFAB276F-464A-4BAE-80EC-D32B8545B87E}"/>
    <cellStyle name="Comma 3 20 2" xfId="10769" xr:uid="{7F7879F1-19A5-49BC-8A47-87745321396B}"/>
    <cellStyle name="Comma 3 21" xfId="10770" xr:uid="{045E8B7B-33DB-4A21-BC8F-0B62D9993CAE}"/>
    <cellStyle name="Comma 3 21 2" xfId="10771" xr:uid="{B88358F4-E9D5-4EF8-A6F0-9D4C8C0CB8A6}"/>
    <cellStyle name="Comma 3 22" xfId="10772" xr:uid="{86A03D6F-8CC8-4845-BDC4-EE110D446AD6}"/>
    <cellStyle name="Comma 3 23" xfId="10773" xr:uid="{5FCE0F33-A4E1-45F4-9204-E193C40D5B6C}"/>
    <cellStyle name="Comma 3 24" xfId="61021" xr:uid="{6F0899A5-F652-4CB5-805B-8E3948DD6957}"/>
    <cellStyle name="Comma 3 25" xfId="61022" xr:uid="{467C5D7D-F850-43F2-A4A2-C76764BBEE23}"/>
    <cellStyle name="Comma 3 26" xfId="61023" xr:uid="{72B13D13-E6FE-4DD9-A65E-B9F5DF2425CB}"/>
    <cellStyle name="Comma 3 27" xfId="61024" xr:uid="{402639F1-1291-40F7-9812-A2CCE2E634E5}"/>
    <cellStyle name="Comma 3 28" xfId="61025" xr:uid="{217A519C-ED60-43B4-A6EE-5A8217B32AAF}"/>
    <cellStyle name="Comma 3 29" xfId="61026" xr:uid="{F352E3AE-6D22-4464-90B6-E5DD967B66F7}"/>
    <cellStyle name="Comma 3 3" xfId="10774" xr:uid="{AE919836-05EA-4D18-8BD9-5F77F671CD9B}"/>
    <cellStyle name="Comma 3 3 10" xfId="10775" xr:uid="{FCCDC82D-F923-4ACF-B740-E2C047B853C3}"/>
    <cellStyle name="Comma 3 3 10 2" xfId="10776" xr:uid="{EA56E6CB-DC40-460E-8FD8-1583F82E8E86}"/>
    <cellStyle name="Comma 3 3 11" xfId="10777" xr:uid="{2F7969EA-4DE2-47F7-B9A7-5EDA17CE203F}"/>
    <cellStyle name="Comma 3 3 11 2" xfId="10778" xr:uid="{73C90B31-A280-4F31-A373-9A09CE4E8BAC}"/>
    <cellStyle name="Comma 3 3 12" xfId="10779" xr:uid="{1CF37074-C48B-4E7E-81EA-61231AED53BB}"/>
    <cellStyle name="Comma 3 3 13" xfId="10780" xr:uid="{B98EA131-320A-4914-AAEF-F68111FEB81A}"/>
    <cellStyle name="Comma 3 3 2" xfId="10781" xr:uid="{D3054156-5D4D-4B8C-90DD-C162408648A9}"/>
    <cellStyle name="Comma 3 3 2 2" xfId="10782" xr:uid="{5EA920F4-D03C-46C6-BB63-44E5751C3B6B}"/>
    <cellStyle name="Comma 3 3 2 2 2" xfId="10783" xr:uid="{E969D167-174F-428A-B808-B079D17BAAA4}"/>
    <cellStyle name="Comma 3 3 2 2 2 2" xfId="10784" xr:uid="{B1252B96-10B5-46B0-B3B1-C02166571D53}"/>
    <cellStyle name="Comma 3 3 2 2 2 2 2" xfId="10785" xr:uid="{5EB1BC8B-8B9D-423D-B50D-71D165DE931E}"/>
    <cellStyle name="Comma 3 3 2 2 2 3" xfId="10786" xr:uid="{51161E97-D9FD-4FAE-85DC-67D41482A8E9}"/>
    <cellStyle name="Comma 3 3 2 2 2 4" xfId="10787" xr:uid="{440CFE42-01AC-468E-A121-481047F13B88}"/>
    <cellStyle name="Comma 3 3 2 2 3" xfId="10788" xr:uid="{0C2D3EB3-99F4-4B1F-945A-9A3F1DF8A6C8}"/>
    <cellStyle name="Comma 3 3 2 2 3 2" xfId="10789" xr:uid="{4487BC8E-4775-425A-B147-C02266DCC6A2}"/>
    <cellStyle name="Comma 3 3 2 2 4" xfId="10790" xr:uid="{5D98C3DC-D382-4203-BA24-2A21EF310B22}"/>
    <cellStyle name="Comma 3 3 2 2 4 2" xfId="10791" xr:uid="{C1FAB5A3-30E0-4853-B735-4899D8BC4AA2}"/>
    <cellStyle name="Comma 3 3 2 2 5" xfId="10792" xr:uid="{264647A8-FA3D-4901-8A94-96515F7175F8}"/>
    <cellStyle name="Comma 3 3 2 2 5 2" xfId="10793" xr:uid="{B67EBBB9-C42A-4E0C-9235-2806DAAB17CE}"/>
    <cellStyle name="Comma 3 3 2 2 6" xfId="10794" xr:uid="{1E0C4AC8-352E-4D9B-8457-D7DA146A832E}"/>
    <cellStyle name="Comma 3 3 2 2 7" xfId="10795" xr:uid="{8653F64B-19C1-417E-85E3-ED994CF4E5A2}"/>
    <cellStyle name="Comma 3 3 2 2 8" xfId="10796" xr:uid="{241D005B-9C96-4B56-9EAA-617734AC9E4E}"/>
    <cellStyle name="Comma 3 3 2 3" xfId="10797" xr:uid="{3F6721EE-90A5-424D-A7B3-538F9FA0094D}"/>
    <cellStyle name="Comma 3 3 2 3 2" xfId="10798" xr:uid="{4BADF396-7310-48D3-909B-6F2D674AAE92}"/>
    <cellStyle name="Comma 3 3 2 3 2 2" xfId="10799" xr:uid="{E06D68D0-C3E4-4B8B-8F7A-1A350B7713C6}"/>
    <cellStyle name="Comma 3 3 2 3 3" xfId="10800" xr:uid="{770E3421-C392-4F26-90DE-09BD593DCAE2}"/>
    <cellStyle name="Comma 3 3 2 3 4" xfId="10801" xr:uid="{B18AFE40-9A19-415F-B266-2E1891E50A08}"/>
    <cellStyle name="Comma 3 3 2 4" xfId="10802" xr:uid="{CB74317F-F929-4109-9DD1-BF9BEB0808E3}"/>
    <cellStyle name="Comma 3 3 2 4 2" xfId="10803" xr:uid="{054E97CC-2254-4CA6-85B3-F9A42FAD32B6}"/>
    <cellStyle name="Comma 3 3 2 5" xfId="10804" xr:uid="{9F00DF54-13F1-4B61-9D2D-0D2B5A96F46A}"/>
    <cellStyle name="Comma 3 3 2 5 2" xfId="10805" xr:uid="{E3C2CC54-3DF4-45CC-88EB-C3B361060E7E}"/>
    <cellStyle name="Comma 3 3 2 6" xfId="10806" xr:uid="{91F78C91-5917-4243-9877-939BE8276B6E}"/>
    <cellStyle name="Comma 3 3 2 6 2" xfId="10807" xr:uid="{9A2DD72D-A66C-414E-995D-C81E002C73B3}"/>
    <cellStyle name="Comma 3 3 2 7" xfId="10808" xr:uid="{4940305B-7FD1-41D2-9396-CDCC11E43E11}"/>
    <cellStyle name="Comma 3 3 2 7 2" xfId="10809" xr:uid="{D3456EAA-CBB8-4D46-950C-89925413514E}"/>
    <cellStyle name="Comma 3 3 2 8" xfId="10810" xr:uid="{8CBAB94E-3B23-4A30-A4E1-4BB9DC85B18B}"/>
    <cellStyle name="Comma 3 3 2 8 2" xfId="10811" xr:uid="{DA70D95B-B871-4162-8DFF-6F9D67AEB489}"/>
    <cellStyle name="Comma 3 3 2 9" xfId="10812" xr:uid="{B7EE058E-6781-4AB9-9B1A-8B16184FDC4C}"/>
    <cellStyle name="Comma 3 3 3" xfId="10813" xr:uid="{7E43E9E3-E310-4F37-93D8-F1FF4B4FEBF3}"/>
    <cellStyle name="Comma 3 3 3 2" xfId="10814" xr:uid="{46ADDE9A-50B9-4FA5-BF0D-9FA9067FD41C}"/>
    <cellStyle name="Comma 3 3 3 2 2" xfId="10815" xr:uid="{CE063581-9D8F-46D0-A40B-B593C1B40827}"/>
    <cellStyle name="Comma 3 3 3 2 2 2" xfId="10816" xr:uid="{79B259A0-B096-463D-A87E-2C25B634335F}"/>
    <cellStyle name="Comma 3 3 3 2 3" xfId="10817" xr:uid="{BB2B62B9-D13D-4E3D-94A4-04060F5C6397}"/>
    <cellStyle name="Comma 3 3 3 2 4" xfId="10818" xr:uid="{0FC66A99-2D0A-4801-BBC3-F84BDC00DB1B}"/>
    <cellStyle name="Comma 3 3 3 3" xfId="10819" xr:uid="{3DB368E6-F8C3-4035-98B8-03EA6C13EE6F}"/>
    <cellStyle name="Comma 3 3 3 3 2" xfId="10820" xr:uid="{AD54F3FE-9FC9-413C-91E6-CC8C85C53D23}"/>
    <cellStyle name="Comma 3 3 3 4" xfId="10821" xr:uid="{E2FDD918-3B7B-4B5D-92C0-272D1843097F}"/>
    <cellStyle name="Comma 3 3 3 4 2" xfId="10822" xr:uid="{51560AFA-D135-4617-B9B2-17207904FC37}"/>
    <cellStyle name="Comma 3 3 3 5" xfId="10823" xr:uid="{C607A401-F80D-4BB8-B4E7-CB00C5940576}"/>
    <cellStyle name="Comma 3 3 3 5 2" xfId="10824" xr:uid="{6F8B08E9-02BE-403A-BA0C-CEA271DEF6F3}"/>
    <cellStyle name="Comma 3 3 3 6" xfId="10825" xr:uid="{F453150C-8A75-448F-8E07-E3A3E4F97AD9}"/>
    <cellStyle name="Comma 3 3 3 7" xfId="10826" xr:uid="{984D400D-19B0-48EE-A918-689F8384F7BA}"/>
    <cellStyle name="Comma 3 3 3 8" xfId="10827" xr:uid="{F42A47C1-B7D1-40CA-9380-85C800774083}"/>
    <cellStyle name="Comma 3 3 4" xfId="10828" xr:uid="{83E08A53-633A-4D70-96BE-86E20321D0D0}"/>
    <cellStyle name="Comma 3 3 4 2" xfId="10829" xr:uid="{52150123-BBFA-4470-B13C-8EBBDF17C15F}"/>
    <cellStyle name="Comma 3 3 4 2 2" xfId="10830" xr:uid="{EA3FE4B1-C0E2-4FC3-A42F-9041CB104D97}"/>
    <cellStyle name="Comma 3 3 4 2 2 2" xfId="10831" xr:uid="{E4F4E85A-57A0-4031-9089-AB5862F8F054}"/>
    <cellStyle name="Comma 3 3 4 2 3" xfId="10832" xr:uid="{9BA316C8-9841-4C5E-AFFF-B8CB5C94A3FB}"/>
    <cellStyle name="Comma 3 3 4 2 4" xfId="10833" xr:uid="{C2B90BB9-DDDA-4E2A-AF9B-4D518FB21A07}"/>
    <cellStyle name="Comma 3 3 4 3" xfId="10834" xr:uid="{D31C7B3A-B919-4518-97F0-F64B6BCAF80B}"/>
    <cellStyle name="Comma 3 3 4 3 2" xfId="10835" xr:uid="{A648B8C9-0A74-401D-95B3-8D1472D79BB2}"/>
    <cellStyle name="Comma 3 3 4 4" xfId="10836" xr:uid="{28609FF0-2AC9-41AD-B920-51F4307C395C}"/>
    <cellStyle name="Comma 3 3 4 4 2" xfId="10837" xr:uid="{F5E31A45-7E58-4E34-B958-4311161F8C89}"/>
    <cellStyle name="Comma 3 3 4 5" xfId="10838" xr:uid="{B5BD873F-72B3-4129-9616-5987BC525207}"/>
    <cellStyle name="Comma 3 3 4 5 2" xfId="10839" xr:uid="{28023DC0-FFC5-4B02-8A95-25EA604C6806}"/>
    <cellStyle name="Comma 3 3 4 6" xfId="10840" xr:uid="{EF812631-624D-4A52-94E4-0F5E34423DB7}"/>
    <cellStyle name="Comma 3 3 4 7" xfId="10841" xr:uid="{CBD7CF1A-898E-4098-9A0B-922CBE54AB46}"/>
    <cellStyle name="Comma 3 3 4 8" xfId="10842" xr:uid="{13607346-B72C-4596-AAA9-8A229DF14395}"/>
    <cellStyle name="Comma 3 3 5" xfId="10843" xr:uid="{36C0EBF2-EBF7-4D45-AADE-9C3A021A4E75}"/>
    <cellStyle name="Comma 3 3 5 2" xfId="10844" xr:uid="{4FAAA3F4-9E07-4F39-A518-BA73EFD1462E}"/>
    <cellStyle name="Comma 3 3 5 2 2" xfId="10845" xr:uid="{69FE4BA7-2793-4785-9833-43C564B643E7}"/>
    <cellStyle name="Comma 3 3 5 2 2 2" xfId="10846" xr:uid="{C9BC7EC7-422A-4822-B354-EA50A23EF1A8}"/>
    <cellStyle name="Comma 3 3 5 2 3" xfId="10847" xr:uid="{A2B1CE42-A869-48E5-8DFD-9F151FBD2BD9}"/>
    <cellStyle name="Comma 3 3 5 3" xfId="10848" xr:uid="{ED544D47-9F32-4504-A346-87B14B521783}"/>
    <cellStyle name="Comma 3 3 5 3 2" xfId="10849" xr:uid="{8F120135-CDC8-4076-BD0A-2BD045BA9CAB}"/>
    <cellStyle name="Comma 3 3 5 3 2 2" xfId="10850" xr:uid="{0A197A68-C404-4C04-8F69-E4E0A1E2D18D}"/>
    <cellStyle name="Comma 3 3 5 3 3" xfId="10851" xr:uid="{479AB5CB-015D-4262-A392-AA0FC1C11FCF}"/>
    <cellStyle name="Comma 3 3 5 4" xfId="10852" xr:uid="{21151B4D-F188-4E42-A98F-B9700C0DCF4D}"/>
    <cellStyle name="Comma 3 3 5 4 2" xfId="10853" xr:uid="{6B75B867-CE42-40A1-A8B0-D1C7BAF12DB2}"/>
    <cellStyle name="Comma 3 3 5 5" xfId="10854" xr:uid="{60EA23D4-9B02-4872-AA53-971FD6BAE316}"/>
    <cellStyle name="Comma 3 3 5 5 2" xfId="10855" xr:uid="{0C4CEFEE-6531-4A40-85B6-FED29DBF902A}"/>
    <cellStyle name="Comma 3 3 5 6" xfId="10856" xr:uid="{21EB0663-9E09-4D46-B706-9DAABE1303B3}"/>
    <cellStyle name="Comma 3 3 5 6 2" xfId="10857" xr:uid="{569F1209-2D65-475E-9E4A-0893EEB533FC}"/>
    <cellStyle name="Comma 3 3 5 7" xfId="10858" xr:uid="{17C3D5EC-E9E8-4A49-ABB0-2CE6179B6362}"/>
    <cellStyle name="Comma 3 3 6" xfId="10859" xr:uid="{6A497FA6-3540-49BF-98D7-F4C10B47C0A6}"/>
    <cellStyle name="Comma 3 3 6 2" xfId="10860" xr:uid="{04964570-41BD-46E2-BAD7-6343DF972B5B}"/>
    <cellStyle name="Comma 3 3 6 2 2" xfId="10861" xr:uid="{65F77A2B-7774-4D1E-B3BF-66230830ABCD}"/>
    <cellStyle name="Comma 3 3 6 3" xfId="10862" xr:uid="{0E22F4F1-A533-46FD-9DAA-CEB8AA8D31C0}"/>
    <cellStyle name="Comma 3 3 6 4" xfId="10863" xr:uid="{1DB1D388-AA20-428F-99A6-931458B17FBB}"/>
    <cellStyle name="Comma 3 3 7" xfId="10864" xr:uid="{21361424-2364-4751-83DD-392102089204}"/>
    <cellStyle name="Comma 3 3 7 2" xfId="10865" xr:uid="{81AE2469-94BB-4EE7-BE6B-F91921377C89}"/>
    <cellStyle name="Comma 3 3 7 2 2" xfId="10866" xr:uid="{A357F3CF-B74C-45DB-A367-CA41653AC4E8}"/>
    <cellStyle name="Comma 3 3 7 3" xfId="10867" xr:uid="{53C01E15-465A-441E-8500-BE89E0C9752D}"/>
    <cellStyle name="Comma 3 3 8" xfId="10868" xr:uid="{92C31BB9-9953-4298-99A9-79B4A8CC3AF1}"/>
    <cellStyle name="Comma 3 3 8 2" xfId="10869" xr:uid="{31B4DCC4-F3E0-48F1-ADE5-5F3501D73627}"/>
    <cellStyle name="Comma 3 3 9" xfId="10870" xr:uid="{15DC4564-AC23-4E42-BF3B-0F52224577F7}"/>
    <cellStyle name="Comma 3 3 9 2" xfId="10871" xr:uid="{CE48D536-DDBD-42CE-A047-D9499D281161}"/>
    <cellStyle name="Comma 3 30" xfId="61029" xr:uid="{7EE43DF0-B19A-4C0A-81B6-96F1600A36C6}"/>
    <cellStyle name="Comma 3 31" xfId="61030" xr:uid="{496FEF26-3AB9-4DBC-B630-6EDC85A0E96D}"/>
    <cellStyle name="Comma 3 32" xfId="61031" xr:uid="{5CCAB001-696B-4B6D-A9BA-E50445B9694F}"/>
    <cellStyle name="Comma 3 33" xfId="10487" xr:uid="{95541DBE-6B39-478C-BCA4-2761C8F6E64E}"/>
    <cellStyle name="Comma 3 34" xfId="58" xr:uid="{82F385AA-2305-4205-8F8F-2DA6BBF18C11}"/>
    <cellStyle name="Comma 3 4" xfId="10872" xr:uid="{07916FB9-7C67-4BD9-88A7-331E8DBD4085}"/>
    <cellStyle name="Comma 3 4 10" xfId="10873" xr:uid="{FA9DFF8E-FF0F-44E8-8CB4-64F750E4015D}"/>
    <cellStyle name="Comma 3 4 10 2" xfId="10874" xr:uid="{32083D39-A6C8-465A-84B6-1EF9EFEFF8BD}"/>
    <cellStyle name="Comma 3 4 11" xfId="10875" xr:uid="{13B2C6D7-9826-4213-9F44-BBEA4AD28C69}"/>
    <cellStyle name="Comma 3 4 11 2" xfId="10876" xr:uid="{9F23E42B-10E9-41C3-AE80-94AE790CB942}"/>
    <cellStyle name="Comma 3 4 12" xfId="10877" xr:uid="{9FFE2714-CFBF-48A6-B942-ED3AD08B992C}"/>
    <cellStyle name="Comma 3 4 13" xfId="10878" xr:uid="{B65AE50F-9C57-498C-AD32-0F137DCB212B}"/>
    <cellStyle name="Comma 3 4 2" xfId="10879" xr:uid="{696D29A9-FCB2-4629-8A95-D4073AB9F44B}"/>
    <cellStyle name="Comma 3 4 2 2" xfId="10880" xr:uid="{05457DD9-1604-4F68-83E0-7C530A395B93}"/>
    <cellStyle name="Comma 3 4 2 2 2" xfId="10881" xr:uid="{6B43148F-5E4A-4E5F-A808-2BE31ED4EBED}"/>
    <cellStyle name="Comma 3 4 2 2 2 2" xfId="10882" xr:uid="{A6EEA3B6-C9CD-4E35-A4C7-73F5284DB7A9}"/>
    <cellStyle name="Comma 3 4 2 2 3" xfId="10883" xr:uid="{20915DD1-3873-4075-9792-AB6360BB4264}"/>
    <cellStyle name="Comma 3 4 2 2 4" xfId="10884" xr:uid="{1E1DB740-85F7-4C9A-BA82-CAABF43A31D7}"/>
    <cellStyle name="Comma 3 4 2 2 5" xfId="10885" xr:uid="{0CE97F2C-83E4-4DF7-8292-DAD7A019FEDA}"/>
    <cellStyle name="Comma 3 4 2 3" xfId="10886" xr:uid="{49C83955-B956-4B86-A5B1-1F2A07DFBC48}"/>
    <cellStyle name="Comma 3 4 2 3 2" xfId="10887" xr:uid="{E48D2379-62E0-49F2-9D53-755985A4E488}"/>
    <cellStyle name="Comma 3 4 2 4" xfId="10888" xr:uid="{73A94A71-99F5-4B56-A1AA-45E2BBEFF636}"/>
    <cellStyle name="Comma 3 4 2 4 2" xfId="10889" xr:uid="{641B3494-97CA-4519-826D-6F67EE97610C}"/>
    <cellStyle name="Comma 3 4 2 5" xfId="10890" xr:uid="{4A102071-38B9-4C75-A192-52D99D58B495}"/>
    <cellStyle name="Comma 3 4 2 5 2" xfId="10891" xr:uid="{065133E8-9826-4159-8624-C57BD2CBDE21}"/>
    <cellStyle name="Comma 3 4 2 6" xfId="10892" xr:uid="{1BD2A0B4-7C85-460F-B4BD-177BC0BC709C}"/>
    <cellStyle name="Comma 3 4 2 7" xfId="10893" xr:uid="{F678AA06-C533-4322-88BA-7A0B6719FF3A}"/>
    <cellStyle name="Comma 3 4 2 8" xfId="10894" xr:uid="{BF36C122-D423-4481-BD60-4093297BFD8C}"/>
    <cellStyle name="Comma 3 4 3" xfId="10895" xr:uid="{F5017829-9C58-465C-A44E-7021ABAF9495}"/>
    <cellStyle name="Comma 3 4 3 2" xfId="10896" xr:uid="{2224B8BD-1EFC-4185-9B1F-4271E4304A07}"/>
    <cellStyle name="Comma 3 4 3 2 2" xfId="10897" xr:uid="{87FEE17D-C9D1-4E73-BB15-C1FD6D18F3DF}"/>
    <cellStyle name="Comma 3 4 3 2 3" xfId="10898" xr:uid="{CDCA7F27-4D6B-457A-BDB4-B18F05E6B1FA}"/>
    <cellStyle name="Comma 3 4 3 3" xfId="10899" xr:uid="{2E2FF615-6355-4AFC-BC2C-BDCB19F13C86}"/>
    <cellStyle name="Comma 3 4 3 4" xfId="10900" xr:uid="{327583AF-7398-424D-B09D-76CD209C0667}"/>
    <cellStyle name="Comma 3 4 3 5" xfId="10901" xr:uid="{F84E9D12-7456-4EAB-886E-FD847B5FB9BC}"/>
    <cellStyle name="Comma 3 4 3 6" xfId="10902" xr:uid="{04A1ABD5-207C-4519-A63D-B7D55D78E671}"/>
    <cellStyle name="Comma 3 4 4" xfId="10903" xr:uid="{AAD840DD-B402-4408-A323-B8DC5CE82FBB}"/>
    <cellStyle name="Comma 3 4 4 2" xfId="10904" xr:uid="{30A7CFEC-7C3F-4366-9CD5-FE49911C9523}"/>
    <cellStyle name="Comma 3 4 5" xfId="10905" xr:uid="{D3919CCC-6736-4CC1-8A8A-2F980309DA16}"/>
    <cellStyle name="Comma 3 4 5 2" xfId="10906" xr:uid="{ACE53103-B732-4ACE-B239-E63AF7C2E887}"/>
    <cellStyle name="Comma 3 4 6" xfId="10907" xr:uid="{23F728FB-E519-4248-AD8F-360034A96BDA}"/>
    <cellStyle name="Comma 3 4 6 2" xfId="10908" xr:uid="{14E4411E-7F76-4136-8548-AEA71B57D076}"/>
    <cellStyle name="Comma 3 4 7" xfId="10909" xr:uid="{0C473401-3A89-4249-8507-F6D3A5134462}"/>
    <cellStyle name="Comma 3 4 7 2" xfId="10910" xr:uid="{25ACCFEF-F152-40D1-A009-841CDCEC75E2}"/>
    <cellStyle name="Comma 3 4 8" xfId="10911" xr:uid="{0452B339-AC9B-4A4B-84BF-70FBCFB9D111}"/>
    <cellStyle name="Comma 3 4 8 2" xfId="10912" xr:uid="{9ED977FF-C637-4C54-8ED0-C0660A5A2581}"/>
    <cellStyle name="Comma 3 4 9" xfId="10913" xr:uid="{C031AC0E-6425-41DF-B942-75A4CBADB320}"/>
    <cellStyle name="Comma 3 4 9 2" xfId="10914" xr:uid="{4D2C544E-3A4D-4B91-A641-D7A440AB2EA2}"/>
    <cellStyle name="Comma 3 5" xfId="10915" xr:uid="{75531C36-2C34-4060-9F38-55957E9593EC}"/>
    <cellStyle name="Comma 3 5 10" xfId="10916" xr:uid="{E05304BB-F694-45EF-ACB4-744FB483E487}"/>
    <cellStyle name="Comma 3 5 2" xfId="10917" xr:uid="{D211C7F1-E053-4A39-8503-0286202EC31C}"/>
    <cellStyle name="Comma 3 5 2 2" xfId="10918" xr:uid="{D8927F13-EBAC-4CEE-9F53-BF6C090DAA6C}"/>
    <cellStyle name="Comma 3 5 2 2 2" xfId="10919" xr:uid="{1CF02F69-896A-4153-9DAA-BFA64A12B686}"/>
    <cellStyle name="Comma 3 5 2 2 2 2" xfId="10920" xr:uid="{678F64E7-27C6-4016-8D2B-75C1740FFFCD}"/>
    <cellStyle name="Comma 3 5 2 2 3" xfId="10921" xr:uid="{4719675C-A530-44AC-B7BA-E5401FBCEB5B}"/>
    <cellStyle name="Comma 3 5 2 2 4" xfId="10922" xr:uid="{15144A41-9D61-4FE7-9673-A4A660C483BB}"/>
    <cellStyle name="Comma 3 5 2 2 5" xfId="10923" xr:uid="{485A7329-559F-4256-81D6-BDC4FA1DD699}"/>
    <cellStyle name="Comma 3 5 2 2 6" xfId="10924" xr:uid="{A4BE4E81-6FB5-43D7-BE98-BEF7C1172311}"/>
    <cellStyle name="Comma 3 5 2 3" xfId="10925" xr:uid="{B87B1ECA-E79D-4D40-A85E-AE55DEB3C29B}"/>
    <cellStyle name="Comma 3 5 2 3 2" xfId="10926" xr:uid="{E3666C71-A831-40AB-A1FE-280AFF94259D}"/>
    <cellStyle name="Comma 3 5 2 4" xfId="10927" xr:uid="{908F1185-6E87-4FB6-96A9-CC0E30EBF09C}"/>
    <cellStyle name="Comma 3 5 2 4 2" xfId="10928" xr:uid="{0B479356-3721-44C8-B2CD-829D408258F3}"/>
    <cellStyle name="Comma 3 5 2 5" xfId="10929" xr:uid="{F091DBBF-141B-492C-B176-D98C7CA73E7E}"/>
    <cellStyle name="Comma 3 5 2 5 2" xfId="10930" xr:uid="{DBDFABAD-EA0D-4C81-9A76-3F38F5E0059A}"/>
    <cellStyle name="Comma 3 5 2 6" xfId="10931" xr:uid="{FBC7D530-E6EF-4011-B6B2-21A196247B02}"/>
    <cellStyle name="Comma 3 5 2 7" xfId="10932" xr:uid="{E42118AD-76CF-42B5-B398-5D4C551BA3B0}"/>
    <cellStyle name="Comma 3 5 2 8" xfId="10933" xr:uid="{9CB6AFE6-E6EC-44B8-A698-EB5F49513911}"/>
    <cellStyle name="Comma 3 5 3" xfId="10934" xr:uid="{EC25B2AB-F89D-48B4-A5C3-B6B3E82C6B96}"/>
    <cellStyle name="Comma 3 5 3 2" xfId="10935" xr:uid="{67EBCACC-B362-4F9A-A81A-9A3AAEBC0092}"/>
    <cellStyle name="Comma 3 5 3 2 2" xfId="10936" xr:uid="{3D7F5D0E-82E4-4516-B073-27388FCBE030}"/>
    <cellStyle name="Comma 3 5 3 3" xfId="10937" xr:uid="{C347B189-4929-4186-BFB3-D4592DAD5478}"/>
    <cellStyle name="Comma 3 5 3 4" xfId="10938" xr:uid="{D430CA25-2EB4-4FC8-ABA5-F32B923EEF3C}"/>
    <cellStyle name="Comma 3 5 4" xfId="10939" xr:uid="{EB83793F-C706-48A7-8446-A6127503C215}"/>
    <cellStyle name="Comma 3 5 4 2" xfId="10940" xr:uid="{3472CF44-C862-4887-9A45-B5E3B7C86978}"/>
    <cellStyle name="Comma 3 5 4 2 2" xfId="10941" xr:uid="{A572FC2F-DECB-40B0-8833-6F84EAE9FA2C}"/>
    <cellStyle name="Comma 3 5 4 3" xfId="10942" xr:uid="{FDEDB44F-0135-45C2-BC0B-C16D4CC5C248}"/>
    <cellStyle name="Comma 3 5 4 4" xfId="10943" xr:uid="{B2E70156-7568-4713-A471-DFBB53EF3D67}"/>
    <cellStyle name="Comma 3 5 5" xfId="10944" xr:uid="{3455629D-E60E-41D8-806E-540A88355F2A}"/>
    <cellStyle name="Comma 3 5 5 2" xfId="10945" xr:uid="{B9441E66-B375-4342-BC46-28F61684948A}"/>
    <cellStyle name="Comma 3 5 6" xfId="10946" xr:uid="{5FAAA2F2-3C94-4BD7-9411-239F64BC0B78}"/>
    <cellStyle name="Comma 3 5 6 2" xfId="10947" xr:uid="{D1043876-4DE9-4E48-AE04-91A4A9C5FE1D}"/>
    <cellStyle name="Comma 3 5 7" xfId="10948" xr:uid="{EC9174C2-2C8E-47AB-B086-FB2B05FC9E55}"/>
    <cellStyle name="Comma 3 5 7 2" xfId="10949" xr:uid="{901B7F96-FB62-4794-8933-8A78B1968FFB}"/>
    <cellStyle name="Comma 3 5 8" xfId="10950" xr:uid="{698DB894-EC4B-4323-B2DB-0B5BC05C6027}"/>
    <cellStyle name="Comma 3 5 8 2" xfId="10951" xr:uid="{07456606-E014-4FBA-AC19-EFF6D5DAE30F}"/>
    <cellStyle name="Comma 3 5 9" xfId="10952" xr:uid="{EAED8D16-9F18-470E-9D93-D6831C1765FD}"/>
    <cellStyle name="Comma 3 6" xfId="10953" xr:uid="{4BED5295-2C40-4CD1-92B0-0F7B57615AE0}"/>
    <cellStyle name="Comma 3 6 10" xfId="10954" xr:uid="{0CE2CAB2-9AE0-4B0C-B11E-F17499D59D8A}"/>
    <cellStyle name="Comma 3 6 11" xfId="10955" xr:uid="{0D374997-C5BD-4A5D-8FAA-72ADA6A4D786}"/>
    <cellStyle name="Comma 3 6 12" xfId="10956" xr:uid="{5D03AA93-5701-4DD9-A332-655817C2E6EB}"/>
    <cellStyle name="Comma 3 6 2" xfId="60" xr:uid="{7C74E52B-7B9D-4954-B069-396624D92703}"/>
    <cellStyle name="Comma 3 6 2 2" xfId="10958" xr:uid="{EB569A6D-DC2E-49F2-8D7D-14B07DA6E71F}"/>
    <cellStyle name="Comma 3 6 2 2 2" xfId="10959" xr:uid="{8CFBBCC3-3A05-41A2-837B-68CD4CD34CC1}"/>
    <cellStyle name="Comma 3 6 2 2 2 2" xfId="10960" xr:uid="{F131140C-F389-48EB-84E2-2850023B500F}"/>
    <cellStyle name="Comma 3 6 2 2 3" xfId="10961" xr:uid="{59DF47F0-D3BB-4DAE-9894-C822847C79F9}"/>
    <cellStyle name="Comma 3 6 2 2 4" xfId="10962" xr:uid="{18B31DC3-04A1-4117-8564-D9464ECEAA02}"/>
    <cellStyle name="Comma 3 6 2 3" xfId="10963" xr:uid="{DA058227-6E6B-4963-8DF7-452E98FCB011}"/>
    <cellStyle name="Comma 3 6 2 3 2" xfId="10964" xr:uid="{B8522E01-1087-4382-B8F7-874D1BA0CD1F}"/>
    <cellStyle name="Comma 3 6 2 4" xfId="10965" xr:uid="{3E4A7E94-C077-4046-A94C-ED0744030760}"/>
    <cellStyle name="Comma 3 6 2 4 2" xfId="10966" xr:uid="{5B7D7047-75C8-4FA3-92CB-9362D50BBE7C}"/>
    <cellStyle name="Comma 3 6 2 5" xfId="10967" xr:uid="{5F8463AB-F9AE-4E84-9179-ADAE633E757F}"/>
    <cellStyle name="Comma 3 6 2 5 2" xfId="10968" xr:uid="{DA199245-F3D5-41FE-9072-E56079803413}"/>
    <cellStyle name="Comma 3 6 2 6" xfId="10969" xr:uid="{9F1ED1F9-5DC9-4E96-A9E4-C95501680F19}"/>
    <cellStyle name="Comma 3 6 2 7" xfId="10970" xr:uid="{B8F2AEE8-7C04-4566-B1DF-C0462D083D95}"/>
    <cellStyle name="Comma 3 6 2 8" xfId="10971" xr:uid="{CD36C3F0-1CED-42E4-A508-5310F0B95B08}"/>
    <cellStyle name="Comma 3 6 2 9" xfId="10957" xr:uid="{027E3DF9-6037-4D8C-8872-7B79F5377256}"/>
    <cellStyle name="Comma 3 6 3" xfId="10972" xr:uid="{8F05D47A-780C-4A29-AEB4-5D7B0BEF9928}"/>
    <cellStyle name="Comma 3 6 3 2" xfId="10973" xr:uid="{B018251E-BB12-447C-B387-CD33B92F5F7A}"/>
    <cellStyle name="Comma 3 6 3 2 2" xfId="10974" xr:uid="{32E7BF0A-3D6E-4AA3-8718-660DD4B6CE8A}"/>
    <cellStyle name="Comma 3 6 3 3" xfId="10975" xr:uid="{BE8EA1FB-EA2E-4582-91E3-82733EDEC5B0}"/>
    <cellStyle name="Comma 3 6 3 4" xfId="10976" xr:uid="{6CD2D228-9550-42F5-8C49-9AD53CE91C87}"/>
    <cellStyle name="Comma 3 6 4" xfId="10977" xr:uid="{0639E5D8-D248-4894-A18A-85F5B5F3E34E}"/>
    <cellStyle name="Comma 3 6 4 2" xfId="10978" xr:uid="{BFAE2129-EDED-40A1-A577-EDCFFA820EED}"/>
    <cellStyle name="Comma 3 6 4 3" xfId="10979" xr:uid="{1FCCA527-0FFC-4A86-8964-41F07C07B48F}"/>
    <cellStyle name="Comma 3 6 5" xfId="10980" xr:uid="{0A6050FC-4F51-4A5E-8848-D897776CD081}"/>
    <cellStyle name="Comma 3 6 5 2" xfId="10981" xr:uid="{A1D86CA1-72FA-4E4D-9AFE-FDA846CC386C}"/>
    <cellStyle name="Comma 3 6 6" xfId="10982" xr:uid="{734C467B-9466-4968-A675-E23622842A93}"/>
    <cellStyle name="Comma 3 6 6 2" xfId="10983" xr:uid="{9737BEDA-B4DC-4896-809F-C176682CF312}"/>
    <cellStyle name="Comma 3 6 7" xfId="10984" xr:uid="{815D5FEF-AD0A-4F5B-B0D4-FBDE406B5ABD}"/>
    <cellStyle name="Comma 3 6 7 2" xfId="10985" xr:uid="{869A8BEA-A77D-447F-ACE9-F821B560768A}"/>
    <cellStyle name="Comma 3 6 8" xfId="10986" xr:uid="{97B28208-155F-4C06-A95C-94D66644B568}"/>
    <cellStyle name="Comma 3 6 8 2" xfId="10987" xr:uid="{699CACEA-7ABF-4C24-BEA5-E85CD6F8BE8D}"/>
    <cellStyle name="Comma 3 6 9" xfId="10988" xr:uid="{F98EB96E-9FE0-4B31-985F-C3CE203E65C0}"/>
    <cellStyle name="Comma 3 6 9 2" xfId="10989" xr:uid="{C51DB865-3ACA-4DDF-A424-1FF4D9479ECE}"/>
    <cellStyle name="Comma 3 7" xfId="10990" xr:uid="{0F96B5F7-CD17-434E-BFA8-69BFF6F4ECFA}"/>
    <cellStyle name="Comma 3 7 10" xfId="10991" xr:uid="{56AFD83F-31B6-489D-BA2A-6B647A2CED40}"/>
    <cellStyle name="Comma 3 7 2" xfId="10992" xr:uid="{5E24A0F7-830E-493A-A757-DA8199AD4835}"/>
    <cellStyle name="Comma 3 7 2 2" xfId="10993" xr:uid="{46E5B072-6751-4EA5-B298-E7621C02306D}"/>
    <cellStyle name="Comma 3 7 2 2 2" xfId="10994" xr:uid="{ED5391C7-463E-4FC4-BC56-57F01B3D344E}"/>
    <cellStyle name="Comma 3 7 2 2 2 2" xfId="10995" xr:uid="{2F947FD3-31E4-4653-AB02-E1AC99BC4AF1}"/>
    <cellStyle name="Comma 3 7 2 2 3" xfId="10996" xr:uid="{EAC57516-220C-480A-8A09-61DAF09BD420}"/>
    <cellStyle name="Comma 3 7 2 2 4" xfId="10997" xr:uid="{F8F1FB39-D216-48EC-A6B3-928A7557864A}"/>
    <cellStyle name="Comma 3 7 2 3" xfId="10998" xr:uid="{902F0BF8-D770-4881-A244-2DC9E821D70D}"/>
    <cellStyle name="Comma 3 7 2 3 2" xfId="10999" xr:uid="{BA9208B5-79A1-4AF2-8939-A9EE7840E2B4}"/>
    <cellStyle name="Comma 3 7 2 4" xfId="11000" xr:uid="{BAC39F5D-A91F-4750-802C-7CBB057F2B98}"/>
    <cellStyle name="Comma 3 7 2 4 2" xfId="11001" xr:uid="{A0301E09-0A24-4AED-8243-637D72E9EC29}"/>
    <cellStyle name="Comma 3 7 2 5" xfId="11002" xr:uid="{A60CE603-0DA8-4B38-900D-9E9A31E6EF0E}"/>
    <cellStyle name="Comma 3 7 2 5 2" xfId="11003" xr:uid="{5E856F72-C4C7-4275-87D3-729FEBE68AA3}"/>
    <cellStyle name="Comma 3 7 2 6" xfId="11004" xr:uid="{F1FBF752-4AB4-49A3-9500-5FE8F88173FA}"/>
    <cellStyle name="Comma 3 7 2 7" xfId="11005" xr:uid="{B5652E8F-FFEE-4659-B643-8706CE17C011}"/>
    <cellStyle name="Comma 3 7 2 8" xfId="11006" xr:uid="{FCB234B7-ADCD-49A9-87DD-E905FD92DA91}"/>
    <cellStyle name="Comma 3 7 3" xfId="11007" xr:uid="{B6A5594B-D5B1-4288-A7A4-51E7E8E3061C}"/>
    <cellStyle name="Comma 3 7 3 2" xfId="11008" xr:uid="{17EE5BE4-3779-4BA7-BB61-A30FEB9F8951}"/>
    <cellStyle name="Comma 3 7 3 2 2" xfId="11009" xr:uid="{1A723932-9428-4A37-B478-A23DDE363FA5}"/>
    <cellStyle name="Comma 3 7 3 3" xfId="11010" xr:uid="{570C5EDF-75E8-441F-8EF4-C2DBEC133C97}"/>
    <cellStyle name="Comma 3 7 3 4" xfId="11011" xr:uid="{5591CA3F-07D2-489F-BCD6-2C84907E1D09}"/>
    <cellStyle name="Comma 3 7 4" xfId="11012" xr:uid="{9E57E00A-D9E9-43B6-BC9E-8571B6A4BD5F}"/>
    <cellStyle name="Comma 3 7 4 2" xfId="11013" xr:uid="{F0724355-27D1-47BD-BC44-AA4A54BE18B8}"/>
    <cellStyle name="Comma 3 7 4 2 2" xfId="11014" xr:uid="{53174D15-9D8A-43D8-B106-73495BFF1CE9}"/>
    <cellStyle name="Comma 3 7 4 3" xfId="11015" xr:uid="{FECE9E48-2FD4-46D0-8215-31733FF9D855}"/>
    <cellStyle name="Comma 3 7 4 4" xfId="11016" xr:uid="{6DF5E99F-8C60-4A26-BCDB-594DDAE488B0}"/>
    <cellStyle name="Comma 3 7 5" xfId="11017" xr:uid="{192F4FDE-C06A-4C3B-AC55-09004ABA24FC}"/>
    <cellStyle name="Comma 3 7 5 2" xfId="11018" xr:uid="{B971C1D7-BDBA-4464-BE8A-95F7E45F685D}"/>
    <cellStyle name="Comma 3 7 6" xfId="11019" xr:uid="{264302F3-A510-4AB3-9512-171021654EB5}"/>
    <cellStyle name="Comma 3 7 6 2" xfId="11020" xr:uid="{01DEA923-5E6B-4CDC-8698-8D77D81D3BBB}"/>
    <cellStyle name="Comma 3 7 7" xfId="11021" xr:uid="{D7A4C826-E244-48CA-83C8-2B759B2061CB}"/>
    <cellStyle name="Comma 3 7 7 2" xfId="11022" xr:uid="{2663A94F-55D4-403D-9A78-A536902FB9EF}"/>
    <cellStyle name="Comma 3 7 8" xfId="11023" xr:uid="{8F1FE898-F337-414D-BCFF-798C3A6F5B37}"/>
    <cellStyle name="Comma 3 7 9" xfId="11024" xr:uid="{67D2AF2B-288D-49C2-8CBE-1584199E8045}"/>
    <cellStyle name="Comma 3 8" xfId="11025" xr:uid="{E340CB86-C5BF-474F-A068-BEE2507E91C0}"/>
    <cellStyle name="Comma 3 8 2" xfId="11026" xr:uid="{206BFF17-9498-4D5B-854F-AB708ADCB8C1}"/>
    <cellStyle name="Comma 3 8 2 2" xfId="11027" xr:uid="{F90EFDFC-F5FA-4281-A036-2862886B06C7}"/>
    <cellStyle name="Comma 3 8 2 2 2" xfId="11028" xr:uid="{57A718BB-4202-4E70-8BFF-CF7691397B22}"/>
    <cellStyle name="Comma 3 8 2 2 2 2" xfId="11029" xr:uid="{42652414-70C6-4410-AEA7-A4B99906CCF9}"/>
    <cellStyle name="Comma 3 8 2 2 3" xfId="11030" xr:uid="{272C1B33-E9D3-46E8-BF27-2E04A24F9495}"/>
    <cellStyle name="Comma 3 8 2 2 4" xfId="11031" xr:uid="{4873C67E-28D6-40D4-BC9E-572A7FD082D3}"/>
    <cellStyle name="Comma 3 8 2 3" xfId="11032" xr:uid="{9D5908C3-17CF-4234-99D0-A17F2568A6CB}"/>
    <cellStyle name="Comma 3 8 2 3 2" xfId="11033" xr:uid="{CE288123-E9CD-47B3-9875-889ACFC97CF3}"/>
    <cellStyle name="Comma 3 8 2 4" xfId="11034" xr:uid="{9335044C-504C-47B9-87D6-51C301B22B97}"/>
    <cellStyle name="Comma 3 8 2 4 2" xfId="11035" xr:uid="{351DAB4A-8A89-46EE-AE2A-4922944E517F}"/>
    <cellStyle name="Comma 3 8 2 5" xfId="11036" xr:uid="{83495990-C56B-46D0-A921-B7C06DF9533B}"/>
    <cellStyle name="Comma 3 8 2 5 2" xfId="11037" xr:uid="{40995481-6130-4C6C-B145-1A10AA269A99}"/>
    <cellStyle name="Comma 3 8 2 6" xfId="11038" xr:uid="{65954E03-1C06-461B-BE69-059D177B9AA9}"/>
    <cellStyle name="Comma 3 8 2 7" xfId="11039" xr:uid="{914EEAEE-3FC4-48C2-A13E-974E97711304}"/>
    <cellStyle name="Comma 3 8 2 8" xfId="11040" xr:uid="{3FBB344F-ABE7-4097-8C7C-096608BBB31C}"/>
    <cellStyle name="Comma 3 8 3" xfId="11041" xr:uid="{5815205C-B9DF-4155-907A-E0EF1AD2C3A3}"/>
    <cellStyle name="Comma 3 8 3 2" xfId="11042" xr:uid="{00FFFE0C-7AD6-4D93-9DD8-AB0A78F40E8D}"/>
    <cellStyle name="Comma 3 8 3 2 2" xfId="11043" xr:uid="{4D57DDBC-36FA-434E-8C29-F268F3CCF471}"/>
    <cellStyle name="Comma 3 8 3 3" xfId="11044" xr:uid="{0549C0A1-D0F9-461B-BB24-82D8C90F841F}"/>
    <cellStyle name="Comma 3 8 3 4" xfId="11045" xr:uid="{303AB8C8-E272-4C6C-A95F-3E422C1431A8}"/>
    <cellStyle name="Comma 3 8 4" xfId="11046" xr:uid="{844ACA12-4E25-478C-B941-3A6D05823FED}"/>
    <cellStyle name="Comma 3 8 4 2" xfId="11047" xr:uid="{52DFDFF2-FDF1-417B-B53E-EE4C5DAF3A7F}"/>
    <cellStyle name="Comma 3 8 5" xfId="11048" xr:uid="{96E14B6A-0301-4E73-BFCB-1ED76451CB2C}"/>
    <cellStyle name="Comma 3 8 5 2" xfId="11049" xr:uid="{230291E8-D3A6-444B-8288-388D3B270E85}"/>
    <cellStyle name="Comma 3 8 6" xfId="11050" xr:uid="{8FC62638-719C-4DFA-BADB-91C9717DB2E3}"/>
    <cellStyle name="Comma 3 8 6 2" xfId="11051" xr:uid="{E3173BC7-CF9B-4383-83EA-CD7AFBFAAF3A}"/>
    <cellStyle name="Comma 3 8 7" xfId="11052" xr:uid="{DD4441E0-F3D7-4C2D-B742-0E8C58C40725}"/>
    <cellStyle name="Comma 3 8 8" xfId="11053" xr:uid="{ADD869EC-16E8-47E8-AAD3-DC2C9333D9C1}"/>
    <cellStyle name="Comma 3 8 9" xfId="11054" xr:uid="{45D881D8-06D3-41CE-9402-AD9E06A6C750}"/>
    <cellStyle name="Comma 3 9" xfId="11055" xr:uid="{59F1E9BD-827F-42DF-AFA8-22B3B063F810}"/>
    <cellStyle name="Comma 3 9 2" xfId="11056" xr:uid="{21E6151C-DCA5-49EF-B5B5-9F42E4B870A3}"/>
    <cellStyle name="Comma 3 9 2 2" xfId="11057" xr:uid="{BF0CC1C7-1709-4E6E-BE1D-866761BAA341}"/>
    <cellStyle name="Comma 3 9 2 2 2" xfId="11058" xr:uid="{E8832393-7EF6-4C84-986F-F619CA1A6950}"/>
    <cellStyle name="Comma 3 9 2 3" xfId="11059" xr:uid="{3CAA0CEC-BC6D-449D-8FA4-33584A9B79F0}"/>
    <cellStyle name="Comma 3 9 2 4" xfId="11060" xr:uid="{E89ED806-AAE3-42E2-9346-2BF2B15EE480}"/>
    <cellStyle name="Comma 3 9 2 5" xfId="11061" xr:uid="{BAE81D76-1F7F-4A9F-A22C-0CF6841F9627}"/>
    <cellStyle name="Comma 3 9 2 6" xfId="11062" xr:uid="{FC071CA2-6E19-4344-A8EF-1EED93D92BD7}"/>
    <cellStyle name="Comma 3 9 3" xfId="11063" xr:uid="{E98AA30C-1F5F-4876-8FF4-F04133C88250}"/>
    <cellStyle name="Comma 3 9 3 2" xfId="11064" xr:uid="{163B63A6-6601-4003-8509-BB105ABCD51C}"/>
    <cellStyle name="Comma 3 9 4" xfId="11065" xr:uid="{48805F34-E26C-4591-9D3E-47C0FF99CA02}"/>
    <cellStyle name="Comma 3 9 4 2" xfId="11066" xr:uid="{0B84F06C-40B0-4B6D-A631-C1807E6488B1}"/>
    <cellStyle name="Comma 3 9 5" xfId="11067" xr:uid="{012F7333-2065-4C97-B775-85ACFB61753F}"/>
    <cellStyle name="Comma 3 9 5 2" xfId="11068" xr:uid="{79E0736C-9FE9-4859-93CA-3ED1D31BCC8D}"/>
    <cellStyle name="Comma 3 9 6" xfId="11069" xr:uid="{21B893FD-9453-405C-8324-A5B5963A863C}"/>
    <cellStyle name="Comma 3 9 7" xfId="11070" xr:uid="{C51AA65F-97EF-479C-AEFE-B75606E77830}"/>
    <cellStyle name="Comma 3 9 8" xfId="11071" xr:uid="{E201A28E-2022-4A6C-9F17-EF95302E7B04}"/>
    <cellStyle name="Comma 3_Book1" xfId="11072" xr:uid="{2FC4FD46-60A8-4EFD-9D20-E3395841FA29}"/>
    <cellStyle name="Comma 30" xfId="11073" xr:uid="{5B33EB99-E329-471D-811C-B07B30DCD654}"/>
    <cellStyle name="Comma 30 10" xfId="11074" xr:uid="{7E0A918D-AC7A-430D-A0C6-7B2B1FB4C098}"/>
    <cellStyle name="Comma 30 11" xfId="11075" xr:uid="{28C0CC16-1E08-4948-A284-E52E2F006B7A}"/>
    <cellStyle name="Comma 30 12" xfId="11076" xr:uid="{5D90E392-F7E1-45EF-A4B2-0DA7AECFAC93}"/>
    <cellStyle name="Comma 30 2" xfId="11077" xr:uid="{C1C567E5-5FDE-4490-867C-1AD7877F61E5}"/>
    <cellStyle name="Comma 30 2 2" xfId="11078" xr:uid="{3E5E80B0-F8B8-4CDC-9CB7-9E9A50D7189E}"/>
    <cellStyle name="Comma 30 2 2 2" xfId="11079" xr:uid="{AB2042AC-5484-4C80-AEF3-D561BE233701}"/>
    <cellStyle name="Comma 30 2 2 2 2" xfId="11080" xr:uid="{F0C7B936-2AF9-4ADD-9748-1D5B6E6F1415}"/>
    <cellStyle name="Comma 30 2 2 3" xfId="11081" xr:uid="{EABE2AD4-E913-45CF-96D9-AD9E3C4BAE06}"/>
    <cellStyle name="Comma 30 2 2 4" xfId="11082" xr:uid="{28B6BBF1-3D40-44C8-98D4-22F1A9E4C101}"/>
    <cellStyle name="Comma 30 2 2 5" xfId="11083" xr:uid="{6249E572-20A0-4E44-9AF3-AA578DD6CB31}"/>
    <cellStyle name="Comma 30 2 3" xfId="11084" xr:uid="{42CA0E78-0F81-4337-9757-C6F8321D0F63}"/>
    <cellStyle name="Comma 30 2 3 2" xfId="11085" xr:uid="{E1CCB93D-B507-42F9-94C7-839592BEB093}"/>
    <cellStyle name="Comma 30 2 4" xfId="11086" xr:uid="{135E12BD-E472-41AA-955A-45833F427C0E}"/>
    <cellStyle name="Comma 30 2 4 2" xfId="11087" xr:uid="{F9F43448-7FF4-4110-BAFE-6C546F1D2D22}"/>
    <cellStyle name="Comma 30 2 5" xfId="11088" xr:uid="{45128DA6-0FE1-4B85-8753-9205C5628188}"/>
    <cellStyle name="Comma 30 2 5 2" xfId="11089" xr:uid="{16836D71-8346-4D67-A2A9-6C18C2AC018C}"/>
    <cellStyle name="Comma 30 2 6" xfId="11090" xr:uid="{BF5CD3C0-C502-469A-89E3-4A46F9AAA1B1}"/>
    <cellStyle name="Comma 30 2 7" xfId="11091" xr:uid="{384A740D-7118-4043-8C18-29AD123DE084}"/>
    <cellStyle name="Comma 30 2 8" xfId="11092" xr:uid="{61C92B3F-C2EE-42D2-80CA-29C5BD53F42A}"/>
    <cellStyle name="Comma 30 3" xfId="11093" xr:uid="{AF90DDCC-B9A2-41F7-8349-FF593053BB13}"/>
    <cellStyle name="Comma 30 3 2" xfId="11094" xr:uid="{1E839D82-B7AA-4EB4-AA94-DC41515B4CCD}"/>
    <cellStyle name="Comma 30 3 2 2" xfId="11095" xr:uid="{59AC14FF-23FC-4696-95A2-D1C5B8C432DE}"/>
    <cellStyle name="Comma 30 3 3" xfId="11096" xr:uid="{CA5AD87A-D31E-4C2E-9AFD-9C6BD0234E8F}"/>
    <cellStyle name="Comma 30 3 4" xfId="11097" xr:uid="{072ECEB8-1DFC-4BA7-BB0B-0674449A364E}"/>
    <cellStyle name="Comma 30 3 5" xfId="11098" xr:uid="{FAEA150E-506F-4935-A2E0-5B9E0A3BBD15}"/>
    <cellStyle name="Comma 30 4" xfId="11099" xr:uid="{4D56CA93-0B80-4623-A77D-C54615038571}"/>
    <cellStyle name="Comma 30 4 2" xfId="11100" xr:uid="{2FA0AF98-189B-4769-8BA6-CE64AD82E100}"/>
    <cellStyle name="Comma 30 4 3" xfId="11101" xr:uid="{F3846C24-4520-454A-B227-77FFA703601A}"/>
    <cellStyle name="Comma 30 5" xfId="11102" xr:uid="{2DB2C206-12EF-42DD-98B8-0CA21890376C}"/>
    <cellStyle name="Comma 30 5 2" xfId="11103" xr:uid="{EB321DC0-37EF-4474-AED1-650B655F42BD}"/>
    <cellStyle name="Comma 30 6" xfId="11104" xr:uid="{D7243992-D0AE-469D-911F-D78F75D2A651}"/>
    <cellStyle name="Comma 30 7" xfId="11105" xr:uid="{9D43A0F9-161D-4B3C-AF95-67AD8A58E2F5}"/>
    <cellStyle name="Comma 30 7 2" xfId="11106" xr:uid="{D08C2053-E14A-4A2A-9669-7D431539FD8B}"/>
    <cellStyle name="Comma 30 8" xfId="11107" xr:uid="{30C52223-F28C-478B-9230-189A6B363696}"/>
    <cellStyle name="Comma 30 8 2" xfId="11108" xr:uid="{BF22F26A-AADA-4687-90AD-84EC676654ED}"/>
    <cellStyle name="Comma 30 9" xfId="11109" xr:uid="{AC7EED2D-15F7-4C10-B363-ED16B4FEA5EC}"/>
    <cellStyle name="Comma 31" xfId="11110" xr:uid="{33EB5D72-928E-4157-A7BF-10992D3FA53C}"/>
    <cellStyle name="Comma 31 10" xfId="11111" xr:uid="{E72E41D8-73F2-41DE-8DF6-CEE681E9B447}"/>
    <cellStyle name="Comma 31 11" xfId="11112" xr:uid="{BBAFAD80-67F1-469C-AE18-07D62E3C5E57}"/>
    <cellStyle name="Comma 31 12" xfId="11113" xr:uid="{7793701C-794B-4E67-A616-492DFAD610A8}"/>
    <cellStyle name="Comma 31 13" xfId="11114" xr:uid="{FA32DCB0-3F59-4042-AB6B-2C23038840B9}"/>
    <cellStyle name="Comma 31 2" xfId="11115" xr:uid="{0A2618DD-303B-452C-B837-186628028F7F}"/>
    <cellStyle name="Comma 31 2 10" xfId="11116" xr:uid="{5E3B03BD-78F1-4612-88E3-02A09966810F}"/>
    <cellStyle name="Comma 31 2 11" xfId="11117" xr:uid="{EB9987B5-BE9C-4C88-9579-FE2CD14E74EF}"/>
    <cellStyle name="Comma 31 2 2" xfId="11118" xr:uid="{0551EE1D-9E45-479F-B150-E978D982A96B}"/>
    <cellStyle name="Comma 31 2 2 2" xfId="11119" xr:uid="{370EFF56-05FE-4555-8A46-3C4B27A7A76E}"/>
    <cellStyle name="Comma 31 2 2 2 2" xfId="11120" xr:uid="{AAD34A4D-95A6-4B72-9343-2057A4FF2D36}"/>
    <cellStyle name="Comma 31 2 2 3" xfId="11121" xr:uid="{17299267-3E45-4769-B486-3D00498E46EA}"/>
    <cellStyle name="Comma 31 2 2 4" xfId="11122" xr:uid="{4E545200-476F-4198-83D5-9ECA1AE58F43}"/>
    <cellStyle name="Comma 31 2 2 5" xfId="11123" xr:uid="{9B4C1719-DA27-4EE6-B79B-56F5DC0D0408}"/>
    <cellStyle name="Comma 31 2 3" xfId="11124" xr:uid="{1C34D5F0-C693-49EE-8422-BB307BBD0CD8}"/>
    <cellStyle name="Comma 31 2 3 2" xfId="11125" xr:uid="{CC90A2CC-BFC6-4A4C-8F6B-3DA414A47666}"/>
    <cellStyle name="Comma 31 2 4" xfId="11126" xr:uid="{B18CD974-5DC9-4C48-8912-1BFC9F9773E2}"/>
    <cellStyle name="Comma 31 2 4 2" xfId="11127" xr:uid="{F40E1C46-7B47-4974-BCFF-718A6CB93F36}"/>
    <cellStyle name="Comma 31 2 5" xfId="11128" xr:uid="{C3A6010F-2475-479A-A76F-E1CFD03FE776}"/>
    <cellStyle name="Comma 31 2 5 2" xfId="11129" xr:uid="{FF0DCA0E-2F0B-4C90-B601-F0C013928C2F}"/>
    <cellStyle name="Comma 31 2 6" xfId="11130" xr:uid="{E235CBBE-CAEC-4577-B199-928DD3FCD237}"/>
    <cellStyle name="Comma 31 2 6 2" xfId="11131" xr:uid="{C2AF3D85-AE43-4C16-BC8A-2FEE2B89C553}"/>
    <cellStyle name="Comma 31 2 7" xfId="11132" xr:uid="{0F6F0B2E-1C05-4616-AF69-57D9A4B67033}"/>
    <cellStyle name="Comma 31 2 7 2" xfId="11133" xr:uid="{079D3F92-8F2B-4EF8-9084-8724B45FED1F}"/>
    <cellStyle name="Comma 31 2 8" xfId="11134" xr:uid="{34F8D63E-4619-4E69-8322-A13AC59F2E13}"/>
    <cellStyle name="Comma 31 2 8 2" xfId="11135" xr:uid="{CD47BBA6-EA1F-4B53-9D04-F2E582A91A3F}"/>
    <cellStyle name="Comma 31 2 9" xfId="11136" xr:uid="{69F7D83E-4ADA-4A78-A24F-BE048791D601}"/>
    <cellStyle name="Comma 31 3" xfId="11137" xr:uid="{C529E5B9-D1B8-4815-AA14-0EFFAE70EE64}"/>
    <cellStyle name="Comma 31 3 2" xfId="11138" xr:uid="{9EF158FF-C3C7-43C1-B837-03F972E6F658}"/>
    <cellStyle name="Comma 31 3 2 2" xfId="11139" xr:uid="{542B9D21-FDAB-480E-86DE-1AE4E9D51BBD}"/>
    <cellStyle name="Comma 31 3 3" xfId="11140" xr:uid="{64904B11-5515-407C-8569-94949FCA29B8}"/>
    <cellStyle name="Comma 31 3 4" xfId="11141" xr:uid="{657D4151-5C2A-4EB9-946A-66F0741380AA}"/>
    <cellStyle name="Comma 31 3 5" xfId="11142" xr:uid="{1F893C43-7485-4041-B3F7-B783E774A3A3}"/>
    <cellStyle name="Comma 31 4" xfId="11143" xr:uid="{BD5D15AC-C68C-4A40-911C-4257E65BD431}"/>
    <cellStyle name="Comma 31 4 2" xfId="11144" xr:uid="{EEEF9BE0-F135-4FD4-BAD3-2C2B8E6D02E6}"/>
    <cellStyle name="Comma 31 4 3" xfId="11145" xr:uid="{ADCD97B3-8262-4906-8C07-78D08BAEC4EA}"/>
    <cellStyle name="Comma 31 5" xfId="11146" xr:uid="{5AE065A9-9753-463C-BFE9-6573CF4F8DCE}"/>
    <cellStyle name="Comma 31 5 2" xfId="11147" xr:uid="{EE94330D-C42D-4E5C-ACEC-1BEAF6CEA134}"/>
    <cellStyle name="Comma 31 6" xfId="11148" xr:uid="{863AEC47-A2BC-4BEF-B144-E4BFB382C1DF}"/>
    <cellStyle name="Comma 31 6 2" xfId="11149" xr:uid="{D669B146-5A74-46DB-B4B1-66A00367B312}"/>
    <cellStyle name="Comma 31 7" xfId="11150" xr:uid="{1AB97C2B-76BA-4F1A-8C4E-55451C559312}"/>
    <cellStyle name="Comma 31 7 2" xfId="11151" xr:uid="{FC5749F9-F647-4F93-9576-27589FB17F12}"/>
    <cellStyle name="Comma 31 8" xfId="11152" xr:uid="{90D2A057-7026-4EB9-A09E-426C79CBE00A}"/>
    <cellStyle name="Comma 31 8 2" xfId="11153" xr:uid="{581AD018-1B17-40B9-AB33-6E2E47C52948}"/>
    <cellStyle name="Comma 31 9" xfId="11154" xr:uid="{72B27488-6A37-4853-A490-0B86041404D7}"/>
    <cellStyle name="Comma 31 9 2" xfId="11155" xr:uid="{C51687CC-EF9C-4F15-818A-861A5D38139A}"/>
    <cellStyle name="Comma 32" xfId="11156" xr:uid="{9E81E3E0-9F73-452C-91EF-A2147F4C68AA}"/>
    <cellStyle name="Comma 32 10" xfId="11157" xr:uid="{A2D1D38E-2F9B-43E6-A8FF-C817F1AB5147}"/>
    <cellStyle name="Comma 32 11" xfId="11158" xr:uid="{9D73051F-4D8D-46B5-A276-1FE138CE8A3A}"/>
    <cellStyle name="Comma 32 12" xfId="11159" xr:uid="{68FCD714-5BDB-4357-80AE-B2B1AF34A4FB}"/>
    <cellStyle name="Comma 32 13" xfId="11160" xr:uid="{8F10443F-8E39-4BB3-B7E7-685608114674}"/>
    <cellStyle name="Comma 32 2" xfId="11161" xr:uid="{7D8B394C-7CF7-4C4A-9D99-34A929B6869E}"/>
    <cellStyle name="Comma 32 2 10" xfId="11162" xr:uid="{ADB1E8CE-FCDC-4BC1-9A3E-978803F610D5}"/>
    <cellStyle name="Comma 32 2 11" xfId="11163" xr:uid="{3DF84CDB-07F9-47E5-913B-E8AAE310716F}"/>
    <cellStyle name="Comma 32 2 2" xfId="11164" xr:uid="{8D731EED-8DED-4DD6-9C1B-0EC9C1D9AA98}"/>
    <cellStyle name="Comma 32 2 2 2" xfId="11165" xr:uid="{660732C1-1500-4068-9889-02A66DAACCD8}"/>
    <cellStyle name="Comma 32 2 2 2 2" xfId="11166" xr:uid="{35354686-FEDA-487D-A8D1-C089D951B801}"/>
    <cellStyle name="Comma 32 2 2 3" xfId="11167" xr:uid="{8BEE7D9E-3B69-4DA5-8B42-190B25C33F60}"/>
    <cellStyle name="Comma 32 2 2 4" xfId="11168" xr:uid="{7C4F4E23-F9DF-4363-BC3A-157D6A4D9869}"/>
    <cellStyle name="Comma 32 2 2 5" xfId="11169" xr:uid="{ABDF2624-CED3-4FE0-A35B-1B137035039F}"/>
    <cellStyle name="Comma 32 2 3" xfId="11170" xr:uid="{E1F41271-EA1E-4346-B97F-61A88113327C}"/>
    <cellStyle name="Comma 32 2 3 2" xfId="11171" xr:uid="{53C095FE-FBAF-46DC-B1D1-D3490E9F17AF}"/>
    <cellStyle name="Comma 32 2 4" xfId="11172" xr:uid="{B4B06966-4397-4197-8740-EB16147FD645}"/>
    <cellStyle name="Comma 32 2 4 2" xfId="11173" xr:uid="{99AC5649-9435-415A-AB87-8CFF2C0D5716}"/>
    <cellStyle name="Comma 32 2 5" xfId="11174" xr:uid="{FCB76F0D-EED0-4B75-936A-94DC5DC9DA7F}"/>
    <cellStyle name="Comma 32 2 5 2" xfId="11175" xr:uid="{AAB343B6-0C90-4762-8A41-1583B130C18B}"/>
    <cellStyle name="Comma 32 2 6" xfId="11176" xr:uid="{305F49EF-3B27-49C9-939F-354995D36301}"/>
    <cellStyle name="Comma 32 2 6 2" xfId="11177" xr:uid="{9286045C-1F34-475B-A8C2-D922EB1161E9}"/>
    <cellStyle name="Comma 32 2 7" xfId="11178" xr:uid="{05689EE3-80E2-4DE4-B8A7-930301E5C67B}"/>
    <cellStyle name="Comma 32 2 7 2" xfId="11179" xr:uid="{47D1524A-17AD-42BE-9CCB-A6F83C6E40EF}"/>
    <cellStyle name="Comma 32 2 8" xfId="11180" xr:uid="{58339BB3-4B6E-43B6-B4BC-85A1AFC32A20}"/>
    <cellStyle name="Comma 32 2 8 2" xfId="11181" xr:uid="{5FAD956E-34E2-470D-967A-0A4761B6199C}"/>
    <cellStyle name="Comma 32 2 9" xfId="11182" xr:uid="{CD3F5CDB-44C1-4466-A0FB-CBBE9DC0EFA1}"/>
    <cellStyle name="Comma 32 3" xfId="11183" xr:uid="{A95FCEE2-03B2-4320-BD35-0AE220CAB103}"/>
    <cellStyle name="Comma 32 3 2" xfId="11184" xr:uid="{64AFA5AB-0CCA-4787-9A09-134D2BA40328}"/>
    <cellStyle name="Comma 32 3 2 2" xfId="11185" xr:uid="{E70E328A-3324-45C1-81E3-B55F2C150C91}"/>
    <cellStyle name="Comma 32 3 3" xfId="11186" xr:uid="{FA71B6BA-4802-4098-BBB4-7E2C0157AEEE}"/>
    <cellStyle name="Comma 32 3 4" xfId="11187" xr:uid="{5D0962EA-B1AC-4BB9-AFC2-A69CDC0A848A}"/>
    <cellStyle name="Comma 32 3 5" xfId="11188" xr:uid="{C4CF1C43-CBB9-4780-A822-825FC168CA29}"/>
    <cellStyle name="Comma 32 4" xfId="11189" xr:uid="{B13BD67A-B248-435A-A0E8-1B255F9ADAD0}"/>
    <cellStyle name="Comma 32 4 2" xfId="11190" xr:uid="{1EBEA7DF-4DCF-470D-ABC3-7F059C3AAA61}"/>
    <cellStyle name="Comma 32 4 3" xfId="11191" xr:uid="{7A412B4E-C9E9-478F-A027-F2459D84A5DA}"/>
    <cellStyle name="Comma 32 5" xfId="11192" xr:uid="{349904D8-603F-41FF-A989-BC407E2B4C48}"/>
    <cellStyle name="Comma 32 5 2" xfId="11193" xr:uid="{90CE5337-7FFA-4752-96C7-5009D252BE83}"/>
    <cellStyle name="Comma 32 6" xfId="11194" xr:uid="{E7703AFF-CFD8-49AE-ACAA-6923CE77C2FB}"/>
    <cellStyle name="Comma 32 6 2" xfId="11195" xr:uid="{D3104E4E-FDF7-43C3-8B14-C76C81F51900}"/>
    <cellStyle name="Comma 32 7" xfId="11196" xr:uid="{294B1D78-B623-4EF6-A2C0-54449EC0C668}"/>
    <cellStyle name="Comma 32 7 2" xfId="11197" xr:uid="{61FB01DE-7F84-4A67-AE7A-5AE8290504AA}"/>
    <cellStyle name="Comma 32 8" xfId="11198" xr:uid="{ACA56AE0-6222-4717-BBFA-EE58E8A2B9F2}"/>
    <cellStyle name="Comma 32 8 2" xfId="11199" xr:uid="{A5A54090-3D06-4A0C-8BE2-78ED333320C8}"/>
    <cellStyle name="Comma 32 9" xfId="11200" xr:uid="{A7B80FCA-226B-4EC7-B7C8-C5BBD0583851}"/>
    <cellStyle name="Comma 32 9 2" xfId="11201" xr:uid="{36338257-4DC0-47B0-B1C5-4964DDA5A373}"/>
    <cellStyle name="Comma 33" xfId="11202" xr:uid="{84AFAB55-C72D-4F58-ADA3-E79105973507}"/>
    <cellStyle name="Comma 33 10" xfId="11203" xr:uid="{D1648D49-98EF-402E-8363-D3FD15DDC4CA}"/>
    <cellStyle name="Comma 33 10 2" xfId="11204" xr:uid="{8DE8975B-D31A-40DD-82E1-583147192E45}"/>
    <cellStyle name="Comma 33 11" xfId="11205" xr:uid="{97758B0D-6F81-4283-AC3C-CE08AEEEA3D1}"/>
    <cellStyle name="Comma 33 12" xfId="11206" xr:uid="{6610C51A-9091-4D78-90C2-D102B1957569}"/>
    <cellStyle name="Comma 33 13" xfId="11207" xr:uid="{37267AD0-5644-4E19-ABD8-11A47BF7671D}"/>
    <cellStyle name="Comma 33 2" xfId="11208" xr:uid="{B72FDBA2-DB28-43FC-98A3-8CCE3278BD26}"/>
    <cellStyle name="Comma 33 2 10" xfId="11209" xr:uid="{E221E845-DCE4-4ECC-AD4D-F20FA1DA5146}"/>
    <cellStyle name="Comma 33 2 11" xfId="11210" xr:uid="{231F1502-F249-4E47-ABE9-EFEB65E77EBA}"/>
    <cellStyle name="Comma 33 2 12" xfId="11211" xr:uid="{489D8697-D892-4DD3-B4B7-239C72032DE1}"/>
    <cellStyle name="Comma 33 2 2" xfId="11212" xr:uid="{75750E91-D40F-4F25-BB03-33C76A5090E7}"/>
    <cellStyle name="Comma 33 2 2 2" xfId="11213" xr:uid="{97CA9B73-FE22-4B65-89B1-C21A2529BA45}"/>
    <cellStyle name="Comma 33 2 2 2 2" xfId="11214" xr:uid="{BA9712E6-B065-4E20-91A9-754A6971C496}"/>
    <cellStyle name="Comma 33 2 2 2 2 2" xfId="11215" xr:uid="{A474EAA9-86EB-443F-B5E5-1C4E4762D624}"/>
    <cellStyle name="Comma 33 2 2 2 3" xfId="11216" xr:uid="{C92C44D1-9303-4838-AC43-3D9DFC063351}"/>
    <cellStyle name="Comma 33 2 2 2 4" xfId="11217" xr:uid="{9FE13801-D5EE-46F6-B3A5-ED1E52D27115}"/>
    <cellStyle name="Comma 33 2 2 2 5" xfId="11218" xr:uid="{E0B6A7DA-67DC-4A9C-ABE3-2B2982B6B553}"/>
    <cellStyle name="Comma 33 2 2 3" xfId="11219" xr:uid="{E53C82CE-F1F4-4626-A37C-0B3FC9BB78B5}"/>
    <cellStyle name="Comma 33 2 2 3 2" xfId="11220" xr:uid="{C90A461A-050A-49A4-BA4C-FAD816B64E62}"/>
    <cellStyle name="Comma 33 2 2 4" xfId="11221" xr:uid="{FD144BD8-27CD-45BD-A95A-456CAC67924D}"/>
    <cellStyle name="Comma 33 2 2 4 2" xfId="11222" xr:uid="{2C860844-A0B7-489D-A284-48C843733E62}"/>
    <cellStyle name="Comma 33 2 2 5" xfId="11223" xr:uid="{1344CC68-8B5E-4D4B-AC8C-20E6C2DC430C}"/>
    <cellStyle name="Comma 33 2 2 5 2" xfId="11224" xr:uid="{806EFDD3-57B4-4B32-BB1C-5FA3BFE65CFC}"/>
    <cellStyle name="Comma 33 2 2 6" xfId="11225" xr:uid="{492961A2-BFF4-465F-88CC-3F728725E42D}"/>
    <cellStyle name="Comma 33 2 2 7" xfId="11226" xr:uid="{0E080229-5440-46F6-870D-12BFDD6F70EC}"/>
    <cellStyle name="Comma 33 2 2 8" xfId="11227" xr:uid="{A997713D-5D9C-4DBA-8741-04333DBAB7A2}"/>
    <cellStyle name="Comma 33 2 3" xfId="11228" xr:uid="{C8A58711-3D64-4D78-953D-AEE98C75F767}"/>
    <cellStyle name="Comma 33 2 3 2" xfId="11229" xr:uid="{C10AA47C-2537-4124-BC0E-ABC0E5415A17}"/>
    <cellStyle name="Comma 33 2 3 2 2" xfId="11230" xr:uid="{A0364DBE-93E8-44BE-B13C-14AFE6992FF9}"/>
    <cellStyle name="Comma 33 2 3 3" xfId="11231" xr:uid="{65111CE4-53F8-4B34-B834-D62C452845B7}"/>
    <cellStyle name="Comma 33 2 3 4" xfId="11232" xr:uid="{E6BF85A7-D9E9-424D-9850-82CB3DA60AEB}"/>
    <cellStyle name="Comma 33 2 3 5" xfId="11233" xr:uid="{7E476B8D-D424-48A1-8565-28F3B6D7AC8A}"/>
    <cellStyle name="Comma 33 2 4" xfId="11234" xr:uid="{400853F4-5269-4C3F-9A8F-FF23C94F7D30}"/>
    <cellStyle name="Comma 33 2 4 2" xfId="11235" xr:uid="{A7AF4D2D-F5BE-4CC6-92A8-B3AB4981B9CB}"/>
    <cellStyle name="Comma 33 2 5" xfId="11236" xr:uid="{B3EF57A6-1683-4BDF-A04A-14C0F52A3243}"/>
    <cellStyle name="Comma 33 2 5 2" xfId="11237" xr:uid="{049A0A5A-DF63-4114-8B09-3C029561D640}"/>
    <cellStyle name="Comma 33 2 6" xfId="11238" xr:uid="{BDFCF819-09D1-4D6C-BF53-A8B1B5790046}"/>
    <cellStyle name="Comma 33 2 6 2" xfId="11239" xr:uid="{0BA5DCEB-06E4-4D95-B621-8BF8BCF3260C}"/>
    <cellStyle name="Comma 33 2 7" xfId="11240" xr:uid="{F269183A-F4DF-4835-B26E-F306B3912745}"/>
    <cellStyle name="Comma 33 2 7 2" xfId="11241" xr:uid="{36F0ACA6-9666-4314-A6D2-5B864C3B186B}"/>
    <cellStyle name="Comma 33 2 8" xfId="11242" xr:uid="{0A842985-E317-4EC9-9019-DFF6CBF7AED5}"/>
    <cellStyle name="Comma 33 2 8 2" xfId="11243" xr:uid="{4325A825-D255-4E09-AC2F-8E507F5F3528}"/>
    <cellStyle name="Comma 33 2 9" xfId="11244" xr:uid="{6B6A817A-2473-4C43-9F19-EA388A101EED}"/>
    <cellStyle name="Comma 33 2 9 2" xfId="11245" xr:uid="{D44F497C-D89B-46CF-96E3-3BBB4F92BC39}"/>
    <cellStyle name="Comma 33 3" xfId="11246" xr:uid="{58B4AFCE-25CC-467E-B01F-9F24146CFF20}"/>
    <cellStyle name="Comma 33 3 2" xfId="11247" xr:uid="{5B3DC038-8ABD-4CB6-8AFC-23CC9CB902B4}"/>
    <cellStyle name="Comma 33 3 2 2" xfId="11248" xr:uid="{9775C78F-7736-47DD-92CE-B51CBE09A832}"/>
    <cellStyle name="Comma 33 3 2 2 2" xfId="11249" xr:uid="{FC92608B-72A3-4DCC-8428-4CB807C36BC4}"/>
    <cellStyle name="Comma 33 3 2 3" xfId="11250" xr:uid="{075DE7B5-2C03-478E-BDDC-14C2902E7E87}"/>
    <cellStyle name="Comma 33 3 2 4" xfId="11251" xr:uid="{5B4B0FEC-FD81-42EB-9D70-C35150A211F1}"/>
    <cellStyle name="Comma 33 3 2 5" xfId="11252" xr:uid="{BA7631D4-A40C-4D17-8407-D3254092E877}"/>
    <cellStyle name="Comma 33 3 3" xfId="11253" xr:uid="{EBA1F433-4E74-4511-884C-A150A3A53884}"/>
    <cellStyle name="Comma 33 3 3 2" xfId="11254" xr:uid="{3E31FDA4-03D2-4CCA-B719-BB2AA34ADFC1}"/>
    <cellStyle name="Comma 33 3 4" xfId="11255" xr:uid="{AAE57657-8AF5-4BEF-A9A8-456D1EBE0904}"/>
    <cellStyle name="Comma 33 3 4 2" xfId="11256" xr:uid="{01D3A321-6EC3-413D-BB95-C563CB7D04DD}"/>
    <cellStyle name="Comma 33 3 5" xfId="11257" xr:uid="{06204712-936C-4372-A2E4-EC1D3D0A9F50}"/>
    <cellStyle name="Comma 33 3 5 2" xfId="11258" xr:uid="{75D1699B-E17E-4C47-865A-5DAB1E706880}"/>
    <cellStyle name="Comma 33 3 6" xfId="11259" xr:uid="{83A153C6-B2A1-4794-93E6-17FE0E038EF8}"/>
    <cellStyle name="Comma 33 3 7" xfId="11260" xr:uid="{E6E22DD9-B6D9-485E-9248-1363F13C80D5}"/>
    <cellStyle name="Comma 33 3 8" xfId="11261" xr:uid="{67A7AD05-BB6D-4971-8B85-C0974A5B6D92}"/>
    <cellStyle name="Comma 33 4" xfId="11262" xr:uid="{1A2951DD-9D7E-409B-9849-6B697C8E23DB}"/>
    <cellStyle name="Comma 33 4 2" xfId="11263" xr:uid="{1B607ACC-5136-47EA-8C34-EEF4056CD73B}"/>
    <cellStyle name="Comma 33 4 2 2" xfId="11264" xr:uid="{C5B461C9-33E2-48D2-8C16-0D023C0701C9}"/>
    <cellStyle name="Comma 33 4 3" xfId="11265" xr:uid="{686D2ABF-8ED0-4E63-B9F0-B5947823B82C}"/>
    <cellStyle name="Comma 33 4 4" xfId="11266" xr:uid="{4F8449F2-2589-4125-9AF5-8EC2FF5BBCB2}"/>
    <cellStyle name="Comma 33 4 5" xfId="11267" xr:uid="{B75F3B3C-2447-4A64-A457-A83F1606BB4E}"/>
    <cellStyle name="Comma 33 4 6" xfId="11268" xr:uid="{D6D9174F-5ABE-4B82-B1F0-A9286DC94B55}"/>
    <cellStyle name="Comma 33 5" xfId="11269" xr:uid="{3E12C222-FD8A-4D96-B458-EEA00B7A5A06}"/>
    <cellStyle name="Comma 33 5 2" xfId="11270" xr:uid="{E543F584-A6C8-441E-BAF3-34F2F27A015C}"/>
    <cellStyle name="Comma 33 6" xfId="11271" xr:uid="{6F89B17A-BE17-43DE-970A-E0B4978AFF22}"/>
    <cellStyle name="Comma 33 6 2" xfId="11272" xr:uid="{4BB581D5-B0B7-4F3E-BAA7-8603F7B010D0}"/>
    <cellStyle name="Comma 33 7" xfId="11273" xr:uid="{CF19C35A-7A1F-487F-A903-F216A64F911C}"/>
    <cellStyle name="Comma 33 7 2" xfId="11274" xr:uid="{6806BDAC-BA2D-450B-964E-27C3D33B95D2}"/>
    <cellStyle name="Comma 33 8" xfId="11275" xr:uid="{E3C89BC8-1E33-4EEA-9EC3-82941DC8CAE5}"/>
    <cellStyle name="Comma 33 8 2" xfId="11276" xr:uid="{D97A1D09-F8B5-4F34-888B-1A1D45752F5E}"/>
    <cellStyle name="Comma 33 9" xfId="11277" xr:uid="{5F983091-B387-4919-BBF2-18A44DC3735D}"/>
    <cellStyle name="Comma 33 9 2" xfId="11278" xr:uid="{5CCA6786-2C61-4B64-B21E-801761F21B3F}"/>
    <cellStyle name="Comma 34" xfId="11279" xr:uid="{48B3B726-680A-4CDD-AA19-93FA362E6F10}"/>
    <cellStyle name="Comma 34 10" xfId="11280" xr:uid="{908BC35E-3926-48FC-BAC8-07AFD7CC087E}"/>
    <cellStyle name="Comma 34 11" xfId="11281" xr:uid="{8F942E66-1AA8-4A72-BE70-984E9E1727D5}"/>
    <cellStyle name="Comma 34 12" xfId="11282" xr:uid="{55F4073A-4957-49A9-BD40-D5F657EEB099}"/>
    <cellStyle name="Comma 34 2" xfId="11283" xr:uid="{E80B381C-761E-42D1-9558-4F5182E5BC27}"/>
    <cellStyle name="Comma 34 2 2" xfId="11284" xr:uid="{EE908DBB-C035-4AAD-8375-C259C55CAA97}"/>
    <cellStyle name="Comma 34 2 2 2" xfId="11285" xr:uid="{C6699039-6193-4FCE-B10A-5311A3937272}"/>
    <cellStyle name="Comma 34 2 2 2 2" xfId="11286" xr:uid="{D5F2D7B8-4F3E-410D-BB22-13914DD4B6E2}"/>
    <cellStyle name="Comma 34 2 3" xfId="11287" xr:uid="{4C297A09-BC52-425F-8326-0FF09E61C90B}"/>
    <cellStyle name="Comma 34 2 3 2" xfId="11288" xr:uid="{18CEA419-3D66-4EBA-AE08-7C0B795D1904}"/>
    <cellStyle name="Comma 34 2 4" xfId="11289" xr:uid="{24655C2B-4E28-4B43-A683-EE63138C9818}"/>
    <cellStyle name="Comma 34 2 4 2" xfId="11290" xr:uid="{6C34041C-EBF9-47FF-BD94-2DC1A2FCCF42}"/>
    <cellStyle name="Comma 34 2 5" xfId="11291" xr:uid="{DF0DBF2B-4F81-4184-9E3C-A2AA12AAEE87}"/>
    <cellStyle name="Comma 34 2 5 2" xfId="11292" xr:uid="{C1D47DE3-52E2-4FA1-818D-3C89867F688B}"/>
    <cellStyle name="Comma 34 2 6" xfId="11293" xr:uid="{41985973-AC90-43DA-9881-1869AEE2FDD1}"/>
    <cellStyle name="Comma 34 2 6 2" xfId="11294" xr:uid="{752F09FD-CE92-4E56-AB5B-F7452E4683E7}"/>
    <cellStyle name="Comma 34 2 7" xfId="11295" xr:uid="{60F6D948-F6F8-428A-A610-A6D7854DDA6A}"/>
    <cellStyle name="Comma 34 3" xfId="11296" xr:uid="{70F386BC-502D-4176-8F82-02FC9B975717}"/>
    <cellStyle name="Comma 34 3 2" xfId="11297" xr:uid="{5A42EA52-26ED-475E-865E-7F53FD4315FC}"/>
    <cellStyle name="Comma 34 3 2 2" xfId="11298" xr:uid="{C63FEC86-4ECA-4B2B-9C43-A3EBA8ED8104}"/>
    <cellStyle name="Comma 34 3 3" xfId="11299" xr:uid="{23269D7F-45FC-435F-9083-4299A8BE54E1}"/>
    <cellStyle name="Comma 34 3 4" xfId="11300" xr:uid="{3348629F-4AC5-4CA5-939C-5175F07EDB53}"/>
    <cellStyle name="Comma 34 3 5" xfId="11301" xr:uid="{E4FB4A63-3A1A-4D27-8371-F3C75949F42B}"/>
    <cellStyle name="Comma 34 4" xfId="11302" xr:uid="{642B9693-4904-41DE-84C9-72F0C0D0AD71}"/>
    <cellStyle name="Comma 34 4 2" xfId="11303" xr:uid="{573DC475-BE1E-4073-AB7C-5A80B16EBEBE}"/>
    <cellStyle name="Comma 34 4 3" xfId="11304" xr:uid="{589059DB-FD88-4891-9DF9-59D46903A700}"/>
    <cellStyle name="Comma 34 5" xfId="11305" xr:uid="{6D009E44-2679-4D0D-9BBC-D02D8036A494}"/>
    <cellStyle name="Comma 34 5 2" xfId="11306" xr:uid="{9DC974F5-60BC-4E80-8912-0FE6FB72EFCA}"/>
    <cellStyle name="Comma 34 6" xfId="11307" xr:uid="{67662EF6-C53D-456D-BD50-9EC541545F71}"/>
    <cellStyle name="Comma 34 6 2" xfId="11308" xr:uid="{2E707FC4-A425-4993-9230-89AD8F7F2CA4}"/>
    <cellStyle name="Comma 34 7" xfId="11309" xr:uid="{336B24B6-FE92-4BC3-97A1-C87F853CD575}"/>
    <cellStyle name="Comma 34 7 2" xfId="11310" xr:uid="{C4148BE4-26DC-4E8D-956E-108BB22DE689}"/>
    <cellStyle name="Comma 34 8" xfId="11311" xr:uid="{918C00C4-CF83-4087-8E49-8348DB88ABC1}"/>
    <cellStyle name="Comma 34 8 2" xfId="11312" xr:uid="{66B9576C-00E4-4962-B2C2-14A7B2C6EEE6}"/>
    <cellStyle name="Comma 34 9" xfId="11313" xr:uid="{9BDA7447-DD2D-4AC9-85BE-A64B3E43DB7D}"/>
    <cellStyle name="Comma 35" xfId="11314" xr:uid="{28179332-23CC-4888-8BBB-9DBA2EF37D2C}"/>
    <cellStyle name="Comma 35 10" xfId="11315" xr:uid="{5DADADA7-224F-4FB8-BAA7-827250A18D51}"/>
    <cellStyle name="Comma 35 11" xfId="11316" xr:uid="{C8A96C46-C234-4B30-80BC-888F3C22D227}"/>
    <cellStyle name="Comma 35 12" xfId="11317" xr:uid="{BB07EA57-DC44-4AB1-86A1-D39D86CDCBB2}"/>
    <cellStyle name="Comma 35 2" xfId="11318" xr:uid="{9BEB082E-A056-4855-B882-698BC1F4A0A2}"/>
    <cellStyle name="Comma 35 2 2" xfId="11319" xr:uid="{67742131-7F1C-4E64-9CBD-93F4343A3B0A}"/>
    <cellStyle name="Comma 35 2 2 2" xfId="11320" xr:uid="{E6721025-6769-4246-B0E2-830BBEFDDB8B}"/>
    <cellStyle name="Comma 35 2 2 2 2" xfId="11321" xr:uid="{617AD114-BCB6-439F-A428-488536EC523B}"/>
    <cellStyle name="Comma 35 2 2 3" xfId="11322" xr:uid="{33D0778A-6A76-446E-B382-077ECBA67348}"/>
    <cellStyle name="Comma 35 2 2 4" xfId="11323" xr:uid="{BC82848A-CD6D-4DA5-AEF6-A99D9B500E13}"/>
    <cellStyle name="Comma 35 2 2 5" xfId="11324" xr:uid="{212919DC-7208-4E60-BF3E-48D2049044C7}"/>
    <cellStyle name="Comma 35 2 3" xfId="11325" xr:uid="{DBEBDC8D-1BD3-4274-93AC-27D4B5105C8E}"/>
    <cellStyle name="Comma 35 2 3 2" xfId="11326" xr:uid="{210918BB-3648-47F6-9BDA-CD3D0A4C6843}"/>
    <cellStyle name="Comma 35 2 4" xfId="11327" xr:uid="{7877EC9C-6140-4142-9990-EE27B9070B98}"/>
    <cellStyle name="Comma 35 2 4 2" xfId="11328" xr:uid="{D0D5789F-8D4C-42E8-82F7-D4B5E8A178C2}"/>
    <cellStyle name="Comma 35 2 5" xfId="11329" xr:uid="{7656F281-41F1-44B3-AD69-FC1864215ECC}"/>
    <cellStyle name="Comma 35 2 5 2" xfId="11330" xr:uid="{216B073F-8ACF-4C72-A5B5-5CA5538D74CC}"/>
    <cellStyle name="Comma 35 2 6" xfId="11331" xr:uid="{43EB6EDC-4F29-49F6-9900-3E057450CF8F}"/>
    <cellStyle name="Comma 35 2 6 2" xfId="11332" xr:uid="{763D1200-72D9-4348-8D3D-4ACFB95B693E}"/>
    <cellStyle name="Comma 35 2 7" xfId="11333" xr:uid="{1B090FD8-541E-4795-A153-A7188BF4BB63}"/>
    <cellStyle name="Comma 35 2 7 2" xfId="11334" xr:uid="{FA6B10F2-480D-4CEC-8B7E-1EABEE8BE687}"/>
    <cellStyle name="Comma 35 2 8" xfId="11335" xr:uid="{406A2DE6-C078-4856-A08D-F9422902D0B1}"/>
    <cellStyle name="Comma 35 2 9" xfId="11336" xr:uid="{90CBF26E-53C1-4649-B7BA-580CBB4E3E56}"/>
    <cellStyle name="Comma 35 3" xfId="11337" xr:uid="{7D3CE6B7-B57C-46AB-83D5-B0ACF5CB6576}"/>
    <cellStyle name="Comma 35 3 2" xfId="11338" xr:uid="{B6AA18FB-19F8-4E80-81A4-CAA860EA2280}"/>
    <cellStyle name="Comma 35 3 2 2" xfId="11339" xr:uid="{E5CED79E-AC88-433E-9B9D-8DDA6B856D12}"/>
    <cellStyle name="Comma 35 3 3" xfId="11340" xr:uid="{AA7DC435-219C-40BA-81DC-EE950DA78E02}"/>
    <cellStyle name="Comma 35 3 4" xfId="11341" xr:uid="{2C71A89A-ECEC-4567-A07B-517440E166C8}"/>
    <cellStyle name="Comma 35 3 5" xfId="11342" xr:uid="{40C36629-96DA-43ED-B1A0-A7BADD1F553F}"/>
    <cellStyle name="Comma 35 4" xfId="11343" xr:uid="{B2C15CCC-89DC-4923-9266-2BFD4E5806D5}"/>
    <cellStyle name="Comma 35 4 2" xfId="11344" xr:uid="{2C687223-D8EB-4904-B710-83C81F59E17E}"/>
    <cellStyle name="Comma 35 4 3" xfId="11345" xr:uid="{1B4033DF-9B5D-4A29-9FC0-B2194C26F764}"/>
    <cellStyle name="Comma 35 5" xfId="11346" xr:uid="{03D954A7-63E9-4F32-84AC-CA7EC7CB585B}"/>
    <cellStyle name="Comma 35 5 2" xfId="11347" xr:uid="{A065389E-2FB5-4D30-B317-01BC3441051B}"/>
    <cellStyle name="Comma 35 6" xfId="11348" xr:uid="{0B4F96D3-E4C8-4250-AC39-F90C62329A0B}"/>
    <cellStyle name="Comma 35 6 2" xfId="11349" xr:uid="{5755D110-76C4-4E84-A660-5EDF3822856D}"/>
    <cellStyle name="Comma 35 7" xfId="11350" xr:uid="{61F852EF-B5AB-4FEE-B8EA-A67CC4D9F53A}"/>
    <cellStyle name="Comma 35 7 2" xfId="11351" xr:uid="{6274E727-3964-4653-BCBE-19FE426A3262}"/>
    <cellStyle name="Comma 35 8" xfId="11352" xr:uid="{A33A549E-3BB9-4281-9122-6FB2CE8273B6}"/>
    <cellStyle name="Comma 35 8 2" xfId="11353" xr:uid="{068369F5-5062-4E0E-8139-45BA9372BA03}"/>
    <cellStyle name="Comma 35 9" xfId="11354" xr:uid="{23EE1916-5EBD-4303-8EF7-5AC9622CA816}"/>
    <cellStyle name="Comma 36" xfId="63" xr:uid="{5F0117BF-221B-46B1-89A0-638717CD955D}"/>
    <cellStyle name="Comma 36 10" xfId="11356" xr:uid="{F4340B63-B9A4-4ED3-B821-2253EB09CF0A}"/>
    <cellStyle name="Comma 36 11" xfId="11357" xr:uid="{E85F6ED1-E64A-46D3-95D9-3371755F7989}"/>
    <cellStyle name="Comma 36 12" xfId="11355" xr:uid="{87275F19-DA4D-40D3-8A65-DF63BBB325C5}"/>
    <cellStyle name="Comma 36 2" xfId="11358" xr:uid="{FFD31E3F-3669-4FB6-AA62-DB8CEFFD21F4}"/>
    <cellStyle name="Comma 36 2 2" xfId="11359" xr:uid="{B2311A9C-B391-4576-9E7B-4F0362DE76E2}"/>
    <cellStyle name="Comma 36 2 2 2" xfId="11360" xr:uid="{649320BB-493F-416A-915C-C049BF1629BA}"/>
    <cellStyle name="Comma 36 2 2 2 2" xfId="11361" xr:uid="{30643A3C-BF02-4998-BBF0-750CBD3E3E80}"/>
    <cellStyle name="Comma 36 2 3" xfId="11362" xr:uid="{C4D57544-7E4B-4955-A230-C75852B1DD73}"/>
    <cellStyle name="Comma 36 2 3 2" xfId="11363" xr:uid="{D1D3BA66-1BC9-42B7-8A11-771341F4D6E8}"/>
    <cellStyle name="Comma 36 2 4" xfId="11364" xr:uid="{7B537663-B89B-4A7C-97BB-47637DEFD1CE}"/>
    <cellStyle name="Comma 36 2 4 2" xfId="11365" xr:uid="{94AEF6B7-EA69-435B-AA85-B9E9289B6B15}"/>
    <cellStyle name="Comma 36 2 5" xfId="11366" xr:uid="{189902D7-D7B8-4860-8778-F4358394B05C}"/>
    <cellStyle name="Comma 36 2 5 2" xfId="11367" xr:uid="{05CA5325-F612-48AE-BFC8-54985C0D8D54}"/>
    <cellStyle name="Comma 36 2 6" xfId="11368" xr:uid="{A152FDDD-F87F-4C93-BE5B-130F678090DA}"/>
    <cellStyle name="Comma 36 2 6 2" xfId="11369" xr:uid="{07BF2EFF-E092-4164-9A6E-9110BAA139B2}"/>
    <cellStyle name="Comma 36 2 7" xfId="11370" xr:uid="{D0320255-4366-48EA-9A03-EED690864E5E}"/>
    <cellStyle name="Comma 36 3" xfId="11371" xr:uid="{075CC70F-77C1-43E1-B7A0-04413358FF4B}"/>
    <cellStyle name="Comma 36 3 2" xfId="11372" xr:uid="{246209AC-079D-477F-8265-8BE4E48924AB}"/>
    <cellStyle name="Comma 36 3 2 2" xfId="11373" xr:uid="{84E941B9-4C1B-4DCE-A1DA-4B4F43348DA5}"/>
    <cellStyle name="Comma 36 3 3" xfId="11374" xr:uid="{1FCF4C39-DFFA-4F86-92E3-B560BEAA990C}"/>
    <cellStyle name="Comma 36 3 4" xfId="11375" xr:uid="{D234F2AB-FD02-4BE3-8E45-AC0E435564D9}"/>
    <cellStyle name="Comma 36 3 5" xfId="11376" xr:uid="{26B2A591-5C90-477B-A805-F7BFA110C27E}"/>
    <cellStyle name="Comma 36 4" xfId="11377" xr:uid="{8F4F6596-9AF7-4BF0-B39F-BC569C9695A4}"/>
    <cellStyle name="Comma 36 4 2" xfId="11378" xr:uid="{BC0ADAD1-9586-46C6-9994-687383E616E7}"/>
    <cellStyle name="Comma 36 4 3" xfId="11379" xr:uid="{DA521B1E-1AEE-48A2-B4F9-D4A607914DA1}"/>
    <cellStyle name="Comma 36 5" xfId="11380" xr:uid="{64A63CDB-5B34-440D-AD73-2C290B0C0DA3}"/>
    <cellStyle name="Comma 36 5 2" xfId="11381" xr:uid="{8E064AC2-B3A9-4A87-95B5-3D54BE4BADF0}"/>
    <cellStyle name="Comma 36 6" xfId="11382" xr:uid="{7FA0B33A-B311-4CEB-8244-7EB1F86749BB}"/>
    <cellStyle name="Comma 36 6 2" xfId="11383" xr:uid="{DBA34B55-5F22-418B-A316-8FAC9FB8450D}"/>
    <cellStyle name="Comma 36 7" xfId="11384" xr:uid="{75E03CAF-A6BB-46AB-966A-11743C174165}"/>
    <cellStyle name="Comma 36 7 2" xfId="11385" xr:uid="{291916BA-08F3-467A-AC41-876DE66206EE}"/>
    <cellStyle name="Comma 36 8" xfId="11386" xr:uid="{6B223623-85A7-4CF3-86D7-9C4724091A1D}"/>
    <cellStyle name="Comma 36 8 2" xfId="11387" xr:uid="{8D1CBD72-BE9F-40E2-9A35-B41754AE1134}"/>
    <cellStyle name="Comma 36 9" xfId="11388" xr:uid="{FAF6A1EB-BC91-425D-A540-C35E9470A152}"/>
    <cellStyle name="Comma 37" xfId="11389" xr:uid="{4035B44E-E9BE-473A-B1AA-08D61E1A96B6}"/>
    <cellStyle name="Comma 37 10" xfId="11390" xr:uid="{9C35D74D-1BAE-4CC4-8BA8-CC55A32F51DB}"/>
    <cellStyle name="Comma 37 11" xfId="11391" xr:uid="{A416584B-EFDC-4B14-A9C0-1C932C7EBDE2}"/>
    <cellStyle name="Comma 37 12" xfId="11392" xr:uid="{007ACFF3-3712-49B3-8B23-A1FDE07345E2}"/>
    <cellStyle name="Comma 37 2" xfId="11393" xr:uid="{F8D6137A-7A47-4058-AB76-15215CBE9482}"/>
    <cellStyle name="Comma 37 2 2" xfId="11394" xr:uid="{13F5F10C-D2F2-4382-86B7-B4CDC9BB62CF}"/>
    <cellStyle name="Comma 37 2 2 2" xfId="11395" xr:uid="{BED2D805-B5AB-46AC-B523-6A405AC50CA9}"/>
    <cellStyle name="Comma 37 2 2 2 2" xfId="11396" xr:uid="{0BEC7015-0360-4BD4-8C96-A0AA342BA544}"/>
    <cellStyle name="Comma 37 2 3" xfId="11397" xr:uid="{E67C7D99-5D85-49A3-AF0C-28691FDAB7C1}"/>
    <cellStyle name="Comma 37 2 3 2" xfId="11398" xr:uid="{C6BF097B-EEF7-40C1-8926-D2EE921BECE1}"/>
    <cellStyle name="Comma 37 2 4" xfId="11399" xr:uid="{2CB31016-A7A5-4712-9BCC-29F5218B5CCA}"/>
    <cellStyle name="Comma 37 2 4 2" xfId="11400" xr:uid="{47FF9A71-0F45-44C7-9AE4-DDA2214D20A3}"/>
    <cellStyle name="Comma 37 2 5" xfId="11401" xr:uid="{2C33DC29-5A14-4E84-A041-87BE3568DE1D}"/>
    <cellStyle name="Comma 37 2 5 2" xfId="11402" xr:uid="{2B18C806-A381-4169-A381-AB2E3D3BF28A}"/>
    <cellStyle name="Comma 37 2 6" xfId="11403" xr:uid="{728CFDAC-6204-4E9B-8B25-F997AEFFBD88}"/>
    <cellStyle name="Comma 37 2 6 2" xfId="11404" xr:uid="{F88B8566-4AFC-4444-AA8E-0AAC98D82917}"/>
    <cellStyle name="Comma 37 2 7" xfId="11405" xr:uid="{7418D286-0A79-4A22-8B93-C6398DA16F7B}"/>
    <cellStyle name="Comma 37 3" xfId="11406" xr:uid="{9C606A8B-E8AC-4DF7-A822-6D63FC0CE180}"/>
    <cellStyle name="Comma 37 3 2" xfId="11407" xr:uid="{D13974F9-18DD-4F51-AE5E-63B0B0CB94F4}"/>
    <cellStyle name="Comma 37 3 2 2" xfId="11408" xr:uid="{4AFC208F-40D6-4725-B9F3-22B66236AEF6}"/>
    <cellStyle name="Comma 37 3 3" xfId="11409" xr:uid="{54C04EB5-0684-4E08-9C49-604E9DDBDE78}"/>
    <cellStyle name="Comma 37 3 4" xfId="11410" xr:uid="{917C096A-98BA-4C8B-BB3A-45A8461C762E}"/>
    <cellStyle name="Comma 37 3 5" xfId="11411" xr:uid="{35EA480C-3449-43F4-ADB4-2B80293AA08A}"/>
    <cellStyle name="Comma 37 4" xfId="11412" xr:uid="{EF11221D-45CB-4726-882A-C3EB8E8EB18C}"/>
    <cellStyle name="Comma 37 4 2" xfId="11413" xr:uid="{FD507B89-65EE-4C95-85A4-E78926CC8E77}"/>
    <cellStyle name="Comma 37 4 3" xfId="11414" xr:uid="{C8DC2494-C5D4-4D0B-84D9-F2A145D6142B}"/>
    <cellStyle name="Comma 37 5" xfId="11415" xr:uid="{094C8027-3B6F-4C1C-8281-CDE684378EB3}"/>
    <cellStyle name="Comma 37 5 2" xfId="11416" xr:uid="{E4B5EFF5-1B0C-403D-B782-4B50CB83C6FC}"/>
    <cellStyle name="Comma 37 6" xfId="11417" xr:uid="{9C2C9AFF-7AAD-468F-A877-7BF71F643658}"/>
    <cellStyle name="Comma 37 6 2" xfId="11418" xr:uid="{C8C867B7-473B-4799-B7BA-C251F817D6A3}"/>
    <cellStyle name="Comma 37 7" xfId="11419" xr:uid="{BA990728-6570-4F33-BCD1-361347E1E2E0}"/>
    <cellStyle name="Comma 37 7 2" xfId="11420" xr:uid="{3CE1A7C6-F500-4595-94C9-C0F540F6B92B}"/>
    <cellStyle name="Comma 37 8" xfId="11421" xr:uid="{7F414A72-3AE7-474A-BE81-CD6C3138ACC1}"/>
    <cellStyle name="Comma 37 8 2" xfId="11422" xr:uid="{4176FB41-EDC5-47AA-AC3D-02B7B95FE27C}"/>
    <cellStyle name="Comma 37 9" xfId="11423" xr:uid="{F7BB6A82-2EE4-4867-AA78-F8282C383FF6}"/>
    <cellStyle name="Comma 38" xfId="11424" xr:uid="{5F17B1E8-FA18-4573-924C-2E05B9BC293D}"/>
    <cellStyle name="Comma 38 10" xfId="11425" xr:uid="{AEB709E6-9B64-4645-B761-2F64538E5116}"/>
    <cellStyle name="Comma 38 11" xfId="11426" xr:uid="{BEF824F2-6029-4ACD-960F-820045C42543}"/>
    <cellStyle name="Comma 38 12" xfId="11427" xr:uid="{94038B03-E22A-480D-B111-9D43B2010D7A}"/>
    <cellStyle name="Comma 38 13" xfId="11428" xr:uid="{8D0B20AC-3E64-452B-9D6D-B1FFA7F4CD3F}"/>
    <cellStyle name="Comma 38 2" xfId="11429" xr:uid="{AD61F86A-8FCF-45E2-BCD2-DA22885B2B0F}"/>
    <cellStyle name="Comma 38 2 2" xfId="11430" xr:uid="{E5A841C6-BA61-4A3D-92D0-82A2A7D800C3}"/>
    <cellStyle name="Comma 38 2 2 2" xfId="11431" xr:uid="{357AAC3D-E248-404C-8052-03204321AC7B}"/>
    <cellStyle name="Comma 38 2 2 2 2" xfId="11432" xr:uid="{01C3C3D8-31D1-4C92-9E80-C31F8567892B}"/>
    <cellStyle name="Comma 38 2 2 2 3" xfId="11433" xr:uid="{40A44E06-EFBA-45BA-AAAF-7B43069B15D8}"/>
    <cellStyle name="Comma 38 2 2 3" xfId="11434" xr:uid="{1BBE7A9F-96CC-4131-B61A-E2A902E694A5}"/>
    <cellStyle name="Comma 38 2 3" xfId="11435" xr:uid="{490926F6-EE61-4C5D-86B8-B63FA110DEB2}"/>
    <cellStyle name="Comma 38 2 3 2" xfId="11436" xr:uid="{530D21D9-DB9A-41DC-9085-03F7513EE7C8}"/>
    <cellStyle name="Comma 38 2 3 3" xfId="11437" xr:uid="{9480FB02-2358-4D5A-84DB-1F654DA6ADD3}"/>
    <cellStyle name="Comma 38 2 4" xfId="11438" xr:uid="{BBCF78D8-CBD6-4345-8F7D-AFC05C0C99EC}"/>
    <cellStyle name="Comma 38 2 4 2" xfId="11439" xr:uid="{259F6718-D6C1-4232-917C-4BB512B3A36C}"/>
    <cellStyle name="Comma 38 2 5" xfId="11440" xr:uid="{C91130E1-8151-422D-BEBE-E4C10E009347}"/>
    <cellStyle name="Comma 38 2 5 2" xfId="11441" xr:uid="{134EA012-FB53-441C-8E1B-62D1471828EF}"/>
    <cellStyle name="Comma 38 2 6" xfId="11442" xr:uid="{D671BBB7-99CC-4669-8BF7-4B42A33DC397}"/>
    <cellStyle name="Comma 38 2 6 2" xfId="11443" xr:uid="{7927DD91-5FA2-4B48-B263-D9A61FB3F994}"/>
    <cellStyle name="Comma 38 2 6 3" xfId="11444" xr:uid="{B8447DAD-B161-495F-A655-212981A84EC6}"/>
    <cellStyle name="Comma 38 2 7" xfId="11445" xr:uid="{07E77D5C-BC93-485C-B825-118B3A185BE8}"/>
    <cellStyle name="Comma 38 2 8" xfId="11446" xr:uid="{64A01838-26E5-4824-BE02-A67A58BE4F66}"/>
    <cellStyle name="Comma 38 2 9" xfId="11447" xr:uid="{DD9F5696-E443-41E9-A838-49B22BF402C0}"/>
    <cellStyle name="Comma 38 3" xfId="11448" xr:uid="{BA442643-454A-4387-AA3C-A38FCB6B3C1A}"/>
    <cellStyle name="Comma 38 3 2" xfId="11449" xr:uid="{626747E4-17CA-45C5-AAF7-B635FA79C88D}"/>
    <cellStyle name="Comma 38 3 2 2" xfId="11450" xr:uid="{C2463BBD-5884-4DD2-8B71-C5E3473A8E65}"/>
    <cellStyle name="Comma 38 3 3" xfId="11451" xr:uid="{B17F988E-C187-41FF-94E1-C48D2F0478D0}"/>
    <cellStyle name="Comma 38 3 4" xfId="11452" xr:uid="{55BD243F-C259-494A-9031-474CB460101C}"/>
    <cellStyle name="Comma 38 3 5" xfId="11453" xr:uid="{F8FEFAA6-F5C1-4A55-9201-5E26503E2D2C}"/>
    <cellStyle name="Comma 38 3 6" xfId="11454" xr:uid="{EB020333-AFF7-46C7-9844-47B6DA8C90E9}"/>
    <cellStyle name="Comma 38 3 7" xfId="11455" xr:uid="{CBB26C47-4E39-441E-975B-17C2A519251C}"/>
    <cellStyle name="Comma 38 4" xfId="11456" xr:uid="{3A50DA25-B243-4209-BD3D-52624B57AB32}"/>
    <cellStyle name="Comma 38 4 2" xfId="11457" xr:uid="{7BD97707-A9B4-408E-B180-D6D10E615B49}"/>
    <cellStyle name="Comma 38 4 2 2" xfId="11458" xr:uid="{4C4BA43F-6A9D-4764-814B-FE40BE9EBFE9}"/>
    <cellStyle name="Comma 38 5" xfId="11459" xr:uid="{1F555506-4ECA-4A25-8573-E3CE2949DE48}"/>
    <cellStyle name="Comma 38 5 2" xfId="11460" xr:uid="{0367D185-DA4A-4C7D-884E-D38AD83F89EE}"/>
    <cellStyle name="Comma 38 5 3" xfId="11461" xr:uid="{108A1E38-76D4-4EEC-8298-03FA41467F3C}"/>
    <cellStyle name="Comma 38 6" xfId="11462" xr:uid="{B25D887E-F226-412D-8ED2-E0503C0BCD6C}"/>
    <cellStyle name="Comma 38 6 2" xfId="11463" xr:uid="{3E26962D-7404-4A1B-80D9-E1B2D3E6350C}"/>
    <cellStyle name="Comma 38 7" xfId="11464" xr:uid="{BA8489B8-3D32-4D59-8F10-DA59CC240691}"/>
    <cellStyle name="Comma 38 7 2" xfId="11465" xr:uid="{7B0F56D6-DCD8-46F2-99E0-56B1EF7BEB0D}"/>
    <cellStyle name="Comma 38 8" xfId="11466" xr:uid="{3E026DC1-F8FA-4F84-AF29-FD31B43C1D62}"/>
    <cellStyle name="Comma 38 8 2" xfId="11467" xr:uid="{573B2B03-DCF6-4088-B706-DB43DD5C5D62}"/>
    <cellStyle name="Comma 38 9" xfId="11468" xr:uid="{12B4A0B4-56E9-4B5C-8FA2-F03EE778F35B}"/>
    <cellStyle name="Comma 39" xfId="11469" xr:uid="{A8A57E58-DCF7-482B-9ABB-09AC0858B6F4}"/>
    <cellStyle name="Comma 39 10" xfId="11470" xr:uid="{8343AB44-C195-45A9-B4AD-2574FFF7115A}"/>
    <cellStyle name="Comma 39 2" xfId="11471" xr:uid="{AD873C14-FC2E-4D18-9632-2C62D5BA4D1B}"/>
    <cellStyle name="Comma 39 2 2" xfId="11472" xr:uid="{971A8596-773D-4D89-AEB9-E6A103CECA1A}"/>
    <cellStyle name="Comma 39 2 2 2" xfId="11473" xr:uid="{AD63C83F-76DD-47D2-A6E1-C10F386C098A}"/>
    <cellStyle name="Comma 39 2 2 2 2" xfId="11474" xr:uid="{8BC3FE4A-0CEF-41FF-B439-95ADA1FD4BC5}"/>
    <cellStyle name="Comma 39 2 3" xfId="11475" xr:uid="{51DD7DE8-8CA7-4E41-85FC-24B6CE63DC02}"/>
    <cellStyle name="Comma 39 2 3 2" xfId="11476" xr:uid="{6E57000F-321C-4754-83E3-681663515F11}"/>
    <cellStyle name="Comma 39 2 4" xfId="11477" xr:uid="{E6299323-AAD4-4919-A6CE-A24036E59BA4}"/>
    <cellStyle name="Comma 39 2 4 2" xfId="11478" xr:uid="{A42C272E-1D54-4DD5-9AFE-0C2D669F6525}"/>
    <cellStyle name="Comma 39 2 5" xfId="11479" xr:uid="{D69109D6-02C7-461F-9B53-EC2CCA187F73}"/>
    <cellStyle name="Comma 39 2 5 2" xfId="11480" xr:uid="{0D0AD751-3F5F-4DCD-A2FF-3C9FAE910F4A}"/>
    <cellStyle name="Comma 39 2 6" xfId="11481" xr:uid="{AEDAD957-BA88-4568-99A6-67085B20A537}"/>
    <cellStyle name="Comma 39 2 6 2" xfId="11482" xr:uid="{29D36495-B738-4262-A224-47A18680852A}"/>
    <cellStyle name="Comma 39 2 7" xfId="11483" xr:uid="{36219B1C-AA3C-414E-A7D6-871B3F2D75C7}"/>
    <cellStyle name="Comma 39 3" xfId="11484" xr:uid="{3D00F6F0-1C42-4574-937E-DD55406B137E}"/>
    <cellStyle name="Comma 39 3 2" xfId="11485" xr:uid="{12C1EFFF-B2DE-4DFA-AEC4-F783C680C0EA}"/>
    <cellStyle name="Comma 39 3 2 2" xfId="11486" xr:uid="{E4D47FEE-FBB5-4AA2-9FD5-5AE675A4D478}"/>
    <cellStyle name="Comma 39 3 2 3" xfId="11487" xr:uid="{85D0CBA3-3EAD-44D0-BFDA-9469FDDA7DE4}"/>
    <cellStyle name="Comma 39 3 3" xfId="11488" xr:uid="{122CBDE6-84CA-484A-8F5F-4DDF70F0898B}"/>
    <cellStyle name="Comma 39 3 4" xfId="11489" xr:uid="{33575DA5-45AF-4840-8F83-649EF3260DEA}"/>
    <cellStyle name="Comma 39 3 5" xfId="11490" xr:uid="{4391C423-86C8-4D55-87B9-BB0C3C587E97}"/>
    <cellStyle name="Comma 39 3 6" xfId="11491" xr:uid="{850800B9-5726-4A7A-B741-AC7287FAC76E}"/>
    <cellStyle name="Comma 39 4" xfId="11492" xr:uid="{EF359FEF-931A-415F-B653-5189014027D4}"/>
    <cellStyle name="Comma 39 4 2" xfId="11493" xr:uid="{03B7AEBB-2550-41EF-A9FF-29183555BAC6}"/>
    <cellStyle name="Comma 39 5" xfId="11494" xr:uid="{8131DB58-B911-44E1-9D4B-115AB58796F2}"/>
    <cellStyle name="Comma 39 5 2" xfId="11495" xr:uid="{3D376612-E3B0-48BB-A0C6-B44C6088BF31}"/>
    <cellStyle name="Comma 39 6" xfId="11496" xr:uid="{C8ECF31E-47BA-44A2-883F-54EE6B18774F}"/>
    <cellStyle name="Comma 39 6 2" xfId="11497" xr:uid="{97E781CA-E083-41A2-8C92-4E676D144BD9}"/>
    <cellStyle name="Comma 39 7" xfId="11498" xr:uid="{7EF1AD9B-9E65-4315-BD97-800DEE2DEFDF}"/>
    <cellStyle name="Comma 39 7 2" xfId="11499" xr:uid="{4F6F43BD-E274-487A-A49D-A4E9C55AF811}"/>
    <cellStyle name="Comma 39 8" xfId="11500" xr:uid="{EBDFA07C-73F6-4A17-9D0C-085567F415B3}"/>
    <cellStyle name="Comma 39 8 2" xfId="11501" xr:uid="{B67A44C8-63CB-464B-9CA6-15A2DC875E59}"/>
    <cellStyle name="Comma 39 9" xfId="11502" xr:uid="{0054ECC4-29B0-4266-98B7-AF75F78E22BD}"/>
    <cellStyle name="Comma 4" xfId="5" xr:uid="{00000000-0005-0000-0000-000004000000}"/>
    <cellStyle name="Comma 4 10" xfId="11504" xr:uid="{981B26C4-22EF-43FD-BE2C-438F9487DF0F}"/>
    <cellStyle name="Comma 4 10 2" xfId="11505" xr:uid="{116E8D76-9191-473F-8F13-1DC7A85C6A55}"/>
    <cellStyle name="Comma 4 10 2 2" xfId="11506" xr:uid="{DF35A115-315E-48C4-AE37-2F82BC6C026E}"/>
    <cellStyle name="Comma 4 10 3" xfId="11507" xr:uid="{670FE251-A499-4D7F-97B5-928F3D7B55E1}"/>
    <cellStyle name="Comma 4 10 4" xfId="11508" xr:uid="{36922BE3-4C51-429D-AE07-812AB3AE53EF}"/>
    <cellStyle name="Comma 4 10 5" xfId="11509" xr:uid="{2C66FA88-CBD4-4B36-9AC3-93DE6C0EDB1B}"/>
    <cellStyle name="Comma 4 10 6" xfId="11510" xr:uid="{81750FBF-5EC5-4931-A0B6-4616B4D90C8A}"/>
    <cellStyle name="Comma 4 10 7" xfId="11511" xr:uid="{0089A5D9-D9BF-4D62-B15E-32237D6B5E57}"/>
    <cellStyle name="Comma 4 11" xfId="11512" xr:uid="{4541815C-62A0-4406-96C0-808ED55AB9B1}"/>
    <cellStyle name="Comma 4 11 2" xfId="11513" xr:uid="{C6C22C78-1CF0-4546-97F7-205DB2A72917}"/>
    <cellStyle name="Comma 4 12" xfId="11514" xr:uid="{83259410-C28F-4A4A-8E2A-5D60140DAAAC}"/>
    <cellStyle name="Comma 4 12 2" xfId="11515" xr:uid="{32F48DBC-549D-4C68-8C63-FDB4456B20B1}"/>
    <cellStyle name="Comma 4 12 3" xfId="11516" xr:uid="{498E3886-82A1-4695-80FC-34BDC7FFABCA}"/>
    <cellStyle name="Comma 4 13" xfId="11517" xr:uid="{451DC817-BE8A-4F84-A243-B86955111F14}"/>
    <cellStyle name="Comma 4 13 2" xfId="11518" xr:uid="{C736872C-C1B1-40FB-A463-B66039F86D5D}"/>
    <cellStyle name="Comma 4 13 2 2" xfId="11519" xr:uid="{43C60C59-B549-433D-A11F-17DE73E6890A}"/>
    <cellStyle name="Comma 4 13 2 3" xfId="11520" xr:uid="{13D38755-3AD4-4F4A-8410-22F83CF8332A}"/>
    <cellStyle name="Comma 4 14" xfId="11521" xr:uid="{E42DFBBC-C9DF-4932-AED7-E26BBD1F94EB}"/>
    <cellStyle name="Comma 4 14 2" xfId="11522" xr:uid="{67FF7CE7-95E3-482E-A983-BB262704FB79}"/>
    <cellStyle name="Comma 4 14 3" xfId="11523" xr:uid="{B8E066FD-047C-424E-97BD-EB3C6CE81AB2}"/>
    <cellStyle name="Comma 4 15" xfId="11524" xr:uid="{8F21D064-778A-4D1F-AA55-9925FAAA8C56}"/>
    <cellStyle name="Comma 4 15 2" xfId="11525" xr:uid="{AA3BFAF1-98B0-40D4-AE03-B07237DF7886}"/>
    <cellStyle name="Comma 4 15 3" xfId="11526" xr:uid="{EAD15D8D-5F7A-4E13-A783-1189D91459C0}"/>
    <cellStyle name="Comma 4 16" xfId="11527" xr:uid="{B0B75BE4-F3D1-45CB-8C7E-BAB9A1767306}"/>
    <cellStyle name="Comma 4 16 2" xfId="11528" xr:uid="{A9C60670-85C0-43EF-AC8C-A0C29F91D8B0}"/>
    <cellStyle name="Comma 4 17" xfId="11529" xr:uid="{E478DB6D-FBD9-494C-B764-396495712389}"/>
    <cellStyle name="Comma 4 18" xfId="11530" xr:uid="{7B808ACB-D2FC-4DAE-B91E-C5AE86323E7C}"/>
    <cellStyle name="Comma 4 19" xfId="11531" xr:uid="{F9179399-EE31-43A8-8A21-5CDB20394739}"/>
    <cellStyle name="Comma 4 2" xfId="11532" xr:uid="{E4F5DCCA-607B-4F80-A062-C0BCE2FBA706}"/>
    <cellStyle name="Comma 4 2 10" xfId="11533" xr:uid="{AD182208-847F-4CE7-BF53-BC367E1D0B30}"/>
    <cellStyle name="Comma 4 2 10 2" xfId="11534" xr:uid="{DAEA700C-8C6E-474A-A18E-71C99418A52A}"/>
    <cellStyle name="Comma 4 2 11" xfId="11535" xr:uid="{E3EAB2D9-112A-4B6D-8B5A-19DA5BEF8C55}"/>
    <cellStyle name="Comma 4 2 12" xfId="11536" xr:uid="{4F208DE0-9421-4C22-AF2C-2BBA5C2E9D18}"/>
    <cellStyle name="Comma 4 2 13" xfId="11537" xr:uid="{318D7C63-39D5-4871-B1E2-43338E92132D}"/>
    <cellStyle name="Comma 4 2 14" xfId="11538" xr:uid="{EF668D79-D40E-49E2-B157-9EE7BAD69861}"/>
    <cellStyle name="Comma 4 2 15" xfId="11539" xr:uid="{7B304FBD-E2DD-4664-BFA5-F780A646E205}"/>
    <cellStyle name="Comma 4 2 16" xfId="11540" xr:uid="{AD4A5BC3-4D59-424A-A475-310DAF21488E}"/>
    <cellStyle name="Comma 4 2 2" xfId="11541" xr:uid="{F466BE88-1626-4737-BB30-E8E0D2335046}"/>
    <cellStyle name="Comma 4 2 2 10" xfId="11542" xr:uid="{8F016260-6470-4562-A791-5F84D589617D}"/>
    <cellStyle name="Comma 4 2 2 11" xfId="11543" xr:uid="{1F363718-2814-4FA7-9446-8FBE95A4F65B}"/>
    <cellStyle name="Comma 4 2 2 12" xfId="11544" xr:uid="{D6003EED-E1DF-4E63-85EC-9DAD28C566CA}"/>
    <cellStyle name="Comma 4 2 2 13" xfId="11545" xr:uid="{CAE57590-523B-40DB-9A97-EA1E879F2A48}"/>
    <cellStyle name="Comma 4 2 2 14" xfId="11546" xr:uid="{665AFF2A-F6F5-4DBF-9FC2-F20606CFE2D1}"/>
    <cellStyle name="Comma 4 2 2 2" xfId="11547" xr:uid="{9DA1D0B5-6EB1-4294-A854-4CB191D3991E}"/>
    <cellStyle name="Comma 4 2 2 2 2" xfId="11548" xr:uid="{FA85AD84-F172-45DF-ADBE-8A618F0CCDD2}"/>
    <cellStyle name="Comma 4 2 2 2 2 2" xfId="11549" xr:uid="{D73A291F-EC8F-43B0-9840-53CEDF0A0782}"/>
    <cellStyle name="Comma 4 2 2 2 2 2 2" xfId="11550" xr:uid="{D6801925-678F-4AF7-AEB3-BCCF00062EE0}"/>
    <cellStyle name="Comma 4 2 2 2 2 3" xfId="11551" xr:uid="{16122995-1DF1-4FCA-8B00-FA6E090F3416}"/>
    <cellStyle name="Comma 4 2 2 2 2 4" xfId="11552" xr:uid="{3B54CAC3-4D4B-466D-A8E9-4B519898B373}"/>
    <cellStyle name="Comma 4 2 2 2 3" xfId="11553" xr:uid="{0C82447C-AB6F-4C76-B8DA-993EC13DC5FC}"/>
    <cellStyle name="Comma 4 2 2 2 3 2" xfId="11554" xr:uid="{EA78F8C9-1B20-4E8B-A5AF-33C043054FD5}"/>
    <cellStyle name="Comma 4 2 2 2 4" xfId="11555" xr:uid="{2C2DC95F-F75D-44C8-A455-F1D77BBC6FD6}"/>
    <cellStyle name="Comma 4 2 2 2 4 2" xfId="11556" xr:uid="{21D152F5-3008-44C7-A66A-7569819996F6}"/>
    <cellStyle name="Comma 4 2 2 2 5" xfId="11557" xr:uid="{53594BE3-4E23-4227-ADDE-1570BA55D37E}"/>
    <cellStyle name="Comma 4 2 2 2 5 2" xfId="11558" xr:uid="{DDA1301C-32E9-48BB-B30F-32CCFBA56B70}"/>
    <cellStyle name="Comma 4 2 2 2 6" xfId="11559" xr:uid="{8C9E3DAD-6127-4AC8-BA96-0E71E3CD0619}"/>
    <cellStyle name="Comma 4 2 2 2 7" xfId="11560" xr:uid="{829A16D7-5B30-4708-9EDD-F6CB91E4E72D}"/>
    <cellStyle name="Comma 4 2 2 2 8" xfId="11561" xr:uid="{DE00FF71-4AB8-4878-B747-27DCE0401738}"/>
    <cellStyle name="Comma 4 2 2 3" xfId="11562" xr:uid="{DD347D0B-7238-4A04-8E87-736773009307}"/>
    <cellStyle name="Comma 4 2 2 3 2" xfId="11563" xr:uid="{951F5D1A-E34A-4AC9-A282-E401BF992050}"/>
    <cellStyle name="Comma 4 2 2 3 2 2" xfId="11564" xr:uid="{C7C649FA-FDB0-42EA-8D76-09C5FF6C328D}"/>
    <cellStyle name="Comma 4 2 2 3 3" xfId="11565" xr:uid="{77081632-ED1A-4703-ACC5-E9C7512CB309}"/>
    <cellStyle name="Comma 4 2 2 3 4" xfId="11566" xr:uid="{F1967C9B-3BF2-4F85-8A63-7D96D7E7845D}"/>
    <cellStyle name="Comma 4 2 2 3 5" xfId="11567" xr:uid="{F5F5CF3F-1108-4AFE-B0C3-7F91FB61F4FB}"/>
    <cellStyle name="Comma 4 2 2 3 6" xfId="11568" xr:uid="{048B3156-265D-4E72-95F6-2C67660D6CBD}"/>
    <cellStyle name="Comma 4 2 2 4" xfId="11569" xr:uid="{0D44431D-0CF3-47CB-B12A-F5F13C3356B8}"/>
    <cellStyle name="Comma 4 2 2 4 2" xfId="11570" xr:uid="{71A18259-C136-4F86-8685-1D98285C7331}"/>
    <cellStyle name="Comma 4 2 2 5" xfId="11571" xr:uid="{5C9A284D-4FED-485E-A58D-E11EBCB85DF6}"/>
    <cellStyle name="Comma 4 2 2 5 2" xfId="11572" xr:uid="{92602E1C-A963-47D6-9A7B-8D047060D4EC}"/>
    <cellStyle name="Comma 4 2 2 6" xfId="11573" xr:uid="{7A6DC23C-AB15-45E9-9026-9BAF2A53525F}"/>
    <cellStyle name="Comma 4 2 2 6 2" xfId="11574" xr:uid="{FCAC0115-282D-4955-89A3-236A53FA83F6}"/>
    <cellStyle name="Comma 4 2 2 7" xfId="11575" xr:uid="{D1A20D6C-DF30-485F-A3CE-08612022B8E0}"/>
    <cellStyle name="Comma 4 2 2 7 2" xfId="11576" xr:uid="{2311D9B6-5A27-4A51-AE48-D3BCADBEA9B5}"/>
    <cellStyle name="Comma 4 2 2 8" xfId="11577" xr:uid="{974AA355-B5DE-4DD0-9F8E-DC2A82689A7B}"/>
    <cellStyle name="Comma 4 2 2 9" xfId="11578" xr:uid="{1F4C29E6-097B-43C2-9CAA-B64E7F4BDD2A}"/>
    <cellStyle name="Comma 4 2 3" xfId="11579" xr:uid="{3E5277CA-24A2-4B63-8F28-DC81FE791DEA}"/>
    <cellStyle name="Comma 4 2 3 10" xfId="11580" xr:uid="{121E3EC9-0FCC-4564-A574-E6AEC72EDCE8}"/>
    <cellStyle name="Comma 4 2 3 11" xfId="11581" xr:uid="{B64A61AC-A9FC-40F0-B3A2-1065AB8DD2FC}"/>
    <cellStyle name="Comma 4 2 3 12" xfId="11582" xr:uid="{1F747562-0100-4B31-AC75-E2B8599BE12A}"/>
    <cellStyle name="Comma 4 2 3 13" xfId="11583" xr:uid="{3C2B9C50-4F12-4000-A3E0-571EFF12D83D}"/>
    <cellStyle name="Comma 4 2 3 2" xfId="11584" xr:uid="{6276A83C-9F95-4AE1-B3B3-0765F8CB6D5E}"/>
    <cellStyle name="Comma 4 2 3 2 2" xfId="11585" xr:uid="{F58FFC58-1768-4819-BA5E-58615A75BE18}"/>
    <cellStyle name="Comma 4 2 3 2 2 2" xfId="11586" xr:uid="{8BED02DB-EA33-4CC3-9998-BBD26E7B3840}"/>
    <cellStyle name="Comma 4 2 3 2 3" xfId="11587" xr:uid="{2BDE85BF-2825-4380-B61B-786AEEC4F753}"/>
    <cellStyle name="Comma 4 2 3 2 4" xfId="11588" xr:uid="{FF47BAEB-8162-4B73-B384-9035C92AC496}"/>
    <cellStyle name="Comma 4 2 3 2 5" xfId="11589" xr:uid="{53C7764C-1ABC-487F-86E4-A4ECE29A881F}"/>
    <cellStyle name="Comma 4 2 3 2 6" xfId="11590" xr:uid="{13EDF56E-9D21-47C8-8145-BC99B06575CE}"/>
    <cellStyle name="Comma 4 2 3 3" xfId="11591" xr:uid="{6A01A451-6566-4204-B899-E8C644D5B38D}"/>
    <cellStyle name="Comma 4 2 3 3 2" xfId="11592" xr:uid="{92E352BB-6687-452B-A093-C0038B489A98}"/>
    <cellStyle name="Comma 4 2 3 3 3" xfId="11593" xr:uid="{FCE82093-7FC3-4420-9488-CE6B8E56EFC7}"/>
    <cellStyle name="Comma 4 2 3 4" xfId="11594" xr:uid="{376F795C-25AD-47E6-B45A-A0C999501CB2}"/>
    <cellStyle name="Comma 4 2 3 4 2" xfId="11595" xr:uid="{2A3A65C5-0045-49D8-BE4E-C66179942671}"/>
    <cellStyle name="Comma 4 2 3 5" xfId="11596" xr:uid="{28295E02-7134-4641-9FC2-F5B3B481FE7E}"/>
    <cellStyle name="Comma 4 2 3 5 2" xfId="11597" xr:uid="{B4AA395E-8BFF-471B-BD5A-76E1542AADCD}"/>
    <cellStyle name="Comma 4 2 3 6" xfId="11598" xr:uid="{58149FA2-63AE-4DBF-98C8-77A3C122B2CE}"/>
    <cellStyle name="Comma 4 2 3 6 2" xfId="11599" xr:uid="{32CCB850-5707-4EBF-9E9C-4FFB6A895012}"/>
    <cellStyle name="Comma 4 2 3 7" xfId="11600" xr:uid="{455CE86D-6B7B-4F68-AF10-B7E8D4428A7B}"/>
    <cellStyle name="Comma 4 2 3 8" xfId="11601" xr:uid="{2FEFA7EC-69E3-48F0-942C-0ACA451CC78A}"/>
    <cellStyle name="Comma 4 2 3 9" xfId="11602" xr:uid="{75157E31-167C-4058-8885-0FC819624408}"/>
    <cellStyle name="Comma 4 2 4" xfId="11603" xr:uid="{6702D3D0-FDDD-414D-883F-49AD6B6B2F72}"/>
    <cellStyle name="Comma 4 2 4 2" xfId="11604" xr:uid="{16287E05-04B1-43FB-9155-19DE739214DB}"/>
    <cellStyle name="Comma 4 2 4 2 2" xfId="11605" xr:uid="{4CAABC68-DBD1-4581-AEED-AEBAD4721246}"/>
    <cellStyle name="Comma 4 2 4 2 2 2" xfId="11606" xr:uid="{6F4F07FA-B946-41BE-8A3D-E6AD9F329B5E}"/>
    <cellStyle name="Comma 4 2 4 3" xfId="11607" xr:uid="{6675EBC5-54B2-4589-8115-3EA2594CA785}"/>
    <cellStyle name="Comma 4 2 4 3 2" xfId="11608" xr:uid="{27C29629-5E28-4F0E-92F2-00598C7F3ADA}"/>
    <cellStyle name="Comma 4 2 4 4" xfId="11609" xr:uid="{2C4F6099-436E-4783-8271-C3B571BA6C5E}"/>
    <cellStyle name="Comma 4 2 4 5" xfId="11610" xr:uid="{566F6607-309E-45AC-9CA9-5672B1A37949}"/>
    <cellStyle name="Comma 4 2 5" xfId="11611" xr:uid="{40BD588F-3746-4896-B4CE-F5BAD4A45A47}"/>
    <cellStyle name="Comma 4 2 5 2" xfId="11612" xr:uid="{E0CB7CE6-35DF-4567-AAD5-900DD9DAB720}"/>
    <cellStyle name="Comma 4 2 5 2 2" xfId="11613" xr:uid="{6881638D-9C8D-4157-84FF-D23C6595775A}"/>
    <cellStyle name="Comma 4 2 5 2 2 2" xfId="11614" xr:uid="{5041D0F2-7C68-40DD-8DDE-04CAC103882E}"/>
    <cellStyle name="Comma 4 2 5 2 2 3" xfId="11615" xr:uid="{4FE52823-0549-489B-899E-E78EA80878B1}"/>
    <cellStyle name="Comma 4 2 5 2 3" xfId="11616" xr:uid="{BDE7C5F3-6785-40D2-B411-0D08D2C35991}"/>
    <cellStyle name="Comma 4 2 5 2 4" xfId="11617" xr:uid="{5E9BB74A-2A9D-4E1A-B568-DC752D8FDF8A}"/>
    <cellStyle name="Comma 4 2 5 3" xfId="11618" xr:uid="{DCEC7632-FF6C-44A5-B711-9E4E6484D0D8}"/>
    <cellStyle name="Comma 4 2 5 3 2" xfId="11619" xr:uid="{5ED5B662-B825-43CC-B8F3-D100E97C0AB6}"/>
    <cellStyle name="Comma 4 2 5 3 3" xfId="11620" xr:uid="{73B387C0-BCD7-47D7-ADF0-1185FF020752}"/>
    <cellStyle name="Comma 4 2 5 4" xfId="11621" xr:uid="{A8CB946A-2F67-4251-ABA6-3CCAF34770F9}"/>
    <cellStyle name="Comma 4 2 5 5" xfId="11622" xr:uid="{0C4DD6E3-567D-4745-9D1E-9608176D80D4}"/>
    <cellStyle name="Comma 4 2 5 6" xfId="11623" xr:uid="{11DA9086-1717-4BA7-8A15-45B70B5C6DB8}"/>
    <cellStyle name="Comma 4 2 6" xfId="11624" xr:uid="{121089D0-1078-41E5-A4DF-C6351D6D8CDF}"/>
    <cellStyle name="Comma 4 2 6 2" xfId="11625" xr:uid="{4C3EDB17-0523-459E-994F-799DAB706C09}"/>
    <cellStyle name="Comma 4 2 7" xfId="11626" xr:uid="{437B5347-E31B-4841-AE5F-1B7B3002E6A6}"/>
    <cellStyle name="Comma 4 2 7 2" xfId="11627" xr:uid="{ED3EEADA-99C3-44EE-972F-1F552FAC11A0}"/>
    <cellStyle name="Comma 4 2 8" xfId="11628" xr:uid="{E286E73D-0F97-4E14-87FD-5F8A2628CCFB}"/>
    <cellStyle name="Comma 4 2 8 2" xfId="11629" xr:uid="{07A132BD-B97D-4D56-AD5B-C764B6AA4465}"/>
    <cellStyle name="Comma 4 2 9" xfId="11630" xr:uid="{1081C33A-D3D7-4F97-9E37-92791C635D91}"/>
    <cellStyle name="Comma 4 2 9 2" xfId="11631" xr:uid="{494C3885-1542-4AE2-BB10-AD87130E6CBA}"/>
    <cellStyle name="Comma 4 2_Phil Corp 1_Note FS Dec'10" xfId="11632" xr:uid="{0B6658B8-0237-4336-B655-F9BDF1765093}"/>
    <cellStyle name="Comma 4 20" xfId="11633" xr:uid="{1E9CF2C7-345C-4DCA-A64A-6C81DF0376C0}"/>
    <cellStyle name="Comma 4 21" xfId="11634" xr:uid="{B114F3FA-BE06-4901-BB04-A377679278CA}"/>
    <cellStyle name="Comma 4 22" xfId="11635" xr:uid="{5F704F39-3A88-4C56-B383-1DCC66EE3C6E}"/>
    <cellStyle name="Comma 4 23" xfId="11636" xr:uid="{7861563E-A95B-4DCF-A463-3330524B1572}"/>
    <cellStyle name="Comma 4 24" xfId="11637" xr:uid="{55EEB541-7305-4FD4-95A6-3C8BAAF23DC5}"/>
    <cellStyle name="Comma 4 25" xfId="11638" xr:uid="{DC607D36-E864-4D8A-95A5-C41A05326A50}"/>
    <cellStyle name="Comma 4 26" xfId="11503" xr:uid="{1876CE3A-4F0F-442C-B014-16D8C4105833}"/>
    <cellStyle name="Comma 4 27" xfId="100" xr:uid="{DC1526EF-CCB2-40F1-94EB-B9DD51D85756}"/>
    <cellStyle name="Comma 4 3" xfId="11639" xr:uid="{5E024620-363B-4D50-B0A5-DAF9F4696F2B}"/>
    <cellStyle name="Comma 4 3 10" xfId="11640" xr:uid="{8BDCE979-8553-4945-ABC6-D92EC83E5298}"/>
    <cellStyle name="Comma 4 3 11" xfId="11641" xr:uid="{CAE1E537-279D-45C1-B5F6-FF11CF9D5D7E}"/>
    <cellStyle name="Comma 4 3 12" xfId="11642" xr:uid="{2AE5BFCD-1B6D-47AE-8649-B16C80C21434}"/>
    <cellStyle name="Comma 4 3 13" xfId="11643" xr:uid="{E5805847-CF71-4BFB-B45D-2BC2DDCF4218}"/>
    <cellStyle name="Comma 4 3 2" xfId="11644" xr:uid="{63BE472E-0272-42DD-B2DB-399EB7877B73}"/>
    <cellStyle name="Comma 4 3 2 2" xfId="11645" xr:uid="{C965A20E-6F07-4218-B418-A14D783C58BE}"/>
    <cellStyle name="Comma 4 3 2 2 2" xfId="11646" xr:uid="{2884BCB6-5F7B-4EF2-AB8A-5309CACED143}"/>
    <cellStyle name="Comma 4 3 2 2 2 2" xfId="11647" xr:uid="{22C96DB6-AE28-4026-9AF1-6D4FB85F8EEE}"/>
    <cellStyle name="Comma 4 3 2 2 3" xfId="11648" xr:uid="{B5E3C2D3-E4B8-459A-B535-F7BF9994569E}"/>
    <cellStyle name="Comma 4 3 2 2 4" xfId="11649" xr:uid="{228C6486-F773-4F5B-9F55-ABDD3188AF43}"/>
    <cellStyle name="Comma 4 3 2 3" xfId="11650" xr:uid="{3ECE9069-8CE3-441C-A5D9-498AEFACC9FD}"/>
    <cellStyle name="Comma 4 3 2 3 2" xfId="11651" xr:uid="{DBC1AF6A-A5F1-42C5-8442-D104B56CDC94}"/>
    <cellStyle name="Comma 4 3 2 3 2 2" xfId="11652" xr:uid="{089585E2-3AB5-4356-99C9-E257AC00AD8B}"/>
    <cellStyle name="Comma 4 3 2 3 3" xfId="11653" xr:uid="{A2A807EB-2146-4DC8-A28D-72D661E870C7}"/>
    <cellStyle name="Comma 4 3 2 3 4" xfId="11654" xr:uid="{499CE373-497C-4010-AC9E-EF855EB603CF}"/>
    <cellStyle name="Comma 4 3 2 4" xfId="11655" xr:uid="{ACD91946-23AB-4735-AB5C-8CF8D5FDDA52}"/>
    <cellStyle name="Comma 4 3 2 4 2" xfId="11656" xr:uid="{2CFED4C4-5F4E-4B21-8C02-915D235459AF}"/>
    <cellStyle name="Comma 4 3 2 5" xfId="11657" xr:uid="{9962789A-E5A7-4C63-8CF3-215C59AC2E0F}"/>
    <cellStyle name="Comma 4 3 2 5 2" xfId="11658" xr:uid="{66F2C715-144E-4093-B215-B9CB83A62D38}"/>
    <cellStyle name="Comma 4 3 2 6" xfId="11659" xr:uid="{CD358E68-B3F9-4171-B268-F0AEE7F0DF0D}"/>
    <cellStyle name="Comma 4 3 2 6 2" xfId="11660" xr:uid="{BFAC5B31-75C1-4D74-9C1A-7F9BCC7D84EB}"/>
    <cellStyle name="Comma 4 3 2 7" xfId="11661" xr:uid="{EA78731B-DB68-4248-BFD4-6CDFA16C3A23}"/>
    <cellStyle name="Comma 4 3 2 7 2" xfId="11662" xr:uid="{8E209990-A365-43BA-BEF5-F499DB40C6C2}"/>
    <cellStyle name="Comma 4 3 2 8" xfId="11663" xr:uid="{E533DDCF-AA15-4E55-99CE-E08245924103}"/>
    <cellStyle name="Comma 4 3 2 9" xfId="11664" xr:uid="{CED71ED5-4904-4B71-B218-2291ED1DA68A}"/>
    <cellStyle name="Comma 4 3 3" xfId="11665" xr:uid="{580D335A-635F-4020-99BE-959AE3435CB0}"/>
    <cellStyle name="Comma 4 3 3 2" xfId="11666" xr:uid="{A5D53904-E550-4F72-A909-A80C227C2939}"/>
    <cellStyle name="Comma 4 3 3 2 2" xfId="11667" xr:uid="{64BC746C-7F02-485F-ACFA-A5E19FE58401}"/>
    <cellStyle name="Comma 4 3 3 3" xfId="11668" xr:uid="{04596E8C-2523-49B9-B1AA-D4A260F932B1}"/>
    <cellStyle name="Comma 4 3 3 4" xfId="11669" xr:uid="{B9D2B4F0-3279-4139-8380-62B440777FF5}"/>
    <cellStyle name="Comma 4 3 3 5" xfId="11670" xr:uid="{98F7C926-11FF-4A0A-957C-822EF7D1770A}"/>
    <cellStyle name="Comma 4 3 3 6" xfId="11671" xr:uid="{172D5A99-71D6-4336-AD3A-C520C62A17B6}"/>
    <cellStyle name="Comma 4 3 4" xfId="11672" xr:uid="{EF3CAE2C-8300-4844-8EB9-6662A1392E18}"/>
    <cellStyle name="Comma 4 3 4 2" xfId="11673" xr:uid="{D5772C61-ED13-4F7B-A8EF-76882DF9538B}"/>
    <cellStyle name="Comma 4 3 4 2 2" xfId="11674" xr:uid="{21954E9C-8A9D-4D70-8618-F76194F52248}"/>
    <cellStyle name="Comma 4 3 4 3" xfId="11675" xr:uid="{D5BD50EC-1743-47C9-BF5E-2953EF2E0DB6}"/>
    <cellStyle name="Comma 4 3 4 4" xfId="11676" xr:uid="{D75D590C-08C6-4AFD-B2A4-292CF9319745}"/>
    <cellStyle name="Comma 4 3 4 5" xfId="11677" xr:uid="{BF2DFEC4-C43E-4240-B5EC-72F1FD0F2B39}"/>
    <cellStyle name="Comma 4 3 5" xfId="11678" xr:uid="{274CC1E9-41AF-4CC5-B05C-42F8E37979E2}"/>
    <cellStyle name="Comma 4 3 5 2" xfId="11679" xr:uid="{96D899F1-659C-45F8-9DCD-84DF5F59FDF4}"/>
    <cellStyle name="Comma 4 3 6" xfId="11680" xr:uid="{AE1426D8-8163-4014-BB0D-74B180420D51}"/>
    <cellStyle name="Comma 4 3 6 2" xfId="11681" xr:uid="{DD144ECA-1965-412A-A0BF-5CC1CD8F9082}"/>
    <cellStyle name="Comma 4 3 7" xfId="11682" xr:uid="{925D8CAA-B1F7-4C66-B2AD-25C2192334C0}"/>
    <cellStyle name="Comma 4 3 7 2" xfId="11683" xr:uid="{39D1500E-2E81-477B-A4C9-9B54E29D0AE0}"/>
    <cellStyle name="Comma 4 3 8" xfId="11684" xr:uid="{D5DE20CE-3525-4044-8F79-EF4CEBD4D4D0}"/>
    <cellStyle name="Comma 4 3 8 2" xfId="11685" xr:uid="{066F1E89-7633-4F24-90AB-F8536430F164}"/>
    <cellStyle name="Comma 4 3 9" xfId="11686" xr:uid="{1718C4B4-ED71-4D2A-9AC9-9E5F528AA864}"/>
    <cellStyle name="Comma 4 4" xfId="11687" xr:uid="{67CB0628-E003-4C9F-8AA0-B85192EF73DE}"/>
    <cellStyle name="Comma 4 4 10" xfId="11688" xr:uid="{52A7D3C0-C867-40A5-A2F0-018D1912D570}"/>
    <cellStyle name="Comma 4 4 11" xfId="11689" xr:uid="{95F4052C-EF2E-425C-A766-B42DD550674B}"/>
    <cellStyle name="Comma 4 4 12" xfId="11690" xr:uid="{2BAACE3E-FE01-49C9-BD8E-C75CB068A8D2}"/>
    <cellStyle name="Comma 4 4 13" xfId="11691" xr:uid="{49B547F7-7120-4455-BE95-20B8DD5BE6AE}"/>
    <cellStyle name="Comma 4 4 14" xfId="11692" xr:uid="{8CBBB461-BD36-4A4E-A353-6BE1FDEE6D38}"/>
    <cellStyle name="Comma 4 4 2" xfId="11693" xr:uid="{D3153A72-D4D7-4FC8-BC7B-2E2B9159F8AB}"/>
    <cellStyle name="Comma 4 4 2 2" xfId="11694" xr:uid="{EB8AFDE4-C325-4313-954B-140FE6255AFC}"/>
    <cellStyle name="Comma 4 4 2 2 2" xfId="11695" xr:uid="{EA1F07D6-7402-4800-A9EC-758CBFB0F4EB}"/>
    <cellStyle name="Comma 4 4 2 3" xfId="11696" xr:uid="{995DC416-9314-4C4B-9932-3F2B912C37BF}"/>
    <cellStyle name="Comma 4 4 2 4" xfId="11697" xr:uid="{E0F477E7-4ED3-4CD3-A5E0-DDC999CCD09B}"/>
    <cellStyle name="Comma 4 4 2 5" xfId="11698" xr:uid="{C5E31DF1-18F0-49E6-9C91-1A57938F04B3}"/>
    <cellStyle name="Comma 4 4 2 6" xfId="11699" xr:uid="{59D7821E-C6B9-47C6-8B8E-D060B925CC12}"/>
    <cellStyle name="Comma 4 4 3" xfId="11700" xr:uid="{DD121166-7050-4987-8292-E102502664C0}"/>
    <cellStyle name="Comma 4 4 3 2" xfId="11701" xr:uid="{52B91B94-993C-4BBB-876E-3A28658EF012}"/>
    <cellStyle name="Comma 4 4 3 2 2" xfId="11702" xr:uid="{54B90FC8-3A54-4F55-993A-E849CFBC7249}"/>
    <cellStyle name="Comma 4 4 3 3" xfId="11703" xr:uid="{F09217A7-DCE6-44A3-ABEC-946A0A664906}"/>
    <cellStyle name="Comma 4 4 3 4" xfId="11704" xr:uid="{3F752817-F8FE-4A7E-9025-3FC1D53AB9C4}"/>
    <cellStyle name="Comma 4 4 3 5" xfId="11705" xr:uid="{D6FA37B0-39C4-475F-9B3D-D87EF34FCB53}"/>
    <cellStyle name="Comma 4 4 3 6" xfId="11706" xr:uid="{C0CE814A-0135-4F20-B83D-44DAD33E3DBA}"/>
    <cellStyle name="Comma 4 4 4" xfId="11707" xr:uid="{3C90CFF2-4776-4692-B43D-AE7F7705EF05}"/>
    <cellStyle name="Comma 4 4 4 2" xfId="11708" xr:uid="{953CB53E-D271-4633-BE09-338DA780D34B}"/>
    <cellStyle name="Comma 4 4 5" xfId="11709" xr:uid="{B79C39BE-427B-4C5F-A82D-D3DB1950BCF0}"/>
    <cellStyle name="Comma 4 4 5 2" xfId="11710" xr:uid="{FA5B7BC0-4A40-4E1C-9865-0ABF519BCE57}"/>
    <cellStyle name="Comma 4 4 6" xfId="11711" xr:uid="{0919A48D-E3AD-4846-B787-8216327D1DC9}"/>
    <cellStyle name="Comma 4 4 6 2" xfId="11712" xr:uid="{7CB5A3E8-C7BD-4563-888C-55C68FCFA058}"/>
    <cellStyle name="Comma 4 4 6 2 2" xfId="11713" xr:uid="{72B12725-8845-40E8-8BFE-C8CDF6C392DB}"/>
    <cellStyle name="Comma 4 4 6 3" xfId="11714" xr:uid="{1AAC9B6A-B567-4D6A-BFC0-03D0576373F4}"/>
    <cellStyle name="Comma 4 4 7" xfId="11715" xr:uid="{C71A6430-1228-44BF-8ADE-502EF61D97D9}"/>
    <cellStyle name="Comma 4 4 7 2" xfId="11716" xr:uid="{E1E170A0-195C-462F-B7B2-4645260F9F6B}"/>
    <cellStyle name="Comma 4 4 8" xfId="11717" xr:uid="{93E933C4-B740-4F36-A8EE-89E9829032D3}"/>
    <cellStyle name="Comma 4 4 8 2" xfId="11718" xr:uid="{E570F6E2-BFC1-4DC9-B426-D4D957D4D0A6}"/>
    <cellStyle name="Comma 4 4 8 2 2" xfId="11719" xr:uid="{775A53A5-426A-442C-8AD0-AB68EBA31128}"/>
    <cellStyle name="Comma 4 4 8 3" xfId="11720" xr:uid="{1B24BD1E-79A7-4BFB-BB5B-6BA684B9818F}"/>
    <cellStyle name="Comma 4 4 9" xfId="11721" xr:uid="{A26A92EC-3AB1-4329-BBCA-324796FAA6ED}"/>
    <cellStyle name="Comma 4 4 9 2" xfId="11722" xr:uid="{64AE214D-27FF-4ED2-B5D2-2FB91B2A8563}"/>
    <cellStyle name="Comma 4 5" xfId="11723" xr:uid="{17A2A5DB-95A9-40C4-A62C-D318474EC3D2}"/>
    <cellStyle name="Comma 4 5 10" xfId="11724" xr:uid="{61EDDB2D-B5B1-444D-9803-9D74789E5E12}"/>
    <cellStyle name="Comma 4 5 11" xfId="11725" xr:uid="{70F91E61-2A2B-4BCB-B312-0A0CE1AD2DBB}"/>
    <cellStyle name="Comma 4 5 12" xfId="11726" xr:uid="{E5CAFCB2-228A-4A1C-BD78-04BC94342CCC}"/>
    <cellStyle name="Comma 4 5 13" xfId="11727" xr:uid="{41657F51-2CF0-4945-83E4-239C8929AF72}"/>
    <cellStyle name="Comma 4 5 2" xfId="11728" xr:uid="{D7B82B16-346E-4BBD-8113-6C78866C00A2}"/>
    <cellStyle name="Comma 4 5 2 2" xfId="11729" xr:uid="{8BE3569A-7A12-40DE-B88B-77B3ACED0D65}"/>
    <cellStyle name="Comma 4 5 2 2 2" xfId="11730" xr:uid="{5515CFA3-3482-40A3-90F1-565024A95D83}"/>
    <cellStyle name="Comma 4 5 2 3" xfId="11731" xr:uid="{3A884686-2AC5-4C33-93AD-3677DEB3A433}"/>
    <cellStyle name="Comma 4 5 2 4" xfId="11732" xr:uid="{604A8786-5317-419C-8DDE-260A1579B6A7}"/>
    <cellStyle name="Comma 4 5 2 5" xfId="11733" xr:uid="{3F7FA121-A765-4166-A3E3-6E2698D49667}"/>
    <cellStyle name="Comma 4 5 3" xfId="11734" xr:uid="{DA1756D5-2A6B-4504-AD2A-DA181AB69F9A}"/>
    <cellStyle name="Comma 4 5 3 2" xfId="11735" xr:uid="{5C3028B7-C7FE-4F5E-BDFB-8ADDB4F139AE}"/>
    <cellStyle name="Comma 4 5 3 2 2" xfId="11736" xr:uid="{FCA44684-9B59-45C2-80A2-C6CBBA103E6E}"/>
    <cellStyle name="Comma 4 5 3 3" xfId="11737" xr:uid="{8EF34FBF-27E8-4E40-B4B4-09AC51638624}"/>
    <cellStyle name="Comma 4 5 3 4" xfId="11738" xr:uid="{66EBDB2C-786C-4688-9BCB-5FF83E62DA9C}"/>
    <cellStyle name="Comma 4 5 3 5" xfId="11739" xr:uid="{343A6C79-ED57-4FC1-B2A0-F7D59A93613C}"/>
    <cellStyle name="Comma 4 5 4" xfId="11740" xr:uid="{A2C2067A-0C27-4FC2-903A-3068F6272393}"/>
    <cellStyle name="Comma 4 5 4 2" xfId="11741" xr:uid="{666ABCDC-EAFD-4034-9EED-2BD7452BD633}"/>
    <cellStyle name="Comma 4 5 5" xfId="11742" xr:uid="{948FDDE8-9A4A-477B-A18E-4792A3B56BC7}"/>
    <cellStyle name="Comma 4 5 5 2" xfId="11743" xr:uid="{D62799CE-CF31-4D57-9B1D-CC9AED35E24D}"/>
    <cellStyle name="Comma 4 5 6" xfId="11744" xr:uid="{D6D30071-9C0D-4097-A577-AE10E78E7FAD}"/>
    <cellStyle name="Comma 4 5 6 2" xfId="11745" xr:uid="{A95F9A2C-B96E-4DE9-8654-D6B0D6A55387}"/>
    <cellStyle name="Comma 4 5 7" xfId="11746" xr:uid="{AEBBD8C7-D777-486A-8AF9-97EF408EA06B}"/>
    <cellStyle name="Comma 4 5 7 2" xfId="11747" xr:uid="{E3A90D77-02FC-44E4-A98C-7E23D51E49C5}"/>
    <cellStyle name="Comma 4 5 8" xfId="11748" xr:uid="{C4F1399A-0991-41FB-A13A-4A20A27D6CA9}"/>
    <cellStyle name="Comma 4 5 8 2" xfId="11749" xr:uid="{D3D35F4C-B626-49EF-93DE-B08E167E04A7}"/>
    <cellStyle name="Comma 4 5 9" xfId="11750" xr:uid="{4F0391C5-8E66-4FD5-AC69-D7D047C52F91}"/>
    <cellStyle name="Comma 4 5 9 2" xfId="11751" xr:uid="{1606EA5D-F722-47AF-845F-507460392DB9}"/>
    <cellStyle name="Comma 4 6" xfId="11752" xr:uid="{5E0C7F53-4661-456F-9EF6-38991A32DD88}"/>
    <cellStyle name="Comma 4 6 10" xfId="11753" xr:uid="{A89EB090-89F7-42A2-B6F4-DA2D8D74B9F7}"/>
    <cellStyle name="Comma 4 6 11" xfId="11754" xr:uid="{4970E22E-4C1A-40A7-BDB2-4F809CBD38C3}"/>
    <cellStyle name="Comma 4 6 12" xfId="11755" xr:uid="{52299516-3737-46F2-AFF8-335B684C91C7}"/>
    <cellStyle name="Comma 4 6 2" xfId="11756" xr:uid="{5F7B34D5-AC82-4E73-B73D-7F185BB6B22D}"/>
    <cellStyle name="Comma 4 6 2 2" xfId="11757" xr:uid="{E6DFA270-C81F-4FB3-BB81-659C4A8826F6}"/>
    <cellStyle name="Comma 4 6 2 2 2" xfId="11758" xr:uid="{E87D027E-542A-438F-9E42-27BBC8881F10}"/>
    <cellStyle name="Comma 4 6 2 2 2 2" xfId="11759" xr:uid="{763D5F9A-DAD1-4656-A6F4-B17D399081D9}"/>
    <cellStyle name="Comma 4 6 2 3" xfId="11760" xr:uid="{F04C70F3-161E-4680-B729-979E07F1A59F}"/>
    <cellStyle name="Comma 4 6 2 4" xfId="11761" xr:uid="{8E45EE01-9993-40AA-9146-C3892ACD5C4B}"/>
    <cellStyle name="Comma 4 6 2 5" xfId="11762" xr:uid="{24DBE74E-5884-4744-8BC7-D22238F53AE1}"/>
    <cellStyle name="Comma 4 6 3" xfId="11763" xr:uid="{DED12EF3-DAB6-427E-8821-02D36D23D4B7}"/>
    <cellStyle name="Comma 4 6 3 2" xfId="11764" xr:uid="{794F8A7D-F504-4624-B335-F722DFC39C9A}"/>
    <cellStyle name="Comma 4 6 3 2 2" xfId="11765" xr:uid="{16C8368F-0D04-4519-B022-9FD7A6991899}"/>
    <cellStyle name="Comma 4 6 3 2 3" xfId="11766" xr:uid="{BA7F48D1-6CB7-413F-804C-EBB76D942470}"/>
    <cellStyle name="Comma 4 6 3 3" xfId="11767" xr:uid="{EA21219A-33B8-46B3-8C07-1311A21081EC}"/>
    <cellStyle name="Comma 4 6 3 4" xfId="11768" xr:uid="{2B90CFA0-B511-41D6-A504-4889EDBFF1D8}"/>
    <cellStyle name="Comma 4 6 3 5" xfId="11769" xr:uid="{8A238B78-D01E-4B1F-9ACD-5E571861F78A}"/>
    <cellStyle name="Comma 4 6 3 6" xfId="11770" xr:uid="{58482373-7FC0-4768-94F6-8A3FCB5A9B5F}"/>
    <cellStyle name="Comma 4 6 4" xfId="11771" xr:uid="{B519C13D-382A-4E8C-98E5-5327D882F260}"/>
    <cellStyle name="Comma 4 6 4 2" xfId="11772" xr:uid="{CCF64F9C-E39E-41C8-94B3-42F70601A990}"/>
    <cellStyle name="Comma 4 6 5" xfId="11773" xr:uid="{935F8A53-6C89-474D-84C6-3DE5B4CC9298}"/>
    <cellStyle name="Comma 4 6 5 2" xfId="11774" xr:uid="{0ECA20BB-B5DF-4115-934A-7404B9B29D05}"/>
    <cellStyle name="Comma 4 6 6" xfId="11775" xr:uid="{C5C447A9-33E0-4D50-B6A4-ADCF8B265B86}"/>
    <cellStyle name="Comma 4 6 6 2" xfId="11776" xr:uid="{17A5EB5C-0FFB-4C20-8579-D8CEA8D0F5F2}"/>
    <cellStyle name="Comma 4 6 7" xfId="11777" xr:uid="{5EC35049-0826-497C-85B6-742F1CED41D3}"/>
    <cellStyle name="Comma 4 6 7 2" xfId="11778" xr:uid="{FFD3142A-B9DD-43DA-8A76-7F0D7878B813}"/>
    <cellStyle name="Comma 4 6 8" xfId="11779" xr:uid="{26B1359D-70D1-4351-A5D9-13B24F41B0D6}"/>
    <cellStyle name="Comma 4 6 8 2" xfId="11780" xr:uid="{E8519CF8-B1D6-4543-9EA9-9BC9B6A24C3A}"/>
    <cellStyle name="Comma 4 6 9" xfId="11781" xr:uid="{E7431286-3E2B-4B47-8E54-C186BBD0A1DA}"/>
    <cellStyle name="Comma 4 6 9 2" xfId="11782" xr:uid="{DC7BD8BF-DF2A-4360-B0EB-4E12AC0BE8FA}"/>
    <cellStyle name="Comma 4 7" xfId="11783" xr:uid="{CE68A012-BAC8-4BF3-B63C-5E81243AD482}"/>
    <cellStyle name="Comma 4 7 10" xfId="11784" xr:uid="{5A05192E-9712-44D8-B00B-944FC6EE21F2}"/>
    <cellStyle name="Comma 4 7 2" xfId="11785" xr:uid="{4493CD1D-6B58-4548-BAD4-5697D10A07F1}"/>
    <cellStyle name="Comma 4 7 2 2" xfId="11786" xr:uid="{1C71D84F-ABE2-4FBC-A321-7471DC2C321D}"/>
    <cellStyle name="Comma 4 7 2 2 2" xfId="11787" xr:uid="{C4DCB204-8502-4185-B115-6C378D4E1168}"/>
    <cellStyle name="Comma 4 7 2 2 3" xfId="11788" xr:uid="{4320FFE6-E307-4A53-B312-E1EB3598A9C9}"/>
    <cellStyle name="Comma 4 7 2 2 4" xfId="11789" xr:uid="{221EDE57-9FEA-4140-A152-C12F1D3D961B}"/>
    <cellStyle name="Comma 4 7 2 2 5" xfId="11790" xr:uid="{6D82E953-7F34-4B7B-984A-D339E0D6156B}"/>
    <cellStyle name="Comma 4 7 2 3" xfId="11791" xr:uid="{BA3B9580-6D87-4ED7-BCC8-5D70C8BA5E3C}"/>
    <cellStyle name="Comma 4 7 2 4" xfId="11792" xr:uid="{5F286DAA-7252-4527-8188-7F53BCE4E71A}"/>
    <cellStyle name="Comma 4 7 2 5" xfId="11793" xr:uid="{DC61391A-30F7-4251-91C8-C1CD3B5C0505}"/>
    <cellStyle name="Comma 4 7 3" xfId="11794" xr:uid="{4369FC63-3E08-4010-9B70-6282F0648863}"/>
    <cellStyle name="Comma 4 7 3 2" xfId="11795" xr:uid="{7F7AFBA8-A1FA-469C-AED9-264E47B6C824}"/>
    <cellStyle name="Comma 4 7 3 2 2" xfId="11796" xr:uid="{16F698A4-88CE-4895-A808-36E6ADCAE7A1}"/>
    <cellStyle name="Comma 4 7 3 3" xfId="11797" xr:uid="{392A2932-4961-422E-AD7D-0FDF8240FCC3}"/>
    <cellStyle name="Comma 4 7 4" xfId="11798" xr:uid="{5502E4D8-BE44-4294-9B2F-A1A225D9A582}"/>
    <cellStyle name="Comma 4 7 4 2" xfId="11799" xr:uid="{E9620630-DAB7-4F27-933E-00FEA3E31F8F}"/>
    <cellStyle name="Comma 4 7 4 2 2" xfId="11800" xr:uid="{4EFD7934-9B6E-4139-A31E-C0EA4F1726E5}"/>
    <cellStyle name="Comma 4 7 4 3" xfId="11801" xr:uid="{3DD2E8E8-F99C-4E5A-9419-2FADE989A16D}"/>
    <cellStyle name="Comma 4 7 5" xfId="11802" xr:uid="{34634DC3-F4C2-4625-B6B6-BD52CCBD71EF}"/>
    <cellStyle name="Comma 4 7 5 2" xfId="11803" xr:uid="{B8C3C94F-6073-4F86-8434-6DBF7A21007B}"/>
    <cellStyle name="Comma 4 7 5 2 2" xfId="11804" xr:uid="{310BF2CF-3ACB-4E6A-B16F-69EC2B6D9120}"/>
    <cellStyle name="Comma 4 7 5 3" xfId="11805" xr:uid="{DF600C4B-589F-40B0-8527-FD369B9F414B}"/>
    <cellStyle name="Comma 4 7 6" xfId="11806" xr:uid="{F0B58C91-A7F2-4940-A72F-7EAFA2E52A68}"/>
    <cellStyle name="Comma 4 7 6 2" xfId="11807" xr:uid="{61FE77F2-B0D1-4B1B-981D-9DD159871B31}"/>
    <cellStyle name="Comma 4 7 6 3" xfId="11808" xr:uid="{95E2FFD4-A7E6-4FD9-B725-95C40763684A}"/>
    <cellStyle name="Comma 4 7 7" xfId="11809" xr:uid="{ED4E27C9-1683-4507-B303-DD2F7F917EF4}"/>
    <cellStyle name="Comma 4 7 8" xfId="11810" xr:uid="{A6E4FC27-AADD-4E44-A43F-724AB554AC2E}"/>
    <cellStyle name="Comma 4 7 9" xfId="11811" xr:uid="{E6751A79-3BCF-4C90-8FEA-AF41FC557C16}"/>
    <cellStyle name="Comma 4 8" xfId="11812" xr:uid="{0DCA885B-7437-4B74-8689-EB909E360D03}"/>
    <cellStyle name="Comma 4 8 2" xfId="11813" xr:uid="{2C2EE30A-C992-405F-995B-AD64E98D3C35}"/>
    <cellStyle name="Comma 4 8 2 2" xfId="11814" xr:uid="{7B57FB30-42B5-4A72-838E-BFF538587F66}"/>
    <cellStyle name="Comma 4 8 2 2 2" xfId="11815" xr:uid="{B2F5A9B5-43AA-4606-806A-7EF2784866F9}"/>
    <cellStyle name="Comma 4 8 2 2 3" xfId="11816" xr:uid="{F2393006-9BC7-4163-9759-3808AAB5CDF5}"/>
    <cellStyle name="Comma 4 8 2 3" xfId="11817" xr:uid="{A5471AB9-901E-451E-A8EA-DA9BE84F1319}"/>
    <cellStyle name="Comma 4 8 3" xfId="11818" xr:uid="{3C9D11AE-046F-466F-B150-AA6193F4B147}"/>
    <cellStyle name="Comma 4 8 3 2" xfId="11819" xr:uid="{D7F029F6-C6BA-4B19-9A25-C293D13624E7}"/>
    <cellStyle name="Comma 4 8 3 2 2" xfId="11820" xr:uid="{7B7707AE-EE8B-458A-A91A-89CC7AA28DAF}"/>
    <cellStyle name="Comma 4 8 3 3" xfId="11821" xr:uid="{ABC5DA92-B362-4019-BC35-E3DC32F42090}"/>
    <cellStyle name="Comma 4 8 4" xfId="11822" xr:uid="{F30E93A2-6A0B-4856-B7AA-B745D27E4735}"/>
    <cellStyle name="Comma 4 8 4 2" xfId="11823" xr:uid="{6F4E6D22-215E-4120-9029-88900BE1FC5B}"/>
    <cellStyle name="Comma 4 8 4 2 2" xfId="11824" xr:uid="{F32715EB-C46F-4C04-8EB3-870F4287B766}"/>
    <cellStyle name="Comma 4 8 4 3" xfId="11825" xr:uid="{62835C38-C616-4FB1-8E78-43D9C0A0469D}"/>
    <cellStyle name="Comma 4 8 5" xfId="11826" xr:uid="{651CAF38-89A5-43CB-B8E4-40395AFE7C7D}"/>
    <cellStyle name="Comma 4 8 5 2" xfId="11827" xr:uid="{73129750-C54A-4319-AE75-1AB60132673C}"/>
    <cellStyle name="Comma 4 8 5 2 2" xfId="11828" xr:uid="{5C12E843-6658-4651-9260-FCFF7D204525}"/>
    <cellStyle name="Comma 4 8 5 3" xfId="11829" xr:uid="{9DD48013-EF68-4E21-86DD-198E899B6E87}"/>
    <cellStyle name="Comma 4 8 6" xfId="11830" xr:uid="{76EC460B-C4FA-4F38-9A41-740C7DAB2C3D}"/>
    <cellStyle name="Comma 4 8 6 2" xfId="11831" xr:uid="{6CA5B52E-71F6-4431-AAFB-B1A0168297E6}"/>
    <cellStyle name="Comma 4 8 7" xfId="11832" xr:uid="{D13C789B-7690-4D41-910B-D632DB991771}"/>
    <cellStyle name="Comma 4 9" xfId="11833" xr:uid="{C268ABCB-D7FA-46E5-9308-076DBE5C2D99}"/>
    <cellStyle name="Comma 4 9 2" xfId="11834" xr:uid="{321D9B2E-2D79-4895-8B43-43ADEBCCB5B1}"/>
    <cellStyle name="Comma 4 9 2 2" xfId="11835" xr:uid="{4953CA05-583D-4FFA-B72D-18B500CA5676}"/>
    <cellStyle name="Comma 4 9 3" xfId="11836" xr:uid="{5889E318-8A8B-4E94-8D29-1A3AC686113C}"/>
    <cellStyle name="Comma 4 9 3 2" xfId="11837" xr:uid="{C4705740-BBDC-45BD-BA91-1A6758D43E84}"/>
    <cellStyle name="Comma 4 9 4" xfId="11838" xr:uid="{70128EE2-855D-4219-AEB6-6E278B874FC8}"/>
    <cellStyle name="Comma 4 9 4 2" xfId="11839" xr:uid="{51F68104-70E6-476D-87A9-7546881D0579}"/>
    <cellStyle name="Comma 4 9 5" xfId="11840" xr:uid="{5DA17EE7-8446-4D96-A5E8-79471E246B89}"/>
    <cellStyle name="Comma 4 9 6" xfId="11841" xr:uid="{FA722FE9-D5D2-4934-A4E3-C2691E384EC3}"/>
    <cellStyle name="Comma 4_AR_AP Audit updateMgen " xfId="11842" xr:uid="{9E28F692-B6B0-4C95-9FCA-8021E3CFB993}"/>
    <cellStyle name="Comma 40" xfId="11843" xr:uid="{51B80798-33D0-423C-BE48-098DF0029702}"/>
    <cellStyle name="Comma 40 10" xfId="11844" xr:uid="{166B76BE-F927-4962-8F04-F792C2D2331A}"/>
    <cellStyle name="Comma 40 11" xfId="11845" xr:uid="{9258F7E5-5F88-435F-B3F6-ED5EDE16EB17}"/>
    <cellStyle name="Comma 40 12" xfId="11846" xr:uid="{1F9C341D-19DE-4F70-BAB8-4252A0DB1DBE}"/>
    <cellStyle name="Comma 40 2" xfId="11847" xr:uid="{E5F546D2-B347-4BB3-BC5F-46FC7BEEC713}"/>
    <cellStyle name="Comma 40 2 2" xfId="11848" xr:uid="{59580967-9577-409A-8B5E-55A267120AAA}"/>
    <cellStyle name="Comma 40 2 2 2" xfId="11849" xr:uid="{6DCF707E-FD4C-46D6-AC91-9A70545BA63C}"/>
    <cellStyle name="Comma 40 2 2 2 2" xfId="11850" xr:uid="{98A59830-C667-4685-B37E-8837B4C314C6}"/>
    <cellStyle name="Comma 40 2 3" xfId="11851" xr:uid="{B8690EBF-2626-4160-AB06-87562FC52DAF}"/>
    <cellStyle name="Comma 40 2 3 2" xfId="11852" xr:uid="{A26C7E30-0817-4BE4-8452-95617FA13F22}"/>
    <cellStyle name="Comma 40 2 4" xfId="11853" xr:uid="{0504898E-4D6F-496F-9EC8-F4CDA1485AAC}"/>
    <cellStyle name="Comma 40 2 4 2" xfId="11854" xr:uid="{26BE7F2D-BDEB-458F-8BF3-C79019F6A3C7}"/>
    <cellStyle name="Comma 40 2 5" xfId="11855" xr:uid="{AE312E5C-807E-4169-A6BC-6849B8F7D9D9}"/>
    <cellStyle name="Comma 40 2 5 2" xfId="11856" xr:uid="{9ADCE6D7-8A81-4867-BDED-B5C67297425D}"/>
    <cellStyle name="Comma 40 2 6" xfId="11857" xr:uid="{CC4F7AED-2504-448C-B70A-DFEADADE1E86}"/>
    <cellStyle name="Comma 40 3" xfId="11858" xr:uid="{6106F6D8-C067-45E2-B7AA-BF4D231B2914}"/>
    <cellStyle name="Comma 40 3 2" xfId="11859" xr:uid="{F24A99C9-DEBF-47EC-A6C8-39A8F54A36A9}"/>
    <cellStyle name="Comma 40 3 2 2" xfId="11860" xr:uid="{377C208A-51F0-4004-AB8A-2DE7AACB655D}"/>
    <cellStyle name="Comma 40 3 2 3" xfId="11861" xr:uid="{A3A2FC31-CC28-43E4-B962-70E84D66DCD2}"/>
    <cellStyle name="Comma 40 3 3" xfId="11862" xr:uid="{E006D41A-671E-4253-933D-E31E98002821}"/>
    <cellStyle name="Comma 40 3 4" xfId="11863" xr:uid="{15E6B165-3437-4AE7-B8AA-3F80FA6DDC5D}"/>
    <cellStyle name="Comma 40 3 5" xfId="11864" xr:uid="{E78F6C10-E696-4337-985B-018123A4B540}"/>
    <cellStyle name="Comma 40 3 6" xfId="11865" xr:uid="{3943C462-E341-4B44-9FBC-669C1E8EA676}"/>
    <cellStyle name="Comma 40 4" xfId="11866" xr:uid="{DC7B777A-82D4-4951-B53F-360785EE8732}"/>
    <cellStyle name="Comma 40 4 2" xfId="11867" xr:uid="{982BB2BE-C6BE-4437-BEBD-9FD3C016E6B5}"/>
    <cellStyle name="Comma 40 5" xfId="11868" xr:uid="{B674BFE4-F8CE-45F2-A7EB-840F0888C223}"/>
    <cellStyle name="Comma 40 5 2" xfId="11869" xr:uid="{FE241BA3-6AEF-4A62-8922-097D34FA8DDA}"/>
    <cellStyle name="Comma 40 6" xfId="11870" xr:uid="{0A85845E-B5EB-4525-89DC-10B6266440D9}"/>
    <cellStyle name="Comma 40 6 2" xfId="11871" xr:uid="{E457250F-3C1F-4477-B8C8-1086447F2F22}"/>
    <cellStyle name="Comma 40 7" xfId="11872" xr:uid="{F97E4CD9-8871-48BF-860B-0C2B47956A91}"/>
    <cellStyle name="Comma 40 7 2" xfId="11873" xr:uid="{C6DE0976-062B-467C-9869-15B91D5100F9}"/>
    <cellStyle name="Comma 40 8" xfId="11874" xr:uid="{DA708E65-A342-4C62-A2B6-A15BC2833C7C}"/>
    <cellStyle name="Comma 40 8 2" xfId="11875" xr:uid="{C7096B7D-134B-417F-8BE3-2EA03BFA1F97}"/>
    <cellStyle name="Comma 40 9" xfId="11876" xr:uid="{07615CC5-5882-46D9-8D81-64888412889A}"/>
    <cellStyle name="Comma 40 9 2" xfId="11877" xr:uid="{197A4587-97E5-4617-907A-F033A23C971C}"/>
    <cellStyle name="Comma 41" xfId="11878" xr:uid="{129344F4-ECE5-477C-A001-58EDC8D72509}"/>
    <cellStyle name="Comma 41 10" xfId="11879" xr:uid="{19B0CCD5-594E-45F7-8089-FED8382F1C8A}"/>
    <cellStyle name="Comma 41 11" xfId="11880" xr:uid="{C691B46D-8010-4C78-A3C2-4B74AC154AE5}"/>
    <cellStyle name="Comma 41 12" xfId="11881" xr:uid="{212D6401-6776-403F-99C9-2F0388E0D021}"/>
    <cellStyle name="Comma 41 2" xfId="11882" xr:uid="{3271A39E-300A-401B-8C15-1161944159FB}"/>
    <cellStyle name="Comma 41 2 2" xfId="11883" xr:uid="{11D6FEE3-2D6C-4226-8CF2-3C4FF639B544}"/>
    <cellStyle name="Comma 41 2 2 2" xfId="11884" xr:uid="{4FC46C99-89A4-41F9-8561-2D592D607B5F}"/>
    <cellStyle name="Comma 41 2 2 2 2" xfId="11885" xr:uid="{9AEC0AC9-E98F-4363-89D7-9370BBCF2E9F}"/>
    <cellStyle name="Comma 41 2 3" xfId="11886" xr:uid="{E3C08B5E-CA00-43C1-8735-E2D7E110416D}"/>
    <cellStyle name="Comma 41 2 3 2" xfId="11887" xr:uid="{1C7D6160-456F-4B34-A711-CF96C93C742E}"/>
    <cellStyle name="Comma 41 2 4" xfId="11888" xr:uid="{7D399B06-9399-46F9-93A0-6DF585C6BE2F}"/>
    <cellStyle name="Comma 41 2 4 2" xfId="11889" xr:uid="{C1A40D8B-39B5-4B5A-BACD-097EA8AC928C}"/>
    <cellStyle name="Comma 41 2 5" xfId="11890" xr:uid="{53527BC7-F847-4B60-B4AE-1F07F51C747A}"/>
    <cellStyle name="Comma 41 2 5 2" xfId="11891" xr:uid="{BDC03695-868C-498A-B930-686099F272AE}"/>
    <cellStyle name="Comma 41 2 6" xfId="11892" xr:uid="{83ADE7FC-E2C0-41C3-B44F-6955DC1C50BA}"/>
    <cellStyle name="Comma 41 3" xfId="11893" xr:uid="{595ECB46-F071-4D52-BAFD-9F8A6B5D76B0}"/>
    <cellStyle name="Comma 41 3 2" xfId="11894" xr:uid="{D8260605-A64D-4EEF-9E4B-6D1105BC6F2F}"/>
    <cellStyle name="Comma 41 3 2 2" xfId="11895" xr:uid="{5B35BB6A-6228-4C24-8E4B-D386A59B2010}"/>
    <cellStyle name="Comma 41 3 2 3" xfId="11896" xr:uid="{BA96F8CD-62E5-4929-97AE-F39E5D1A1897}"/>
    <cellStyle name="Comma 41 3 3" xfId="11897" xr:uid="{C841F2DD-C81F-44EF-94CB-0CB70CA70DCA}"/>
    <cellStyle name="Comma 41 3 4" xfId="11898" xr:uid="{F2B9D1A4-5489-4607-B9C1-9E7C6A5417B4}"/>
    <cellStyle name="Comma 41 3 5" xfId="11899" xr:uid="{9E647661-F6DF-4FAE-9DB3-184B8FD0A8C4}"/>
    <cellStyle name="Comma 41 3 6" xfId="11900" xr:uid="{8E2CF3C4-00A6-4761-A289-0C753AEEBCEA}"/>
    <cellStyle name="Comma 41 4" xfId="11901" xr:uid="{4B9C39CB-4DBC-4E37-9DF1-28D27271CB6F}"/>
    <cellStyle name="Comma 41 4 2" xfId="11902" xr:uid="{21B6C75C-0737-470A-A21E-BD26B04B1670}"/>
    <cellStyle name="Comma 41 5" xfId="11903" xr:uid="{11E44153-B980-4776-B742-7DE60795E374}"/>
    <cellStyle name="Comma 41 5 2" xfId="11904" xr:uid="{0F7CEACD-C4BB-4864-9CCB-1BEBDFD09E69}"/>
    <cellStyle name="Comma 41 6" xfId="11905" xr:uid="{74D097A8-0C71-4788-9B09-2092D59D10C8}"/>
    <cellStyle name="Comma 41 6 2" xfId="11906" xr:uid="{A775F17E-ECD8-4787-9B09-78FB75785CF4}"/>
    <cellStyle name="Comma 41 7" xfId="11907" xr:uid="{085E323D-AC07-40CD-9A9E-117ACD71FCD7}"/>
    <cellStyle name="Comma 41 7 2" xfId="11908" xr:uid="{6676BB56-140D-4A9F-825F-EA99FF88DFC9}"/>
    <cellStyle name="Comma 41 8" xfId="11909" xr:uid="{A5D5182C-9528-4D2B-863B-4D406EB299C1}"/>
    <cellStyle name="Comma 41 8 2" xfId="11910" xr:uid="{97475141-C437-40EE-AE8E-98837E6BE220}"/>
    <cellStyle name="Comma 41 9" xfId="11911" xr:uid="{03E7E7BE-9DD0-4009-B360-468645052FD4}"/>
    <cellStyle name="Comma 41 9 2" xfId="11912" xr:uid="{4C70B8DF-9CF9-4B2A-A703-B68EF8BF44B4}"/>
    <cellStyle name="Comma 42" xfId="11913" xr:uid="{9080B57C-85F3-4925-96FC-C899140DD444}"/>
    <cellStyle name="Comma 42 10" xfId="11914" xr:uid="{619553C1-5D8B-4A6A-AD69-FB3A94EC34F2}"/>
    <cellStyle name="Comma 42 11" xfId="11915" xr:uid="{4D906C43-7591-4B74-9B95-F4E4C53ED667}"/>
    <cellStyle name="Comma 42 12" xfId="11916" xr:uid="{2C5BF320-E653-48BC-85A3-9B6D772BFB56}"/>
    <cellStyle name="Comma 42 13" xfId="11917" xr:uid="{3CCCAB46-12EF-4F5E-A179-0B916A9419A8}"/>
    <cellStyle name="Comma 42 14" xfId="11918" xr:uid="{9B82CBCE-0FA2-4CA8-8F42-035B56690BE7}"/>
    <cellStyle name="Comma 42 2" xfId="11919" xr:uid="{69A9AA64-4FC2-48E5-88A7-E5E39E51BFEB}"/>
    <cellStyle name="Comma 42 2 10" xfId="11920" xr:uid="{7277C562-8760-44C1-9506-42FDA7C44AAD}"/>
    <cellStyle name="Comma 42 2 11" xfId="11921" xr:uid="{8CEE8077-7046-404C-B71E-7FF0D4C4BFAB}"/>
    <cellStyle name="Comma 42 2 12" xfId="11922" xr:uid="{15D467E9-7C4B-44F4-9D54-FADCA258C032}"/>
    <cellStyle name="Comma 42 2 13" xfId="11923" xr:uid="{509BBF6D-5502-43B0-AC66-390B9DFBF945}"/>
    <cellStyle name="Comma 42 2 2" xfId="11924" xr:uid="{2229942F-A1FE-49BF-86C7-8B118896A3B5}"/>
    <cellStyle name="Comma 42 2 2 2" xfId="11925" xr:uid="{2005C075-703F-4B85-9EDB-90C41E2A6E89}"/>
    <cellStyle name="Comma 42 2 2 2 2" xfId="11926" xr:uid="{9F2CE3C0-4095-4B60-8136-C3F039CDDADC}"/>
    <cellStyle name="Comma 42 2 2 2 2 2" xfId="11927" xr:uid="{D95239A2-D6BC-41A2-9EC4-EDF4D8181573}"/>
    <cellStyle name="Comma 42 2 2 2 2 3" xfId="11928" xr:uid="{7EA082AD-8273-4A0C-A13C-3AEB65C2446D}"/>
    <cellStyle name="Comma 42 2 2 2 3" xfId="11929" xr:uid="{ED0D90B8-14A3-4B6D-A9F6-AFBBF1D0F5D0}"/>
    <cellStyle name="Comma 42 2 2 3" xfId="11930" xr:uid="{FF24D080-9E0F-4AA5-B0E2-E651E995A7C1}"/>
    <cellStyle name="Comma 42 2 2 3 2" xfId="11931" xr:uid="{5476F7FD-B093-416E-BBE6-A8A5FB4D5D08}"/>
    <cellStyle name="Comma 42 2 2 3 3" xfId="11932" xr:uid="{B6C1E0F2-2691-4369-A547-7B690AB54988}"/>
    <cellStyle name="Comma 42 2 2 4" xfId="11933" xr:uid="{7F2D5982-D7D7-4CA9-924B-0E45C2F605F1}"/>
    <cellStyle name="Comma 42 2 2 4 2" xfId="11934" xr:uid="{E05CC34C-C261-41EE-A76B-DD97A18DD628}"/>
    <cellStyle name="Comma 42 2 2 4 3" xfId="11935" xr:uid="{C938061C-3210-4A88-BA78-55F7DD670E95}"/>
    <cellStyle name="Comma 42 2 2 5" xfId="11936" xr:uid="{75324E0F-906D-40B5-AB7A-BC1FDE67B2AB}"/>
    <cellStyle name="Comma 42 2 2 5 2" xfId="11937" xr:uid="{DEA8F938-8496-4215-8937-E03BA224A9FA}"/>
    <cellStyle name="Comma 42 2 2 5 3" xfId="11938" xr:uid="{6B72456C-AB41-447E-8A1A-FF48ABBF4482}"/>
    <cellStyle name="Comma 42 2 2 6" xfId="11939" xr:uid="{F4E2D55D-1AEC-475F-B682-81740301ACE0}"/>
    <cellStyle name="Comma 42 2 2 6 2" xfId="11940" xr:uid="{28AC4225-49C7-4915-9424-5A446B77B030}"/>
    <cellStyle name="Comma 42 2 2 7" xfId="11941" xr:uid="{9C5FE9D3-3549-4D75-A6CD-E917B5C4F234}"/>
    <cellStyle name="Comma 42 2 2 8" xfId="11942" xr:uid="{38FF3148-8399-46D0-87F5-6F8B916F37EA}"/>
    <cellStyle name="Comma 42 2 2 9" xfId="11943" xr:uid="{B7D60B31-5F81-4719-9868-98C161E104BC}"/>
    <cellStyle name="Comma 42 2 3" xfId="11944" xr:uid="{676A47B5-C65D-4AFC-8A1C-3CA5699E3F64}"/>
    <cellStyle name="Comma 42 2 3 2" xfId="11945" xr:uid="{1B6D01D3-7737-470B-AEBA-DE6800416FD5}"/>
    <cellStyle name="Comma 42 2 3 2 2" xfId="11946" xr:uid="{300FE619-95FB-44D6-89F2-47D7A3CC7120}"/>
    <cellStyle name="Comma 42 2 3 2 3" xfId="11947" xr:uid="{1CE7DE27-64DB-4EE6-9CC2-894D5CC6F6F7}"/>
    <cellStyle name="Comma 42 2 3 3" xfId="11948" xr:uid="{603D8CF1-0B05-40E4-829A-EDD02E2D5A7D}"/>
    <cellStyle name="Comma 42 2 4" xfId="11949" xr:uid="{F2412F48-C63A-48E7-9DFB-BD0190ABE725}"/>
    <cellStyle name="Comma 42 2 4 2" xfId="11950" xr:uid="{49BB7F0E-929B-435E-BFAE-61E144177A07}"/>
    <cellStyle name="Comma 42 2 4 3" xfId="11951" xr:uid="{09652BE3-213D-43BC-B283-965196EF05C1}"/>
    <cellStyle name="Comma 42 2 5" xfId="11952" xr:uid="{C2EC1C90-6A49-4C2C-B780-E14A9371AD25}"/>
    <cellStyle name="Comma 42 2 5 2" xfId="11953" xr:uid="{A271392B-7B73-49E4-BAFA-EA76447D2139}"/>
    <cellStyle name="Comma 42 2 5 3" xfId="11954" xr:uid="{0E49C694-E386-4903-A973-55FEB7909CE5}"/>
    <cellStyle name="Comma 42 2 5 4" xfId="11955" xr:uid="{3C550DD5-7515-48A2-BD11-AA2A18822B05}"/>
    <cellStyle name="Comma 42 2 5 5" xfId="11956" xr:uid="{3798C983-D03F-49F7-824D-2250411413FF}"/>
    <cellStyle name="Comma 42 2 6" xfId="11957" xr:uid="{C1F958DA-961D-416C-B91E-63A2B74703B5}"/>
    <cellStyle name="Comma 42 2 6 2" xfId="11958" xr:uid="{5C65D327-34E1-4C81-A0A6-71313CDD7D0F}"/>
    <cellStyle name="Comma 42 2 6 3" xfId="11959" xr:uid="{EAC84EF6-79BF-4E01-9540-642369261D7D}"/>
    <cellStyle name="Comma 42 2 7" xfId="11960" xr:uid="{33A69A85-C833-4932-A0BF-C5E11A0DF532}"/>
    <cellStyle name="Comma 42 2 7 2" xfId="11961" xr:uid="{0DA355F6-EDB0-4D1C-AD3B-846EBC2D635F}"/>
    <cellStyle name="Comma 42 2 8" xfId="11962" xr:uid="{FCAC1C7A-DB46-4D01-A2D9-CE5DD3636DF9}"/>
    <cellStyle name="Comma 42 2 9" xfId="11963" xr:uid="{1FABBA7A-0A0A-4887-83E4-05EB0AEA3A07}"/>
    <cellStyle name="Comma 42 2_RPHL Cayman_FS 2011.06.30 Update" xfId="11964" xr:uid="{57C9FE4C-3E91-4C06-ADFE-04A737AAF853}"/>
    <cellStyle name="Comma 42 3" xfId="11965" xr:uid="{4749F76B-1280-495B-A997-8FAF791B4692}"/>
    <cellStyle name="Comma 42 3 2" xfId="11966" xr:uid="{D7975D27-53BC-4562-AFAF-CE0C31B9D7C5}"/>
    <cellStyle name="Comma 42 3 2 2" xfId="11967" xr:uid="{4A4A59B1-C31F-4446-8145-DC2A2EA7968C}"/>
    <cellStyle name="Comma 42 3 2 3" xfId="11968" xr:uid="{AB5C2687-1F05-4FA1-8FC3-FAC1C1B13958}"/>
    <cellStyle name="Comma 42 3 3" xfId="11969" xr:uid="{B1514B75-C49A-450E-A3B5-D412AD19B120}"/>
    <cellStyle name="Comma 42 3 4" xfId="11970" xr:uid="{4631BE4E-ABCE-4CA0-9C87-C95F683B55EA}"/>
    <cellStyle name="Comma 42 3 5" xfId="11971" xr:uid="{4EFB927C-E156-4DC5-B2BC-F59411B1F6DC}"/>
    <cellStyle name="Comma 42 3 6" xfId="11972" xr:uid="{4DE6F787-B963-42AA-AB19-4BF202F1BD76}"/>
    <cellStyle name="Comma 42 4" xfId="11973" xr:uid="{7B25811F-568D-406B-A830-6796033AE366}"/>
    <cellStyle name="Comma 42 4 2" xfId="11974" xr:uid="{9D5720F9-2797-4071-A1BA-9D580B932387}"/>
    <cellStyle name="Comma 42 4 3" xfId="11975" xr:uid="{C275C1D1-6CD2-4777-91F1-351D44D65318}"/>
    <cellStyle name="Comma 42 5" xfId="11976" xr:uid="{DF33146A-BA01-4109-8C00-05AE650BB214}"/>
    <cellStyle name="Comma 42 5 2" xfId="11977" xr:uid="{BF5FFFB4-D99E-47A1-85B7-320B37AF0759}"/>
    <cellStyle name="Comma 42 5 3" xfId="11978" xr:uid="{7695BED4-5D17-425B-94B5-CE62E4BAAAA3}"/>
    <cellStyle name="Comma 42 6" xfId="11979" xr:uid="{F168F9BC-B5E9-41CC-84B5-A0D055B4B76A}"/>
    <cellStyle name="Comma 42 6 2" xfId="11980" xr:uid="{EFF8CEB6-A745-4F91-83C7-1EA220DF18CA}"/>
    <cellStyle name="Comma 42 6 3" xfId="11981" xr:uid="{464915ED-37B0-45DE-BF57-8D7ABEDFB478}"/>
    <cellStyle name="Comma 42 7" xfId="11982" xr:uid="{C408F30C-8F66-4716-BC49-EF070599E67A}"/>
    <cellStyle name="Comma 42 7 2" xfId="11983" xr:uid="{D69885AE-E282-4BC9-A48E-913DBB3996EE}"/>
    <cellStyle name="Comma 42 8" xfId="11984" xr:uid="{5A077FA4-0616-48F8-A16E-EEB266A22E23}"/>
    <cellStyle name="Comma 42 8 2" xfId="11985" xr:uid="{85DE6641-452C-4995-A514-EDDB8F246B9C}"/>
    <cellStyle name="Comma 42 9" xfId="11986" xr:uid="{AC6A4BA3-5151-446C-BA46-40D92BFDD08F}"/>
    <cellStyle name="Comma 42 9 2" xfId="11987" xr:uid="{5386DB03-3B06-4F5C-81E0-49764F0E3AA2}"/>
    <cellStyle name="Comma 42_RPHL Cayman_FS 2011.06.30 Update" xfId="11988" xr:uid="{C4613141-ACD9-423B-8135-2CF40F90AB3C}"/>
    <cellStyle name="Comma 43" xfId="11989" xr:uid="{41321C99-46A4-4D37-B32E-FC0BD7030EA0}"/>
    <cellStyle name="Comma 43 10" xfId="11990" xr:uid="{81FF8A08-7A80-41CA-9AA1-FCAF8816B929}"/>
    <cellStyle name="Comma 43 11" xfId="11991" xr:uid="{9D41E4E9-D228-441C-9D24-BF27131D5E95}"/>
    <cellStyle name="Comma 43 12" xfId="11992" xr:uid="{AA5F1008-999D-4E87-A28D-96B79AE670EE}"/>
    <cellStyle name="Comma 43 13" xfId="11993" xr:uid="{A6555D7C-4087-4BE9-8537-1C96542371A6}"/>
    <cellStyle name="Comma 43 2" xfId="11994" xr:uid="{2671D6B9-6763-4F8F-9762-31857C42F6B7}"/>
    <cellStyle name="Comma 43 2 2" xfId="11995" xr:uid="{79FE2872-FBC0-4B7A-B60A-D04008BD0B7B}"/>
    <cellStyle name="Comma 43 2 2 2" xfId="11996" xr:uid="{2E5C4E1A-1938-450D-9FCD-3DD32CF6678C}"/>
    <cellStyle name="Comma 43 2 2 3" xfId="11997" xr:uid="{C0A5CE8B-B555-4200-9BE0-2BE090BA5BFF}"/>
    <cellStyle name="Comma 43 2 3" xfId="11998" xr:uid="{9D738B77-640A-4355-AF4B-FA34341CD677}"/>
    <cellStyle name="Comma 43 2 3 2" xfId="11999" xr:uid="{EBC70571-2591-4F24-8596-8B14B6BA2199}"/>
    <cellStyle name="Comma 43 2 4" xfId="12000" xr:uid="{6D5A5052-43A7-417F-A033-3C08FB77D494}"/>
    <cellStyle name="Comma 43 2 4 2" xfId="12001" xr:uid="{924F008D-2CDB-4966-B9AF-3B926ECDC170}"/>
    <cellStyle name="Comma 43 2 5" xfId="12002" xr:uid="{C33A61BF-94CC-464C-8D9B-ADA6DC6B7C70}"/>
    <cellStyle name="Comma 43 2 5 2" xfId="12003" xr:uid="{1154E3FF-0094-4745-8464-3792A9B43A36}"/>
    <cellStyle name="Comma 43 2 6" xfId="12004" xr:uid="{8F2D1155-1937-4C29-9352-6598B4D9F1CF}"/>
    <cellStyle name="Comma 43 3" xfId="12005" xr:uid="{55E9EA88-8864-4532-A8A7-45FC3E0AF0A8}"/>
    <cellStyle name="Comma 43 3 2" xfId="12006" xr:uid="{D1B5F8BD-57B6-4B0D-A8E7-89E5484F1A02}"/>
    <cellStyle name="Comma 43 3 2 2" xfId="12007" xr:uid="{66BF0D4D-34F5-4F19-A08F-F1F9C4C3B771}"/>
    <cellStyle name="Comma 43 3 3" xfId="12008" xr:uid="{A3D9A4D6-05B9-4B6B-838F-8FBF5C801D4B}"/>
    <cellStyle name="Comma 43 3 4" xfId="12009" xr:uid="{8AD62103-6E20-49D5-8BFD-5968D93C1281}"/>
    <cellStyle name="Comma 43 3 5" xfId="12010" xr:uid="{048FBCB1-360A-4962-9855-3C74DD83367B}"/>
    <cellStyle name="Comma 43 3 6" xfId="12011" xr:uid="{9DAAF754-C4AC-4C31-A939-744A0C0FCEE5}"/>
    <cellStyle name="Comma 43 4" xfId="12012" xr:uid="{C68810B1-C874-4EA5-8D3B-2CB2DFEB5A34}"/>
    <cellStyle name="Comma 43 4 2" xfId="12013" xr:uid="{0E7674B2-9DA6-42FD-80A9-21AC93F62D25}"/>
    <cellStyle name="Comma 43 4 3" xfId="12014" xr:uid="{EAF4315D-AA89-4FF8-A75D-753F88C6BB6D}"/>
    <cellStyle name="Comma 43 5" xfId="12015" xr:uid="{51E77592-1A23-4DB1-918A-DED22B71175B}"/>
    <cellStyle name="Comma 43 5 2" xfId="12016" xr:uid="{11866059-A3B7-4E79-BC4F-58C91404019A}"/>
    <cellStyle name="Comma 43 5 3" xfId="12017" xr:uid="{02B8EDFB-E5F7-4067-8C56-024D699467DF}"/>
    <cellStyle name="Comma 43 6" xfId="12018" xr:uid="{2BE4DCCE-82ED-4F8A-97A2-8D886126A2A2}"/>
    <cellStyle name="Comma 43 6 2" xfId="12019" xr:uid="{317B6F59-BEF1-4A33-BB4C-17B4E26B70AA}"/>
    <cellStyle name="Comma 43 7" xfId="12020" xr:uid="{6A7E18B1-50D1-4E3B-B4E8-BC101A2D59BE}"/>
    <cellStyle name="Comma 43 7 2" xfId="12021" xr:uid="{EA75D775-A862-45C3-B6D8-EABC4D18C271}"/>
    <cellStyle name="Comma 43 8" xfId="12022" xr:uid="{A8A2045D-0676-4847-AE2B-49DED8CE0A06}"/>
    <cellStyle name="Comma 43 8 2" xfId="12023" xr:uid="{446CB7DD-374C-4550-9ED0-0F7D698F82EF}"/>
    <cellStyle name="Comma 43 9" xfId="12024" xr:uid="{2E612F90-1F83-462E-BB43-E5E0AA2DBB90}"/>
    <cellStyle name="Comma 43 9 2" xfId="12025" xr:uid="{B75ECDFE-4F99-4888-83B5-C727E0C6B8AD}"/>
    <cellStyle name="Comma 44" xfId="12026" xr:uid="{655B3C3A-4491-4127-8E7C-1385094F2D35}"/>
    <cellStyle name="Comma 44 10" xfId="12027" xr:uid="{DF7DADE9-58D5-4274-9F3F-EED948EF7163}"/>
    <cellStyle name="Comma 44 11" xfId="12028" xr:uid="{2F60A5D2-D4F7-4350-9C89-FDDC8EBE8F55}"/>
    <cellStyle name="Comma 44 12" xfId="12029" xr:uid="{26B8611E-3915-49A9-B578-425BE956D32F}"/>
    <cellStyle name="Comma 44 13" xfId="12030" xr:uid="{84C25F55-AA56-4C29-8116-BE7B29A9088B}"/>
    <cellStyle name="Comma 44 14" xfId="12031" xr:uid="{BC2FD592-AEA5-4C1F-AC11-C770067440D6}"/>
    <cellStyle name="Comma 44 15" xfId="12032" xr:uid="{219C874C-03C2-4FE6-B7A9-A8C32487AC72}"/>
    <cellStyle name="Comma 44 2" xfId="12033" xr:uid="{5FA8F604-69E9-4F1C-B93E-C6629E188ABB}"/>
    <cellStyle name="Comma 44 2 2" xfId="12034" xr:uid="{1524DA22-67F6-44DB-8B5A-BE9E3AB31CE5}"/>
    <cellStyle name="Comma 44 2 2 2" xfId="12035" xr:uid="{9D6DA7EC-E2E5-4FF4-9CB7-CAEBBF97D3E7}"/>
    <cellStyle name="Comma 44 2 2 3" xfId="12036" xr:uid="{D4A56F69-1BD9-48CE-AFBF-7670F36C13BE}"/>
    <cellStyle name="Comma 44 2 3" xfId="12037" xr:uid="{F0017740-3215-41DF-B7EC-809AC55DD097}"/>
    <cellStyle name="Comma 44 2 3 2" xfId="12038" xr:uid="{3A0D28E2-28FD-4410-B35E-097B78CBD00E}"/>
    <cellStyle name="Comma 44 2 3 3" xfId="12039" xr:uid="{EFE52406-0A52-4635-BD15-9D4B2F6153FE}"/>
    <cellStyle name="Comma 44 2 4" xfId="12040" xr:uid="{769E3034-23C7-4112-BFDF-29C165619476}"/>
    <cellStyle name="Comma 44 2 4 2" xfId="12041" xr:uid="{25C8D8D9-18A8-4D19-938B-1324F3F6F569}"/>
    <cellStyle name="Comma 44 2 5" xfId="12042" xr:uid="{B3BBE364-FABE-4149-A97E-40FE31D4AB3A}"/>
    <cellStyle name="Comma 44 2 5 2" xfId="12043" xr:uid="{B55BDEE2-7779-4DAD-B1D1-84ECBCADF8EA}"/>
    <cellStyle name="Comma 44 2 5 3" xfId="12044" xr:uid="{5E2F7159-6B79-4591-93AD-F7FD39246F75}"/>
    <cellStyle name="Comma 44 2 6" xfId="12045" xr:uid="{EF592277-4011-494D-BB3F-F4E4FBDB5DBD}"/>
    <cellStyle name="Comma 44 2 7" xfId="12046" xr:uid="{4B929834-BC31-465B-8129-3CBE4EA44079}"/>
    <cellStyle name="Comma 44 2 8" xfId="12047" xr:uid="{A97F1185-EDA9-4EBF-B2E1-BF58418C1002}"/>
    <cellStyle name="Comma 44 2 9" xfId="12048" xr:uid="{41FF52C7-17DA-4C67-9BB6-D3AAA000EFCE}"/>
    <cellStyle name="Comma 44 3" xfId="12049" xr:uid="{C7F5E8B7-19F6-456C-B8A2-49BF673C5472}"/>
    <cellStyle name="Comma 44 3 2" xfId="12050" xr:uid="{EC416958-778D-42A1-B9EE-5E1CF9941898}"/>
    <cellStyle name="Comma 44 3 2 2" xfId="12051" xr:uid="{6E6D8329-3707-4E3B-BBA6-9B59D4F13661}"/>
    <cellStyle name="Comma 44 3 2 3" xfId="12052" xr:uid="{3D4E9966-6805-4ABA-A80B-AF75BE633DD9}"/>
    <cellStyle name="Comma 44 3 3" xfId="12053" xr:uid="{29F1CAE1-BA7B-46B2-93F7-86CF4AC53305}"/>
    <cellStyle name="Comma 44 3 3 2" xfId="12054" xr:uid="{0878977A-811C-4C42-A819-4ED42B617C4C}"/>
    <cellStyle name="Comma 44 3 3 3" xfId="12055" xr:uid="{9C3700DF-C692-46D3-B29B-201ECFD47E3A}"/>
    <cellStyle name="Comma 44 3 4" xfId="12056" xr:uid="{D6127EDC-E8D0-4ABC-A24C-6FB5A4D91B85}"/>
    <cellStyle name="Comma 44 3 4 2" xfId="12057" xr:uid="{5F558038-E7F8-433C-B343-AB35D3000016}"/>
    <cellStyle name="Comma 44 3 5" xfId="12058" xr:uid="{5B4BD3BD-C17D-4FB3-B7AB-4A20E7127CC0}"/>
    <cellStyle name="Comma 44 3 6" xfId="12059" xr:uid="{672CAE6C-12F2-4BFD-95D1-755BCC4BEAF1}"/>
    <cellStyle name="Comma 44 3 7" xfId="12060" xr:uid="{347EC4E3-D37D-4F38-87F8-454FD33CB575}"/>
    <cellStyle name="Comma 44 3 8" xfId="12061" xr:uid="{8011BDC9-952C-4D81-9FB6-4C8816448046}"/>
    <cellStyle name="Comma 44 4" xfId="12062" xr:uid="{FDA55A35-2A79-4097-9894-343025983DF4}"/>
    <cellStyle name="Comma 44 4 2" xfId="12063" xr:uid="{D4E71F27-0B3A-4CBD-A490-14193CCC0003}"/>
    <cellStyle name="Comma 44 4 2 2" xfId="12064" xr:uid="{69AB2A9A-B838-4DE5-BF61-6CDC52250088}"/>
    <cellStyle name="Comma 44 4 2 3" xfId="12065" xr:uid="{90826AFC-A660-464B-9048-EE1E094616B9}"/>
    <cellStyle name="Comma 44 4 3" xfId="12066" xr:uid="{66AF118C-8D7C-4107-97CE-BB8A44A55E2C}"/>
    <cellStyle name="Comma 44 4 4" xfId="12067" xr:uid="{A81C90D0-CADB-4D4D-A33E-8C53E8B4BAA2}"/>
    <cellStyle name="Comma 44 5" xfId="12068" xr:uid="{2768885D-40E3-4C9F-94AD-571444F1C368}"/>
    <cellStyle name="Comma 44 5 2" xfId="12069" xr:uid="{DC3E3574-F40A-4A1D-8F0B-BC07496CD178}"/>
    <cellStyle name="Comma 44 5 2 2" xfId="12070" xr:uid="{52207BBD-560F-4916-A747-3752BA6BF469}"/>
    <cellStyle name="Comma 44 6" xfId="12071" xr:uid="{F1785B0A-06A7-4EB7-BA7C-CDFA895AFF0E}"/>
    <cellStyle name="Comma 44 6 2" xfId="12072" xr:uid="{193E5EF1-DF64-478A-8866-FD00530FFE0D}"/>
    <cellStyle name="Comma 44 6 3" xfId="12073" xr:uid="{AA61909A-724B-44D4-ACC4-2C2DFD6D9693}"/>
    <cellStyle name="Comma 44 7" xfId="12074" xr:uid="{D3059EE2-C039-4AFE-AA40-F545FD7AAE3C}"/>
    <cellStyle name="Comma 44 7 2" xfId="12075" xr:uid="{BB0E2C1B-B2BB-4800-998F-58B8BF7182A2}"/>
    <cellStyle name="Comma 44 8" xfId="12076" xr:uid="{67252B01-918D-441F-A688-32BB57CF766C}"/>
    <cellStyle name="Comma 44 8 2" xfId="12077" xr:uid="{6F978AEB-1D63-449E-83E8-981CC9CC9F19}"/>
    <cellStyle name="Comma 44 9" xfId="12078" xr:uid="{04C33A77-84DD-4CCB-AC6E-44CD0E5573F6}"/>
    <cellStyle name="Comma 44 9 2" xfId="12079" xr:uid="{1618B955-37C6-4854-BDBB-E4CBC8DF67BA}"/>
    <cellStyle name="Comma 45" xfId="12080" xr:uid="{73AF4657-6AF5-42FB-BC6F-5E54B0C8EE9A}"/>
    <cellStyle name="Comma 45 10" xfId="12081" xr:uid="{83B624F2-EB1B-4129-94E1-0932E4CD4385}"/>
    <cellStyle name="Comma 45 11" xfId="12082" xr:uid="{7B4B1D7D-E415-49FF-8276-87E789599F8F}"/>
    <cellStyle name="Comma 45 12" xfId="12083" xr:uid="{C011F7DE-DC4C-4CFA-85CB-CA1071639E57}"/>
    <cellStyle name="Comma 45 2" xfId="12084" xr:uid="{1548AB2F-E3A4-45D8-B13C-F3713940A4B9}"/>
    <cellStyle name="Comma 45 2 2" xfId="12085" xr:uid="{424148C7-2A5D-46BC-A74C-28CF4395ADA9}"/>
    <cellStyle name="Comma 45 2 2 2" xfId="12086" xr:uid="{098F7CF3-8217-48D9-9E55-F4B8442822A8}"/>
    <cellStyle name="Comma 45 2 2 3" xfId="12087" xr:uid="{93EA665B-BC8A-4C5A-83CC-83B7C66FF7CF}"/>
    <cellStyle name="Comma 45 2 3" xfId="12088" xr:uid="{3098F739-8E2F-4435-8C75-C6F00ADEF7DE}"/>
    <cellStyle name="Comma 45 2 3 2" xfId="12089" xr:uid="{25FE2693-0FC9-4402-9C49-7503F75A1CB4}"/>
    <cellStyle name="Comma 45 2 3 3" xfId="12090" xr:uid="{4FB64C80-B507-42E2-BC98-B3B8441210AD}"/>
    <cellStyle name="Comma 45 2 4" xfId="12091" xr:uid="{C80C8A3D-3C9C-4B19-8513-AB20B09BA408}"/>
    <cellStyle name="Comma 45 2 4 2" xfId="12092" xr:uid="{2BB96C60-591B-47A1-A1EE-D321FCB4FDE2}"/>
    <cellStyle name="Comma 45 2 5" xfId="12093" xr:uid="{60C2A23B-985A-48D7-96C9-70B846516952}"/>
    <cellStyle name="Comma 45 2 5 2" xfId="12094" xr:uid="{296A5E10-DAA0-428A-9615-309BCD4CAF4A}"/>
    <cellStyle name="Comma 45 2 5 3" xfId="12095" xr:uid="{B573C01E-9E0D-4B93-AB2C-D1FD8BE0D39A}"/>
    <cellStyle name="Comma 45 2 6" xfId="12096" xr:uid="{8FE80050-9E6D-4EA0-9C38-B4B2D597EEBA}"/>
    <cellStyle name="Comma 45 2 7" xfId="12097" xr:uid="{724EE899-89E2-4FAB-A302-F9C495DDE1A8}"/>
    <cellStyle name="Comma 45 2 8" xfId="12098" xr:uid="{5394209D-2F47-43BE-99F9-1926A6CE60CA}"/>
    <cellStyle name="Comma 45 2 9" xfId="12099" xr:uid="{07F87558-7551-4AD6-9D27-C2CF8DAD21BF}"/>
    <cellStyle name="Comma 45 3" xfId="12100" xr:uid="{A4188E74-A627-4C10-914C-7E7D3BF0444E}"/>
    <cellStyle name="Comma 45 3 2" xfId="12101" xr:uid="{2BFC7CED-FB1D-45C6-928D-D2FA2A30C9E2}"/>
    <cellStyle name="Comma 45 3 2 2" xfId="12102" xr:uid="{706A19FF-92D0-483D-AC27-B6049F49D1A7}"/>
    <cellStyle name="Comma 45 3 2 3" xfId="12103" xr:uid="{78932EB2-1D1F-44D3-8F1A-663907CD75C1}"/>
    <cellStyle name="Comma 45 3 3" xfId="12104" xr:uid="{680B2BFA-9C2D-4EDB-837A-C928E6132DD4}"/>
    <cellStyle name="Comma 45 3 4" xfId="12105" xr:uid="{3ECCE1E2-FCD8-474E-815F-257227139F9E}"/>
    <cellStyle name="Comma 45 3 5" xfId="12106" xr:uid="{6A186F8B-EA75-401C-AEE7-50FA2FCB05F5}"/>
    <cellStyle name="Comma 45 3 6" xfId="12107" xr:uid="{A08A4FCB-72ED-4E59-A752-AEA2BF1A08E7}"/>
    <cellStyle name="Comma 45 3 7" xfId="12108" xr:uid="{6200ACD3-7CC3-46A0-95A9-18C28711B479}"/>
    <cellStyle name="Comma 45 4" xfId="12109" xr:uid="{BDEFD706-BA2E-437C-A07C-A9D7930024E5}"/>
    <cellStyle name="Comma 45 4 2" xfId="12110" xr:uid="{F8D50DFF-D40B-4FF8-9A6A-0B2C27641678}"/>
    <cellStyle name="Comma 45 4 3" xfId="12111" xr:uid="{88601DD4-C4AD-419F-A345-C28E84FC41C6}"/>
    <cellStyle name="Comma 45 5" xfId="12112" xr:uid="{BDCCBE9E-3936-42F1-B177-739686C63000}"/>
    <cellStyle name="Comma 45 5 2" xfId="12113" xr:uid="{36B19437-4BBD-46BB-92C2-881559B981AE}"/>
    <cellStyle name="Comma 45 5 3" xfId="12114" xr:uid="{0ECAEB55-41C5-41BF-8FA1-261720C6BA0C}"/>
    <cellStyle name="Comma 45 6" xfId="12115" xr:uid="{6BD1698B-526F-42A2-AE14-366D11CD7ED5}"/>
    <cellStyle name="Comma 45 6 2" xfId="12116" xr:uid="{9FC718D5-5893-49D2-A662-98FA67BDA2B2}"/>
    <cellStyle name="Comma 45 7" xfId="12117" xr:uid="{47379CDD-3D35-4A10-9499-26162DFB2D01}"/>
    <cellStyle name="Comma 45 7 2" xfId="12118" xr:uid="{8DCD4A47-08BC-4251-8E26-C017F8FFB5FD}"/>
    <cellStyle name="Comma 45 8" xfId="12119" xr:uid="{3FEDE6A4-70B7-4B3B-B86C-26ECCEBFE4D2}"/>
    <cellStyle name="Comma 45 8 2" xfId="12120" xr:uid="{532E6E90-7660-4FD6-ACB9-17F53D3E8CD3}"/>
    <cellStyle name="Comma 45 9" xfId="12121" xr:uid="{D7B5DE65-DEA3-4DE8-AD09-644980D3BC9C}"/>
    <cellStyle name="Comma 45 9 2" xfId="12122" xr:uid="{2AC55D04-69D3-46C8-AE4A-82800CCCB62F}"/>
    <cellStyle name="Comma 46" xfId="12123" xr:uid="{23204897-24EA-47E3-8820-B0AA7A6BCD99}"/>
    <cellStyle name="Comma 46 10" xfId="12124" xr:uid="{8DEF18DB-82D2-48AC-924F-DEE9BAB60C05}"/>
    <cellStyle name="Comma 46 10 2" xfId="12125" xr:uid="{D2758235-CA8C-4D51-8D87-2FB597CADA42}"/>
    <cellStyle name="Comma 46 10 2 2" xfId="12126" xr:uid="{25D0046E-2AEA-41FB-9263-CE2AD65DA0C7}"/>
    <cellStyle name="Comma 46 10 3" xfId="12127" xr:uid="{1D34059C-D58D-41C3-9310-F6B960A8634F}"/>
    <cellStyle name="Comma 46 11" xfId="12128" xr:uid="{11354FBF-AC64-4B9A-B432-8D19D493C2A6}"/>
    <cellStyle name="Comma 46 11 2" xfId="12129" xr:uid="{62B6D9FA-C117-4AD2-B588-2B49B0C1BB66}"/>
    <cellStyle name="Comma 46 11 3" xfId="12130" xr:uid="{A4FBEE94-C58A-4502-8FB5-D41E382DC211}"/>
    <cellStyle name="Comma 46 12" xfId="12131" xr:uid="{E8028A9F-19A4-4BE6-9601-A67CB37DC984}"/>
    <cellStyle name="Comma 46 12 2" xfId="12132" xr:uid="{CCBB4A6F-084D-430B-AABE-3AD924A29BF9}"/>
    <cellStyle name="Comma 46 13" xfId="12133" xr:uid="{E64C6537-0F02-42E0-9C74-C534B58E36AF}"/>
    <cellStyle name="Comma 46 14" xfId="12134" xr:uid="{B58E14A1-5A5F-4CFB-9E98-E3A4AE4ACA50}"/>
    <cellStyle name="Comma 46 15" xfId="12135" xr:uid="{2323301D-5B6C-46BE-9CD9-FFE2EDD84AF7}"/>
    <cellStyle name="Comma 46 2" xfId="12136" xr:uid="{B7023C03-E142-4B77-8DC3-DAAC661CEA12}"/>
    <cellStyle name="Comma 46 2 10" xfId="12137" xr:uid="{4AD59FAE-8374-4481-A79F-73A4830B7082}"/>
    <cellStyle name="Comma 46 2 2" xfId="12138" xr:uid="{61036801-4287-47CB-B05E-19F71C1777AB}"/>
    <cellStyle name="Comma 46 2 2 2" xfId="12139" xr:uid="{87684C8F-C664-4A17-BBE4-E10EC6068A73}"/>
    <cellStyle name="Comma 46 2 2 2 2" xfId="12140" xr:uid="{0BC1B827-91A0-4206-B476-83F1EB46B50B}"/>
    <cellStyle name="Comma 46 2 2 2 3" xfId="12141" xr:uid="{28836C5A-797D-4E33-970F-196A1CC2F0D1}"/>
    <cellStyle name="Comma 46 2 2 3" xfId="12142" xr:uid="{A4255940-4BF0-4408-B18D-7A3F640DF5D9}"/>
    <cellStyle name="Comma 46 2 2 3 2" xfId="12143" xr:uid="{47D41BB1-518B-45FA-84CB-9ADAFED83488}"/>
    <cellStyle name="Comma 46 2 3" xfId="12144" xr:uid="{5308574F-5E16-44A5-89A3-F80969EED0BB}"/>
    <cellStyle name="Comma 46 2 3 2" xfId="12145" xr:uid="{929D56FB-1AA4-459B-A0DA-9F3E9227F05D}"/>
    <cellStyle name="Comma 46 2 3 2 2" xfId="12146" xr:uid="{2E9F68C8-7886-4535-9974-AAF87F50A53E}"/>
    <cellStyle name="Comma 46 2 4" xfId="12147" xr:uid="{FF94F50F-E874-4E3A-AEEB-EDF32E6DEEDA}"/>
    <cellStyle name="Comma 46 2 4 2" xfId="12148" xr:uid="{167EA3FA-FD6D-4916-B989-BF7FEE7AD4C3}"/>
    <cellStyle name="Comma 46 2 4 3" xfId="12149" xr:uid="{A20F31B7-8F5A-49CD-8DC1-9859946847E6}"/>
    <cellStyle name="Comma 46 2 5" xfId="12150" xr:uid="{CD82123C-EF4D-4423-A136-F691C2212424}"/>
    <cellStyle name="Comma 46 2 5 2" xfId="12151" xr:uid="{F30F6358-A7FC-472F-80A0-32F7ED79EF5A}"/>
    <cellStyle name="Comma 46 2 5 3" xfId="12152" xr:uid="{A3C598DA-FBB7-4314-8ACF-C590FB2FBD0A}"/>
    <cellStyle name="Comma 46 2 5 4" xfId="12153" xr:uid="{993D8FA2-695E-4C7C-B416-BC1D6D0ABC0E}"/>
    <cellStyle name="Comma 46 2 6" xfId="12154" xr:uid="{B0D29A52-CA54-4892-AB88-F660F8583AB3}"/>
    <cellStyle name="Comma 46 2 7" xfId="12155" xr:uid="{B0D3C19D-D002-49DA-A46D-38C12C6DFCFB}"/>
    <cellStyle name="Comma 46 2 8" xfId="12156" xr:uid="{F7B5DDC4-03E6-4A8C-AF91-16274ECBB913}"/>
    <cellStyle name="Comma 46 2 9" xfId="12157" xr:uid="{98DAAF5A-DDB7-495C-B3B1-4640B1F53C2C}"/>
    <cellStyle name="Comma 46 2_RPHL Cayman_FS 2011.06.30_Re-value Loan_Update" xfId="12158" xr:uid="{61237CA7-9E7E-4611-867A-C74385129D08}"/>
    <cellStyle name="Comma 46 3" xfId="12159" xr:uid="{62151BD3-0D53-4650-AF84-6AC665B94CDD}"/>
    <cellStyle name="Comma 46 3 2" xfId="12160" xr:uid="{FC078E8E-1C2E-4171-91F5-A1AF6EB5AAFA}"/>
    <cellStyle name="Comma 46 3 2 2" xfId="12161" xr:uid="{987B9B03-C926-4335-B5DC-46CD90A72083}"/>
    <cellStyle name="Comma 46 3 2 3" xfId="12162" xr:uid="{79E6C4FA-6327-4458-8ABB-8EBBDCD8539D}"/>
    <cellStyle name="Comma 46 3 3" xfId="12163" xr:uid="{4A823B7E-C472-428C-A366-B1EC56F2603E}"/>
    <cellStyle name="Comma 46 3 4" xfId="12164" xr:uid="{1ED06F33-B46F-4D7E-B14A-EEF997B48642}"/>
    <cellStyle name="Comma 46 3 5" xfId="12165" xr:uid="{C501563A-B70C-452B-84F5-E0894847CC41}"/>
    <cellStyle name="Comma 46 3 6" xfId="12166" xr:uid="{30E03C0C-E2B3-42EC-B338-1FBACA7F1EDE}"/>
    <cellStyle name="Comma 46 4" xfId="12167" xr:uid="{51E7E64B-4128-4B19-8B8B-CFDAA1A55212}"/>
    <cellStyle name="Comma 46 4 2" xfId="12168" xr:uid="{E78D3FBA-DC9A-473F-8412-052616829DE9}"/>
    <cellStyle name="Comma 46 4 2 2" xfId="12169" xr:uid="{4C7F2807-79C0-4B12-ACA3-9983DAC83FB1}"/>
    <cellStyle name="Comma 46 4 3" xfId="12170" xr:uid="{F2F4CD34-5470-46BC-85AC-3F9417A8F1B4}"/>
    <cellStyle name="Comma 46 5" xfId="12171" xr:uid="{4BDCF80B-69A9-4365-98EA-91384FBE5658}"/>
    <cellStyle name="Comma 46 5 2" xfId="12172" xr:uid="{F1340159-30BC-4062-AB46-83DF96D5DD7B}"/>
    <cellStyle name="Comma 46 5 2 2" xfId="12173" xr:uid="{612EAB73-DDFC-4BBA-9ECD-9AF855FB1332}"/>
    <cellStyle name="Comma 46 5 3" xfId="12174" xr:uid="{42E26758-2DAA-4F59-9E6B-759F302FCE98}"/>
    <cellStyle name="Comma 46 6" xfId="12175" xr:uid="{028F1E1E-8DA7-485A-A8E9-560FC5D4FFB3}"/>
    <cellStyle name="Comma 46 6 2" xfId="12176" xr:uid="{3AD70755-CAE9-4B74-A1FB-83252602FE7F}"/>
    <cellStyle name="Comma 46 6 2 2" xfId="12177" xr:uid="{F6542B1A-AB14-4B32-96CF-48CECE9F5A3C}"/>
    <cellStyle name="Comma 46 6 3" xfId="12178" xr:uid="{10D1FDE5-7E8F-480B-95E4-55E9A47AF474}"/>
    <cellStyle name="Comma 46 7" xfId="12179" xr:uid="{8191529B-4445-4169-AF61-4E1C2ECEEFAD}"/>
    <cellStyle name="Comma 46 7 2" xfId="12180" xr:uid="{DD9C4409-8775-4979-BB24-852028C97D3C}"/>
    <cellStyle name="Comma 46 7 2 2" xfId="12181" xr:uid="{88981D15-67B6-4911-9C10-9BD0DA6EA472}"/>
    <cellStyle name="Comma 46 7 3" xfId="12182" xr:uid="{3FBE4F7E-095A-425B-B23A-326EA2FD67DA}"/>
    <cellStyle name="Comma 46 8" xfId="12183" xr:uid="{2C60F4A2-4B82-44C9-9491-000A1FE3DA75}"/>
    <cellStyle name="Comma 46 8 2" xfId="12184" xr:uid="{7483F392-5341-4DEB-BF7A-3277755A23B5}"/>
    <cellStyle name="Comma 46 8 2 2" xfId="12185" xr:uid="{1B1E02CD-EFD6-4BBD-B496-5CD3D063A08E}"/>
    <cellStyle name="Comma 46 8 3" xfId="12186" xr:uid="{ECBFA909-B483-4902-A88F-B71952ABE575}"/>
    <cellStyle name="Comma 46 9" xfId="12187" xr:uid="{639F0AAE-E28D-4156-8DA7-5F2CF82C4894}"/>
    <cellStyle name="Comma 46 9 2" xfId="12188" xr:uid="{AEA44A46-1B17-46BD-B68A-953C1F700721}"/>
    <cellStyle name="Comma 46 9 2 2" xfId="12189" xr:uid="{72F2EB60-F1C8-4EB7-8DED-86C76888BA06}"/>
    <cellStyle name="Comma 46 9 3" xfId="12190" xr:uid="{F55E6D5E-3A5E-4340-8F9E-C6BDF5130BAD}"/>
    <cellStyle name="Comma 46_RPHL Cayman_FS 2011.06.30 Update" xfId="12191" xr:uid="{91369B58-F9E9-49E4-A635-6097D56ECF23}"/>
    <cellStyle name="Comma 47" xfId="12192" xr:uid="{3360052E-2E74-4882-B976-9C2BB4237870}"/>
    <cellStyle name="Comma 47 10" xfId="12193" xr:uid="{A77A18EB-AF30-4182-A865-89284CC7E773}"/>
    <cellStyle name="Comma 47 2" xfId="12194" xr:uid="{AAB71048-FE76-46F7-A40F-EF72D1B4B128}"/>
    <cellStyle name="Comma 47 2 2" xfId="12195" xr:uid="{B92E84AC-341B-4241-A048-B66AB08807EE}"/>
    <cellStyle name="Comma 47 2 2 2" xfId="12196" xr:uid="{2FBC5861-15F1-4E57-B1AE-C30BC6640A33}"/>
    <cellStyle name="Comma 47 2 2 2 2" xfId="12197" xr:uid="{83775B74-E9A0-4620-96B6-06B284924A0E}"/>
    <cellStyle name="Comma 47 2 3" xfId="12198" xr:uid="{522B5F1C-F328-4F0F-9EDD-BB050B0EA098}"/>
    <cellStyle name="Comma 47 2 3 2" xfId="12199" xr:uid="{CE0B534E-676D-46FE-B468-810857BBBFDF}"/>
    <cellStyle name="Comma 47 2 3 3" xfId="12200" xr:uid="{C3A1F415-05F2-40DE-A41F-326C5B4AF9EA}"/>
    <cellStyle name="Comma 47 2 4" xfId="12201" xr:uid="{2A353712-D092-4072-A020-01756FBA7AE2}"/>
    <cellStyle name="Comma 47 2 4 2" xfId="12202" xr:uid="{2043601C-FC3A-4D30-B1CE-15D626CC0D86}"/>
    <cellStyle name="Comma 47 2 5" xfId="12203" xr:uid="{4F6FB62B-350E-49CA-BC1F-56621568A134}"/>
    <cellStyle name="Comma 47 2 5 2" xfId="12204" xr:uid="{D3A98EB4-A7DF-482B-B2BC-977F494109F5}"/>
    <cellStyle name="Comma 47 2 5 3" xfId="12205" xr:uid="{EE44FE20-7FDA-4C6A-94E2-58162017FB69}"/>
    <cellStyle name="Comma 47 2 6" xfId="12206" xr:uid="{D559767E-FBC1-4DFC-A8E9-60BBC7EA3500}"/>
    <cellStyle name="Comma 47 2 7" xfId="12207" xr:uid="{1D5A846E-76DC-4C27-9472-AA34FC5F3D18}"/>
    <cellStyle name="Comma 47 2 8" xfId="12208" xr:uid="{AD813B15-8230-44B0-81B1-5CE8C64D34F6}"/>
    <cellStyle name="Comma 47 3" xfId="12209" xr:uid="{AE52F589-C0BF-4632-9CC6-31E8F117653F}"/>
    <cellStyle name="Comma 47 3 2" xfId="12210" xr:uid="{06DD2EB4-D18B-45AA-859D-29132E7A4271}"/>
    <cellStyle name="Comma 47 3 2 2" xfId="12211" xr:uid="{C3DECD85-DB6F-4F2A-B321-5583A398864F}"/>
    <cellStyle name="Comma 47 3 3" xfId="12212" xr:uid="{372E532C-3C9B-4A68-8F84-0E788FE2C36D}"/>
    <cellStyle name="Comma 47 3 4" xfId="12213" xr:uid="{D31D57B5-404B-4765-A677-B7DA000CBB5C}"/>
    <cellStyle name="Comma 47 3 5" xfId="12214" xr:uid="{211B3311-6623-430D-B802-7F5586DAFCA5}"/>
    <cellStyle name="Comma 47 3 6" xfId="12215" xr:uid="{0C7784F6-2457-43C6-982D-EE97258C6872}"/>
    <cellStyle name="Comma 47 4" xfId="12216" xr:uid="{1F18BD40-B2B4-464D-AE79-36B48A44BC06}"/>
    <cellStyle name="Comma 47 4 2" xfId="12217" xr:uid="{2FE050D5-135C-45A3-AB75-E62B51ACC1B9}"/>
    <cellStyle name="Comma 47 4 3" xfId="12218" xr:uid="{34D14E4C-FDDC-4BA9-B25F-C403BFDD36EE}"/>
    <cellStyle name="Comma 47 5" xfId="12219" xr:uid="{030D9865-6F58-4CA4-A445-840FC7DA47B2}"/>
    <cellStyle name="Comma 47 5 2" xfId="12220" xr:uid="{4CDA63FB-AFEE-4AF6-B1E3-3B499EE720D7}"/>
    <cellStyle name="Comma 47 6" xfId="12221" xr:uid="{E933B68B-D7CC-49F1-953F-E12305A8882D}"/>
    <cellStyle name="Comma 47 6 2" xfId="12222" xr:uid="{D74EA13A-E156-46B0-A9F9-A7474BB11052}"/>
    <cellStyle name="Comma 47 7" xfId="12223" xr:uid="{0CBA86CD-ACDB-4224-993E-967F399D2727}"/>
    <cellStyle name="Comma 47 7 2" xfId="12224" xr:uid="{316F67E5-070E-44B6-AA52-027ED119918A}"/>
    <cellStyle name="Comma 47 8" xfId="12225" xr:uid="{62385B97-12FD-4BA2-B320-EA27A1C9C0DE}"/>
    <cellStyle name="Comma 47 9" xfId="12226" xr:uid="{8B1E4C12-14F3-43BC-9329-911C6CF6EC1C}"/>
    <cellStyle name="Comma 48" xfId="12227" xr:uid="{4A7EB545-D0CD-4934-9EEF-9C97A382AE43}"/>
    <cellStyle name="Comma 48 10" xfId="12228" xr:uid="{4F0CB10F-326C-4317-A2A5-3A62BB31F009}"/>
    <cellStyle name="Comma 48 2" xfId="12229" xr:uid="{E1E78C2A-AFF0-4789-B24C-594319CE9365}"/>
    <cellStyle name="Comma 48 2 2" xfId="12230" xr:uid="{FC7B72E4-932C-4744-A325-3EFCC84E02A2}"/>
    <cellStyle name="Comma 48 2 2 2" xfId="12231" xr:uid="{B018F7C4-CA08-4179-A3C4-6A8A9FC7D479}"/>
    <cellStyle name="Comma 48 2 2 2 2" xfId="12232" xr:uid="{DD815FAA-4D30-4716-8FE2-538356E36031}"/>
    <cellStyle name="Comma 48 2 3" xfId="12233" xr:uid="{7A6EBEF0-38C7-4461-BE40-5EDAEFDB4981}"/>
    <cellStyle name="Comma 48 2 3 2" xfId="12234" xr:uid="{F3DEF067-25CB-431A-9824-5D15B1F01E1F}"/>
    <cellStyle name="Comma 48 2 3 3" xfId="12235" xr:uid="{27E54E17-E1D3-4F38-9DCC-8E25223CC8AA}"/>
    <cellStyle name="Comma 48 2 4" xfId="12236" xr:uid="{8E753403-C2DD-4082-8BC5-2E8E23994CD4}"/>
    <cellStyle name="Comma 48 2 4 2" xfId="12237" xr:uid="{22726639-058D-4050-A3D0-C3E2DFC643A6}"/>
    <cellStyle name="Comma 48 2 5" xfId="12238" xr:uid="{32AFD3C9-66CE-4C40-A434-B841AC64278B}"/>
    <cellStyle name="Comma 48 2 5 2" xfId="12239" xr:uid="{7AEDB23A-1F45-4188-B2DF-59B32B861BAE}"/>
    <cellStyle name="Comma 48 2 5 3" xfId="12240" xr:uid="{2A47B350-D46C-4CCA-9F87-6F1583A5D7AE}"/>
    <cellStyle name="Comma 48 2 6" xfId="12241" xr:uid="{D7922B1A-5149-4DF5-B223-11E611347C9A}"/>
    <cellStyle name="Comma 48 2 7" xfId="12242" xr:uid="{FFB1ED62-1BD1-4921-85B0-68FFA3574E0D}"/>
    <cellStyle name="Comma 48 2 8" xfId="12243" xr:uid="{A39C188E-A9C6-4A8E-A31D-5FAB5BF9CFA9}"/>
    <cellStyle name="Comma 48 3" xfId="12244" xr:uid="{4BD08986-0398-4899-ACDE-09C87A07C808}"/>
    <cellStyle name="Comma 48 3 2" xfId="12245" xr:uid="{F6D544C0-7D83-486A-B50A-0792A5564ECB}"/>
    <cellStyle name="Comma 48 3 2 2" xfId="12246" xr:uid="{B81CA32F-C7BD-4012-B604-F0DA9FD52F6D}"/>
    <cellStyle name="Comma 48 3 3" xfId="12247" xr:uid="{667902F4-ECAD-46B7-8D49-28F4781E0F27}"/>
    <cellStyle name="Comma 48 3 4" xfId="12248" xr:uid="{C850CCCC-3CFE-4AA7-93C3-C4B8B8E67365}"/>
    <cellStyle name="Comma 48 3 5" xfId="12249" xr:uid="{159EF03F-392C-42B6-BA5F-D842F72FBF8C}"/>
    <cellStyle name="Comma 48 3 6" xfId="12250" xr:uid="{B8153647-2D6C-4ED1-A251-60DF29B87110}"/>
    <cellStyle name="Comma 48 4" xfId="12251" xr:uid="{47CFA729-A69F-49E1-89E4-7FAB01378E70}"/>
    <cellStyle name="Comma 48 4 2" xfId="12252" xr:uid="{2176BBCD-B5AC-4516-8523-0C91D9469BE7}"/>
    <cellStyle name="Comma 48 4 3" xfId="12253" xr:uid="{4FC671D2-E25E-4BE7-B79E-EB32B0D50BCC}"/>
    <cellStyle name="Comma 48 5" xfId="12254" xr:uid="{8962C6BF-9259-46C5-A66D-4CEF1782D1D7}"/>
    <cellStyle name="Comma 48 5 2" xfId="12255" xr:uid="{F55E6536-7427-407E-882B-D9C3D73464C6}"/>
    <cellStyle name="Comma 48 6" xfId="12256" xr:uid="{C952874D-CACF-4376-A216-DBC9B1EDCD11}"/>
    <cellStyle name="Comma 48 6 2" xfId="12257" xr:uid="{3ED5E474-6A3A-4ADB-8C4B-BE18EDC48359}"/>
    <cellStyle name="Comma 48 7" xfId="12258" xr:uid="{FE2E5549-27D5-4A18-84BA-BDD260C30F3E}"/>
    <cellStyle name="Comma 48 7 2" xfId="12259" xr:uid="{E1864612-F6C7-42E8-A195-D7AEB002FDC5}"/>
    <cellStyle name="Comma 48 8" xfId="12260" xr:uid="{D7F30801-203C-40E9-9342-B9BADF75427B}"/>
    <cellStyle name="Comma 48 9" xfId="12261" xr:uid="{C90865A9-3226-4002-AA81-B2E8B07E001D}"/>
    <cellStyle name="Comma 49" xfId="12262" xr:uid="{8DA3F223-8BCA-4D18-B7BD-F91DD7926BCC}"/>
    <cellStyle name="Comma 49 10" xfId="12263" xr:uid="{8FB921AD-BB62-4527-BB75-B8AFBD8E430B}"/>
    <cellStyle name="Comma 49 11" xfId="12264" xr:uid="{7DF40E6B-9BB1-46A7-8F70-2E8A48BBB48A}"/>
    <cellStyle name="Comma 49 12" xfId="12265" xr:uid="{ABF4D3A0-02B7-4CFC-95F9-201B1D6EFAC5}"/>
    <cellStyle name="Comma 49 13" xfId="12266" xr:uid="{AEF883C6-79BE-43AC-8CFF-BA60C7F7A1CC}"/>
    <cellStyle name="Comma 49 2" xfId="12267" xr:uid="{F988A9CA-7DC7-4EBD-A107-BD3E54BEEFCC}"/>
    <cellStyle name="Comma 49 2 2" xfId="12268" xr:uid="{9A219C6A-1BB0-4611-954B-8E4D62DB8FF5}"/>
    <cellStyle name="Comma 49 2 2 2" xfId="12269" xr:uid="{0CBF93C9-BB77-4CAE-BEC5-60F7E769AA60}"/>
    <cellStyle name="Comma 49 2 2 3" xfId="12270" xr:uid="{87BDFC6A-EDAB-440D-A95D-CA81E890E9F5}"/>
    <cellStyle name="Comma 49 2 3" xfId="12271" xr:uid="{6F47C492-8A9C-4C63-9B45-AA280178EA25}"/>
    <cellStyle name="Comma 49 2 3 2" xfId="12272" xr:uid="{E9C82322-7C4E-48B2-ABF7-C05F647078E1}"/>
    <cellStyle name="Comma 49 2 3 3" xfId="12273" xr:uid="{ED416A28-F118-4C54-A55A-56E888EDBB3C}"/>
    <cellStyle name="Comma 49 2 4" xfId="12274" xr:uid="{F0C047D1-8BA0-4BFF-A020-DA0EDB44FF0B}"/>
    <cellStyle name="Comma 49 2 4 2" xfId="12275" xr:uid="{EB3B5568-1157-4880-92DE-0096AE66F7DB}"/>
    <cellStyle name="Comma 49 2 5" xfId="12276" xr:uid="{AA116FAA-3544-46D4-B364-3D31BEF2123F}"/>
    <cellStyle name="Comma 49 2 5 2" xfId="12277" xr:uid="{04C29010-B3FF-4468-AC7D-AA41F7DEEDBB}"/>
    <cellStyle name="Comma 49 2 5 3" xfId="12278" xr:uid="{AA8CFB23-D56E-49D2-8F7B-EEBD73EAE399}"/>
    <cellStyle name="Comma 49 2 6" xfId="12279" xr:uid="{79E4D186-CCD3-443C-8670-0E47C82250CB}"/>
    <cellStyle name="Comma 49 2 7" xfId="12280" xr:uid="{DBE52F21-AA7A-4417-A5F0-B1F8DE29D7A1}"/>
    <cellStyle name="Comma 49 2 8" xfId="12281" xr:uid="{23D81F5D-02DC-41CB-904B-41A383B5BE8D}"/>
    <cellStyle name="Comma 49 2 9" xfId="12282" xr:uid="{8C805BC8-C336-4D1A-B633-8384ADFFCF7B}"/>
    <cellStyle name="Comma 49 3" xfId="12283" xr:uid="{EFFB547D-24D2-4285-94F7-FAFF37B8EE7A}"/>
    <cellStyle name="Comma 49 3 2" xfId="12284" xr:uid="{93F7DF09-9E3F-4FD4-A7F4-86E83CF5BA1C}"/>
    <cellStyle name="Comma 49 3 2 2" xfId="12285" xr:uid="{D49C41E3-E4D5-4FA6-B653-AF6B5EACF7E3}"/>
    <cellStyle name="Comma 49 3 2 3" xfId="12286" xr:uid="{F03F7381-A4A1-4D60-A8BE-BBCB7AD52654}"/>
    <cellStyle name="Comma 49 3 3" xfId="12287" xr:uid="{F5962FD7-DE50-4A86-ABEE-2B76B45119C5}"/>
    <cellStyle name="Comma 49 3 4" xfId="12288" xr:uid="{3902D75C-9B58-4FAA-BE6B-3D109D8818A0}"/>
    <cellStyle name="Comma 49 3 5" xfId="12289" xr:uid="{3E3B9D67-A922-4A28-B45D-10419A5D4BEC}"/>
    <cellStyle name="Comma 49 3 6" xfId="12290" xr:uid="{A4EAD7E6-90C8-4DF6-8D35-EA0B896EFA87}"/>
    <cellStyle name="Comma 49 4" xfId="12291" xr:uid="{5E5C91D5-6DC7-4461-8E9E-AD84D1AAF13F}"/>
    <cellStyle name="Comma 49 4 2" xfId="12292" xr:uid="{5504A0D6-AD92-49EE-BBCE-3D035B437860}"/>
    <cellStyle name="Comma 49 4 2 2" xfId="12293" xr:uid="{D19DCBAE-91F3-4291-814D-8135195D717A}"/>
    <cellStyle name="Comma 49 4 3" xfId="12294" xr:uid="{F4DDB47C-80AC-428D-8C1D-0D504305454A}"/>
    <cellStyle name="Comma 49 4 4" xfId="12295" xr:uid="{AADEBC08-9D33-4643-A0D3-82CE715AA19C}"/>
    <cellStyle name="Comma 49 5" xfId="12296" xr:uid="{7AB79CB3-30A5-4C77-8BF3-AEE64F9AABE8}"/>
    <cellStyle name="Comma 49 5 2" xfId="12297" xr:uid="{A1BA4AC7-0393-4481-841A-F587E71D798A}"/>
    <cellStyle name="Comma 49 5 3" xfId="12298" xr:uid="{CE69553C-166B-4E4A-B579-7163384B78CF}"/>
    <cellStyle name="Comma 49 6" xfId="12299" xr:uid="{00075ABF-BC73-496B-B683-610C7E55AF08}"/>
    <cellStyle name="Comma 49 6 2" xfId="12300" xr:uid="{D0D5E345-0662-431D-98A9-6F991848337E}"/>
    <cellStyle name="Comma 49 7" xfId="12301" xr:uid="{505D4A9D-48C7-4312-9D1E-E12AEBDF6B66}"/>
    <cellStyle name="Comma 49 7 2" xfId="12302" xr:uid="{C88E8382-9D61-4BD8-BE1E-EF13C044C802}"/>
    <cellStyle name="Comma 49 8" xfId="12303" xr:uid="{3215C271-4A84-4CCD-89B1-D606484975B7}"/>
    <cellStyle name="Comma 49 9" xfId="12304" xr:uid="{F4BBC565-33EE-4622-A7B7-5DBE4B00A3A0}"/>
    <cellStyle name="Comma 5" xfId="118" xr:uid="{CA1CF7A2-7F3D-49C4-B0EE-E097A1408084}"/>
    <cellStyle name="Comma 5 10" xfId="12306" xr:uid="{F25E5EEF-F542-4417-AE56-40ECD68C35BE}"/>
    <cellStyle name="Comma 5 10 2" xfId="12307" xr:uid="{440F63AD-B854-4A0B-8058-35FC17DBE5A6}"/>
    <cellStyle name="Comma 5 10 3" xfId="12308" xr:uid="{7AB2EE9A-EBED-495D-ACD7-579658A93948}"/>
    <cellStyle name="Comma 5 11" xfId="12309" xr:uid="{87945AC6-39F5-4CDC-A087-CCA533F10631}"/>
    <cellStyle name="Comma 5 11 2" xfId="12310" xr:uid="{54F51376-21C0-4D84-9FE6-012B5076DF38}"/>
    <cellStyle name="Comma 5 11 3" xfId="12311" xr:uid="{C504932F-48A4-43AD-B036-734D4BC840F1}"/>
    <cellStyle name="Comma 5 12" xfId="12312" xr:uid="{27EF2472-1BCB-4EAE-A494-3ADF6F90F4F2}"/>
    <cellStyle name="Comma 5 13" xfId="12313" xr:uid="{F1F5653E-042F-47C3-AFC3-9A525C48B941}"/>
    <cellStyle name="Comma 5 14" xfId="12314" xr:uid="{4D79F9BD-9F2A-4AF5-8566-FE2E70A72593}"/>
    <cellStyle name="Comma 5 15" xfId="12315" xr:uid="{7C1B54B0-5207-4F1F-908A-4B641FCF035D}"/>
    <cellStyle name="Comma 5 16" xfId="12316" xr:uid="{D3AB88C2-DFCD-4F4C-B86A-BF73594F79B4}"/>
    <cellStyle name="Comma 5 17" xfId="12305" xr:uid="{E24D20F2-4CE2-4038-BBAB-A04281F8FEB1}"/>
    <cellStyle name="Comma 5 2" xfId="12317" xr:uid="{1A623CEC-717D-4AD1-B346-135E714149AD}"/>
    <cellStyle name="Comma 5 2 10" xfId="12318" xr:uid="{F19C4CB2-829F-4742-8815-C0D1526E8E16}"/>
    <cellStyle name="Comma 5 2 10 2" xfId="12319" xr:uid="{1D1C0863-C583-4354-A8F5-9552B0C03591}"/>
    <cellStyle name="Comma 5 2 11" xfId="12320" xr:uid="{9B9924AC-C653-488A-83FA-38CAE6F3B7FA}"/>
    <cellStyle name="Comma 5 2 2" xfId="12321" xr:uid="{B4B4A215-0532-4266-B9A8-246EF33646D4}"/>
    <cellStyle name="Comma 5 2 2 2" xfId="12322" xr:uid="{88099C48-7B1D-47FB-8925-1D527F19E35D}"/>
    <cellStyle name="Comma 5 2 2 2 2" xfId="12323" xr:uid="{153DAFE2-FF17-4353-AD6A-BB6F9B31CEA0}"/>
    <cellStyle name="Comma 5 2 2 2 2 2" xfId="12324" xr:uid="{B28FD16A-47F8-42F5-889F-B3331E116500}"/>
    <cellStyle name="Comma 5 2 2 2 3" xfId="12325" xr:uid="{4DBE975C-C596-445C-B017-C098C88E6BC7}"/>
    <cellStyle name="Comma 5 2 2 2 4" xfId="12326" xr:uid="{7D868AD1-9650-4649-8892-714EC37B5D1D}"/>
    <cellStyle name="Comma 5 2 2 2 5" xfId="12327" xr:uid="{948F4BD2-8979-49D6-8E1D-782897958E3F}"/>
    <cellStyle name="Comma 5 2 2 3" xfId="12328" xr:uid="{D0DB0F1A-9619-43E6-A632-96341D438D67}"/>
    <cellStyle name="Comma 5 2 2 3 2" xfId="12329" xr:uid="{7D7DB63A-6023-4917-8955-CA2D9D3A60D7}"/>
    <cellStyle name="Comma 5 2 2 3 2 2" xfId="12330" xr:uid="{8223CC51-F87E-42F2-95BB-E102CFB06660}"/>
    <cellStyle name="Comma 5 2 2 3 3" xfId="12331" xr:uid="{A0DC2EF2-F139-4508-B924-A5B08193DF5A}"/>
    <cellStyle name="Comma 5 2 2 3 4" xfId="12332" xr:uid="{B6AB248A-4E9E-40F5-94D2-BCDD2A9E448C}"/>
    <cellStyle name="Comma 5 2 2 4" xfId="12333" xr:uid="{1F54F624-80B4-481D-A3A5-2CF71684C1A7}"/>
    <cellStyle name="Comma 5 2 2 4 2" xfId="12334" xr:uid="{0D5EF5AB-8D2D-46F8-B258-9AA5A057EE70}"/>
    <cellStyle name="Comma 5 2 2 5" xfId="12335" xr:uid="{A58D9408-E248-4AAE-8FFF-A8760517BD03}"/>
    <cellStyle name="Comma 5 2 2 5 2" xfId="12336" xr:uid="{14D0B37E-CC16-4EE3-9651-611EFC4EE3E8}"/>
    <cellStyle name="Comma 5 2 2 6" xfId="12337" xr:uid="{00C4393D-D443-4B3B-80DE-3240F009D68F}"/>
    <cellStyle name="Comma 5 2 2 6 2" xfId="12338" xr:uid="{1DD7B64B-1442-4D3C-A0FF-AD6BEABEA583}"/>
    <cellStyle name="Comma 5 2 2 7" xfId="12339" xr:uid="{170DBB16-FAA2-436A-A390-03B4EA5958C9}"/>
    <cellStyle name="Comma 5 2 2 8" xfId="12340" xr:uid="{DCF3E10C-A40E-4B23-9BDC-EAC2B73C7E5C}"/>
    <cellStyle name="Comma 5 2 2 9" xfId="12341" xr:uid="{EEDB2F6B-6402-4390-82BB-F63CA911516D}"/>
    <cellStyle name="Comma 5 2 3" xfId="12342" xr:uid="{5CAB2F80-EE08-48D7-A2A5-443B63D966CD}"/>
    <cellStyle name="Comma 5 2 3 2" xfId="12343" xr:uid="{88641DCC-1BB8-48D1-983E-B7CB497B8431}"/>
    <cellStyle name="Comma 5 2 3 2 2" xfId="12344" xr:uid="{A80D6BA4-9BBF-4217-AD1D-07079FE7F6A4}"/>
    <cellStyle name="Comma 5 2 3 2 3" xfId="12345" xr:uid="{1A783CC4-C8A9-4A4B-9566-69B7EB0FB7B8}"/>
    <cellStyle name="Comma 5 2 3 3" xfId="12346" xr:uid="{C612C2FD-0381-4A01-A8EE-43E18C655D1C}"/>
    <cellStyle name="Comma 5 2 3 4" xfId="12347" xr:uid="{1396CF80-441F-4AA6-84BF-74C9ECA1DC56}"/>
    <cellStyle name="Comma 5 2 3 5" xfId="12348" xr:uid="{A93690C6-7E9E-4C34-B783-BE2043F58924}"/>
    <cellStyle name="Comma 5 2 3 6" xfId="12349" xr:uid="{FF2914F3-C900-40C8-A873-D34D4F0AEA9F}"/>
    <cellStyle name="Comma 5 2 4" xfId="12350" xr:uid="{117F18F9-7DEE-4ACE-8DCE-689C65BCC44A}"/>
    <cellStyle name="Comma 5 2 4 2" xfId="12351" xr:uid="{A00B6804-526A-44B2-81FF-C832D32519CC}"/>
    <cellStyle name="Comma 5 2 4 2 2" xfId="12352" xr:uid="{86D5673C-EAAE-4339-B110-26E8D9E86CCD}"/>
    <cellStyle name="Comma 5 2 4 3" xfId="12353" xr:uid="{86DD4841-F5FC-4E95-9D7A-923E3FF012B9}"/>
    <cellStyle name="Comma 5 2 4 4" xfId="12354" xr:uid="{D2A4130E-6891-4C08-B505-A358BE9609CB}"/>
    <cellStyle name="Comma 5 2 5" xfId="12355" xr:uid="{FDFF9590-7960-4768-A03E-A0E4E4EC8E42}"/>
    <cellStyle name="Comma 5 2 5 2" xfId="12356" xr:uid="{8DFD2FEC-55AE-4183-8EC2-F0F5533EC5DA}"/>
    <cellStyle name="Comma 5 2 6" xfId="12357" xr:uid="{160D81F4-FDAB-4146-B797-C74B31F8F92E}"/>
    <cellStyle name="Comma 5 2 6 2" xfId="12358" xr:uid="{2B60CF2B-2B13-4AC8-958B-B7312D1E593E}"/>
    <cellStyle name="Comma 5 2 7" xfId="12359" xr:uid="{64EE58EC-A5EE-47FD-BDC1-6A1D5B47D111}"/>
    <cellStyle name="Comma 5 2 8" xfId="12360" xr:uid="{3AE61DEB-42E8-41B6-B22F-8AC209A63866}"/>
    <cellStyle name="Comma 5 2 8 2" xfId="12361" xr:uid="{32257B39-38A9-47E3-BB40-E1D6D43E5CBE}"/>
    <cellStyle name="Comma 5 2 9" xfId="12362" xr:uid="{28C073F7-B366-4125-BC77-65317D68B947}"/>
    <cellStyle name="Comma 5 2 9 2" xfId="12363" xr:uid="{7668E365-4E4F-4B45-BE18-5204C1E146CF}"/>
    <cellStyle name="Comma 5 3" xfId="12364" xr:uid="{1FBBFA52-8375-4246-8C6F-CCAD8B3EB5BF}"/>
    <cellStyle name="Comma 5 3 10" xfId="12365" xr:uid="{1D9408A4-8D09-4ADF-AEE1-49DA47C0CE3E}"/>
    <cellStyle name="Comma 5 3 10 2" xfId="12366" xr:uid="{433F6946-216D-426B-B651-3B4485F7137D}"/>
    <cellStyle name="Comma 5 3 11" xfId="12367" xr:uid="{C76F7B5F-78E2-46AA-9FD3-7532310929B2}"/>
    <cellStyle name="Comma 5 3 11 2" xfId="12368" xr:uid="{5F899166-F769-4637-88AD-EC5A1D7B16DD}"/>
    <cellStyle name="Comma 5 3 12" xfId="12369" xr:uid="{AD8D522A-747F-493A-A0E1-4A241FB5AC8A}"/>
    <cellStyle name="Comma 5 3 13" xfId="12370" xr:uid="{FC0DA55C-BB03-4539-84B7-F49349D56888}"/>
    <cellStyle name="Comma 5 3 14" xfId="12371" xr:uid="{2A519DA5-3D58-4C7C-8B74-772094BC9ADA}"/>
    <cellStyle name="Comma 5 3 2" xfId="12372" xr:uid="{F408B1B8-0D13-4F0A-B6B4-82CD6E039EB1}"/>
    <cellStyle name="Comma 5 3 2 2" xfId="12373" xr:uid="{94F9DE23-9F83-4E9D-AD89-F2E4D41D2059}"/>
    <cellStyle name="Comma 5 3 2 2 2" xfId="12374" xr:uid="{3F14163C-71B2-443E-A8C4-DE1FFBCE6F22}"/>
    <cellStyle name="Comma 5 3 2 2 2 2" xfId="12375" xr:uid="{295B32E5-8E56-472E-BA6D-B9B71B4E66EF}"/>
    <cellStyle name="Comma 5 3 2 2 3" xfId="12376" xr:uid="{4620E6AB-16C1-4357-A555-9A22E5432BBA}"/>
    <cellStyle name="Comma 5 3 2 2 4" xfId="12377" xr:uid="{7C087E3C-B879-4D26-96D7-235CEE5A9DF5}"/>
    <cellStyle name="Comma 5 3 2 2 5" xfId="12378" xr:uid="{091C4F7A-46DB-4143-B97B-CC280D4FDFFB}"/>
    <cellStyle name="Comma 5 3 2 3" xfId="12379" xr:uid="{A94B9433-F5D2-4683-886C-414924BF55B5}"/>
    <cellStyle name="Comma 5 3 2 3 2" xfId="12380" xr:uid="{42115563-A4DC-456A-8014-3339E53004DE}"/>
    <cellStyle name="Comma 5 3 2 4" xfId="12381" xr:uid="{BB9E5316-C2BE-4CF3-9A98-7537CD4701D9}"/>
    <cellStyle name="Comma 5 3 2 4 2" xfId="12382" xr:uid="{EF8AD910-90F2-4730-B08A-A127B7F000C8}"/>
    <cellStyle name="Comma 5 3 2 5" xfId="12383" xr:uid="{AA3562B5-A3E4-4897-A69E-74E419308DEA}"/>
    <cellStyle name="Comma 5 3 2 5 2" xfId="12384" xr:uid="{011E2A2E-A042-40F1-A349-388DDF300A6B}"/>
    <cellStyle name="Comma 5 3 2 6" xfId="12385" xr:uid="{E3189D01-26BB-4B59-ACF3-FE09CC6EE47B}"/>
    <cellStyle name="Comma 5 3 2 7" xfId="12386" xr:uid="{E90AAFFF-E19E-48A2-8EA7-1B086619EAFC}"/>
    <cellStyle name="Comma 5 3 2 8" xfId="12387" xr:uid="{FCEBCEAB-D14A-44A0-B8CA-6AAE7F3C8913}"/>
    <cellStyle name="Comma 5 3 3" xfId="12388" xr:uid="{177B5F9D-3D4C-4BFD-BB82-F98A7BEC28BC}"/>
    <cellStyle name="Comma 5 3 3 2" xfId="12389" xr:uid="{BB97C6C2-7117-4B70-A8C6-DD13152CC1C4}"/>
    <cellStyle name="Comma 5 3 3 2 2" xfId="12390" xr:uid="{415DD48D-39FB-40BE-9109-582679E65F8B}"/>
    <cellStyle name="Comma 5 3 3 2 3" xfId="12391" xr:uid="{F5116322-D2ED-40C1-9E78-AB6B3BE23E38}"/>
    <cellStyle name="Comma 5 3 3 3" xfId="12392" xr:uid="{A379CF59-F1C8-41EC-8746-CA8CCBDD4E62}"/>
    <cellStyle name="Comma 5 3 3 4" xfId="12393" xr:uid="{2BE812B4-6838-4EDF-B1CB-10587D1C5489}"/>
    <cellStyle name="Comma 5 3 3 5" xfId="12394" xr:uid="{417D3F92-0F36-4A2D-AE4A-16AA620F6EAF}"/>
    <cellStyle name="Comma 5 3 3 6" xfId="12395" xr:uid="{2093933F-F6E4-4161-AA1D-46DAB59D54F8}"/>
    <cellStyle name="Comma 5 3 4" xfId="12396" xr:uid="{138B9A1F-5AE6-4C92-87E5-C6A45B974CC4}"/>
    <cellStyle name="Comma 5 3 4 2" xfId="12397" xr:uid="{4AF5B49D-4CED-47E6-BDBB-AE807D9EA3E1}"/>
    <cellStyle name="Comma 5 3 4 2 2" xfId="12398" xr:uid="{88A4285A-B7C5-4CBC-84AC-857429E86065}"/>
    <cellStyle name="Comma 5 3 4 3" xfId="12399" xr:uid="{07EE2FC4-9A6C-488D-8354-52489DEEDFB8}"/>
    <cellStyle name="Comma 5 3 4 4" xfId="12400" xr:uid="{368DDF28-CCFB-4987-8DC9-1CCF9A6B5FBB}"/>
    <cellStyle name="Comma 5 3 5" xfId="12401" xr:uid="{E050096F-E064-4F58-94E9-E2688E5006CB}"/>
    <cellStyle name="Comma 5 3 5 2" xfId="12402" xr:uid="{3C45DEF5-491A-4252-8E31-CADA3D48727B}"/>
    <cellStyle name="Comma 5 3 6" xfId="12403" xr:uid="{43D2F003-29F2-4487-B3CE-5EB0806EFDA5}"/>
    <cellStyle name="Comma 5 3 6 2" xfId="12404" xr:uid="{17DBDA9D-1774-4624-ADA5-5A9B6361515B}"/>
    <cellStyle name="Comma 5 3 7" xfId="12405" xr:uid="{B15EFF69-CB5D-4587-9112-36FC9F605A2B}"/>
    <cellStyle name="Comma 5 3 7 2" xfId="12406" xr:uid="{406F9BB4-A0C2-4257-961F-B36FC5AF9488}"/>
    <cellStyle name="Comma 5 3 8" xfId="12407" xr:uid="{5963686D-93C6-403D-97EF-5DE5DB6A5E43}"/>
    <cellStyle name="Comma 5 3 8 2" xfId="12408" xr:uid="{7B814FCE-44BB-436C-A2DE-9DA1CA0A4D4E}"/>
    <cellStyle name="Comma 5 3 9" xfId="12409" xr:uid="{1A6213B9-6815-486D-9E33-8B5D58271791}"/>
    <cellStyle name="Comma 5 3 9 2" xfId="12410" xr:uid="{E582BF0A-7EA1-483E-BC96-9EF2F05C6F3D}"/>
    <cellStyle name="Comma 5 4" xfId="12411" xr:uid="{0D480A03-9A17-4740-A14F-7916446E75D9}"/>
    <cellStyle name="Comma 5 4 2" xfId="12412" xr:uid="{64DF618B-4156-4A36-8AE5-DEA0DC3F7281}"/>
    <cellStyle name="Comma 5 4 2 2" xfId="12413" xr:uid="{8A9502F7-9E8F-4B24-847F-190AF47DE70F}"/>
    <cellStyle name="Comma 5 4 2 2 2" xfId="12414" xr:uid="{E1DBE67A-CD7F-44E6-B4E9-36970A52A1FF}"/>
    <cellStyle name="Comma 5 4 2 3" xfId="12415" xr:uid="{93558972-81E3-4492-B42F-725830BCCCAE}"/>
    <cellStyle name="Comma 5 4 2 4" xfId="12416" xr:uid="{71EB345F-60BB-4605-B5CB-E34F9C3DD626}"/>
    <cellStyle name="Comma 5 4 2 5" xfId="12417" xr:uid="{C1BCD68A-B027-41B5-9A96-FD1AF1B8E11D}"/>
    <cellStyle name="Comma 5 4 2 6" xfId="12418" xr:uid="{D31B9F38-A721-46AD-BF22-2006FEF29365}"/>
    <cellStyle name="Comma 5 4 3" xfId="12419" xr:uid="{16FC4F1C-3432-4FC6-9C92-2784090A15F1}"/>
    <cellStyle name="Comma 5 4 3 2" xfId="12420" xr:uid="{394D5E86-E9C5-4390-AABC-44C575933CA3}"/>
    <cellStyle name="Comma 5 4 3 2 2" xfId="12421" xr:uid="{22281329-A44D-4779-8026-5F20411997F2}"/>
    <cellStyle name="Comma 5 4 3 3" xfId="12422" xr:uid="{F3E95803-9D20-4830-BBBF-B9BFA265523C}"/>
    <cellStyle name="Comma 5 4 3 4" xfId="12423" xr:uid="{C93AA0CC-39DC-41F2-8A11-8520CD59064F}"/>
    <cellStyle name="Comma 5 4 3 5" xfId="12424" xr:uid="{6CEC4C57-30E5-4013-B17C-F658D6AD8D2F}"/>
    <cellStyle name="Comma 5 4 3 6" xfId="12425" xr:uid="{C5C1870D-304B-4A25-823C-541CD458FB07}"/>
    <cellStyle name="Comma 5 4 4" xfId="12426" xr:uid="{96A9C323-CBCE-43E6-A1FB-17B26D858632}"/>
    <cellStyle name="Comma 5 4 4 2" xfId="12427" xr:uid="{53A41445-9DAF-41F3-AE82-DC20AB07CF34}"/>
    <cellStyle name="Comma 5 4 5" xfId="12428" xr:uid="{990FF2EF-A2EE-438C-A5F2-C12F43112C21}"/>
    <cellStyle name="Comma 5 4 5 2" xfId="12429" xr:uid="{137B7D0F-8907-48C4-B2C9-60C919895AD9}"/>
    <cellStyle name="Comma 5 4 6" xfId="12430" xr:uid="{9D022C21-DE4C-44C3-B876-4F2E0D2CD682}"/>
    <cellStyle name="Comma 5 4 6 2" xfId="12431" xr:uid="{9FF50E1A-6D02-476F-A472-457AA26DE16E}"/>
    <cellStyle name="Comma 5 4 7" xfId="12432" xr:uid="{63888841-0745-431B-9CAA-4227A3B45195}"/>
    <cellStyle name="Comma 5 4 7 2" xfId="12433" xr:uid="{FBD053D4-A15B-4AB4-BEE4-D6631954E1D3}"/>
    <cellStyle name="Comma 5 4 8" xfId="12434" xr:uid="{1710ED7F-1789-4FA3-9F6E-DCEE43690B30}"/>
    <cellStyle name="Comma 5 4 9" xfId="12435" xr:uid="{F0E56B9B-7F68-4FAE-97F8-94CEEAB90C82}"/>
    <cellStyle name="Comma 5 5" xfId="12436" xr:uid="{6735797E-ADE1-4540-9C66-528218F0D92B}"/>
    <cellStyle name="Comma 5 5 10" xfId="12437" xr:uid="{4BA25919-4D91-4B1B-BE9A-3827718C70DC}"/>
    <cellStyle name="Comma 5 5 11" xfId="12438" xr:uid="{BB3420B2-2140-41A2-90C4-677502AAF1C6}"/>
    <cellStyle name="Comma 5 5 12" xfId="12439" xr:uid="{3FA034C8-D242-43A1-9507-DB354778F50F}"/>
    <cellStyle name="Comma 5 5 2" xfId="12440" xr:uid="{342AC6FC-953B-4016-9F83-86B46A03919D}"/>
    <cellStyle name="Comma 5 5 2 2" xfId="12441" xr:uid="{B098216B-90CB-43A8-AB58-5A5E2679A74E}"/>
    <cellStyle name="Comma 5 5 2 2 2" xfId="12442" xr:uid="{4531572C-9E44-4EA9-AADC-CE98B8980041}"/>
    <cellStyle name="Comma 5 5 2 3" xfId="12443" xr:uid="{2AC66199-461E-45CD-8B88-C7ACB98BFCA3}"/>
    <cellStyle name="Comma 5 5 2 4" xfId="12444" xr:uid="{5EF210AC-8449-4F12-8CFC-9828C03F19A2}"/>
    <cellStyle name="Comma 5 5 2 5" xfId="12445" xr:uid="{E14B21D8-ED8B-4B5B-ACF1-966FD54597BB}"/>
    <cellStyle name="Comma 5 5 2 6" xfId="12446" xr:uid="{E3D7E626-C458-4926-831F-C2F2242B1AA3}"/>
    <cellStyle name="Comma 5 5 3" xfId="12447" xr:uid="{0A0CD0E1-CED6-485B-8D5E-9C38FF301324}"/>
    <cellStyle name="Comma 5 5 3 2" xfId="12448" xr:uid="{347B6F26-2A26-417F-8154-22788D154106}"/>
    <cellStyle name="Comma 5 5 3 2 2" xfId="12449" xr:uid="{34B25B6A-73F9-4807-915B-9446AB76249E}"/>
    <cellStyle name="Comma 5 5 3 3" xfId="12450" xr:uid="{1913D906-BFE4-4853-8B19-3E73D92B212F}"/>
    <cellStyle name="Comma 5 5 3 4" xfId="12451" xr:uid="{D3F5321F-EAA9-4810-86F3-AF34646384C1}"/>
    <cellStyle name="Comma 5 5 3 5" xfId="12452" xr:uid="{BEE6CD79-7BB6-4120-A078-6B2FFC287021}"/>
    <cellStyle name="Comma 5 5 4" xfId="12453" xr:uid="{5C4A6888-4A25-4AF4-B416-DC3ACF2E189C}"/>
    <cellStyle name="Comma 5 5 4 2" xfId="12454" xr:uid="{97546589-7C8D-4317-A033-8EA5C7C28762}"/>
    <cellStyle name="Comma 5 5 5" xfId="12455" xr:uid="{D3A28FA3-978F-475F-8C3F-7C3C4A2CCC56}"/>
    <cellStyle name="Comma 5 5 5 2" xfId="12456" xr:uid="{BCFD25BF-5B99-476A-B38B-B3670B72D64A}"/>
    <cellStyle name="Comma 5 5 6" xfId="12457" xr:uid="{85295CC8-5797-40AA-B5A9-7A0DA0641E1C}"/>
    <cellStyle name="Comma 5 5 6 2" xfId="12458" xr:uid="{C06DA6E1-4164-4612-B157-E77FAC1F340A}"/>
    <cellStyle name="Comma 5 5 7" xfId="12459" xr:uid="{38FCD0C9-7D5D-4611-B68D-2BD1A6ABDAD2}"/>
    <cellStyle name="Comma 5 5 7 2" xfId="12460" xr:uid="{CF28350B-72B7-4843-BC2E-F6B9486CEDE1}"/>
    <cellStyle name="Comma 5 5 8" xfId="12461" xr:uid="{47331DEA-F3CB-4095-829D-61627DFF8A7F}"/>
    <cellStyle name="Comma 5 5 8 2" xfId="12462" xr:uid="{B2EA5A66-9092-45C6-AECF-D5B74250F4A2}"/>
    <cellStyle name="Comma 5 5 9" xfId="12463" xr:uid="{E379F629-D1C7-4DA9-B461-35D2AB073D21}"/>
    <cellStyle name="Comma 5 5 9 2" xfId="12464" xr:uid="{A8C07126-9FBD-4701-9FB2-308BD0FF2649}"/>
    <cellStyle name="Comma 5 6" xfId="12465" xr:uid="{2E91AC90-6BB3-4D5A-8EC1-C3A20542C034}"/>
    <cellStyle name="Comma 5 6 2" xfId="12466" xr:uid="{D1DA5698-C3B0-4DF6-AB14-921D2546B070}"/>
    <cellStyle name="Comma 5 6 2 2" xfId="12467" xr:uid="{B904FB24-4B9D-483F-A544-DA68B925CAE1}"/>
    <cellStyle name="Comma 5 6 3" xfId="12468" xr:uid="{87D581AE-0AD1-4022-A52B-7DC8F1BE4748}"/>
    <cellStyle name="Comma 5 6 3 2" xfId="12469" xr:uid="{18996746-654A-4836-9295-1C9E57FC53EC}"/>
    <cellStyle name="Comma 5 6 3 3" xfId="12470" xr:uid="{539EBA40-98A0-4101-AC04-EC848EC0D21B}"/>
    <cellStyle name="Comma 5 6 4" xfId="12471" xr:uid="{1665B7B7-029A-4CC5-96FF-7548F3AFCE11}"/>
    <cellStyle name="Comma 5 6 5" xfId="12472" xr:uid="{C515EB0B-4CFA-4922-9872-D2A9046BE977}"/>
    <cellStyle name="Comma 5 7" xfId="12473" xr:uid="{3AA36D5C-A25F-49A8-A68B-642CFE958BB8}"/>
    <cellStyle name="Comma 5 7 2" xfId="12474" xr:uid="{1ED162D4-519E-4008-888C-AC419A44EBE8}"/>
    <cellStyle name="Comma 5 7 2 2" xfId="12475" xr:uid="{6B36B23B-A39C-472B-9E7F-8EB2EADB56A1}"/>
    <cellStyle name="Comma 5 7 3" xfId="12476" xr:uid="{3B1FFEB7-E267-49EC-A593-C561772A4288}"/>
    <cellStyle name="Comma 5 7 4" xfId="12477" xr:uid="{672F8C52-7D42-43F3-9534-9F7D3514A7A4}"/>
    <cellStyle name="Comma 5 7 5" xfId="12478" xr:uid="{C8B189CB-143C-4F77-AE78-066AC98AC433}"/>
    <cellStyle name="Comma 5 7 6" xfId="12479" xr:uid="{5EFB86E8-DD39-4DCB-A4A7-101F848E1B90}"/>
    <cellStyle name="Comma 5 8" xfId="12480" xr:uid="{316D6ED8-0D7B-4041-A7E8-7DE52344A531}"/>
    <cellStyle name="Comma 5 8 2" xfId="12481" xr:uid="{F292FC87-8759-4ED4-B643-B6B8E4B4CD0E}"/>
    <cellStyle name="Comma 5 8 2 2" xfId="12482" xr:uid="{35369C36-8CC4-4561-9A10-DDD5D3C128DB}"/>
    <cellStyle name="Comma 5 8 3" xfId="12483" xr:uid="{8480C91B-BD6C-4B53-A010-FACC788BD697}"/>
    <cellStyle name="Comma 5 8 4" xfId="12484" xr:uid="{823B4004-EA8D-4D17-914F-A6AE4CF9EEEB}"/>
    <cellStyle name="Comma 5 8 5" xfId="12485" xr:uid="{0BA5D1E2-D6CE-45A1-979F-ED07FF6A8FD6}"/>
    <cellStyle name="Comma 5 9" xfId="12486" xr:uid="{10CE6BED-1E19-4A63-B42A-F9FB905FF58B}"/>
    <cellStyle name="Comma 5_Book1" xfId="12487" xr:uid="{5E744C88-2A6D-47E2-A455-6EA1478EE094}"/>
    <cellStyle name="Comma 50" xfId="12488" xr:uid="{8845894F-92BC-4DB5-973F-BE5F0C204DB5}"/>
    <cellStyle name="Comma 50 10" xfId="12489" xr:uid="{94FA90EB-8163-4C43-893B-9FE16ACD6B0A}"/>
    <cellStyle name="Comma 50 11" xfId="12490" xr:uid="{3FA9CBCF-18EA-43F2-9F14-D8401865B274}"/>
    <cellStyle name="Comma 50 12" xfId="12491" xr:uid="{FCA94A6A-772A-4FE8-B1BF-C8D8B5E5F0DC}"/>
    <cellStyle name="Comma 50 13" xfId="12492" xr:uid="{D6592EAA-8903-4DA7-A276-94E2952FFD5B}"/>
    <cellStyle name="Comma 50 14" xfId="12493" xr:uid="{372BB455-1A77-4557-BE5A-46B9526C3764}"/>
    <cellStyle name="Comma 50 2" xfId="12494" xr:uid="{0C850700-96E4-43EF-87F2-BE74F41CCFF1}"/>
    <cellStyle name="Comma 50 2 2" xfId="12495" xr:uid="{D58CAFDC-59F8-42BA-B72E-F19FC54F6E7D}"/>
    <cellStyle name="Comma 50 2 2 2" xfId="12496" xr:uid="{5DE5DB76-6D27-4691-8D63-6113FCC84882}"/>
    <cellStyle name="Comma 50 2 2 3" xfId="12497" xr:uid="{85C9F59D-7DBC-4E53-A090-A07B71C39843}"/>
    <cellStyle name="Comma 50 2 3" xfId="12498" xr:uid="{84BB7DAB-4B4B-46D0-9199-FCEA6A23DB7E}"/>
    <cellStyle name="Comma 50 2 3 2" xfId="12499" xr:uid="{B7267419-69D7-4A9A-867E-8B13B025B7F7}"/>
    <cellStyle name="Comma 50 2 3 3" xfId="12500" xr:uid="{5C4C5213-6625-4536-83CC-E0DA172E68EC}"/>
    <cellStyle name="Comma 50 2 4" xfId="12501" xr:uid="{3A13DDC7-E7B0-491E-B37B-41AF8244536F}"/>
    <cellStyle name="Comma 50 2 4 2" xfId="12502" xr:uid="{6E3FEEFD-7B12-47B1-9000-568755ED67EF}"/>
    <cellStyle name="Comma 50 2 5" xfId="12503" xr:uid="{DD250F0B-0338-422C-B596-E1DD37FC77E8}"/>
    <cellStyle name="Comma 50 2 5 2" xfId="12504" xr:uid="{69CDBCAE-3D80-406B-A260-D7A006C4E43E}"/>
    <cellStyle name="Comma 50 2 5 3" xfId="12505" xr:uid="{632A5D51-E133-4342-9433-612D4D67DEF3}"/>
    <cellStyle name="Comma 50 2 6" xfId="12506" xr:uid="{71052B9D-F8D6-4FC2-9D9D-E4378369E54A}"/>
    <cellStyle name="Comma 50 2 7" xfId="12507" xr:uid="{E4F182A9-0701-4F3D-8AD9-74F8D3ADE8F5}"/>
    <cellStyle name="Comma 50 2 8" xfId="12508" xr:uid="{2E127AE5-B3E0-4297-BA13-C291B9FE7CBB}"/>
    <cellStyle name="Comma 50 2 9" xfId="12509" xr:uid="{C8F7C7DC-2428-49F1-A0CA-1D78368942E1}"/>
    <cellStyle name="Comma 50 3" xfId="12510" xr:uid="{985B1C7E-CCDB-4D17-8AF7-A8F2697C90AC}"/>
    <cellStyle name="Comma 50 3 10" xfId="12511" xr:uid="{195F829E-0A1A-49D5-A4D1-D8DC6092A927}"/>
    <cellStyle name="Comma 50 3 11" xfId="12512" xr:uid="{0D40A20E-3736-4753-A9B4-F002DF66A773}"/>
    <cellStyle name="Comma 50 3 2" xfId="12513" xr:uid="{C2110E3D-A185-4BE8-954C-A25EC0D448B3}"/>
    <cellStyle name="Comma 50 3 2 2" xfId="12514" xr:uid="{8E04EC63-F1C2-4628-BB92-BE6FED8E81BA}"/>
    <cellStyle name="Comma 50 3 2 2 2" xfId="12515" xr:uid="{9567382D-B2C2-4FAB-B26C-EAD785C62018}"/>
    <cellStyle name="Comma 50 3 2 2 3" xfId="12516" xr:uid="{3310F5AD-EC50-46E2-A99E-6DF34B6FF220}"/>
    <cellStyle name="Comma 50 3 2 3" xfId="12517" xr:uid="{D955AF08-9E85-4530-B803-754FB2FDD4C1}"/>
    <cellStyle name="Comma 50 3 2 3 2" xfId="12518" xr:uid="{E379F5F4-3E00-43D6-BF0D-498D8A778AD9}"/>
    <cellStyle name="Comma 50 3 2 3 3" xfId="12519" xr:uid="{CE231B7A-4E53-4B3B-9D8A-644539C28611}"/>
    <cellStyle name="Comma 50 3 2 4" xfId="12520" xr:uid="{D3BA85D6-AF13-460B-B6A2-E3C15CB23CC7}"/>
    <cellStyle name="Comma 50 3 2 4 2" xfId="12521" xr:uid="{B6059530-2580-444D-AEED-BBC2D8E6CDE6}"/>
    <cellStyle name="Comma 50 3 2 5" xfId="12522" xr:uid="{227B19C8-A979-44AE-B6F0-38575355B761}"/>
    <cellStyle name="Comma 50 3 2 6" xfId="12523" xr:uid="{DA25CF9D-A02F-42A3-B4F2-0674C76B3071}"/>
    <cellStyle name="Comma 50 3 3" xfId="12524" xr:uid="{6EE4122E-C688-4728-AEE7-82604B50308D}"/>
    <cellStyle name="Comma 50 3 3 2" xfId="12525" xr:uid="{5DC32DB6-41CB-4CC6-8E5A-9173FD6165A7}"/>
    <cellStyle name="Comma 50 3 3 2 2" xfId="12526" xr:uid="{6E029FD4-ED76-4E75-B712-5473712E61AE}"/>
    <cellStyle name="Comma 50 3 3 2 2 2" xfId="12527" xr:uid="{B69F9C72-78C6-4119-A53C-EEC2EEA17888}"/>
    <cellStyle name="Comma 50 3 3 2 2 3" xfId="12528" xr:uid="{87622CB1-6EB9-4DDB-B423-2240D1D9DFCE}"/>
    <cellStyle name="Comma 50 3 3 2 3" xfId="12529" xr:uid="{5D0BB38C-3F29-4127-B475-18490CCB59DF}"/>
    <cellStyle name="Comma 50 3 3 2 3 2" xfId="12530" xr:uid="{B3A880B0-AED5-41C0-BCA8-7B41732A5EA9}"/>
    <cellStyle name="Comma 50 3 3 2 3 3" xfId="12531" xr:uid="{9E9556D6-3966-4F0B-98D9-78BAD59928FE}"/>
    <cellStyle name="Comma 50 3 3 2 4" xfId="12532" xr:uid="{28D58DD9-0167-4AC5-AF1C-C3281B20EDAF}"/>
    <cellStyle name="Comma 50 3 3 2 4 2" xfId="12533" xr:uid="{D7E308D7-3C94-4E23-8BF3-495B51D64283}"/>
    <cellStyle name="Comma 50 3 3 2 5" xfId="12534" xr:uid="{B7E971D2-58B4-4340-BA1F-4A01E56D36C6}"/>
    <cellStyle name="Comma 50 3 3 2 6" xfId="12535" xr:uid="{225B4001-71EF-43E1-9FD1-0FC1CB9A94F7}"/>
    <cellStyle name="Comma 50 3 3 3" xfId="12536" xr:uid="{7AB1599C-5AFE-41C8-940C-D830566D4B05}"/>
    <cellStyle name="Comma 50 3 3 3 2" xfId="12537" xr:uid="{46EBB6CE-E1B3-4400-A009-0C4B61C38F67}"/>
    <cellStyle name="Comma 50 3 3 3 3" xfId="12538" xr:uid="{8AEC05E4-2106-4DDF-A24E-1EFD481E642E}"/>
    <cellStyle name="Comma 50 3 3 4" xfId="12539" xr:uid="{DE043CB1-ACC4-4AAC-BF66-C45F018F8962}"/>
    <cellStyle name="Comma 50 3 3 4 2" xfId="12540" xr:uid="{20BB4F64-4FCB-465A-9747-1F912B3F2624}"/>
    <cellStyle name="Comma 50 3 3 4 3" xfId="12541" xr:uid="{10391F94-B8F0-4164-8DB5-C1D4101E5248}"/>
    <cellStyle name="Comma 50 3 3 5" xfId="12542" xr:uid="{2544C7AB-C22B-4FD7-B7C0-30AE544F0486}"/>
    <cellStyle name="Comma 50 3 3 5 2" xfId="12543" xr:uid="{10B9B938-57D8-4D9C-8F84-3EE0D2484368}"/>
    <cellStyle name="Comma 50 3 3 6" xfId="12544" xr:uid="{474C179C-B611-4A5A-A8CC-84A66FEB10A0}"/>
    <cellStyle name="Comma 50 3 3 7" xfId="12545" xr:uid="{F166190D-8780-41C2-8AF6-F13872C280A0}"/>
    <cellStyle name="Comma 50 3 4" xfId="12546" xr:uid="{35D06478-33B0-4042-9746-78E72886C9E7}"/>
    <cellStyle name="Comma 50 3 4 2" xfId="12547" xr:uid="{35C9D25F-69D4-4B5F-A20D-7F4CA50CF41D}"/>
    <cellStyle name="Comma 50 3 4 3" xfId="12548" xr:uid="{74DE40AF-06BD-40D3-9B3E-F01142DEEA21}"/>
    <cellStyle name="Comma 50 3 5" xfId="12549" xr:uid="{2F3EDE7C-3738-45B5-AD0E-FFC9EF4C8602}"/>
    <cellStyle name="Comma 50 3 5 2" xfId="12550" xr:uid="{2E35222E-88EB-4DBE-9A0A-A78709A71229}"/>
    <cellStyle name="Comma 50 3 5 3" xfId="12551" xr:uid="{868D7E1F-B168-428A-B2E9-3A08A419D944}"/>
    <cellStyle name="Comma 50 3 6" xfId="12552" xr:uid="{80BA6CC6-5366-4B0B-9A28-357F67865F2E}"/>
    <cellStyle name="Comma 50 3 6 2" xfId="12553" xr:uid="{2CD7791D-FF15-4134-A7C1-C017FC90566C}"/>
    <cellStyle name="Comma 50 3 7" xfId="12554" xr:uid="{F6C8339C-F28E-43CF-8989-8C62B1B6A1B8}"/>
    <cellStyle name="Comma 50 3 8" xfId="12555" xr:uid="{840D937E-9440-4514-87D2-8CA9D4C1C9BD}"/>
    <cellStyle name="Comma 50 3 9" xfId="12556" xr:uid="{4524B57E-FDD8-4989-B424-A72C62158AF6}"/>
    <cellStyle name="Comma 50 4" xfId="12557" xr:uid="{74414084-6BC2-4EB8-BE1F-DFA9CE28A25E}"/>
    <cellStyle name="Comma 50 4 2" xfId="12558" xr:uid="{17866B55-7EE0-4BD6-9F82-EFE229BF0B50}"/>
    <cellStyle name="Comma 50 4 2 2" xfId="12559" xr:uid="{D0095AF2-7064-4489-BAB3-BC3979BDFE93}"/>
    <cellStyle name="Comma 50 4 2 3" xfId="12560" xr:uid="{8B860730-EAB9-4483-B300-04631D67C688}"/>
    <cellStyle name="Comma 50 4 3" xfId="12561" xr:uid="{B1FA23F9-188E-4DB2-AF36-9E03EF16990C}"/>
    <cellStyle name="Comma 50 5" xfId="12562" xr:uid="{6807CC83-3A63-4458-BA96-A149E74767EF}"/>
    <cellStyle name="Comma 50 5 2" xfId="12563" xr:uid="{02FF4D0A-A611-4C1D-BA46-4BFF05F81BCE}"/>
    <cellStyle name="Comma 50 5 3" xfId="12564" xr:uid="{EFD2479B-2278-4CC3-92FC-203925002505}"/>
    <cellStyle name="Comma 50 6" xfId="12565" xr:uid="{988998BB-DCF5-4BC0-ABF8-AF9A65CDEDFC}"/>
    <cellStyle name="Comma 50 6 2" xfId="12566" xr:uid="{2D9BC816-9201-4F2C-A465-6EFB0DA25A1B}"/>
    <cellStyle name="Comma 50 7" xfId="12567" xr:uid="{A56A58C0-38B4-4521-84CF-D54182432E05}"/>
    <cellStyle name="Comma 50 7 2" xfId="12568" xr:uid="{866FB6D9-3F2E-4841-B6B9-B5ED2514C75A}"/>
    <cellStyle name="Comma 50 8" xfId="12569" xr:uid="{460E4777-B2BA-4CBA-BB6A-9E437E377FB2}"/>
    <cellStyle name="Comma 50 9" xfId="12570" xr:uid="{80962CFF-E534-493C-8BD2-AE5BECCDA522}"/>
    <cellStyle name="Comma 51" xfId="12571" xr:uid="{6AB86894-64B0-4F76-9FE8-FA871431B5BA}"/>
    <cellStyle name="Comma 51 10" xfId="12572" xr:uid="{CFFF6398-B6D4-476E-B8B3-47FFBD0F7FDC}"/>
    <cellStyle name="Comma 51 11" xfId="12573" xr:uid="{D3E90DA7-ED0F-4451-86CE-D8C3827FEF1B}"/>
    <cellStyle name="Comma 51 12" xfId="12574" xr:uid="{A06FC4C3-0D59-4BE6-92A4-E12850FDFF9F}"/>
    <cellStyle name="Comma 51 13" xfId="12575" xr:uid="{6456F09B-597C-4891-BD4D-A1F2FC46EFAC}"/>
    <cellStyle name="Comma 51 14" xfId="12576" xr:uid="{E535F99C-707E-4654-8D90-9F334FC5CD6E}"/>
    <cellStyle name="Comma 51 2" xfId="12577" xr:uid="{8A7307AD-8A9C-4FBB-B80B-1C67C49B98EB}"/>
    <cellStyle name="Comma 51 2 2" xfId="12578" xr:uid="{7D2352E0-837F-484A-A642-3BE02A8C841B}"/>
    <cellStyle name="Comma 51 2 2 2" xfId="12579" xr:uid="{3D34E216-89F5-417B-B35B-2153A551F100}"/>
    <cellStyle name="Comma 51 2 2 3" xfId="12580" xr:uid="{BD157779-0B1E-47CB-B39E-8AD003F14BFF}"/>
    <cellStyle name="Comma 51 2 3" xfId="12581" xr:uid="{9788ADA9-86D7-4588-9156-69D2C20336B2}"/>
    <cellStyle name="Comma 51 2 4" xfId="12582" xr:uid="{4EFB5889-FDD9-470B-B2F5-766408A1C1B4}"/>
    <cellStyle name="Comma 51 2 5" xfId="12583" xr:uid="{CDD609DC-6261-46C1-90B9-8D66F9ED9A14}"/>
    <cellStyle name="Comma 51 2 6" xfId="12584" xr:uid="{40C20425-81A2-43C6-8580-7B706060047C}"/>
    <cellStyle name="Comma 51 2 7" xfId="12585" xr:uid="{FF76E8EC-6D58-46A0-9E64-BA4CB60FCD0F}"/>
    <cellStyle name="Comma 51 3" xfId="12586" xr:uid="{C1419E0D-6B4B-429B-A5B5-A06C63F6134A}"/>
    <cellStyle name="Comma 51 3 2" xfId="12587" xr:uid="{83CC5EC7-8F09-429A-9828-7C91F62159DD}"/>
    <cellStyle name="Comma 51 3 3" xfId="12588" xr:uid="{82A64258-4512-4580-B697-46FAFB0BB653}"/>
    <cellStyle name="Comma 51 4" xfId="12589" xr:uid="{3E056D83-698B-4380-A7ED-A16C98538EEC}"/>
    <cellStyle name="Comma 51 4 2" xfId="12590" xr:uid="{D3C48B94-496C-493C-A9D3-3CBBDB2A8578}"/>
    <cellStyle name="Comma 51 5" xfId="12591" xr:uid="{C6D3B7C5-7EE3-4FB9-85BB-383E68571184}"/>
    <cellStyle name="Comma 51 5 2" xfId="12592" xr:uid="{F03FEB5C-48E8-42F1-98EF-E6957A460070}"/>
    <cellStyle name="Comma 51 6" xfId="12593" xr:uid="{B1732B6C-F70D-4234-972B-5736F8C550D5}"/>
    <cellStyle name="Comma 51 6 2" xfId="12594" xr:uid="{F3991EE8-4058-4645-A62C-449F9BE45CCE}"/>
    <cellStyle name="Comma 51 7" xfId="12595" xr:uid="{6C1B8B89-D26D-4BAD-B2FC-422C75B725BC}"/>
    <cellStyle name="Comma 51 7 2" xfId="12596" xr:uid="{41DD01E3-15EB-4F2F-9E80-15FEA0CACC2C}"/>
    <cellStyle name="Comma 51 8" xfId="12597" xr:uid="{5B79CDEB-9FAC-40B7-83B3-7F6FAD81E85D}"/>
    <cellStyle name="Comma 51 8 2" xfId="12598" xr:uid="{414EC345-9E21-479B-B718-A3BFCC97AD96}"/>
    <cellStyle name="Comma 51 9" xfId="12599" xr:uid="{CF33A163-DA1E-43D2-80AA-0CCF0F5361DF}"/>
    <cellStyle name="Comma 52" xfId="12600" xr:uid="{02D54A07-668A-4E84-8BD1-2586E4221BC9}"/>
    <cellStyle name="Comma 52 10" xfId="12601" xr:uid="{F9FF5CD7-44FB-49A3-BC9F-8316358A0144}"/>
    <cellStyle name="Comma 52 11" xfId="12602" xr:uid="{52C2F113-7D3F-47C5-9453-FEEE37ED92FE}"/>
    <cellStyle name="Comma 52 2" xfId="12603" xr:uid="{127ACACF-9F41-47C6-AC88-F550CE2951B2}"/>
    <cellStyle name="Comma 52 2 2" xfId="12604" xr:uid="{ADE02746-B68E-4F3A-8CA2-5326C73E15D9}"/>
    <cellStyle name="Comma 52 2 2 2" xfId="12605" xr:uid="{47976ECC-C39F-4954-AE67-E827EA309144}"/>
    <cellStyle name="Comma 52 2 2 3" xfId="12606" xr:uid="{E2628F1B-0BF4-4055-9CF7-EFFD9F247995}"/>
    <cellStyle name="Comma 52 2 3" xfId="12607" xr:uid="{D1A5483A-40C7-4BB5-9440-F0710495EEBF}"/>
    <cellStyle name="Comma 52 2 3 2" xfId="12608" xr:uid="{89CCFFCD-5E0C-4B3C-AF71-A0BB20228057}"/>
    <cellStyle name="Comma 52 2 4" xfId="12609" xr:uid="{3006E31A-9133-4C35-BF26-E65C5C3C49D9}"/>
    <cellStyle name="Comma 52 2 4 2" xfId="12610" xr:uid="{C24D7114-1BD0-434B-A123-96F35177E71C}"/>
    <cellStyle name="Comma 52 2 5" xfId="12611" xr:uid="{20F49757-7D54-4C0C-AAA4-EF6F1EAB1B9D}"/>
    <cellStyle name="Comma 52 2 6" xfId="12612" xr:uid="{7F124223-94BF-4987-890F-5F576201C2AB}"/>
    <cellStyle name="Comma 52 3" xfId="12613" xr:uid="{5DB3D912-BF3D-4B15-95E6-E88981B6803D}"/>
    <cellStyle name="Comma 52 3 2" xfId="12614" xr:uid="{D71F2ED4-E3A8-4370-B13B-F7B19B3FBD23}"/>
    <cellStyle name="Comma 52 3 3" xfId="12615" xr:uid="{DD1DD415-572E-4283-B427-E1F3C4A4ED29}"/>
    <cellStyle name="Comma 52 4" xfId="12616" xr:uid="{DF8731A6-C874-4D8B-8CE7-AC245BA47AC2}"/>
    <cellStyle name="Comma 52 4 2" xfId="12617" xr:uid="{11BD54FC-1F9D-48D5-83E5-E4B571DEC59A}"/>
    <cellStyle name="Comma 52 5" xfId="12618" xr:uid="{897AE453-6C6B-47B2-A0B1-CBD089771B38}"/>
    <cellStyle name="Comma 52 5 2" xfId="12619" xr:uid="{884104B4-03C6-441D-8034-7D79D8AEDF60}"/>
    <cellStyle name="Comma 52 6" xfId="12620" xr:uid="{142DFD8A-E161-4C37-B15E-F0305E914FE2}"/>
    <cellStyle name="Comma 52 6 2" xfId="12621" xr:uid="{43BA6587-0B0C-49FD-85D7-40B9D1799CD3}"/>
    <cellStyle name="Comma 52 7" xfId="12622" xr:uid="{53AC3535-DD7C-44EA-8590-9117F8C99A55}"/>
    <cellStyle name="Comma 52 7 2" xfId="12623" xr:uid="{15BED35F-15C0-46BD-A064-63F3FF95DFD2}"/>
    <cellStyle name="Comma 52 8" xfId="12624" xr:uid="{48D651C0-877C-46EE-9934-4D72111C03C5}"/>
    <cellStyle name="Comma 52 8 2" xfId="12625" xr:uid="{FF410E56-2111-4102-9042-A108E99FCD68}"/>
    <cellStyle name="Comma 52 9" xfId="12626" xr:uid="{04218DB1-5C54-4D20-B0A4-E5B93C35F74F}"/>
    <cellStyle name="Comma 53" xfId="12627" xr:uid="{8C22A3DD-1870-4176-82DE-60994CD05B89}"/>
    <cellStyle name="Comma 53 10" xfId="12628" xr:uid="{EB48F90A-4F54-4C65-B9B6-BF95451DFBC9}"/>
    <cellStyle name="Comma 53 11" xfId="12629" xr:uid="{367DC3F0-EA9D-4727-A3FF-C00BDD1194DA}"/>
    <cellStyle name="Comma 53 2" xfId="12630" xr:uid="{EA48804A-3346-4896-ACB3-DDE71F63352D}"/>
    <cellStyle name="Comma 53 2 2" xfId="12631" xr:uid="{422CE65B-C120-4B12-AE90-7F3D3258B0E6}"/>
    <cellStyle name="Comma 53 2 2 2" xfId="12632" xr:uid="{65B40F6C-1901-4BB6-8C36-0101C3A24A04}"/>
    <cellStyle name="Comma 53 2 2 3" xfId="12633" xr:uid="{8F65F5AB-D81D-491B-B836-E8FAE1DDE5F7}"/>
    <cellStyle name="Comma 53 2 3" xfId="12634" xr:uid="{88613C71-6DF0-4E03-8C95-EF4E7C271B49}"/>
    <cellStyle name="Comma 53 2 4" xfId="12635" xr:uid="{719D42D6-F848-4DF3-98B4-A4AF506D6F10}"/>
    <cellStyle name="Comma 53 2 5" xfId="12636" xr:uid="{B1F6814A-EB98-4845-B5DA-F0876ED47448}"/>
    <cellStyle name="Comma 53 2 6" xfId="12637" xr:uid="{72F8D8FB-2BB7-4168-A3CA-D5F2D5833D82}"/>
    <cellStyle name="Comma 53 3" xfId="12638" xr:uid="{4E9EA2AE-C842-4BD8-A2B1-72A074F6D139}"/>
    <cellStyle name="Comma 53 3 2" xfId="12639" xr:uid="{99C31CF9-BBA3-434B-A882-5CB5A5CC636A}"/>
    <cellStyle name="Comma 53 3 3" xfId="12640" xr:uid="{1129A853-7FC2-4A55-8D34-D984DB99544A}"/>
    <cellStyle name="Comma 53 4" xfId="12641" xr:uid="{6CB64F6B-C55E-4CDC-8AD9-663DFEC9051D}"/>
    <cellStyle name="Comma 53 4 2" xfId="12642" xr:uid="{CBBA86C4-9820-4D11-8CEC-3620E01D8EDE}"/>
    <cellStyle name="Comma 53 5" xfId="12643" xr:uid="{B7E01A2A-84DA-4959-BC3B-A0C863F057D6}"/>
    <cellStyle name="Comma 53 5 2" xfId="12644" xr:uid="{FE912A3F-6C25-46AE-8B32-0250B748899A}"/>
    <cellStyle name="Comma 53 6" xfId="12645" xr:uid="{E4D37EB8-053E-403E-BA7E-AA6C468927A7}"/>
    <cellStyle name="Comma 53 6 2" xfId="12646" xr:uid="{5CEDC479-A567-4A94-9A07-4F495ADAF9EA}"/>
    <cellStyle name="Comma 53 7" xfId="12647" xr:uid="{E31D196B-5623-4CC4-8155-57CCBE4FE8AF}"/>
    <cellStyle name="Comma 53 7 2" xfId="12648" xr:uid="{B2DE701A-4236-486F-B983-13D41FD76313}"/>
    <cellStyle name="Comma 53 8" xfId="12649" xr:uid="{57054CD8-9CAC-47DA-AC67-1C07039D0F68}"/>
    <cellStyle name="Comma 53 8 2" xfId="12650" xr:uid="{091F13EE-13FE-4919-94DD-66082B9BB5FF}"/>
    <cellStyle name="Comma 53 9" xfId="12651" xr:uid="{B15D810E-7BFB-495C-AE5E-6B1E13B73C53}"/>
    <cellStyle name="Comma 54" xfId="12652" xr:uid="{B17A3074-FFE5-4A7D-B0A1-272CF5D04E69}"/>
    <cellStyle name="Comma 54 10" xfId="12653" xr:uid="{5D536B10-00A6-46FA-BFA5-C7055C0E7953}"/>
    <cellStyle name="Comma 54 11" xfId="12654" xr:uid="{D8C1156E-F3ED-4DA5-9F13-5D25A62FE612}"/>
    <cellStyle name="Comma 54 2" xfId="12655" xr:uid="{3D86B17F-8343-4FB9-B8F2-1155D2D8178A}"/>
    <cellStyle name="Comma 54 2 2" xfId="12656" xr:uid="{2821C8BF-4F71-4A81-9046-EA7F6C12A007}"/>
    <cellStyle name="Comma 54 2 2 2" xfId="12657" xr:uid="{61B6AE5B-538C-484A-8EDE-FD0B44A9AD4C}"/>
    <cellStyle name="Comma 54 2 3" xfId="12658" xr:uid="{EA156201-6BAF-4B21-A48D-2822E3AC8E93}"/>
    <cellStyle name="Comma 54 2 3 2" xfId="12659" xr:uid="{6BCE9CC5-3EF0-423E-A224-7E9A40620D0F}"/>
    <cellStyle name="Comma 54 2 4" xfId="12660" xr:uid="{B4557524-A5B6-45DE-832D-82BA128A9F08}"/>
    <cellStyle name="Comma 54 2 4 2" xfId="12661" xr:uid="{C0CAA13F-99CB-4204-880B-43C19D3033AA}"/>
    <cellStyle name="Comma 54 2 5" xfId="12662" xr:uid="{4CDF55D6-D5E9-4FA6-8195-F06BC25F3CFB}"/>
    <cellStyle name="Comma 54 2 6" xfId="12663" xr:uid="{F817609E-D3DC-4E89-825F-CEB98F20A106}"/>
    <cellStyle name="Comma 54 3" xfId="12664" xr:uid="{458D2711-CA12-4722-8F6D-4D66860C3D86}"/>
    <cellStyle name="Comma 54 3 2" xfId="12665" xr:uid="{8E1030B4-0B88-4CB1-AF90-0EAE35C9549C}"/>
    <cellStyle name="Comma 54 3 3" xfId="12666" xr:uid="{29FD5F29-037F-4CCD-8EBF-04D80DA47969}"/>
    <cellStyle name="Comma 54 4" xfId="12667" xr:uid="{7BB1FF82-5295-4ADC-83FB-AD123F63382E}"/>
    <cellStyle name="Comma 54 4 2" xfId="12668" xr:uid="{07762243-3B32-450E-8BD1-24E0403A35AE}"/>
    <cellStyle name="Comma 54 5" xfId="12669" xr:uid="{CAAF5B45-F1DC-46EE-9912-1291081E8BD3}"/>
    <cellStyle name="Comma 54 5 2" xfId="12670" xr:uid="{1377A2E1-4BE8-48BE-9639-6A1EBB5EB9B8}"/>
    <cellStyle name="Comma 54 6" xfId="12671" xr:uid="{66289AE5-3248-4338-8A1A-BF8C5230F0DC}"/>
    <cellStyle name="Comma 54 6 2" xfId="12672" xr:uid="{8BCEC659-11D1-44F9-8459-AD7B0456A49F}"/>
    <cellStyle name="Comma 54 7" xfId="12673" xr:uid="{E6ED763C-A783-45CA-BA41-173B7225A8AF}"/>
    <cellStyle name="Comma 54 7 2" xfId="12674" xr:uid="{EB823ED1-26E8-4653-B4EB-96BF13058412}"/>
    <cellStyle name="Comma 54 8" xfId="12675" xr:uid="{4E843F0E-D44D-457D-9563-2698D488EE36}"/>
    <cellStyle name="Comma 54 8 2" xfId="12676" xr:uid="{087D80E9-53A9-4C47-BF12-C668B237F7AF}"/>
    <cellStyle name="Comma 54 9" xfId="12677" xr:uid="{F44E68CF-3C39-4B41-9EA7-E8642ABEFF36}"/>
    <cellStyle name="Comma 55" xfId="12678" xr:uid="{1A49F99B-EDAE-4484-97C0-3CB9A82E1310}"/>
    <cellStyle name="Comma 55 10" xfId="12679" xr:uid="{E616D4F9-E6DC-47FF-BF1A-4C2221344683}"/>
    <cellStyle name="Comma 55 11" xfId="12680" xr:uid="{E7179528-723E-4748-86E5-B21A256818F4}"/>
    <cellStyle name="Comma 55 2" xfId="12681" xr:uid="{E63C32D7-A585-449C-8EA6-3CADD916102A}"/>
    <cellStyle name="Comma 55 2 2" xfId="12682" xr:uid="{3BC8117C-BCB1-4858-996C-5A1D228A1C41}"/>
    <cellStyle name="Comma 55 2 2 2" xfId="12683" xr:uid="{936494F1-8CDF-45EA-9AF6-A2DA104B19E8}"/>
    <cellStyle name="Comma 55 2 3" xfId="12684" xr:uid="{14AFF92B-5F8D-44D8-8D54-77E68158EB30}"/>
    <cellStyle name="Comma 55 2 4" xfId="12685" xr:uid="{71771566-B9D4-4A7F-9008-BB2EA2373CF1}"/>
    <cellStyle name="Comma 55 2 5" xfId="12686" xr:uid="{DB2D6D04-6BE8-4A07-A448-8FF7EEFB3683}"/>
    <cellStyle name="Comma 55 2 6" xfId="12687" xr:uid="{D659B5BC-ED8E-403E-B109-162679A51E9F}"/>
    <cellStyle name="Comma 55 3" xfId="12688" xr:uid="{E3B0FD96-66E9-4930-871E-0045AE8A1CD6}"/>
    <cellStyle name="Comma 55 3 2" xfId="12689" xr:uid="{1538177E-5D76-4163-8C4D-33E7F1A7D51D}"/>
    <cellStyle name="Comma 55 3 3" xfId="12690" xr:uid="{3CCDB52D-343D-49BC-B821-E0D81A3E80B9}"/>
    <cellStyle name="Comma 55 4" xfId="12691" xr:uid="{D772589B-026E-44BA-AC75-EA2DD1407364}"/>
    <cellStyle name="Comma 55 4 2" xfId="12692" xr:uid="{41867A8F-AD5A-419F-80BD-52D0085786A9}"/>
    <cellStyle name="Comma 55 5" xfId="12693" xr:uid="{DDF27BD6-7806-4163-94D8-2712BC49C34B}"/>
    <cellStyle name="Comma 55 5 2" xfId="12694" xr:uid="{59678BE0-9F61-4FFE-85E0-AF10DF48659D}"/>
    <cellStyle name="Comma 55 6" xfId="12695" xr:uid="{2C147CA2-6188-43B1-BFBB-767559C6EEF7}"/>
    <cellStyle name="Comma 55 6 2" xfId="12696" xr:uid="{1BAEA3AF-5AC3-4D16-AD23-066DD1E12834}"/>
    <cellStyle name="Comma 55 7" xfId="12697" xr:uid="{8B50D6D8-FED1-4778-AFCB-7DC882D33D4D}"/>
    <cellStyle name="Comma 55 7 2" xfId="12698" xr:uid="{8E2BDF3C-E04E-4954-AA02-5023E32852AF}"/>
    <cellStyle name="Comma 55 8" xfId="12699" xr:uid="{6AE55527-4E50-4A1B-85AD-3621C455B337}"/>
    <cellStyle name="Comma 55 8 2" xfId="12700" xr:uid="{41519968-EF9A-422C-B512-B66B2DBFA7EE}"/>
    <cellStyle name="Comma 55 9" xfId="12701" xr:uid="{7A5303E5-2A32-4263-A8B1-D4C4C270537A}"/>
    <cellStyle name="Comma 56" xfId="12702" xr:uid="{6A3F1D48-4AAA-4A65-B248-852F1543C7C5}"/>
    <cellStyle name="Comma 56 10" xfId="12703" xr:uid="{CE8BD584-0096-41FB-B40E-AF1EC77A55D9}"/>
    <cellStyle name="Comma 56 11" xfId="12704" xr:uid="{C8698170-4220-4677-ACFB-CE7080258DCD}"/>
    <cellStyle name="Comma 56 2" xfId="12705" xr:uid="{DA67DD49-EB2A-476D-82B2-628D6AC5A881}"/>
    <cellStyle name="Comma 56 2 2" xfId="12706" xr:uid="{937AD3EA-FE83-4C64-98E7-5185D1E58FA9}"/>
    <cellStyle name="Comma 56 2 2 2" xfId="12707" xr:uid="{CF6C44B4-C23F-40E5-8383-0E10B589B673}"/>
    <cellStyle name="Comma 56 2 3" xfId="12708" xr:uid="{2041B8DE-9133-4A81-ACF1-CBE3CDE70E53}"/>
    <cellStyle name="Comma 56 2 4" xfId="12709" xr:uid="{244AD5B3-52EE-44ED-A7C4-98F2F96368A7}"/>
    <cellStyle name="Comma 56 2 5" xfId="12710" xr:uid="{6841F04F-9EDA-4D2A-B7D7-FE70F3432D2D}"/>
    <cellStyle name="Comma 56 2 6" xfId="12711" xr:uid="{FCD692A1-9903-4BEE-B9FA-F46970C67DD8}"/>
    <cellStyle name="Comma 56 3" xfId="12712" xr:uid="{1A49303D-1D0B-434A-AA33-88DB7AC90501}"/>
    <cellStyle name="Comma 56 3 2" xfId="12713" xr:uid="{10C021DE-80EF-49E0-B5AD-ED4B5C994DBA}"/>
    <cellStyle name="Comma 56 3 3" xfId="12714" xr:uid="{AAFBEB70-B2CC-4D92-9D28-0D790F6CA56F}"/>
    <cellStyle name="Comma 56 4" xfId="12715" xr:uid="{DDFA392C-F8B7-40EE-99CB-5DBBC8CAD8AA}"/>
    <cellStyle name="Comma 56 4 2" xfId="12716" xr:uid="{8DD0F628-8C6B-486D-AA1B-3ADF49B9AF0F}"/>
    <cellStyle name="Comma 56 5" xfId="12717" xr:uid="{FC083E2B-F9D6-437A-B3F2-D99984B53246}"/>
    <cellStyle name="Comma 56 5 2" xfId="12718" xr:uid="{8909B08E-8458-47CF-9917-658AD6394449}"/>
    <cellStyle name="Comma 56 6" xfId="12719" xr:uid="{7C674968-C7ED-446D-80DF-60EE3F286BFD}"/>
    <cellStyle name="Comma 56 6 2" xfId="12720" xr:uid="{9CCEB194-13B1-4D05-8024-F0288B3B3F0D}"/>
    <cellStyle name="Comma 56 7" xfId="12721" xr:uid="{DE18F574-2A6A-489A-BB37-67CDC22FAA21}"/>
    <cellStyle name="Comma 56 7 2" xfId="12722" xr:uid="{0D2CBE0A-F49B-4395-A3BC-016BBC727D4A}"/>
    <cellStyle name="Comma 56 8" xfId="12723" xr:uid="{12EF3B99-C387-4D33-8FCE-306CF6813045}"/>
    <cellStyle name="Comma 56 8 2" xfId="12724" xr:uid="{D8E98623-5D3D-4D80-90D7-EB9AC55D300D}"/>
    <cellStyle name="Comma 56 9" xfId="12725" xr:uid="{A8E868A5-B44D-47CE-9B91-6758CE48E386}"/>
    <cellStyle name="Comma 57" xfId="12726" xr:uid="{E9C56BE6-64FD-4FB9-9F81-609E98329234}"/>
    <cellStyle name="Comma 57 10" xfId="12727" xr:uid="{81E723E0-AFD8-4EE0-9715-B3423BE6E284}"/>
    <cellStyle name="Comma 57 11" xfId="12728" xr:uid="{0D3044CE-8059-49BC-BF6A-C03403B55481}"/>
    <cellStyle name="Comma 57 2" xfId="12729" xr:uid="{CE882DF7-E67B-4514-ABA4-DD0A14074B71}"/>
    <cellStyle name="Comma 57 2 2" xfId="12730" xr:uid="{76071214-3614-4000-8870-C9FD544996D3}"/>
    <cellStyle name="Comma 57 2 2 2" xfId="12731" xr:uid="{5285D0BE-9602-4D1D-9A43-BD3CED8445BE}"/>
    <cellStyle name="Comma 57 2 3" xfId="12732" xr:uid="{A6312D9C-E0B3-477A-8877-E9BBAF74675D}"/>
    <cellStyle name="Comma 57 2 4" xfId="12733" xr:uid="{6D085D45-2620-4CC5-915C-C2D11B812652}"/>
    <cellStyle name="Comma 57 2 5" xfId="12734" xr:uid="{8EA2F6D6-08D9-49C5-BC52-65648CE0CB43}"/>
    <cellStyle name="Comma 57 2 6" xfId="12735" xr:uid="{F4F42182-81A3-47DD-87C9-8F909EAE60DF}"/>
    <cellStyle name="Comma 57 3" xfId="12736" xr:uid="{7F028FF5-990E-4BA4-96E1-DEC449968674}"/>
    <cellStyle name="Comma 57 3 2" xfId="12737" xr:uid="{5DD3DDB6-F030-422B-8711-C9042071B08B}"/>
    <cellStyle name="Comma 57 3 3" xfId="12738" xr:uid="{DD3FAC02-9654-4521-99A4-13AAACF5DC2A}"/>
    <cellStyle name="Comma 57 4" xfId="12739" xr:uid="{AC7143BB-B0A7-4EE7-924F-C694E8AC6E3D}"/>
    <cellStyle name="Comma 57 4 2" xfId="12740" xr:uid="{D95858A5-3384-45F4-8313-82805E98CD98}"/>
    <cellStyle name="Comma 57 5" xfId="12741" xr:uid="{1EC7C041-9AAE-46DE-84F2-2DCCAFFE8C78}"/>
    <cellStyle name="Comma 57 5 2" xfId="12742" xr:uid="{E906D3EC-86BF-436B-AE23-796C651FD76F}"/>
    <cellStyle name="Comma 57 6" xfId="12743" xr:uid="{16AF335A-5B8A-42D3-865D-80F386DA2F93}"/>
    <cellStyle name="Comma 57 6 2" xfId="12744" xr:uid="{B7D7B4DB-D5F8-414F-AAD3-2A307585D999}"/>
    <cellStyle name="Comma 57 7" xfId="12745" xr:uid="{29E2F807-C93E-47E2-AFEA-3CDC638CD36F}"/>
    <cellStyle name="Comma 57 7 2" xfId="12746" xr:uid="{A57E8221-6D74-4A59-B7B4-7C6258D8F83D}"/>
    <cellStyle name="Comma 57 8" xfId="12747" xr:uid="{00984443-0D9F-4E41-9DB8-0147334AA1EB}"/>
    <cellStyle name="Comma 57 8 2" xfId="12748" xr:uid="{D45413BE-411B-4B07-B5D4-CA4719424741}"/>
    <cellStyle name="Comma 57 9" xfId="12749" xr:uid="{0C287028-9FF8-4FDB-B058-8D6E15F7FB18}"/>
    <cellStyle name="Comma 58" xfId="12750" xr:uid="{EE7EDAC2-C99F-4D43-A2E5-3F213DB96F3D}"/>
    <cellStyle name="Comma 58 10" xfId="12751" xr:uid="{59E8D187-09BF-4705-A24E-9CA49576D9C7}"/>
    <cellStyle name="Comma 58 11" xfId="12752" xr:uid="{617ABA91-F5C5-478D-A9FC-72DEDF9B727D}"/>
    <cellStyle name="Comma 58 2" xfId="12753" xr:uid="{28F67B8C-23D8-4178-A7E9-7632D2668E8C}"/>
    <cellStyle name="Comma 58 2 2" xfId="12754" xr:uid="{395312CE-6DE0-4E77-A0BD-3A76804505B5}"/>
    <cellStyle name="Comma 58 2 2 2" xfId="12755" xr:uid="{38B4AFCE-86B9-48D9-A702-89FA06A984CD}"/>
    <cellStyle name="Comma 58 2 3" xfId="12756" xr:uid="{7E1D233F-895C-479E-9F0C-59EB206644DB}"/>
    <cellStyle name="Comma 58 2 4" xfId="12757" xr:uid="{57A127CC-9784-449F-AF46-D0CA5F64A6DB}"/>
    <cellStyle name="Comma 58 2 5" xfId="12758" xr:uid="{2A620E6D-7108-4EB5-8051-8F904A080014}"/>
    <cellStyle name="Comma 58 2 6" xfId="12759" xr:uid="{7538BF83-1E30-4EFA-8955-216B782F959C}"/>
    <cellStyle name="Comma 58 3" xfId="12760" xr:uid="{A1C9290F-CFF1-4F24-9FEF-DC257982A2C8}"/>
    <cellStyle name="Comma 58 3 2" xfId="12761" xr:uid="{51E6701A-0381-4EF9-A95F-FEEB7DE7F67E}"/>
    <cellStyle name="Comma 58 3 3" xfId="12762" xr:uid="{E9A39E21-00C1-4F0B-9101-2DE5BFA5B7FA}"/>
    <cellStyle name="Comma 58 4" xfId="12763" xr:uid="{8E65EC5E-7998-48DE-86C5-4D0A36C490F6}"/>
    <cellStyle name="Comma 58 4 2" xfId="12764" xr:uid="{4D2894C1-CCBB-461C-836A-B3C380B9D051}"/>
    <cellStyle name="Comma 58 5" xfId="12765" xr:uid="{6E0D6DA2-80C6-4B36-BA15-1AB89BCDCA63}"/>
    <cellStyle name="Comma 58 5 2" xfId="12766" xr:uid="{A00CA267-9E8C-4A82-9D0D-07A9951CF6B6}"/>
    <cellStyle name="Comma 58 6" xfId="12767" xr:uid="{E48FC42C-FF8A-4E7A-9F7F-642D5B3B00AE}"/>
    <cellStyle name="Comma 58 6 2" xfId="12768" xr:uid="{D4B1D493-E5ED-4A18-9002-48C898EFA0F5}"/>
    <cellStyle name="Comma 58 7" xfId="12769" xr:uid="{BE2AC499-46FD-41AF-8E60-1B7A9B589F0C}"/>
    <cellStyle name="Comma 58 7 2" xfId="12770" xr:uid="{3D151ED1-5043-4C27-AE9D-130DE7546208}"/>
    <cellStyle name="Comma 58 8" xfId="12771" xr:uid="{16D9FBE4-F76B-4EA3-A268-BF70D596EB3D}"/>
    <cellStyle name="Comma 58 8 2" xfId="12772" xr:uid="{6A9A3DF3-8C55-4BDA-9EE6-AED76F357CB9}"/>
    <cellStyle name="Comma 58 9" xfId="12773" xr:uid="{4B57AA4F-71B9-44BE-84E5-71432909727A}"/>
    <cellStyle name="Comma 59" xfId="12774" xr:uid="{3E68E634-6D04-4586-BDA9-FE2AF1249342}"/>
    <cellStyle name="Comma 59 2" xfId="12775" xr:uid="{A120B80A-F40E-43B5-AA47-96A480945777}"/>
    <cellStyle name="Comma 59 2 2" xfId="12776" xr:uid="{7B0F2F4B-FDD9-49E6-BF25-97A6618E99F4}"/>
    <cellStyle name="Comma 59 2 3" xfId="12777" xr:uid="{E57F2833-F070-493E-BB58-B6BAAB05763D}"/>
    <cellStyle name="Comma 59 3" xfId="12778" xr:uid="{403325B3-4585-4B40-8CE1-4C435DC3E1D9}"/>
    <cellStyle name="Comma 59 3 2" xfId="12779" xr:uid="{1FE8E794-AA00-4DA0-80E3-D39C35C0CE28}"/>
    <cellStyle name="Comma 59 3 3" xfId="12780" xr:uid="{F8BACFC7-F233-4687-8167-F7489AF0177C}"/>
    <cellStyle name="Comma 59 4" xfId="12781" xr:uid="{9C478D15-9CAD-4723-ADF9-1B5DF8DC27D6}"/>
    <cellStyle name="Comma 59 4 2" xfId="12782" xr:uid="{22BC774A-B540-43CB-9318-EA96FA13447D}"/>
    <cellStyle name="Comma 59 5" xfId="12783" xr:uid="{ED7992ED-9B9F-4150-B75F-478C61E42771}"/>
    <cellStyle name="Comma 59 5 2" xfId="12784" xr:uid="{5B91C362-B66C-4EF8-A2EA-01244D4F6F7C}"/>
    <cellStyle name="Comma 59 5 3" xfId="12785" xr:uid="{D95C2834-2427-492E-92D7-D56557944299}"/>
    <cellStyle name="Comma 59 6" xfId="12786" xr:uid="{DE486410-49FE-44DC-B634-1421AA52F272}"/>
    <cellStyle name="Comma 59 7" xfId="12787" xr:uid="{85160B9C-592E-42D3-A70F-8BD20095BC02}"/>
    <cellStyle name="Comma 59 8" xfId="12788" xr:uid="{D2DEB45F-6B99-4975-AB64-8F89AD254793}"/>
    <cellStyle name="Comma 59 9" xfId="12789" xr:uid="{5863F572-6FB2-4144-B093-2CE0A6DA5458}"/>
    <cellStyle name="Comma 6" xfId="12790" xr:uid="{64F9F5D5-EA4F-42DE-968D-35A743C96810}"/>
    <cellStyle name="Comma 6 10" xfId="12791" xr:uid="{D91FB536-5309-4AAA-953F-033ADA7ABCC0}"/>
    <cellStyle name="Comma 6 10 2" xfId="12792" xr:uid="{A2BFBE55-2C74-4041-937A-607EC0B05F51}"/>
    <cellStyle name="Comma 6 11" xfId="12793" xr:uid="{910F021A-363B-42FC-B3F9-106034115337}"/>
    <cellStyle name="Comma 6 12" xfId="12794" xr:uid="{3F779CBB-B04A-4EA9-A5DF-3EEEC5E9A80C}"/>
    <cellStyle name="Comma 6 12 2" xfId="12795" xr:uid="{D99C6F09-3BD5-4E4A-ADA4-17B7084496FD}"/>
    <cellStyle name="Comma 6 13" xfId="12796" xr:uid="{F8063200-9D8E-4E37-AA4C-F607ACB54F77}"/>
    <cellStyle name="Comma 6 13 2" xfId="12797" xr:uid="{C7A4AB91-7EB5-49A3-AF3C-A04CE07CAF35}"/>
    <cellStyle name="Comma 6 14" xfId="12798" xr:uid="{E4FF0525-2CDB-40FE-8E6A-8BFBCACD3C25}"/>
    <cellStyle name="Comma 6 15" xfId="12799" xr:uid="{B38089DC-EC56-4F0E-BAE5-8C66A69CB75D}"/>
    <cellStyle name="Comma 6 16" xfId="12800" xr:uid="{D552E188-A3A7-4F41-A0A2-B18AEB4F0477}"/>
    <cellStyle name="Comma 6 17" xfId="12801" xr:uid="{A65138D1-98D3-4044-993A-5D80343417CA}"/>
    <cellStyle name="Comma 6 18" xfId="12802" xr:uid="{D26A2033-0E0B-4DC8-9813-1C0D5B07B3F4}"/>
    <cellStyle name="Comma 6 19" xfId="12803" xr:uid="{5458FD9C-F20A-4373-8F6A-FF5284F073E3}"/>
    <cellStyle name="Comma 6 2" xfId="12804" xr:uid="{AE885B48-FAF2-4693-AFCF-061AA53D07BF}"/>
    <cellStyle name="Comma 6 2 10" xfId="12805" xr:uid="{D9390EB1-E868-4166-BAF0-200655C5333E}"/>
    <cellStyle name="Comma 6 2 10 2" xfId="12806" xr:uid="{098AC3B0-12CA-4C5B-8D3F-E1ACC52DDCC5}"/>
    <cellStyle name="Comma 6 2 11" xfId="12807" xr:uid="{30E4C404-C452-49CA-9BF1-1A005216981E}"/>
    <cellStyle name="Comma 6 2 11 2" xfId="12808" xr:uid="{EE96B428-C99D-47A7-8017-49788832652F}"/>
    <cellStyle name="Comma 6 2 12" xfId="12809" xr:uid="{4961393D-04CD-4709-8521-2C82A6E0FE98}"/>
    <cellStyle name="Comma 6 2 2" xfId="12810" xr:uid="{3DAEE748-8A20-46C7-8994-962C1DEC7145}"/>
    <cellStyle name="Comma 6 2 2 2" xfId="12811" xr:uid="{88F4C789-C3A1-4908-B333-E5874C426D70}"/>
    <cellStyle name="Comma 6 2 2 2 2" xfId="12812" xr:uid="{508FF939-23AD-417E-BD60-61F77583DCC5}"/>
    <cellStyle name="Comma 6 2 2 2 2 2" xfId="12813" xr:uid="{8704E1C2-9034-4C45-A96E-CCEEB5677240}"/>
    <cellStyle name="Comma 6 2 2 2 3" xfId="12814" xr:uid="{7A630B60-5691-48CE-9BB5-8A7C7D289AA0}"/>
    <cellStyle name="Comma 6 2 2 2 4" xfId="12815" xr:uid="{889F8818-4D5F-441F-BAAB-3090C00F4370}"/>
    <cellStyle name="Comma 6 2 2 2 5" xfId="12816" xr:uid="{FF6A0716-74DD-4690-AF61-8C09D86700A3}"/>
    <cellStyle name="Comma 6 2 2 3" xfId="12817" xr:uid="{3536AB8D-6521-4EB8-9DDD-8BE93177C2C3}"/>
    <cellStyle name="Comma 6 2 2 3 2" xfId="12818" xr:uid="{E0EA9174-15B3-4074-B074-918FB5DF26A2}"/>
    <cellStyle name="Comma 6 2 2 3 2 2" xfId="12819" xr:uid="{DE54D75A-0AC6-4D5E-A7D0-B18B4DC9E33B}"/>
    <cellStyle name="Comma 6 2 2 3 3" xfId="12820" xr:uid="{70DF1EF3-D18B-4372-BDA0-B8385A522720}"/>
    <cellStyle name="Comma 6 2 2 3 4" xfId="12821" xr:uid="{B79071DC-A3DF-4F72-914D-14990EAFEB6B}"/>
    <cellStyle name="Comma 6 2 2 4" xfId="12822" xr:uid="{B0618F98-80A3-4AC3-B4DF-AF9C40EEC9F9}"/>
    <cellStyle name="Comma 6 2 2 4 2" xfId="12823" xr:uid="{28726B93-545E-4937-99F2-1FB12CDADBE2}"/>
    <cellStyle name="Comma 6 2 2 5" xfId="12824" xr:uid="{F93E21E0-A2B6-4343-A960-4F64C1C7DA07}"/>
    <cellStyle name="Comma 6 2 2 5 2" xfId="12825" xr:uid="{CE3C6B07-A8AA-4E34-843D-A570A89ACFB6}"/>
    <cellStyle name="Comma 6 2 2 6" xfId="12826" xr:uid="{8E813527-8872-4BF3-9A9D-7CADB170A471}"/>
    <cellStyle name="Comma 6 2 2 6 2" xfId="12827" xr:uid="{74ECD4D8-996B-4AA2-B79B-D55D715F058C}"/>
    <cellStyle name="Comma 6 2 2 7" xfId="12828" xr:uid="{0EB5548C-0F68-4033-A8E9-F705F4B7322C}"/>
    <cellStyle name="Comma 6 2 2 8" xfId="12829" xr:uid="{ABB63A1F-E91C-4ECA-BE3E-656F0DC60E75}"/>
    <cellStyle name="Comma 6 2 2 9" xfId="12830" xr:uid="{7EC587B4-6B7F-4A03-96E2-DEE8ACD2B35C}"/>
    <cellStyle name="Comma 6 2 3" xfId="12831" xr:uid="{8E603C16-4427-4765-92E1-596E1CFB864B}"/>
    <cellStyle name="Comma 6 2 3 2" xfId="12832" xr:uid="{5A30B3F3-5C43-4AA0-821F-1F233D8DAE35}"/>
    <cellStyle name="Comma 6 2 3 2 2" xfId="12833" xr:uid="{E6EC60FD-FF85-41CF-8EAD-A77A89D2760F}"/>
    <cellStyle name="Comma 6 2 3 2 2 2" xfId="12834" xr:uid="{A5D3665F-6D72-453D-B061-88E709AAA520}"/>
    <cellStyle name="Comma 6 2 3 2 3" xfId="12835" xr:uid="{686DFCEE-F333-4DF8-A931-31558E393951}"/>
    <cellStyle name="Comma 6 2 3 2 4" xfId="12836" xr:uid="{12FD2C90-0FE1-480F-A989-FD38DC454FD4}"/>
    <cellStyle name="Comma 6 2 3 2 5" xfId="12837" xr:uid="{E255BF64-5875-41AA-B75C-E70D1611A9AA}"/>
    <cellStyle name="Comma 6 2 3 2 6" xfId="12838" xr:uid="{64FDDA7F-996F-42F5-A696-93A748523134}"/>
    <cellStyle name="Comma 6 2 3 3" xfId="12839" xr:uid="{62E3178A-B2C1-4FC6-BC77-4276FFD1C0B4}"/>
    <cellStyle name="Comma 6 2 3 3 2" xfId="12840" xr:uid="{F7301BB6-E6BD-4551-933A-08279297896F}"/>
    <cellStyle name="Comma 6 2 3 4" xfId="12841" xr:uid="{A409067F-7747-4468-B64B-CF5360BEF6E8}"/>
    <cellStyle name="Comma 6 2 3 4 2" xfId="12842" xr:uid="{136B4D70-9ECC-4425-9315-7EDEC5D3454C}"/>
    <cellStyle name="Comma 6 2 3 5" xfId="12843" xr:uid="{52CE1B5E-3FFD-4FB4-914C-0F587A68C0A3}"/>
    <cellStyle name="Comma 6 2 3 5 2" xfId="12844" xr:uid="{7A64C1A5-A08F-4A8D-ABE6-48CF7102530E}"/>
    <cellStyle name="Comma 6 2 3 6" xfId="12845" xr:uid="{B7B9F5BC-B8FC-4EDE-A444-B3037E204E10}"/>
    <cellStyle name="Comma 6 2 3 7" xfId="12846" xr:uid="{A9B6D264-003C-4D1C-98C7-72C68E397E9C}"/>
    <cellStyle name="Comma 6 2 3 8" xfId="12847" xr:uid="{678D500D-8B3E-4308-B5D6-105553C00D29}"/>
    <cellStyle name="Comma 6 2 4" xfId="12848" xr:uid="{18BAC367-A8F3-42E5-98A8-5783440D03A3}"/>
    <cellStyle name="Comma 6 2 4 2" xfId="12849" xr:uid="{FE70C2FB-99B9-42FF-8D69-91399D3271CA}"/>
    <cellStyle name="Comma 6 2 4 2 2" xfId="12850" xr:uid="{A2A12369-9AAF-4F2F-BCD9-ED5749960B19}"/>
    <cellStyle name="Comma 6 2 4 3" xfId="12851" xr:uid="{BE0932A5-133D-481F-80BF-C9EE72B1F8D4}"/>
    <cellStyle name="Comma 6 2 4 4" xfId="12852" xr:uid="{B95F129D-0867-4DE9-A4B9-2FE8F1F9FD76}"/>
    <cellStyle name="Comma 6 2 5" xfId="12853" xr:uid="{EB0C8A51-6AF7-4993-B2E5-43DB3B606FD1}"/>
    <cellStyle name="Comma 6 2 5 2" xfId="12854" xr:uid="{818AE7D4-C1D4-4A6E-82ED-2FD46A3272E3}"/>
    <cellStyle name="Comma 6 2 5 2 2" xfId="12855" xr:uid="{952A7A03-E7E0-4E71-98DF-58FC9F817F0F}"/>
    <cellStyle name="Comma 6 2 5 3" xfId="12856" xr:uid="{8E986C96-6756-4064-A72A-40A67C7DDEF1}"/>
    <cellStyle name="Comma 6 2 5 4" xfId="12857" xr:uid="{0AB6FB71-BFE2-48A2-9A73-B40C8C71AE72}"/>
    <cellStyle name="Comma 6 2 6" xfId="12858" xr:uid="{9F4E5373-FA4C-4408-8DB6-7ABFABF56EBC}"/>
    <cellStyle name="Comma 6 2 6 2" xfId="12859" xr:uid="{04F2D4F4-1990-41E4-AE8C-8545D9D7B6B9}"/>
    <cellStyle name="Comma 6 2 7" xfId="12860" xr:uid="{D12E45F9-1EA2-440F-93EC-FA45DF6B3A51}"/>
    <cellStyle name="Comma 6 2 7 2" xfId="12861" xr:uid="{F387E7FA-8DD2-4B31-A63A-F9FE108D2B64}"/>
    <cellStyle name="Comma 6 2 8" xfId="12862" xr:uid="{375347E1-036E-4CC9-947D-45E1744CB1BF}"/>
    <cellStyle name="Comma 6 2 9" xfId="12863" xr:uid="{A6C4579D-B1FC-4AE0-BD00-1A2E09123567}"/>
    <cellStyle name="Comma 6 2 9 2" xfId="12864" xr:uid="{4294CD47-48A5-4146-9348-913E5826C40D}"/>
    <cellStyle name="Comma 6 20" xfId="12865" xr:uid="{A3193F9E-5A18-4018-81B6-E900F7B8E9D3}"/>
    <cellStyle name="Comma 6 21" xfId="12866" xr:uid="{126C7563-6F06-475F-9909-0142ADA608D9}"/>
    <cellStyle name="Comma 6 3" xfId="12867" xr:uid="{3DD7501E-3D6E-43EA-A66D-800BB539C160}"/>
    <cellStyle name="Comma 6 3 10" xfId="12868" xr:uid="{69F6C243-EE6A-4F86-837B-E49BD7D924F3}"/>
    <cellStyle name="Comma 6 3 11" xfId="12869" xr:uid="{449E5196-0A20-4A62-90ED-6A7271044A00}"/>
    <cellStyle name="Comma 6 3 2" xfId="12870" xr:uid="{0F8977A1-6F04-4E92-B678-2FA2CAA90562}"/>
    <cellStyle name="Comma 6 3 2 2" xfId="12871" xr:uid="{3905CCE8-5CA6-4032-A7D6-EEE39B8D9B09}"/>
    <cellStyle name="Comma 6 3 2 2 2" xfId="12872" xr:uid="{B7A5DE99-D2EC-487B-87A1-9623D7CF9685}"/>
    <cellStyle name="Comma 6 3 2 2 2 2" xfId="12873" xr:uid="{D923F031-444F-4089-9849-3ABFE1557F4D}"/>
    <cellStyle name="Comma 6 3 2 2 3" xfId="12874" xr:uid="{5EDA91E4-20E1-4A59-8470-85CFCCD3B7E7}"/>
    <cellStyle name="Comma 6 3 2 2 4" xfId="12875" xr:uid="{C89ED47C-D030-4773-BFA6-1BB26E2DE198}"/>
    <cellStyle name="Comma 6 3 2 2 5" xfId="12876" xr:uid="{5EF38FA8-4BDC-4CD2-B23A-D3E562201D81}"/>
    <cellStyle name="Comma 6 3 2 3" xfId="12877" xr:uid="{7CAF4D0A-24FB-4195-A822-60E7413F21FA}"/>
    <cellStyle name="Comma 6 3 2 3 2" xfId="12878" xr:uid="{1BEB1D49-23BE-47DD-9E1A-F593163DD941}"/>
    <cellStyle name="Comma 6 3 2 4" xfId="12879" xr:uid="{DF4F1587-FA54-458A-8205-4DAB7E7C8938}"/>
    <cellStyle name="Comma 6 3 2 4 2" xfId="12880" xr:uid="{C7E0BA6D-5AC2-4EC0-9246-D45C6771AD72}"/>
    <cellStyle name="Comma 6 3 2 5" xfId="12881" xr:uid="{3F93D5E2-F78B-4AE3-A528-E651E44C417C}"/>
    <cellStyle name="Comma 6 3 2 5 2" xfId="12882" xr:uid="{783E8599-D32D-4CCB-B708-CB0082693C57}"/>
    <cellStyle name="Comma 6 3 2 6" xfId="12883" xr:uid="{7BFDE078-A543-4DDF-9FB0-536FC3F877CD}"/>
    <cellStyle name="Comma 6 3 2 6 2" xfId="12884" xr:uid="{6D253D3F-ACA9-4524-8D96-351A4E447822}"/>
    <cellStyle name="Comma 6 3 2 7" xfId="12885" xr:uid="{8E81EDB0-027A-4099-A6D4-56EE880CF18B}"/>
    <cellStyle name="Comma 6 3 3" xfId="12886" xr:uid="{834594E0-76DC-4461-83D2-67BBEC042AC0}"/>
    <cellStyle name="Comma 6 3 3 2" xfId="12887" xr:uid="{67B0384F-DCB5-4933-9A68-9419F1BCB044}"/>
    <cellStyle name="Comma 6 3 3 2 2" xfId="12888" xr:uid="{93088792-7ACE-4C7F-8964-9F223A9970A3}"/>
    <cellStyle name="Comma 6 3 3 2 3" xfId="12889" xr:uid="{4357FC7A-A6C5-4630-BB77-79926CCE8B92}"/>
    <cellStyle name="Comma 6 3 3 3" xfId="12890" xr:uid="{F3AA9AE6-11AD-412E-8316-E1ED35E4F6AD}"/>
    <cellStyle name="Comma 6 3 3 3 2" xfId="12891" xr:uid="{70DD77A2-4A7F-411F-A217-F158773BAA6E}"/>
    <cellStyle name="Comma 6 3 3 4" xfId="12892" xr:uid="{F3FD3D46-6FE6-47AD-A489-8C0314710644}"/>
    <cellStyle name="Comma 6 3 3 4 2" xfId="12893" xr:uid="{0C4EFEB5-6DE7-43CB-8453-94C333960021}"/>
    <cellStyle name="Comma 6 3 3 5" xfId="12894" xr:uid="{124E41F3-F974-4CB0-AAD3-B3E2A0D18AA7}"/>
    <cellStyle name="Comma 6 3 3 6" xfId="12895" xr:uid="{8BB6DCAD-5C0E-4291-8998-FD55640C407D}"/>
    <cellStyle name="Comma 6 3 4" xfId="12896" xr:uid="{50D70D26-6E01-4C2F-9879-C3D5BADA5398}"/>
    <cellStyle name="Comma 6 3 4 2" xfId="12897" xr:uid="{974DA139-689A-462E-A9DA-5EE0BF685D2C}"/>
    <cellStyle name="Comma 6 3 4 2 2" xfId="12898" xr:uid="{5C2694F9-3FD9-47A2-967F-EC95147F55F6}"/>
    <cellStyle name="Comma 6 3 4 3" xfId="12899" xr:uid="{598598E4-193D-4CE9-A391-74C4B1AF630C}"/>
    <cellStyle name="Comma 6 3 4 4" xfId="12900" xr:uid="{9E91D753-8FF4-4035-9FE5-F1757177F13B}"/>
    <cellStyle name="Comma 6 3 5" xfId="12901" xr:uid="{0C853472-6BF3-4A98-99C4-3116387DF1D2}"/>
    <cellStyle name="Comma 6 3 5 2" xfId="12902" xr:uid="{E8B63206-3BBB-4EB4-B6BC-B92B263A4373}"/>
    <cellStyle name="Comma 6 3 5 2 2" xfId="12903" xr:uid="{D3D69AEB-FED2-4790-9D1A-5C7D1BBE0186}"/>
    <cellStyle name="Comma 6 3 5 3" xfId="12904" xr:uid="{32128931-2F2F-4F27-B76C-9FE66F46D803}"/>
    <cellStyle name="Comma 6 3 5 4" xfId="12905" xr:uid="{76773C54-0FBA-4A77-BEE7-D7554B1BCE3D}"/>
    <cellStyle name="Comma 6 3 6" xfId="12906" xr:uid="{0C9867B2-734B-4F5C-B08B-DA410C054982}"/>
    <cellStyle name="Comma 6 3 6 2" xfId="12907" xr:uid="{430F739D-C4AB-4301-AE44-D860F6F0F735}"/>
    <cellStyle name="Comma 6 3 7" xfId="12908" xr:uid="{80E117CF-8C8A-4FF9-9092-80AA4E0C26B8}"/>
    <cellStyle name="Comma 6 3 7 2" xfId="12909" xr:uid="{D200387B-3821-49CD-9F48-186A93EBCFE3}"/>
    <cellStyle name="Comma 6 3 8" xfId="12910" xr:uid="{9843E504-DCC8-4191-8420-75DA290072B2}"/>
    <cellStyle name="Comma 6 3 8 2" xfId="12911" xr:uid="{ABB3B9B0-169C-4A3E-8FD9-3D0E13F0BB79}"/>
    <cellStyle name="Comma 6 3 9" xfId="12912" xr:uid="{1E036E60-DBD7-45CD-B548-3EDB9D94855A}"/>
    <cellStyle name="Comma 6 3 9 2" xfId="12913" xr:uid="{85C56B7F-E527-4CF9-B331-7767C34A57D2}"/>
    <cellStyle name="Comma 6 4" xfId="12914" xr:uid="{885B061E-971A-4819-B376-D6D44F9718DC}"/>
    <cellStyle name="Comma 6 4 10" xfId="12915" xr:uid="{CDE683E0-1D13-45DE-A2DC-EAA89E55F06E}"/>
    <cellStyle name="Comma 6 4 2" xfId="12916" xr:uid="{042D227E-0A6F-4DA2-BFD3-BD81DD6A1DA0}"/>
    <cellStyle name="Comma 6 4 2 2" xfId="12917" xr:uid="{8BF76998-0891-4FDE-81B5-920FF6D28D12}"/>
    <cellStyle name="Comma 6 4 2 2 2" xfId="12918" xr:uid="{435A6D27-56DE-4D02-B77A-94201935DAE1}"/>
    <cellStyle name="Comma 6 4 2 2 2 2" xfId="12919" xr:uid="{785C80CA-1FF3-47BD-9614-5B72D7306FA4}"/>
    <cellStyle name="Comma 6 4 2 3" xfId="12920" xr:uid="{99EFE86A-6743-4087-BBF7-5B7777ADDA4C}"/>
    <cellStyle name="Comma 6 4 2 4" xfId="12921" xr:uid="{9B303F1E-E9DB-4346-9336-F99ED9E2839B}"/>
    <cellStyle name="Comma 6 4 2 5" xfId="12922" xr:uid="{CE705AE6-AC0D-4538-B4A5-AD7B671CB009}"/>
    <cellStyle name="Comma 6 4 3" xfId="12923" xr:uid="{5554483D-0CF9-4070-AA7A-9052C131F519}"/>
    <cellStyle name="Comma 6 4 3 2" xfId="12924" xr:uid="{9E2E1781-060F-4DBB-9EA3-378C6240F8F5}"/>
    <cellStyle name="Comma 6 4 3 2 2" xfId="12925" xr:uid="{A8A6D006-1417-41D6-B2CE-22621ABF623D}"/>
    <cellStyle name="Comma 6 4 3 2 3" xfId="12926" xr:uid="{2F3D2C94-3F64-405E-BE11-7C198F424DE8}"/>
    <cellStyle name="Comma 6 4 3 3" xfId="12927" xr:uid="{2974DA88-164D-4C0F-800C-41D64C4E47BA}"/>
    <cellStyle name="Comma 6 4 3 4" xfId="12928" xr:uid="{29771661-A4D5-402F-9B04-3D512F1C4561}"/>
    <cellStyle name="Comma 6 4 3 5" xfId="12929" xr:uid="{FE06C98E-E71D-410E-B853-45D2351587D7}"/>
    <cellStyle name="Comma 6 4 3 6" xfId="12930" xr:uid="{C7AE7229-3E52-4349-9332-BCD09DC1DE9A}"/>
    <cellStyle name="Comma 6 4 4" xfId="12931" xr:uid="{1751951A-63C6-4CBE-A2FB-8FAC55F13714}"/>
    <cellStyle name="Comma 6 4 4 2" xfId="12932" xr:uid="{A479FAD8-87AE-42CC-928F-2FE220772B21}"/>
    <cellStyle name="Comma 6 4 5" xfId="12933" xr:uid="{2C6ADE50-25B5-43EA-A777-97A9A038CA34}"/>
    <cellStyle name="Comma 6 4 5 2" xfId="12934" xr:uid="{5EC81B21-7238-4AC8-8DCA-64191389B870}"/>
    <cellStyle name="Comma 6 4 6" xfId="12935" xr:uid="{FC745292-FFA0-444E-861E-5BF575226651}"/>
    <cellStyle name="Comma 6 4 6 2" xfId="12936" xr:uid="{81045BF4-2621-4E18-9089-CD5E6794F30D}"/>
    <cellStyle name="Comma 6 4 7" xfId="12937" xr:uid="{9C07A070-256C-4F7A-8C49-AC77CD4E7165}"/>
    <cellStyle name="Comma 6 4 8" xfId="12938" xr:uid="{FE76C3B7-7AB6-4E83-B00C-BAD93732C33B}"/>
    <cellStyle name="Comma 6 4 9" xfId="12939" xr:uid="{0D67DB91-0C34-4674-9593-FBFE8FDD6C91}"/>
    <cellStyle name="Comma 6 5" xfId="12940" xr:uid="{0079F091-CF09-426F-AA4A-27912A66F2C0}"/>
    <cellStyle name="Comma 6 5 10" xfId="12941" xr:uid="{770147A0-E482-40B2-8D2D-07A013379984}"/>
    <cellStyle name="Comma 6 5 2" xfId="12942" xr:uid="{838A9021-1125-4A6E-AB35-21CBA87DBEC5}"/>
    <cellStyle name="Comma 6 5 2 2" xfId="12943" xr:uid="{FB1E44BD-55A4-4E7F-B3F8-C7AEDB9CDD2A}"/>
    <cellStyle name="Comma 6 5 2 2 2" xfId="12944" xr:uid="{7A801DB5-54D9-46B6-ACE2-E9D30B514F5A}"/>
    <cellStyle name="Comma 6 5 2 2 2 2" xfId="12945" xr:uid="{C187D600-E327-4812-8078-B305A171BB44}"/>
    <cellStyle name="Comma 6 5 3" xfId="12946" xr:uid="{4FBB5B9A-EBBF-4AF5-A22C-D1B9B48FA806}"/>
    <cellStyle name="Comma 6 5 3 2" xfId="12947" xr:uid="{AB130960-9715-42EE-9110-D43FDB7ED407}"/>
    <cellStyle name="Comma 6 5 3 2 2" xfId="12948" xr:uid="{696C5F2F-07A1-4588-BC89-10FA4340A0BB}"/>
    <cellStyle name="Comma 6 5 3 2 3" xfId="12949" xr:uid="{1F4B9CCC-292F-4F29-8C87-813CCDA15348}"/>
    <cellStyle name="Comma 6 5 3 3" xfId="12950" xr:uid="{9055985B-9FA6-45B9-A33D-5651F6819AEB}"/>
    <cellStyle name="Comma 6 5 4" xfId="12951" xr:uid="{6C225DFC-251A-4A14-BDA3-6FDAA5BBFD0A}"/>
    <cellStyle name="Comma 6 5 5" xfId="12952" xr:uid="{87C69344-03DF-4F65-8A5B-ECC06E5EBDEB}"/>
    <cellStyle name="Comma 6 5 6" xfId="12953" xr:uid="{7E11BDCA-89ED-440E-BFFB-C944362CD467}"/>
    <cellStyle name="Comma 6 5 7" xfId="12954" xr:uid="{142488FD-6261-4A2D-8FD1-6BD129C52477}"/>
    <cellStyle name="Comma 6 5 8" xfId="12955" xr:uid="{FCF077D3-61E5-4738-94D9-A03A4FF48528}"/>
    <cellStyle name="Comma 6 5 9" xfId="12956" xr:uid="{F0254817-D4F8-4B10-BA65-F78B730B69A1}"/>
    <cellStyle name="Comma 6 6" xfId="12957" xr:uid="{983F5323-BBB6-493F-8928-57F9EAC58EE7}"/>
    <cellStyle name="Comma 6 6 10" xfId="12958" xr:uid="{18BF555B-0CAA-42C5-AFFB-C65F50EE62F5}"/>
    <cellStyle name="Comma 6 6 2" xfId="12959" xr:uid="{43884DCC-9E8D-4AAD-AADF-D4AE09110F19}"/>
    <cellStyle name="Comma 6 6 2 2" xfId="12960" xr:uid="{8DB485D0-7447-4BB5-918D-60B1D041AAE4}"/>
    <cellStyle name="Comma 6 6 2 2 2" xfId="12961" xr:uid="{275D9B72-A64B-4617-9157-955670BF2239}"/>
    <cellStyle name="Comma 6 6 2 2 2 2" xfId="12962" xr:uid="{34196988-921B-43DA-AC3F-E7051B03620D}"/>
    <cellStyle name="Comma 6 6 3" xfId="12963" xr:uid="{5DC3CA92-7726-456F-A03F-C20F4302B4E9}"/>
    <cellStyle name="Comma 6 6 3 2" xfId="12964" xr:uid="{6D51BD7A-2661-4CAD-ABB7-D81E88186786}"/>
    <cellStyle name="Comma 6 6 3 2 2" xfId="12965" xr:uid="{88D67318-96DA-4909-A30E-B35DF1CB8D15}"/>
    <cellStyle name="Comma 6 6 3 2 3" xfId="12966" xr:uid="{60FE2BAD-661E-4524-BC34-91796090D813}"/>
    <cellStyle name="Comma 6 6 3 3" xfId="12967" xr:uid="{CDAF764D-5683-41A2-8811-2D6B1BC06980}"/>
    <cellStyle name="Comma 6 6 4" xfId="12968" xr:uid="{927D1867-28A8-4064-870F-19F749C13967}"/>
    <cellStyle name="Comma 6 6 5" xfId="12969" xr:uid="{4350C270-AFAB-433C-ACAA-F34E764C26F5}"/>
    <cellStyle name="Comma 6 6 6" xfId="12970" xr:uid="{DB7E47F4-586D-4613-B54A-EDE0B75491F4}"/>
    <cellStyle name="Comma 6 6 7" xfId="12971" xr:uid="{A797326A-0DB3-4496-9498-EECF7FD98FB9}"/>
    <cellStyle name="Comma 6 6 8" xfId="12972" xr:uid="{ECC24539-71C9-411B-BE51-09545431D71D}"/>
    <cellStyle name="Comma 6 6 9" xfId="12973" xr:uid="{5A3C0184-F7FC-43A3-8F8A-F407BA8C767E}"/>
    <cellStyle name="Comma 6 7" xfId="12974" xr:uid="{82983C34-AC1C-42C9-9BE1-FCB58BF0BB31}"/>
    <cellStyle name="Comma 6 7 10" xfId="12975" xr:uid="{8E4BD598-1F3A-4D17-924E-34D3CB351FBE}"/>
    <cellStyle name="Comma 6 7 2" xfId="12976" xr:uid="{FCC88C44-039A-491A-8953-459077F8A937}"/>
    <cellStyle name="Comma 6 7 2 2" xfId="12977" xr:uid="{3F68C991-A531-463E-A596-075D836A9123}"/>
    <cellStyle name="Comma 6 7 2 2 2" xfId="12978" xr:uid="{4F74AF7F-DF61-46AE-AF7B-1F530E11B900}"/>
    <cellStyle name="Comma 6 7 2 2 2 2" xfId="12979" xr:uid="{3C3D75CB-F81A-446C-83C3-6B60F4A2B6E0}"/>
    <cellStyle name="Comma 6 7 3" xfId="12980" xr:uid="{B319786C-D1F5-4BCF-A63E-309880858C10}"/>
    <cellStyle name="Comma 6 7 3 2" xfId="12981" xr:uid="{684DFA8C-DAEE-46FF-A38B-888972EF2B4C}"/>
    <cellStyle name="Comma 6 7 3 2 2" xfId="12982" xr:uid="{96262DCD-3649-4FB6-9E1A-080FD989A554}"/>
    <cellStyle name="Comma 6 7 3 2 3" xfId="12983" xr:uid="{E4ED41F8-55B8-4BED-9DEA-022B1D6248D3}"/>
    <cellStyle name="Comma 6 7 3 3" xfId="12984" xr:uid="{D98D8B68-D959-4734-88B2-EFB20A6C9D35}"/>
    <cellStyle name="Comma 6 7 4" xfId="12985" xr:uid="{316AFAAE-8044-408E-B771-5FF24041B371}"/>
    <cellStyle name="Comma 6 7 5" xfId="12986" xr:uid="{5A6FECCD-0D5A-49F7-8F6A-BEC612CBBA6E}"/>
    <cellStyle name="Comma 6 7 6" xfId="12987" xr:uid="{1C32A588-BAAD-48DC-9CB2-EC0B8A86DD0E}"/>
    <cellStyle name="Comma 6 7 7" xfId="12988" xr:uid="{90969D98-6766-45F8-AEE4-B3DCCC7BF44E}"/>
    <cellStyle name="Comma 6 7 8" xfId="12989" xr:uid="{5C838112-5082-4317-9928-2CEAEF52ECDA}"/>
    <cellStyle name="Comma 6 7 9" xfId="12990" xr:uid="{EBF1EFA5-2615-4791-AE86-9727B50E070E}"/>
    <cellStyle name="Comma 6 8" xfId="12991" xr:uid="{91CD9F39-C61B-4DCD-9FC7-58BBE8C8F294}"/>
    <cellStyle name="Comma 6 8 2" xfId="12992" xr:uid="{055050F0-631A-4500-9954-83E9949FF6FE}"/>
    <cellStyle name="Comma 6 8 2 2" xfId="12993" xr:uid="{FF5A06CA-74BE-471D-9999-86917F44B401}"/>
    <cellStyle name="Comma 6 8 2 2 2" xfId="12994" xr:uid="{6B2F1E2E-8873-488C-9666-517A3AFE36E6}"/>
    <cellStyle name="Comma 6 8 2 3" xfId="12995" xr:uid="{55D6D6DA-D146-409C-8EDE-C22AB3E87CD1}"/>
    <cellStyle name="Comma 6 8 3" xfId="12996" xr:uid="{92C833D3-2544-4B0B-98A0-F93489A5AA14}"/>
    <cellStyle name="Comma 6 8 3 2" xfId="12997" xr:uid="{3D109C57-F591-4A6B-BD10-A417FCEB4619}"/>
    <cellStyle name="Comma 6 8 4" xfId="12998" xr:uid="{FAC41805-3E11-480A-B104-89C1055D2AEE}"/>
    <cellStyle name="Comma 6 9" xfId="12999" xr:uid="{6BFC9765-2A59-4D5E-B183-22C1B13CEF7C}"/>
    <cellStyle name="Comma 6 9 2" xfId="13000" xr:uid="{0125710D-01D7-41B2-B172-3A71B97AE01F}"/>
    <cellStyle name="Comma 6 9 3" xfId="13001" xr:uid="{2276971B-DEE5-4045-BE8C-68E1CE4B7CA7}"/>
    <cellStyle name="Comma 6_Book1" xfId="13002" xr:uid="{7A26D8F0-705B-4171-9C4F-9774F4EF1462}"/>
    <cellStyle name="Comma 60" xfId="13003" xr:uid="{9E756360-D2EB-4D36-8789-D3A7A77ED6CB}"/>
    <cellStyle name="Comma 60 10" xfId="13004" xr:uid="{C1CEF19A-C792-419F-B00D-FEFEF7010B43}"/>
    <cellStyle name="Comma 60 2" xfId="13005" xr:uid="{92788499-B8F6-4688-A34A-0F905CF0F5E1}"/>
    <cellStyle name="Comma 60 2 2" xfId="13006" xr:uid="{58646FCF-3FBE-4556-A671-05140D31A358}"/>
    <cellStyle name="Comma 60 2 3" xfId="13007" xr:uid="{43621B8C-DE19-439E-9356-F24CD3E8A2C6}"/>
    <cellStyle name="Comma 60 3" xfId="13008" xr:uid="{87E0F753-27B0-461F-B77F-6AD4856C8E1F}"/>
    <cellStyle name="Comma 60 3 2" xfId="13009" xr:uid="{A2014E3F-7783-4CF3-9B69-087B5A1AA7DC}"/>
    <cellStyle name="Comma 60 3 3" xfId="13010" xr:uid="{4BBBF9A6-2F82-415E-82F1-96F46AF90745}"/>
    <cellStyle name="Comma 60 4" xfId="13011" xr:uid="{A3B22A48-DC79-4E84-BEE7-DC149ACF5E35}"/>
    <cellStyle name="Comma 60 4 2" xfId="13012" xr:uid="{3812A585-1EE8-4A7C-B573-D29303325ED6}"/>
    <cellStyle name="Comma 60 4 3" xfId="13013" xr:uid="{E439B984-4092-43EE-A328-DEA9B4D438C0}"/>
    <cellStyle name="Comma 60 5" xfId="13014" xr:uid="{4EA25889-A374-4DAF-81B3-23AC12D103EC}"/>
    <cellStyle name="Comma 60 5 2" xfId="13015" xr:uid="{6CA8E0E3-821C-4B50-B518-9DB2B9658BA4}"/>
    <cellStyle name="Comma 60 5 3" xfId="13016" xr:uid="{7997A877-D982-43FE-AB6F-601D08578EAC}"/>
    <cellStyle name="Comma 60 6" xfId="13017" xr:uid="{DE3561CF-9947-4810-AA97-CE7B37D86D2D}"/>
    <cellStyle name="Comma 60 7" xfId="13018" xr:uid="{BAA4A523-43BB-4590-9D06-3C20C0CDD3DB}"/>
    <cellStyle name="Comma 60 8" xfId="13019" xr:uid="{D3931020-32A5-4704-A133-6AFE615D1206}"/>
    <cellStyle name="Comma 60 9" xfId="13020" xr:uid="{DCB7DEB2-6F11-426B-8E64-A64A8F418DCD}"/>
    <cellStyle name="Comma 61" xfId="13021" xr:uid="{FB19147F-9E14-4143-85F3-BA0E2378334E}"/>
    <cellStyle name="Comma 61 2" xfId="13022" xr:uid="{2F97891F-4BF3-4ABD-80D5-180944C4A4F4}"/>
    <cellStyle name="Comma 61 2 2" xfId="13023" xr:uid="{BC84D862-781F-4593-90E0-75128F0F0C1D}"/>
    <cellStyle name="Comma 61 2 2 2" xfId="13024" xr:uid="{F6C5EA69-3F73-48A5-8632-8F07D07A6F32}"/>
    <cellStyle name="Comma 61 2 3" xfId="13025" xr:uid="{E5CBDC75-A28B-4167-9A63-4ADBD22CE344}"/>
    <cellStyle name="Comma 61 2 4" xfId="13026" xr:uid="{E77F7CD1-5A91-4A2D-AE2C-268F45583132}"/>
    <cellStyle name="Comma 61 3" xfId="13027" xr:uid="{1E18F36A-5CDB-4282-A7D9-1856254D85E1}"/>
    <cellStyle name="Comma 61 3 2" xfId="13028" xr:uid="{9D743432-CDBD-40FE-A763-FBAC028D6DA8}"/>
    <cellStyle name="Comma 61 4" xfId="13029" xr:uid="{739B59EB-326A-49C5-913D-17D23323AE3C}"/>
    <cellStyle name="Comma 61 4 2" xfId="13030" xr:uid="{E4902BD9-3CF8-4B1B-BE6B-149C4C1B8AC1}"/>
    <cellStyle name="Comma 61 5" xfId="13031" xr:uid="{6D029CAF-D92A-4682-A144-9CFD688D4561}"/>
    <cellStyle name="Comma 61 5 2" xfId="13032" xr:uid="{AE647535-0094-4393-A99B-E5E28BBDE2F2}"/>
    <cellStyle name="Comma 61 5 3" xfId="13033" xr:uid="{D1696CA2-8280-46E6-87B7-76A0ABADB60D}"/>
    <cellStyle name="Comma 61 6" xfId="13034" xr:uid="{F011DB15-D992-4B32-8708-8117CEA4A492}"/>
    <cellStyle name="Comma 61 7" xfId="13035" xr:uid="{DE9FEAC5-AB7F-4867-BAB8-F69AE4EF4A04}"/>
    <cellStyle name="Comma 62" xfId="13036" xr:uid="{16B2388B-7C64-4806-8E63-918730CC915F}"/>
    <cellStyle name="Comma 62 2" xfId="13037" xr:uid="{20331EB9-050B-498A-88F4-E3547777910E}"/>
    <cellStyle name="Comma 62 2 2" xfId="13038" xr:uid="{C1EE2C34-B7E2-41C0-AFC9-3BBBA9A58FA1}"/>
    <cellStyle name="Comma 62 2 3" xfId="13039" xr:uid="{BD002397-37EB-48BB-B58E-B6457E4DB413}"/>
    <cellStyle name="Comma 62 3" xfId="13040" xr:uid="{E0BD3BDD-85CE-45BC-A994-B8BF3ADAC6B6}"/>
    <cellStyle name="Comma 62 3 2" xfId="13041" xr:uid="{31CE888C-A95D-4F03-9DC3-8EF3E6707C9D}"/>
    <cellStyle name="Comma 62 4" xfId="13042" xr:uid="{B93D6735-5161-4077-992D-BCAD83202A74}"/>
    <cellStyle name="Comma 62 4 2" xfId="13043" xr:uid="{62BC8A42-AC7F-43A3-AFE4-362713F3A2C2}"/>
    <cellStyle name="Comma 62 5" xfId="13044" xr:uid="{2D8BF976-1AFD-4676-9499-2EBA8D211C99}"/>
    <cellStyle name="Comma 62 5 2" xfId="13045" xr:uid="{85A623E8-414D-471E-B68B-DB39424EBA63}"/>
    <cellStyle name="Comma 62 5 3" xfId="13046" xr:uid="{51E92015-AEEE-4565-8991-25264B5ADFE8}"/>
    <cellStyle name="Comma 62 6" xfId="13047" xr:uid="{D8A61CB5-495F-40D6-B5CC-56196660A01F}"/>
    <cellStyle name="Comma 62 7" xfId="13048" xr:uid="{A557E31B-5200-4FA7-A26B-C57AC413B526}"/>
    <cellStyle name="Comma 62 8" xfId="13049" xr:uid="{B0928E2F-F3DE-46FE-AF54-1AFD513D09AC}"/>
    <cellStyle name="Comma 63" xfId="13050" xr:uid="{1B51A315-63C9-4AC6-BC68-74531F1026AE}"/>
    <cellStyle name="Comma 63 2" xfId="13051" xr:uid="{D0339AFD-C641-4795-AEEC-63E75D56F76B}"/>
    <cellStyle name="Comma 63 2 2" xfId="13052" xr:uid="{C0C42932-2FF1-4F96-A974-E0C337820CCA}"/>
    <cellStyle name="Comma 63 2 3" xfId="13053" xr:uid="{09C778A1-EB48-47F1-BDEE-CCEDFF8DFE2D}"/>
    <cellStyle name="Comma 63 3" xfId="13054" xr:uid="{0A54A92B-70F2-41BA-90C9-2C59634D747F}"/>
    <cellStyle name="Comma 63 3 2" xfId="13055" xr:uid="{5A9C385E-C080-44A7-BF0A-EDE6ACC6C324}"/>
    <cellStyle name="Comma 63 3 3" xfId="13056" xr:uid="{C792B0D4-EB23-4143-BF6C-4502B45BB69B}"/>
    <cellStyle name="Comma 63 4" xfId="13057" xr:uid="{1BA67AD4-C899-4EC6-8B02-15548F015D62}"/>
    <cellStyle name="Comma 63 4 2" xfId="13058" xr:uid="{5653DC92-8928-4A18-9650-019FC77A2C19}"/>
    <cellStyle name="Comma 63 5" xfId="13059" xr:uid="{2C183974-8A59-4688-9638-88C18D691DF8}"/>
    <cellStyle name="Comma 63 5 2" xfId="13060" xr:uid="{82854B77-5B5B-4E15-807C-A2AD74DA2A53}"/>
    <cellStyle name="Comma 63 5 3" xfId="13061" xr:uid="{44DC74AF-446A-4C9A-9FF9-DBABAA4E5F2A}"/>
    <cellStyle name="Comma 63 6" xfId="13062" xr:uid="{068F1980-425B-47EA-A2D4-2D9FF187CF87}"/>
    <cellStyle name="Comma 63 7" xfId="13063" xr:uid="{1BB772F7-DBE5-47C5-970D-11029DB111D4}"/>
    <cellStyle name="Comma 63 8" xfId="13064" xr:uid="{2A6B8FBF-D584-4E8A-AFE3-54123F070A10}"/>
    <cellStyle name="Comma 64" xfId="13065" xr:uid="{6595153A-726E-4896-9761-2C27050A63EF}"/>
    <cellStyle name="Comma 64 2" xfId="13066" xr:uid="{6D639120-0564-4C74-A4F0-4DFA15A9BE2A}"/>
    <cellStyle name="Comma 64 2 2" xfId="13067" xr:uid="{58BDD18D-2DB3-4CFD-A74B-1EE117E98823}"/>
    <cellStyle name="Comma 64 2 3" xfId="13068" xr:uid="{BC8D970D-7345-40E0-A737-2D6EA29ED835}"/>
    <cellStyle name="Comma 64 3" xfId="13069" xr:uid="{D5E6C92B-74C7-491E-A815-5A9069AF84B5}"/>
    <cellStyle name="Comma 64 3 2" xfId="13070" xr:uid="{3DF42EAA-16A1-431F-BF01-B2A229C8EF47}"/>
    <cellStyle name="Comma 64 4" xfId="13071" xr:uid="{C4367044-02EA-4786-8A7C-8DC482E716BB}"/>
    <cellStyle name="Comma 64 4 2" xfId="13072" xr:uid="{0B4CDF86-95D9-4609-8384-8E868C1A755F}"/>
    <cellStyle name="Comma 64 5" xfId="13073" xr:uid="{6E8C1DE0-C076-4610-8F43-0AB5466826A4}"/>
    <cellStyle name="Comma 64 5 2" xfId="13074" xr:uid="{EE349E87-58BB-4E30-96A8-64F60BF9519E}"/>
    <cellStyle name="Comma 64 5 3" xfId="13075" xr:uid="{073A71B7-DA57-4CFA-A86D-57432DBD3896}"/>
    <cellStyle name="Comma 64 6" xfId="13076" xr:uid="{50E0AB49-37A9-4246-831D-8DF6B35339A8}"/>
    <cellStyle name="Comma 64 7" xfId="13077" xr:uid="{F448207C-EDF8-4DFB-8E3C-8658FC8E1029}"/>
    <cellStyle name="Comma 64 8" xfId="13078" xr:uid="{FF5B58BB-7D2F-4ACF-B1D1-FD3C4EAFA671}"/>
    <cellStyle name="Comma 65" xfId="13079" xr:uid="{9A6293B2-E4F3-4827-9C86-D0917E26B889}"/>
    <cellStyle name="Comma 65 2" xfId="13080" xr:uid="{0F53733D-3991-4A7C-A551-4872CD9B5C85}"/>
    <cellStyle name="Comma 65 2 2" xfId="13081" xr:uid="{446E7752-F78E-4CDB-AECA-AAEED7A5A6D4}"/>
    <cellStyle name="Comma 65 2 2 2" xfId="13082" xr:uid="{3D3CDF2C-C0D3-47B5-90C5-856BD788472A}"/>
    <cellStyle name="Comma 65 2 3" xfId="13083" xr:uid="{C591522D-0003-453D-AB14-B0DB321C36AB}"/>
    <cellStyle name="Comma 65 3" xfId="13084" xr:uid="{FDED0028-9002-46AC-A7AB-1D27C300EF4F}"/>
    <cellStyle name="Comma 65 3 2" xfId="13085" xr:uid="{080E3699-F7EE-404D-87A0-DD747C12C2A5}"/>
    <cellStyle name="Comma 65 4" xfId="13086" xr:uid="{DA2EED0A-DB70-435C-A51D-44D186275082}"/>
    <cellStyle name="Comma 65 4 2" xfId="13087" xr:uid="{FB9FD119-52B5-46DA-800B-7BD2EFAFFBD8}"/>
    <cellStyle name="Comma 65 5" xfId="13088" xr:uid="{FAFB2746-587E-4079-8D05-9B644D348704}"/>
    <cellStyle name="Comma 65 5 2" xfId="13089" xr:uid="{330A596B-BF95-4A95-8D9C-051D28F1E62F}"/>
    <cellStyle name="Comma 65 5 3" xfId="13090" xr:uid="{D3FD781F-457D-4A2A-9FA7-B2E1B0F1ED19}"/>
    <cellStyle name="Comma 65 6" xfId="13091" xr:uid="{177BDE38-3F0A-4529-A9C5-C33A04036022}"/>
    <cellStyle name="Comma 65 7" xfId="13092" xr:uid="{6C3A656B-CE71-4B39-8042-8379C749AE63}"/>
    <cellStyle name="Comma 65 8" xfId="13093" xr:uid="{BEA596F5-5CEC-4B09-AC58-50D4FF974122}"/>
    <cellStyle name="Comma 66" xfId="13094" xr:uid="{2B5CEE3B-B041-4D5F-954B-79340F8E2B36}"/>
    <cellStyle name="Comma 66 2" xfId="13095" xr:uid="{6BFA8D2D-613B-4191-B122-B0FC88A58C6F}"/>
    <cellStyle name="Comma 66 2 2" xfId="13096" xr:uid="{C4E64078-853E-4340-997C-B60B53C7E29A}"/>
    <cellStyle name="Comma 66 2 3" xfId="13097" xr:uid="{A4536116-A19A-4EFD-8795-A9AAE5CC7208}"/>
    <cellStyle name="Comma 66 3" xfId="13098" xr:uid="{CA864897-25B4-428F-B1F4-B9CBAEAE7A14}"/>
    <cellStyle name="Comma 66 3 2" xfId="13099" xr:uid="{668F0847-B3D5-45B0-A634-34E9AD39B581}"/>
    <cellStyle name="Comma 66 4" xfId="13100" xr:uid="{D9CB1D7C-4C86-4BF8-8F11-708A22BCD140}"/>
    <cellStyle name="Comma 66 4 2" xfId="13101" xr:uid="{C8B7D189-E585-4CE8-90D9-BE122217F023}"/>
    <cellStyle name="Comma 66 5" xfId="13102" xr:uid="{03C390A9-8D72-4F79-BF22-2BC01B76FD73}"/>
    <cellStyle name="Comma 66 5 2" xfId="13103" xr:uid="{AAA24ED7-61B3-4EFE-B071-E68E40D6C5D0}"/>
    <cellStyle name="Comma 66 6" xfId="13104" xr:uid="{977EC3B9-114B-4B2C-B90C-8F71B10CC925}"/>
    <cellStyle name="Comma 66 7" xfId="13105" xr:uid="{C395B742-CE37-4597-94F8-F3051CA9E2DC}"/>
    <cellStyle name="Comma 67" xfId="13106" xr:uid="{DE9A0D3C-096A-41B8-9AB5-A9B3DFFFBAE8}"/>
    <cellStyle name="Comma 67 2" xfId="13107" xr:uid="{6B1A6083-AF8C-408C-80AA-4AD08015D091}"/>
    <cellStyle name="Comma 67 2 2" xfId="13108" xr:uid="{E5B65304-8C05-4E6A-887E-9E0D80D652B5}"/>
    <cellStyle name="Comma 67 3" xfId="13109" xr:uid="{35C878F3-B7C9-41B9-ACF9-A27D6466DD0A}"/>
    <cellStyle name="Comma 67 3 2" xfId="13110" xr:uid="{4E28DB73-8BC8-471B-89C3-B4C28EA3CD28}"/>
    <cellStyle name="Comma 67 4" xfId="13111" xr:uid="{EA3C45E0-34FD-4FD4-9C93-7EB5000A725A}"/>
    <cellStyle name="Comma 67 4 2" xfId="13112" xr:uid="{89A11AEC-ACC3-431B-9C09-8FBEDC4E6AC3}"/>
    <cellStyle name="Comma 67 5" xfId="13113" xr:uid="{F05883AA-91F3-4310-967A-C355567BB459}"/>
    <cellStyle name="Comma 67 5 2" xfId="13114" xr:uid="{189BFF91-762E-4EC7-BF24-9EF4C708A76A}"/>
    <cellStyle name="Comma 67 6" xfId="13115" xr:uid="{D3746ACA-BBC9-4B7F-9FB1-2FA47909B25C}"/>
    <cellStyle name="Comma 68" xfId="13116" xr:uid="{FD2AD81A-EE55-420E-BC86-73B8FE45C76E}"/>
    <cellStyle name="Comma 68 2" xfId="13117" xr:uid="{B4B9FD96-F29F-4F24-B015-40CF02BE0446}"/>
    <cellStyle name="Comma 68 2 2" xfId="13118" xr:uid="{39BE1C05-DFE1-4691-A9C8-371C0252154B}"/>
    <cellStyle name="Comma 68 3" xfId="13119" xr:uid="{CEC577A5-A971-4A67-BB4A-C6434BCC0CF3}"/>
    <cellStyle name="Comma 68 3 2" xfId="13120" xr:uid="{62875F97-2FE4-4740-9AF3-8F56299F8A8D}"/>
    <cellStyle name="Comma 68 4" xfId="13121" xr:uid="{108CCFB1-DD19-4286-845D-D2FEC6EE524C}"/>
    <cellStyle name="Comma 68 4 2" xfId="13122" xr:uid="{D9B7B936-D40F-480C-B691-8DC973AA6600}"/>
    <cellStyle name="Comma 68 5" xfId="13123" xr:uid="{F5B7B4D4-6B7E-4E64-AD3A-6C402E603AE2}"/>
    <cellStyle name="Comma 68 5 2" xfId="13124" xr:uid="{909DF22A-9CF3-46BC-B3E0-5D6FFEA1A1C9}"/>
    <cellStyle name="Comma 68 6" xfId="13125" xr:uid="{9CB633DD-EBAB-4AD6-93FE-EB7E5E97566C}"/>
    <cellStyle name="Comma 69" xfId="13126" xr:uid="{7B42E86C-F24D-4292-92DB-6BFDC49484AD}"/>
    <cellStyle name="Comma 69 2" xfId="13127" xr:uid="{7DC873FD-C48A-4691-AD5B-E1A9E8B8FB5A}"/>
    <cellStyle name="Comma 69 2 2" xfId="13128" xr:uid="{89DA9FBB-94AC-47B6-8E22-2853B25C6230}"/>
    <cellStyle name="Comma 69 3" xfId="13129" xr:uid="{92408B51-2E01-43D4-99BA-DA39D6E66D63}"/>
    <cellStyle name="Comma 69 3 2" xfId="13130" xr:uid="{E88429CD-E3F1-4F2E-99AC-BA50D99BFB02}"/>
    <cellStyle name="Comma 69 4" xfId="13131" xr:uid="{84C2288B-62ED-4C21-A77D-648A8775BD75}"/>
    <cellStyle name="Comma 69 4 2" xfId="13132" xr:uid="{F64B4670-BD1B-461F-BE7B-EE04C03BB19B}"/>
    <cellStyle name="Comma 69 5" xfId="13133" xr:uid="{C04603D9-F0DC-43DD-8848-7A25E3AD3216}"/>
    <cellStyle name="Comma 69 5 2" xfId="13134" xr:uid="{20F13F19-D232-4DBC-AA87-EE04D45E1145}"/>
    <cellStyle name="Comma 69 6" xfId="13135" xr:uid="{90D4FF6A-885F-4AB5-9FD1-4CCB372D7E03}"/>
    <cellStyle name="Comma 7" xfId="13136" xr:uid="{32B8C596-FB3C-453B-814E-D3C3D32E9F0C}"/>
    <cellStyle name="Comma 7 10" xfId="13137" xr:uid="{41505B78-5534-4FFE-A7C7-2094C72D72B2}"/>
    <cellStyle name="Comma 7 10 2" xfId="13138" xr:uid="{C989E1B2-2C4F-4733-87A1-3689DB866542}"/>
    <cellStyle name="Comma 7 10 3" xfId="13139" xr:uid="{4890DE83-4DAE-4CB1-9902-AD4C963842B2}"/>
    <cellStyle name="Comma 7 11" xfId="13140" xr:uid="{6967AB49-24BC-4699-BD41-75BE45860142}"/>
    <cellStyle name="Comma 7 11 2" xfId="13141" xr:uid="{6D7F6CBF-BF90-4CE3-BF1C-ABFB58317B92}"/>
    <cellStyle name="Comma 7 11 3" xfId="13142" xr:uid="{5681DFC1-3C0A-449F-A606-FD897C518350}"/>
    <cellStyle name="Comma 7 12" xfId="13143" xr:uid="{2A0DD70F-2F70-4210-B57F-21511E569A00}"/>
    <cellStyle name="Comma 7 12 2" xfId="13144" xr:uid="{232D6066-5147-4A40-B3BF-A51DC4DDB811}"/>
    <cellStyle name="Comma 7 13" xfId="13145" xr:uid="{4701843B-7223-40E3-9E4B-A5429C4F5C6A}"/>
    <cellStyle name="Comma 7 14" xfId="13146" xr:uid="{7D25F32B-1F8E-4418-BDAA-D50D9EED7628}"/>
    <cellStyle name="Comma 7 14 2" xfId="13147" xr:uid="{3193F0E4-F6B1-45CE-AA5D-6757D6F23A4E}"/>
    <cellStyle name="Comma 7 15" xfId="13148" xr:uid="{1D2BDE79-F833-4EB4-A598-9424D5F4499F}"/>
    <cellStyle name="Comma 7 15 2" xfId="13149" xr:uid="{BE93D923-AE4E-4CFD-877D-DD7C39C01654}"/>
    <cellStyle name="Comma 7 16" xfId="13150" xr:uid="{3576DDE0-44F4-42EF-AAB0-2926FA1D6BC6}"/>
    <cellStyle name="Comma 7 17" xfId="13151" xr:uid="{645919B4-CBB0-40B6-B5F8-AFA5F421DC04}"/>
    <cellStyle name="Comma 7 18" xfId="13152" xr:uid="{278B712D-4952-4E2D-B677-DE98EA77543A}"/>
    <cellStyle name="Comma 7 18 2" xfId="13153" xr:uid="{C5C36F05-ECB1-4032-AB8D-97F341654F82}"/>
    <cellStyle name="Comma 7 19" xfId="13154" xr:uid="{8FCFE2D1-5D2C-4527-9E8C-606A7A774E97}"/>
    <cellStyle name="Comma 7 2" xfId="13155" xr:uid="{1AD07C81-6B3A-4C81-9D5E-86D2EB67C40F}"/>
    <cellStyle name="Comma 7 2 10" xfId="13156" xr:uid="{C096CFBE-978E-4F7B-8C59-E378F4181C02}"/>
    <cellStyle name="Comma 7 2 10 2" xfId="13157" xr:uid="{CD8010A0-62C1-460B-9063-F9DAB895567E}"/>
    <cellStyle name="Comma 7 2 11" xfId="13158" xr:uid="{90CA0E2A-96E8-4901-BF71-1516D49A8F91}"/>
    <cellStyle name="Comma 7 2 12" xfId="13159" xr:uid="{5F4392EB-3E9A-4216-AC94-43D32045B9DF}"/>
    <cellStyle name="Comma 7 2 2" xfId="13160" xr:uid="{96143DD5-21C5-44E3-9842-9FF2E9D37FC7}"/>
    <cellStyle name="Comma 7 2 2 2" xfId="13161" xr:uid="{461DCE03-5753-431D-8E65-54C9FDB3DAB1}"/>
    <cellStyle name="Comma 7 2 2 2 2" xfId="13162" xr:uid="{8A322BF1-E39B-4E2D-9CC7-82E1499FA068}"/>
    <cellStyle name="Comma 7 2 2 2 2 2" xfId="13163" xr:uid="{CE76A3F8-89C5-4B8B-BF0D-76AC01A2F9BE}"/>
    <cellStyle name="Comma 7 2 2 2 3" xfId="13164" xr:uid="{F410EF76-F123-412D-9B8C-8951E89F2A1D}"/>
    <cellStyle name="Comma 7 2 2 2 4" xfId="13165" xr:uid="{E2690E71-50C8-4A03-AEC6-71303ECE7507}"/>
    <cellStyle name="Comma 7 2 2 2 5" xfId="13166" xr:uid="{36FC7055-A844-472C-B9DE-4677A22426BE}"/>
    <cellStyle name="Comma 7 2 2 3" xfId="13167" xr:uid="{1AAD3F89-B818-4A39-976D-17982038CE82}"/>
    <cellStyle name="Comma 7 2 2 3 2" xfId="13168" xr:uid="{A69DF7F6-F32B-4BE3-84A5-BA485FAE64F7}"/>
    <cellStyle name="Comma 7 2 2 3 2 2" xfId="13169" xr:uid="{EEE2C2E8-E622-4D0C-8873-79F513138B7D}"/>
    <cellStyle name="Comma 7 2 2 3 3" xfId="13170" xr:uid="{C19EEBB6-ED5F-4924-ACF6-51228CA0A244}"/>
    <cellStyle name="Comma 7 2 2 3 4" xfId="13171" xr:uid="{39EA43B8-6C44-49A0-9FE1-95347E453489}"/>
    <cellStyle name="Comma 7 2 2 4" xfId="13172" xr:uid="{EC8DD3DA-65D3-41B8-9C37-5CD56BB8B4EB}"/>
    <cellStyle name="Comma 7 2 2 4 2" xfId="13173" xr:uid="{F4394AAC-0804-43EE-A07A-A31BBD325161}"/>
    <cellStyle name="Comma 7 2 2 5" xfId="13174" xr:uid="{ADDB497C-223D-4054-B02E-103552C66500}"/>
    <cellStyle name="Comma 7 2 2 5 2" xfId="13175" xr:uid="{0BD28C4D-E858-470C-9736-60BE2452F667}"/>
    <cellStyle name="Comma 7 2 2 6" xfId="13176" xr:uid="{48D76081-5672-40E7-8E1E-7EA8B337FEB5}"/>
    <cellStyle name="Comma 7 2 2 6 2" xfId="13177" xr:uid="{F4AF6D1F-712B-47D9-BC57-FB45BC03686F}"/>
    <cellStyle name="Comma 7 2 2 7" xfId="13178" xr:uid="{F2FA8DA9-947F-4E10-9474-AD19C86E4C50}"/>
    <cellStyle name="Comma 7 2 2 8" xfId="13179" xr:uid="{49E88AD3-267C-4167-A40D-38024DDC0EFD}"/>
    <cellStyle name="Comma 7 2 2 9" xfId="13180" xr:uid="{48D6B29C-FF0B-4824-9607-3F559D1E2060}"/>
    <cellStyle name="Comma 7 2 3" xfId="13181" xr:uid="{0C032F3A-A310-45AC-8CD9-56E5B1824155}"/>
    <cellStyle name="Comma 7 2 3 2" xfId="13182" xr:uid="{F76ED171-28D2-45B1-BCBE-636499E4B769}"/>
    <cellStyle name="Comma 7 2 3 2 2" xfId="13183" xr:uid="{5C694594-71B0-4B7D-ABE7-437913029722}"/>
    <cellStyle name="Comma 7 2 3 2 3" xfId="13184" xr:uid="{E29C3419-263E-40C9-8C9D-9F620D436148}"/>
    <cellStyle name="Comma 7 2 3 3" xfId="13185" xr:uid="{7DAB6B14-0AAE-4C88-8C24-9A5312AA5989}"/>
    <cellStyle name="Comma 7 2 3 4" xfId="13186" xr:uid="{C26A9FF8-9A37-4D1D-85BB-E5A451B0E526}"/>
    <cellStyle name="Comma 7 2 3 5" xfId="13187" xr:uid="{31272DBE-7BF2-468B-99D9-59D1CBA118D0}"/>
    <cellStyle name="Comma 7 2 3 6" xfId="13188" xr:uid="{C390EB54-5663-4DF2-808D-7AE0DD0EABBC}"/>
    <cellStyle name="Comma 7 2 4" xfId="13189" xr:uid="{CA254423-9E03-4014-A5C4-75F3544AFF3F}"/>
    <cellStyle name="Comma 7 2 4 2" xfId="13190" xr:uid="{BE8B6129-8299-4B9D-B383-4C75AB3C5AD3}"/>
    <cellStyle name="Comma 7 2 4 2 2" xfId="13191" xr:uid="{BEF0F4C7-B61F-4267-8240-19D9D1AD4390}"/>
    <cellStyle name="Comma 7 2 4 3" xfId="13192" xr:uid="{DD39A3B1-67DC-4C16-BFC7-C55FDEEFB836}"/>
    <cellStyle name="Comma 7 2 4 4" xfId="13193" xr:uid="{1C62CB98-A6D0-4FB2-A28D-BBEFC48EFDAF}"/>
    <cellStyle name="Comma 7 2 5" xfId="13194" xr:uid="{A0A3BFDE-ED8E-476C-9C3F-FB30A1970B33}"/>
    <cellStyle name="Comma 7 2 5 2" xfId="13195" xr:uid="{539C13D1-CA05-4977-BC99-1EFDB8E3F582}"/>
    <cellStyle name="Comma 7 2 5 2 2" xfId="13196" xr:uid="{D853D016-BA53-455A-BFEE-ECC056B31EE5}"/>
    <cellStyle name="Comma 7 2 5 3" xfId="13197" xr:uid="{20945A63-BB01-4F2C-869A-80A0A4D77255}"/>
    <cellStyle name="Comma 7 2 5 4" xfId="13198" xr:uid="{56449E83-FE3F-481B-8153-8D134638A6D9}"/>
    <cellStyle name="Comma 7 2 6" xfId="13199" xr:uid="{CD466D03-CC86-4420-98DA-355A8CD90196}"/>
    <cellStyle name="Comma 7 2 6 2" xfId="13200" xr:uid="{D0D3E297-774B-4E3B-91B4-52B78682927A}"/>
    <cellStyle name="Comma 7 2 7" xfId="13201" xr:uid="{3F6386F6-0B69-4757-A57D-F0ADE8538E32}"/>
    <cellStyle name="Comma 7 2 7 2" xfId="13202" xr:uid="{4934EC26-03BD-4B2A-8738-3318F400C3EE}"/>
    <cellStyle name="Comma 7 2 8" xfId="13203" xr:uid="{04172E14-0461-4765-AF32-A867A1528E09}"/>
    <cellStyle name="Comma 7 2 9" xfId="13204" xr:uid="{1EE91FFC-28B9-4375-9C8D-DBA05E087064}"/>
    <cellStyle name="Comma 7 2 9 2" xfId="13205" xr:uid="{6B72074C-16E4-44EE-A606-A866B2D5DDA0}"/>
    <cellStyle name="Comma 7 20" xfId="13206" xr:uid="{F7B1F90B-0EB2-4941-80F1-20074FE8826B}"/>
    <cellStyle name="Comma 7 3" xfId="13207" xr:uid="{9484EF94-DAC4-4F50-A81B-3C0705B352E9}"/>
    <cellStyle name="Comma 7 3 10" xfId="13208" xr:uid="{49AA1EB9-15FA-46F8-BC05-0535BD06A60B}"/>
    <cellStyle name="Comma 7 3 2" xfId="13209" xr:uid="{0D3EDEFC-4F1B-4705-BE2A-7F74B83F80FF}"/>
    <cellStyle name="Comma 7 3 2 2" xfId="13210" xr:uid="{A78BFC71-0389-49CB-A5A8-D22FD49D8886}"/>
    <cellStyle name="Comma 7 3 2 2 2" xfId="13211" xr:uid="{562F015B-764A-4869-ADED-9914BA3C2B25}"/>
    <cellStyle name="Comma 7 3 2 2 2 2" xfId="13212" xr:uid="{30797D93-3390-4834-861D-C46B3BE94F37}"/>
    <cellStyle name="Comma 7 3 2 3" xfId="13213" xr:uid="{DCA02D0A-A8C4-4C73-96EE-58B84C5A6BAC}"/>
    <cellStyle name="Comma 7 3 2 3 2" xfId="13214" xr:uid="{7BF8A066-0467-434F-A829-15BFDA7E06ED}"/>
    <cellStyle name="Comma 7 3 2 4" xfId="13215" xr:uid="{CACAD69B-E12F-44F6-8FD0-46FD391B1BB2}"/>
    <cellStyle name="Comma 7 3 2 4 2" xfId="13216" xr:uid="{2512A3CF-C06E-4FB2-AE25-47050202BBE6}"/>
    <cellStyle name="Comma 7 3 2 5" xfId="13217" xr:uid="{8BB60E51-C1E0-42D8-A60A-0F57804BEAED}"/>
    <cellStyle name="Comma 7 3 2 5 2" xfId="13218" xr:uid="{4CDA56F7-C34C-41A1-B2D4-1F9D4013FD94}"/>
    <cellStyle name="Comma 7 3 2 6" xfId="13219" xr:uid="{8D89EA62-6576-4C2C-92CC-1441FE51DEB4}"/>
    <cellStyle name="Comma 7 3 3" xfId="13220" xr:uid="{876A86E0-BA8C-4999-AA96-6A7DDED267A4}"/>
    <cellStyle name="Comma 7 3 3 2" xfId="13221" xr:uid="{EA745784-73C2-4560-ADCB-33E47443B470}"/>
    <cellStyle name="Comma 7 3 3 2 2" xfId="13222" xr:uid="{85FD1F88-A629-4B7C-A425-054012F23082}"/>
    <cellStyle name="Comma 7 3 3 2 3" xfId="13223" xr:uid="{4CDB3E45-36A3-4BF4-88F5-461A2C5EA637}"/>
    <cellStyle name="Comma 7 3 3 3" xfId="13224" xr:uid="{AFF61F39-0730-4A32-A9C2-EA82BD339787}"/>
    <cellStyle name="Comma 7 3 3 4" xfId="13225" xr:uid="{06032C18-BD75-4938-95BE-CB35035E0526}"/>
    <cellStyle name="Comma 7 3 3 5" xfId="13226" xr:uid="{A3AD1373-40CF-48E9-91B0-09905498C777}"/>
    <cellStyle name="Comma 7 3 3 6" xfId="13227" xr:uid="{CA5E50A6-E6D1-4FB1-AFB0-AC52D70CFBE4}"/>
    <cellStyle name="Comma 7 3 4" xfId="13228" xr:uid="{738171F1-94DE-4D93-88AF-898BC6780CC4}"/>
    <cellStyle name="Comma 7 3 4 2" xfId="13229" xr:uid="{EF976B90-48CA-4CB4-AAAC-4E363CE22E68}"/>
    <cellStyle name="Comma 7 3 4 2 2" xfId="13230" xr:uid="{B026C61F-09BF-482A-9217-FBED24C4466E}"/>
    <cellStyle name="Comma 7 3 4 3" xfId="13231" xr:uid="{DDE9436A-784A-45CA-94C8-FD4603AACDEE}"/>
    <cellStyle name="Comma 7 3 4 4" xfId="13232" xr:uid="{8BA46614-44A1-4CA5-A380-238C4A790240}"/>
    <cellStyle name="Comma 7 3 5" xfId="13233" xr:uid="{1FFABFE9-7B9B-4EE3-B138-811565E00E45}"/>
    <cellStyle name="Comma 7 3 5 2" xfId="13234" xr:uid="{EA7DFC00-16CA-43DC-AF56-625FA880CC3E}"/>
    <cellStyle name="Comma 7 3 6" xfId="13235" xr:uid="{BEB8C2CD-26E4-421B-9015-599FDC25BE21}"/>
    <cellStyle name="Comma 7 3 6 2" xfId="13236" xr:uid="{9733B8F0-3CC2-44BC-870A-A3E850883308}"/>
    <cellStyle name="Comma 7 3 7" xfId="13237" xr:uid="{3BC7EBE4-0430-4D18-9D4A-3E981D83E8B9}"/>
    <cellStyle name="Comma 7 3 7 2" xfId="13238" xr:uid="{9C493C55-FB4B-4E64-8DB6-03F9523B59FA}"/>
    <cellStyle name="Comma 7 3 8" xfId="13239" xr:uid="{6DA605EB-1116-4B1A-90F9-5CC35F3265D9}"/>
    <cellStyle name="Comma 7 3 8 2" xfId="13240" xr:uid="{61825A6E-EA0F-4081-9F29-D21F2FDC7B2E}"/>
    <cellStyle name="Comma 7 3 9" xfId="13241" xr:uid="{9FD688CA-F363-4FE0-9F03-62D9428600E1}"/>
    <cellStyle name="Comma 7 4" xfId="13242" xr:uid="{EF2877D7-2737-4B3F-9DE0-46DAA60B524C}"/>
    <cellStyle name="Comma 7 4 10" xfId="13243" xr:uid="{7D5456F9-0AAA-4A24-A443-A538AAB762B6}"/>
    <cellStyle name="Comma 7 4 11" xfId="13244" xr:uid="{ED19A207-D3FC-4276-BE67-0739B4D52E04}"/>
    <cellStyle name="Comma 7 4 2" xfId="13245" xr:uid="{D38F1B47-9EFC-47F3-A64B-DB78FF493C81}"/>
    <cellStyle name="Comma 7 4 2 2" xfId="13246" xr:uid="{35BD7BDA-0E01-4619-8463-41DE1D2CB7F0}"/>
    <cellStyle name="Comma 7 4 2 2 2" xfId="13247" xr:uid="{68939E1B-CA29-4592-B7F7-1F86A85A7085}"/>
    <cellStyle name="Comma 7 4 2 2 2 2" xfId="13248" xr:uid="{9F92819C-173C-4F22-A54C-7465EEA55302}"/>
    <cellStyle name="Comma 7 4 2 3" xfId="13249" xr:uid="{403E2BB4-F2E0-4E8B-86FB-94409CF1A552}"/>
    <cellStyle name="Comma 7 4 2 4" xfId="13250" xr:uid="{26CD2624-2395-42F5-A571-CD7DC2F5A906}"/>
    <cellStyle name="Comma 7 4 2 5" xfId="13251" xr:uid="{5F6E6D76-B0A8-406E-84AD-0630CB3B535F}"/>
    <cellStyle name="Comma 7 4 3" xfId="13252" xr:uid="{7BC57611-BF6C-48DA-93D2-6554B9BB0408}"/>
    <cellStyle name="Comma 7 4 3 2" xfId="13253" xr:uid="{A2BD4F3C-6241-4F5D-BFDD-0BF84E5C7C92}"/>
    <cellStyle name="Comma 7 4 3 2 2" xfId="13254" xr:uid="{E5CA6B41-7115-443C-B9A3-C306CBD013F2}"/>
    <cellStyle name="Comma 7 4 3 2 3" xfId="13255" xr:uid="{BA2EC5E5-5698-4B26-9FF4-DF0A49C33785}"/>
    <cellStyle name="Comma 7 4 3 3" xfId="13256" xr:uid="{5F5CE152-F51D-4C21-BCC9-8D39B8BFFC0B}"/>
    <cellStyle name="Comma 7 4 4" xfId="13257" xr:uid="{ACDE57E9-E0E9-4ACD-A028-F5B1D3767D26}"/>
    <cellStyle name="Comma 7 4 4 2" xfId="13258" xr:uid="{BB5178D6-EBE4-4CD7-8D21-94C23E2975DE}"/>
    <cellStyle name="Comma 7 4 5" xfId="13259" xr:uid="{BE9F8E82-7584-4945-B3CB-E6192C247A5B}"/>
    <cellStyle name="Comma 7 4 5 2" xfId="13260" xr:uid="{BFA11FFB-AC92-4BBB-ACB6-5BC7DE7918DD}"/>
    <cellStyle name="Comma 7 4 6" xfId="13261" xr:uid="{6D6EF231-8591-48FA-AAA3-03AC703E9683}"/>
    <cellStyle name="Comma 7 4 6 2" xfId="13262" xr:uid="{C1298E55-9059-4B8E-9C00-42E98EC5F466}"/>
    <cellStyle name="Comma 7 4 7" xfId="13263" xr:uid="{81682951-0475-4E3C-BFE3-F7D764EBBE4F}"/>
    <cellStyle name="Comma 7 4 7 2" xfId="13264" xr:uid="{25F04C33-E23A-4F02-9B22-038CC68F89D5}"/>
    <cellStyle name="Comma 7 4 8" xfId="13265" xr:uid="{F9BAEE2B-B711-4D5B-897C-3891E834895B}"/>
    <cellStyle name="Comma 7 4 8 2" xfId="13266" xr:uid="{1EE23FB4-B8F5-4690-91D1-081660EFC604}"/>
    <cellStyle name="Comma 7 4 9" xfId="13267" xr:uid="{7EB2DFFC-D634-47BF-B1F6-891A84F3BA63}"/>
    <cellStyle name="Comma 7 5" xfId="13268" xr:uid="{F26995E1-0303-4EDB-8804-8A6C389ACF77}"/>
    <cellStyle name="Comma 7 5 10" xfId="13269" xr:uid="{6F3A922F-BC17-4D0B-99A8-7A86B86CD36F}"/>
    <cellStyle name="Comma 7 5 2" xfId="13270" xr:uid="{233768AF-3298-4691-BE13-356EDDCF54EB}"/>
    <cellStyle name="Comma 7 5 2 2" xfId="13271" xr:uid="{143F5D6E-CCDB-417B-A95C-7946B00F808B}"/>
    <cellStyle name="Comma 7 5 2 2 2" xfId="13272" xr:uid="{F712881F-D3AE-4415-ADF9-3A34AE93BCEC}"/>
    <cellStyle name="Comma 7 5 2 2 2 2" xfId="13273" xr:uid="{DA52738B-2607-4CEE-BE9C-1E7CD204D2E6}"/>
    <cellStyle name="Comma 7 5 2 3" xfId="13274" xr:uid="{57D751FE-2A82-4503-A6E5-797D1B4A466F}"/>
    <cellStyle name="Comma 7 5 2 4" xfId="13275" xr:uid="{BDCA16C6-C15A-4BB3-943D-0944A9E3F615}"/>
    <cellStyle name="Comma 7 5 2 5" xfId="13276" xr:uid="{F36F9B1B-C2F1-404F-B969-7F80BD75833F}"/>
    <cellStyle name="Comma 7 5 3" xfId="13277" xr:uid="{B6C5A055-211B-475F-9D98-A5ED13036D36}"/>
    <cellStyle name="Comma 7 5 3 2" xfId="13278" xr:uid="{4E5A0AD1-DFEC-4AA7-AF34-57CA65F8651F}"/>
    <cellStyle name="Comma 7 5 3 2 2" xfId="13279" xr:uid="{3665EC19-2951-4842-9FBB-B8BDDDE8FEF6}"/>
    <cellStyle name="Comma 7 5 3 2 3" xfId="13280" xr:uid="{EB9BD28E-C9AF-41BA-9AEB-BB31CCA30C35}"/>
    <cellStyle name="Comma 7 5 3 3" xfId="13281" xr:uid="{2C7D2B8E-8121-4C49-9DD0-98901915F9AA}"/>
    <cellStyle name="Comma 7 5 4" xfId="13282" xr:uid="{9DD1BDB4-13B7-4E32-8749-28E7D7CF15E6}"/>
    <cellStyle name="Comma 7 5 4 2" xfId="13283" xr:uid="{1B011A7A-663C-4BF4-AB5A-A3153662834B}"/>
    <cellStyle name="Comma 7 5 5" xfId="13284" xr:uid="{3480039F-5DF3-4EF6-A0AF-C3B27F1D2F8A}"/>
    <cellStyle name="Comma 7 5 5 2" xfId="13285" xr:uid="{468CC5CB-561A-4C15-B22A-C56DE51CE5E4}"/>
    <cellStyle name="Comma 7 5 6" xfId="13286" xr:uid="{68E2B4F7-850D-497D-9AC7-28426FB3D51A}"/>
    <cellStyle name="Comma 7 5 7" xfId="13287" xr:uid="{16F7FA31-5BDC-4AF8-9C33-20A7FC272E96}"/>
    <cellStyle name="Comma 7 5 8" xfId="13288" xr:uid="{F3086FDC-A65D-4B7F-913D-6FBC393B259E}"/>
    <cellStyle name="Comma 7 5 9" xfId="13289" xr:uid="{23DC8CFB-029A-4393-9F14-9805508539B0}"/>
    <cellStyle name="Comma 7 6" xfId="13290" xr:uid="{05DD7DA0-B3A1-48FD-8365-CC3B02A05454}"/>
    <cellStyle name="Comma 7 6 10" xfId="13291" xr:uid="{DDE268CE-C9F0-4EAE-B710-4A50428BD8B5}"/>
    <cellStyle name="Comma 7 6 2" xfId="13292" xr:uid="{B45F4BA5-A045-4E35-BBE8-A36D0937C279}"/>
    <cellStyle name="Comma 7 6 2 2" xfId="13293" xr:uid="{497DBFFD-448E-461C-8F8E-1D9BC9420B4D}"/>
    <cellStyle name="Comma 7 6 2 2 2" xfId="13294" xr:uid="{C3AFB46F-1FF2-4A20-AD69-ECC7ED41618A}"/>
    <cellStyle name="Comma 7 6 2 2 2 2" xfId="13295" xr:uid="{733FDAD1-FCA2-4C8F-90FE-0044ED7B560F}"/>
    <cellStyle name="Comma 7 6 3" xfId="13296" xr:uid="{5AB53CE5-5F53-41F1-903D-6473F2453319}"/>
    <cellStyle name="Comma 7 6 3 2" xfId="13297" xr:uid="{7DE17B89-2938-4368-B334-6193ECA5F262}"/>
    <cellStyle name="Comma 7 6 3 2 2" xfId="13298" xr:uid="{2B329187-4893-43F4-8B09-76BB408E5328}"/>
    <cellStyle name="Comma 7 6 3 2 3" xfId="13299" xr:uid="{A48F084C-5A2E-49E5-B750-F01DE96305E3}"/>
    <cellStyle name="Comma 7 6 3 3" xfId="13300" xr:uid="{ADC359F7-E4D1-4EFA-BF6E-BA011FCE9185}"/>
    <cellStyle name="Comma 7 6 4" xfId="13301" xr:uid="{43FEAACE-05B3-4B13-B1EE-5BCEDA33B138}"/>
    <cellStyle name="Comma 7 6 5" xfId="13302" xr:uid="{788E89BB-50A4-4138-B4F6-039D651478EF}"/>
    <cellStyle name="Comma 7 6 6" xfId="13303" xr:uid="{E644EB2D-320D-4FE3-9D38-D26B045F287B}"/>
    <cellStyle name="Comma 7 6 7" xfId="13304" xr:uid="{6C2EAAC0-1395-42F8-8ACA-A781B07CADE1}"/>
    <cellStyle name="Comma 7 6 8" xfId="13305" xr:uid="{047EB483-52C2-4B4C-9932-8B449E7C4254}"/>
    <cellStyle name="Comma 7 6 9" xfId="13306" xr:uid="{64A37252-6BF6-42BD-A6B4-AD2390A6CB6E}"/>
    <cellStyle name="Comma 7 7" xfId="13307" xr:uid="{2C0366A5-9D60-4021-990A-76839A7FE31E}"/>
    <cellStyle name="Comma 7 7 10" xfId="13308" xr:uid="{6FD631A2-5721-4018-96E2-4E5E08205C53}"/>
    <cellStyle name="Comma 7 7 2" xfId="13309" xr:uid="{103CB038-E57C-4465-B472-FDDDF2638E2C}"/>
    <cellStyle name="Comma 7 7 2 2" xfId="13310" xr:uid="{70073278-24AC-4B45-926E-7BE9E98E097D}"/>
    <cellStyle name="Comma 7 7 2 2 2" xfId="13311" xr:uid="{D0476E4C-3654-43B9-B080-006BD1731B23}"/>
    <cellStyle name="Comma 7 7 2 2 2 2" xfId="13312" xr:uid="{673DBD65-651F-4D11-97A7-F5149D21F2FC}"/>
    <cellStyle name="Comma 7 7 3" xfId="13313" xr:uid="{BF31D754-8477-42E4-A35B-7F26649A2ADB}"/>
    <cellStyle name="Comma 7 7 3 2" xfId="13314" xr:uid="{007B93A0-C92F-4163-AAC5-F147AC5E6833}"/>
    <cellStyle name="Comma 7 7 3 2 2" xfId="13315" xr:uid="{F99ABEFC-BA3D-4F26-A83D-5CDA819AFDE7}"/>
    <cellStyle name="Comma 7 7 3 2 3" xfId="13316" xr:uid="{747D2A6F-A16F-4941-9099-46E25366535E}"/>
    <cellStyle name="Comma 7 7 3 3" xfId="13317" xr:uid="{CE0B935C-45F1-440D-B40A-C859DA648166}"/>
    <cellStyle name="Comma 7 7 4" xfId="13318" xr:uid="{55883BED-26BA-4743-AC3B-E72ED1696B51}"/>
    <cellStyle name="Comma 7 7 5" xfId="13319" xr:uid="{AC34553E-DA9E-4E9E-89E2-43B434A4112F}"/>
    <cellStyle name="Comma 7 7 6" xfId="13320" xr:uid="{5E42B2F7-C83D-4059-AC49-589C88D3A082}"/>
    <cellStyle name="Comma 7 7 7" xfId="13321" xr:uid="{214F27D0-D114-4EE8-AB21-7EF9FFCD6CE0}"/>
    <cellStyle name="Comma 7 7 8" xfId="13322" xr:uid="{DFB292E9-77AF-4202-8DAF-9EB812FC03B1}"/>
    <cellStyle name="Comma 7 7 9" xfId="13323" xr:uid="{BA4EE73E-B1C3-4BA9-94F1-9FB7BB9F4E4C}"/>
    <cellStyle name="Comma 7 8" xfId="13324" xr:uid="{639AD63A-2981-4F35-8501-E7FC837E296B}"/>
    <cellStyle name="Comma 7 8 2" xfId="13325" xr:uid="{E81C7AAB-3EC0-4DF1-AA36-4E8AB9A5D624}"/>
    <cellStyle name="Comma 7 8 2 2" xfId="13326" xr:uid="{3C72EAC5-7CDE-4B95-BD5A-6661A1275986}"/>
    <cellStyle name="Comma 7 8 2 3" xfId="13327" xr:uid="{D5FDA94C-BD25-4F8B-90F4-F029E8478538}"/>
    <cellStyle name="Comma 7 8 3" xfId="13328" xr:uid="{DBEE500B-3C22-4D87-ADD0-EEE87353B9CE}"/>
    <cellStyle name="Comma 7 9" xfId="13329" xr:uid="{50FCD701-A7FA-4D54-8B61-AD3D8F9BC20C}"/>
    <cellStyle name="Comma 7 9 2" xfId="13330" xr:uid="{1694FD18-9972-42C4-9C76-FF63F8F3DFA2}"/>
    <cellStyle name="Comma 7 9 2 2" xfId="13331" xr:uid="{61C2D8D0-F23D-4C28-A551-8DE859E8580B}"/>
    <cellStyle name="Comma 7_Book1" xfId="13332" xr:uid="{3A97A09E-A5AA-4781-A0FC-8CA8EE79697C}"/>
    <cellStyle name="Comma 70" xfId="13333" xr:uid="{C0034114-9E6E-46A3-8869-FC94A1AA62BE}"/>
    <cellStyle name="Comma 70 2" xfId="13334" xr:uid="{4A6F0B47-7B99-4E07-B25B-409421A18C93}"/>
    <cellStyle name="Comma 70 2 2" xfId="13335" xr:uid="{46F02850-7184-4A08-A25A-000FA9DC0612}"/>
    <cellStyle name="Comma 70 3" xfId="13336" xr:uid="{0C89CA2E-B19D-4307-BB53-8360A95C4DA3}"/>
    <cellStyle name="Comma 70 3 2" xfId="13337" xr:uid="{F2F2B339-094A-40F0-83C9-CE45CAD9489F}"/>
    <cellStyle name="Comma 70 4" xfId="13338" xr:uid="{3A59980F-C591-489E-9857-1DACC1C29E07}"/>
    <cellStyle name="Comma 70 4 2" xfId="13339" xr:uid="{CCD04604-1AE8-488F-80F0-2751BC97FCFB}"/>
    <cellStyle name="Comma 70 5" xfId="13340" xr:uid="{176FFB60-5F2C-4A72-9B78-3C427771F10F}"/>
    <cellStyle name="Comma 70 5 2" xfId="13341" xr:uid="{E850B8A8-D2DD-4E6C-908D-47019F7CA4B7}"/>
    <cellStyle name="Comma 70 6" xfId="13342" xr:uid="{D968B8B5-5D6D-4C8B-818F-F3639F5879E3}"/>
    <cellStyle name="Comma 71" xfId="13343" xr:uid="{E6F3CDBD-8B29-4DCD-BACB-B72726C1650C}"/>
    <cellStyle name="Comma 71 2" xfId="13344" xr:uid="{A77AF65A-30AA-4AFA-B16D-FCA174D9E1F2}"/>
    <cellStyle name="Comma 71 2 2" xfId="13345" xr:uid="{1B3ADBA5-9EA8-466C-8741-1B0194C2614C}"/>
    <cellStyle name="Comma 71 2 2 2" xfId="13346" xr:uid="{389AB126-3AA8-4553-9324-64B16B425525}"/>
    <cellStyle name="Comma 71 2 3" xfId="13347" xr:uid="{85D87198-AEAB-4C24-AD34-B0A21B880D13}"/>
    <cellStyle name="Comma 71 3" xfId="13348" xr:uid="{4A6C74B9-5302-4E9C-B1C7-A55CA4B801DB}"/>
    <cellStyle name="Comma 71 3 2" xfId="13349" xr:uid="{1F9904BF-6B70-42DB-8DE4-D82CAD5747E0}"/>
    <cellStyle name="Comma 71 4" xfId="13350" xr:uid="{1F2E70F3-F6DF-4003-BE27-D14089BD3561}"/>
    <cellStyle name="Comma 71 4 2" xfId="13351" xr:uid="{2A6D0319-B5DB-4FE6-8764-E089B8C63AD4}"/>
    <cellStyle name="Comma 71 5" xfId="13352" xr:uid="{8F53959B-9A36-4581-A1AF-615160D70B69}"/>
    <cellStyle name="Comma 71 5 2" xfId="13353" xr:uid="{CFE8776E-D98F-4AE5-93CF-63A32E00FE77}"/>
    <cellStyle name="Comma 71 6" xfId="13354" xr:uid="{03E14F82-0BE2-442E-A943-000E891A1CB0}"/>
    <cellStyle name="Comma 71 7" xfId="13355" xr:uid="{A1925F52-1BE4-46F0-BE83-5568B637E915}"/>
    <cellStyle name="Comma 71 8" xfId="13356" xr:uid="{01DA7661-9DB5-46E1-8847-4EB759026D43}"/>
    <cellStyle name="Comma 72" xfId="13357" xr:uid="{FAFAF79A-7714-49E6-92FC-0B389488B74E}"/>
    <cellStyle name="Comma 72 2" xfId="13358" xr:uid="{096BBA08-C5FF-4E57-B240-9F5EB72AD8EF}"/>
    <cellStyle name="Comma 72 2 2" xfId="13359" xr:uid="{095C8AFE-9B39-491D-AAD1-923B3FF8D75E}"/>
    <cellStyle name="Comma 72 2 2 2" xfId="13360" xr:uid="{73AD3AFE-B603-4422-AA16-017053F8C88B}"/>
    <cellStyle name="Comma 72 2 2 2 2" xfId="13361" xr:uid="{0A359257-B3A7-4A71-B90A-C6743ED02F5D}"/>
    <cellStyle name="Comma 72 2 2 3" xfId="13362" xr:uid="{84230A69-1231-47D9-85B7-17ABAB45C824}"/>
    <cellStyle name="Comma 72 2 3" xfId="13363" xr:uid="{A47A6D39-22E5-49E4-BC8C-4228F817839D}"/>
    <cellStyle name="Comma 72 2 3 2" xfId="13364" xr:uid="{4307A170-D507-4484-87BD-83E184360294}"/>
    <cellStyle name="Comma 72 2 3 2 2" xfId="13365" xr:uid="{0BFDF9A4-E454-4AC5-BF79-B74F75E41F7D}"/>
    <cellStyle name="Comma 72 2 3 3" xfId="13366" xr:uid="{7F725ACB-F70D-4D38-8EC9-CC5EF2470056}"/>
    <cellStyle name="Comma 72 2 4" xfId="13367" xr:uid="{42286521-E4FF-4FE5-B176-EBAEECD43FF4}"/>
    <cellStyle name="Comma 72 2 4 2" xfId="13368" xr:uid="{372EDAAE-9262-49DA-AF5C-D841780A7C82}"/>
    <cellStyle name="Comma 72 2 4 2 2" xfId="13369" xr:uid="{1CBD6B64-5516-4BE9-AE75-B1CC82889D6F}"/>
    <cellStyle name="Comma 72 2 4 3" xfId="13370" xr:uid="{AE14D33B-75DB-49CF-B5A8-901680502475}"/>
    <cellStyle name="Comma 72 2 4 4" xfId="13371" xr:uid="{CF9A1E51-CFFC-47D9-879F-966D7F859397}"/>
    <cellStyle name="Comma 72 2 4 5" xfId="13372" xr:uid="{7625FDEE-D01C-4833-84C7-D2F41D8C9929}"/>
    <cellStyle name="Comma 72 2 5" xfId="13373" xr:uid="{0D199712-B91C-4506-8389-B02EAF1E0A33}"/>
    <cellStyle name="Comma 72 2 5 2" xfId="13374" xr:uid="{791D3578-7C0B-4770-A68D-2A12DEF5185F}"/>
    <cellStyle name="Comma 72 2 5 2 2" xfId="13375" xr:uid="{25D407E5-B9A0-4E51-B8C6-BD7E2BAC2D4E}"/>
    <cellStyle name="Comma 72 2 5 3" xfId="13376" xr:uid="{93891E25-44E7-4269-9848-EBF9C8AF8BCF}"/>
    <cellStyle name="Comma 72 2 6" xfId="13377" xr:uid="{2B104979-4BDD-4E00-BAC5-F39F87956966}"/>
    <cellStyle name="Comma 72 2 6 2" xfId="13378" xr:uid="{8D02DCC8-83A7-4A9B-A185-E297C4EBBA6B}"/>
    <cellStyle name="Comma 72 2 7" xfId="13379" xr:uid="{9529CE1C-E8F0-4A76-88AE-4A738760244C}"/>
    <cellStyle name="Comma 72 3" xfId="13380" xr:uid="{AF8AD5F3-9E31-4899-8BC1-374C9EE03F96}"/>
    <cellStyle name="Comma 72 3 2" xfId="13381" xr:uid="{A64B2136-2686-42BC-AE22-F183A48D6B30}"/>
    <cellStyle name="Comma 72 3 2 2" xfId="13382" xr:uid="{835E8D03-7BAF-4B6D-992D-B2DB19618FEB}"/>
    <cellStyle name="Comma 72 3 3" xfId="13383" xr:uid="{C247F144-D67E-42DC-9B3C-C257C73597E4}"/>
    <cellStyle name="Comma 72 4" xfId="13384" xr:uid="{75A503DE-1657-4703-A754-8D8FAF6E018D}"/>
    <cellStyle name="Comma 72 4 2" xfId="13385" xr:uid="{2B386E0D-01DD-4AAE-BC41-5ABABC0D6C6D}"/>
    <cellStyle name="Comma 72 5" xfId="13386" xr:uid="{7F7B30E6-F15E-479C-83A7-8627BD8F290C}"/>
    <cellStyle name="Comma 72 5 2" xfId="13387" xr:uid="{7B315B0A-5D23-4C10-8990-0A921F8F2FDE}"/>
    <cellStyle name="Comma 72 6" xfId="13388" xr:uid="{23951370-C189-4E2A-82EA-4E6BCDF3FDBC}"/>
    <cellStyle name="Comma 72 6 2" xfId="13389" xr:uid="{215B3145-93BA-4D0E-A9D2-C65AAA70598B}"/>
    <cellStyle name="Comma 72 7" xfId="13390" xr:uid="{C7AAC6BE-E780-4B0E-B483-4C00DE9AC24C}"/>
    <cellStyle name="Comma 72 8" xfId="13391" xr:uid="{2859C655-2C31-4DFF-949A-9A9001296C7A}"/>
    <cellStyle name="Comma 73" xfId="13392" xr:uid="{FBDA284D-FD40-40DA-9877-B038364E1757}"/>
    <cellStyle name="Comma 73 2" xfId="13393" xr:uid="{84F14FA9-BEE8-4CFB-B138-530B8158986A}"/>
    <cellStyle name="Comma 73 2 2" xfId="13394" xr:uid="{8B5887F3-431D-4EEA-ABA9-E8CCB00E43A9}"/>
    <cellStyle name="Comma 73 2 2 2" xfId="13395" xr:uid="{660E6229-0CBD-44AD-88F4-CCA6F7B66A86}"/>
    <cellStyle name="Comma 73 2 3" xfId="13396" xr:uid="{1AD9D125-5BFF-4D54-B424-082106C1B019}"/>
    <cellStyle name="Comma 73 3" xfId="13397" xr:uid="{B5777ABC-E965-47C5-A714-67EA9EABB45C}"/>
    <cellStyle name="Comma 73 3 2" xfId="13398" xr:uid="{703D0FDC-F69D-4F41-B7B0-16DE29A6EC0A}"/>
    <cellStyle name="Comma 73 3 2 2" xfId="13399" xr:uid="{B4B08E0F-1238-4D59-962C-F9D09FA776F6}"/>
    <cellStyle name="Comma 73 3 3" xfId="13400" xr:uid="{F5CDFF6D-798B-4CC7-B8BE-57D9A8151A0E}"/>
    <cellStyle name="Comma 73 4" xfId="13401" xr:uid="{783542F5-DA8D-4F40-A7D0-348C908C59AD}"/>
    <cellStyle name="Comma 73 4 2" xfId="13402" xr:uid="{EBCBAFE6-53D6-4A90-B4C4-EED26C569F26}"/>
    <cellStyle name="Comma 73 5" xfId="13403" xr:uid="{D35A0D6D-53B5-4B68-BB8A-95ED7E350D12}"/>
    <cellStyle name="Comma 73 5 2" xfId="13404" xr:uid="{7CBBD588-DFAB-4061-AC0C-6EEA4CCA67A6}"/>
    <cellStyle name="Comma 73 6" xfId="13405" xr:uid="{E5950E90-A157-4E9A-ADF8-BB141BDEBD28}"/>
    <cellStyle name="Comma 73 6 2" xfId="13406" xr:uid="{DEAE0EEF-432D-429D-9E93-181A3BF1FB05}"/>
    <cellStyle name="Comma 73 7" xfId="13407" xr:uid="{3B3A996E-A8A1-4765-96B2-7BC9F24C50CB}"/>
    <cellStyle name="Comma 74" xfId="13408" xr:uid="{5835F3C4-225D-4E8C-B38F-61AC102BBE33}"/>
    <cellStyle name="Comma 74 2" xfId="13409" xr:uid="{2F158BF1-9A95-44ED-9156-4299B56D4704}"/>
    <cellStyle name="Comma 74 2 2" xfId="13410" xr:uid="{D997F9EE-E178-4171-BD02-F9DC8C7858F0}"/>
    <cellStyle name="Comma 74 3" xfId="13411" xr:uid="{99F5E277-7027-4F88-91CD-8554F68D0691}"/>
    <cellStyle name="Comma 74 3 2" xfId="13412" xr:uid="{5FDE76F8-1054-4FB5-AD23-00566691AE8E}"/>
    <cellStyle name="Comma 74 4" xfId="13413" xr:uid="{1EFDFAF3-F224-46BB-9F9D-18C497B8719C}"/>
    <cellStyle name="Comma 74 4 2" xfId="13414" xr:uid="{CDD23592-7CC9-42AF-95FB-08F2E8A27793}"/>
    <cellStyle name="Comma 74 5" xfId="13415" xr:uid="{46267B6F-A9F2-4CA7-AD55-B2CFDD79825E}"/>
    <cellStyle name="Comma 74 5 2" xfId="13416" xr:uid="{A378AA57-4468-4C84-A4BD-A5308B77ED44}"/>
    <cellStyle name="Comma 74 6" xfId="13417" xr:uid="{5AC286DA-5B62-420E-8B5C-2B5E2A294003}"/>
    <cellStyle name="Comma 74 7" xfId="13418" xr:uid="{6BC3B62C-1077-4FE8-9C66-E057131C3636}"/>
    <cellStyle name="Comma 74 8" xfId="13419" xr:uid="{878AE576-D565-4257-B396-A1E53577585F}"/>
    <cellStyle name="Comma 75" xfId="13420" xr:uid="{52F1A337-F891-4A3F-BEAA-0ACE9AEA360A}"/>
    <cellStyle name="Comma 75 2" xfId="13421" xr:uid="{03E0C1C9-8588-4B13-AB74-A37428691BC1}"/>
    <cellStyle name="Comma 75 2 2" xfId="13422" xr:uid="{0EEDDF98-3FB4-4454-B7F3-080709EBA79F}"/>
    <cellStyle name="Comma 75 2 2 2" xfId="13423" xr:uid="{EAA38A94-DB71-416D-A166-DCF8176642A1}"/>
    <cellStyle name="Comma 75 2 2 3" xfId="13424" xr:uid="{329F5CAE-21E7-4A14-ADC4-BD899AFCDE1B}"/>
    <cellStyle name="Comma 75 2 3" xfId="13425" xr:uid="{BCC88C37-0F9F-497C-AB38-256A04C95F86}"/>
    <cellStyle name="Comma 75 2 3 2" xfId="13426" xr:uid="{C30219C9-A017-43BF-87F7-11E6FCA76EA1}"/>
    <cellStyle name="Comma 75 2 4" xfId="13427" xr:uid="{743E7CD7-4AC2-41DC-B42A-9FA18C919D2A}"/>
    <cellStyle name="Comma 75 2 5" xfId="13428" xr:uid="{A46B1687-9F10-4936-90F4-ADD29AB45AAC}"/>
    <cellStyle name="Comma 75 3" xfId="13429" xr:uid="{DB985A8B-D605-4AB3-9E3B-A7F00D321A03}"/>
    <cellStyle name="Comma 75 3 2" xfId="13430" xr:uid="{BC066BAA-89EC-48EC-8C6B-5E13E80B2FA4}"/>
    <cellStyle name="Comma 75 3 3" xfId="13431" xr:uid="{481102D6-5757-4EC6-993F-136A401A4881}"/>
    <cellStyle name="Comma 75 3 3 2" xfId="13432" xr:uid="{A3B2DAC2-2020-4D5F-A15C-DF7DF08D3218}"/>
    <cellStyle name="Comma 75 3 4" xfId="13433" xr:uid="{C523891F-1825-4F20-A8A6-C73F074611A6}"/>
    <cellStyle name="Comma 75 4" xfId="13434" xr:uid="{E0D7D5D8-256D-4F3F-852C-EDB9E8E9055F}"/>
    <cellStyle name="Comma 75 4 2" xfId="13435" xr:uid="{46F539DC-5B48-4A63-881E-2B115E5F755A}"/>
    <cellStyle name="Comma 75 5" xfId="13436" xr:uid="{A1C90266-9259-43A7-BA02-A1B7FB2F8138}"/>
    <cellStyle name="Comma 75 5 2" xfId="13437" xr:uid="{0CE33542-E928-49D6-8DC8-D81A03508455}"/>
    <cellStyle name="Comma 75 6" xfId="13438" xr:uid="{87F95417-2886-4159-9C4F-877EBB42840E}"/>
    <cellStyle name="Comma 75 6 2" xfId="13439" xr:uid="{10986988-BCA8-4AE7-91E8-8B26EC8612C0}"/>
    <cellStyle name="Comma 75 7" xfId="13440" xr:uid="{CDA36FF2-1889-416A-85CE-180872464CB1}"/>
    <cellStyle name="Comma 76" xfId="13441" xr:uid="{FA723E37-2C1B-4CA8-AA0E-FB2B354DE1A7}"/>
    <cellStyle name="Comma 76 2" xfId="13442" xr:uid="{194B5906-CE4D-4F99-9528-A9C24D2DC955}"/>
    <cellStyle name="Comma 76 2 2" xfId="13443" xr:uid="{3853C024-6532-4D43-8638-93A88C03365D}"/>
    <cellStyle name="Comma 76 3" xfId="13444" xr:uid="{7D67D565-079B-42C8-9408-5AE61D8A98EC}"/>
    <cellStyle name="Comma 76 3 2" xfId="13445" xr:uid="{743843E9-C411-4243-BDC8-AC8539693142}"/>
    <cellStyle name="Comma 76 3 2 2" xfId="13446" xr:uid="{64237FDE-244D-40A5-89D9-FE243F77C65A}"/>
    <cellStyle name="Comma 76 3 3" xfId="13447" xr:uid="{DB8B9BF2-62E5-4140-80A2-419D1DF17EBB}"/>
    <cellStyle name="Comma 76 4" xfId="13448" xr:uid="{7D2A8C4E-F7DF-44FA-A969-69190DFDECE4}"/>
    <cellStyle name="Comma 76 4 2" xfId="13449" xr:uid="{21D4FC24-FA42-4392-AD5D-ACAC812FD937}"/>
    <cellStyle name="Comma 76 5" xfId="13450" xr:uid="{28C06661-C654-45B9-BE4E-F99D8C33E8A7}"/>
    <cellStyle name="Comma 76 5 2" xfId="13451" xr:uid="{4E3F10DF-B23E-4477-ADE4-3AA2E3C89CF6}"/>
    <cellStyle name="Comma 76 6" xfId="13452" xr:uid="{ADD16116-F77E-4365-BE0E-932B10E91957}"/>
    <cellStyle name="Comma 76 7" xfId="13453" xr:uid="{6C8B5773-7B6A-4E4B-9E62-BD8A6D38E622}"/>
    <cellStyle name="Comma 77" xfId="13454" xr:uid="{0CE721B9-F2E6-44D2-94FD-1746CEFF9325}"/>
    <cellStyle name="Comma 77 2" xfId="13455" xr:uid="{C5F96D62-3786-4FC9-9096-84BFBD55CFC9}"/>
    <cellStyle name="Comma 77 2 2" xfId="13456" xr:uid="{6B450355-CC59-4083-8772-09931A1AF484}"/>
    <cellStyle name="Comma 77 3" xfId="13457" xr:uid="{0F689D8D-757F-46F4-B1D8-ABD9052A6DBD}"/>
    <cellStyle name="Comma 77 3 2" xfId="13458" xr:uid="{A2D3B192-CFB3-4805-A548-A817F805AEA2}"/>
    <cellStyle name="Comma 77 4" xfId="13459" xr:uid="{CA5B0876-C46E-400C-ACC3-1D259060B34D}"/>
    <cellStyle name="Comma 77 4 2" xfId="13460" xr:uid="{E1639D91-C27D-4B36-9165-D817136FE17A}"/>
    <cellStyle name="Comma 77 5" xfId="13461" xr:uid="{2E6C8108-5DED-4844-8E7E-7ED6FB28C08F}"/>
    <cellStyle name="Comma 77 5 2" xfId="13462" xr:uid="{3CD6EA2E-5DDD-485E-BD68-E011BA54A645}"/>
    <cellStyle name="Comma 77 6" xfId="13463" xr:uid="{53051AE0-4DAC-40F1-9861-D5C86531B979}"/>
    <cellStyle name="Comma 77 7" xfId="13464" xr:uid="{DDD6CB3A-C827-44DA-AAC9-1B009CDE86CF}"/>
    <cellStyle name="Comma 78" xfId="13465" xr:uid="{20060393-FDD0-4CB9-A1E4-E6BEAF5D496A}"/>
    <cellStyle name="Comma 78 2" xfId="13466" xr:uid="{148C83E9-C6DE-48F8-910B-307DDF5816E3}"/>
    <cellStyle name="Comma 78 2 2" xfId="13467" xr:uid="{8A5EB073-A19A-4B87-A6B0-076A4D862DA8}"/>
    <cellStyle name="Comma 78 3" xfId="13468" xr:uid="{5E9CFD5B-A0EF-4962-88B2-BE2013A13578}"/>
    <cellStyle name="Comma 78 3 2" xfId="13469" xr:uid="{23E9586F-B96E-46E0-A18A-3D19AA23AF61}"/>
    <cellStyle name="Comma 78 4" xfId="13470" xr:uid="{37F7BC67-24A1-4115-94F7-ECB35EF5EB94}"/>
    <cellStyle name="Comma 78 4 2" xfId="13471" xr:uid="{C57ED580-46ED-419A-B548-31488C678F9C}"/>
    <cellStyle name="Comma 78 5" xfId="13472" xr:uid="{D5E0C420-2FF7-44B1-9A24-3743EA97D209}"/>
    <cellStyle name="Comma 78 5 2" xfId="13473" xr:uid="{1DEA3D8B-4207-4FE7-B879-6F797830F7F2}"/>
    <cellStyle name="Comma 78 6" xfId="13474" xr:uid="{3A80631F-2871-41D6-A53E-19B3E4FB7E4C}"/>
    <cellStyle name="Comma 78 7" xfId="13475" xr:uid="{01079AE3-4ECD-44AD-AEB9-E6DC8DA04200}"/>
    <cellStyle name="Comma 79" xfId="13476" xr:uid="{DD060A11-C700-4FFF-8ACB-4DD627F84C06}"/>
    <cellStyle name="Comma 79 2" xfId="13477" xr:uid="{E5FDAFD9-A60C-4BB2-B2E7-28D421050B7B}"/>
    <cellStyle name="Comma 79 2 2" xfId="13478" xr:uid="{659EFD4A-6291-4A09-90F9-E3FA57C1423B}"/>
    <cellStyle name="Comma 79 3" xfId="13479" xr:uid="{5F6D4CFD-A9C0-447A-8439-4952416ACDF6}"/>
    <cellStyle name="Comma 79 3 2" xfId="13480" xr:uid="{B976D671-CBF1-47DE-9B95-5B9BE6B81555}"/>
    <cellStyle name="Comma 79 4" xfId="13481" xr:uid="{2D706142-B66A-4014-8D08-4A42041F7432}"/>
    <cellStyle name="Comma 79 4 2" xfId="13482" xr:uid="{9AFF1DFE-84B2-4885-B102-4C58055CE939}"/>
    <cellStyle name="Comma 79 5" xfId="13483" xr:uid="{D43F249A-E747-4DA7-A7E3-BB1FF53689AC}"/>
    <cellStyle name="Comma 79 5 2" xfId="13484" xr:uid="{44F02537-85C8-4120-AE20-90B9FE82366F}"/>
    <cellStyle name="Comma 79 6" xfId="13485" xr:uid="{A621A1CE-63BC-4C83-8963-C3117765D050}"/>
    <cellStyle name="Comma 79 7" xfId="13486" xr:uid="{C9B76741-2F7C-4EDA-A454-8C0DA3B4839C}"/>
    <cellStyle name="Comma 8" xfId="13487" xr:uid="{44D16E07-3714-445C-8382-7B968542DC8B}"/>
    <cellStyle name="Comma 8 10" xfId="13488" xr:uid="{41091406-7F4F-4AE1-B3EF-1C49CD2F2F5E}"/>
    <cellStyle name="Comma 8 11" xfId="13489" xr:uid="{9C14A0D2-12AE-464E-B97C-4A7D49A9224B}"/>
    <cellStyle name="Comma 8 11 2" xfId="13490" xr:uid="{6F7902CB-AABE-4EBF-8103-2D657016D2B1}"/>
    <cellStyle name="Comma 8 11 2 2" xfId="13491" xr:uid="{62184570-8280-4081-9957-66C6F6A58D65}"/>
    <cellStyle name="Comma 8 11 3" xfId="13492" xr:uid="{5C048190-43D0-4881-9A29-424775DFC8D5}"/>
    <cellStyle name="Comma 8 12" xfId="13493" xr:uid="{0CA7A739-B9FC-423E-B7B0-DA0264337B97}"/>
    <cellStyle name="Comma 8 12 2" xfId="13494" xr:uid="{50AA225C-819F-4A70-B430-8CDFC37DA869}"/>
    <cellStyle name="Comma 8 13" xfId="13495" xr:uid="{61B5A76A-B7FF-4CAE-975B-45BE73DABED2}"/>
    <cellStyle name="Comma 8 13 2" xfId="13496" xr:uid="{D5F04831-8B0D-4591-8622-AD3735972F51}"/>
    <cellStyle name="Comma 8 13 2 2" xfId="13497" xr:uid="{AA27C59F-1A7E-4CBE-B8EB-00F877B98F0C}"/>
    <cellStyle name="Comma 8 13 3" xfId="13498" xr:uid="{ADCDD898-5166-4216-BFD0-38A9D22759C7}"/>
    <cellStyle name="Comma 8 14" xfId="13499" xr:uid="{0036A803-D508-4319-8E35-1538BE690967}"/>
    <cellStyle name="Comma 8 15" xfId="13500" xr:uid="{C5870FD2-F7AD-4AAF-AD09-64826F15AD87}"/>
    <cellStyle name="Comma 8 15 2" xfId="13501" xr:uid="{06D1F94D-F9F6-4BF7-A9FB-54A954CF2682}"/>
    <cellStyle name="Comma 8 2" xfId="13502" xr:uid="{06D016BB-9299-44F4-8CF3-30916E071F89}"/>
    <cellStyle name="Comma 8 2 10" xfId="13503" xr:uid="{E605B7DE-F2E2-4422-9522-02028C1F31AB}"/>
    <cellStyle name="Comma 8 2 11" xfId="13504" xr:uid="{D06860E0-63DD-418F-B379-1F5F4B86D501}"/>
    <cellStyle name="Comma 8 2 2" xfId="13505" xr:uid="{E9E6EE64-7139-4553-AE18-BB1573EA5353}"/>
    <cellStyle name="Comma 8 2 2 2" xfId="13506" xr:uid="{B042C095-E78C-474D-B1AD-8F855ADC2BCB}"/>
    <cellStyle name="Comma 8 2 2 2 2" xfId="13507" xr:uid="{954E31F3-1E7E-47B7-830F-B8D28EF4E695}"/>
    <cellStyle name="Comma 8 2 2 3" xfId="13508" xr:uid="{68560246-05F6-4AAA-9C28-FE4493983D25}"/>
    <cellStyle name="Comma 8 2 2 4" xfId="13509" xr:uid="{9280E32D-AF4C-4EFD-BCC5-6C41E64386D2}"/>
    <cellStyle name="Comma 8 2 2 5" xfId="13510" xr:uid="{2E5F5F25-8733-4B6C-A70A-EEFAF0D4CA4B}"/>
    <cellStyle name="Comma 8 2 2 6" xfId="13511" xr:uid="{3B9CB0C8-AADC-48D5-9C43-321C4F749B88}"/>
    <cellStyle name="Comma 8 2 3" xfId="13512" xr:uid="{A5CFE9B8-AF89-498D-B5C7-342D454DF453}"/>
    <cellStyle name="Comma 8 2 3 2" xfId="13513" xr:uid="{EBAD93C7-788E-458C-ADFD-160278748B96}"/>
    <cellStyle name="Comma 8 2 3 2 2" xfId="13514" xr:uid="{432E8A77-5557-43C3-801D-0A0737649EBD}"/>
    <cellStyle name="Comma 8 2 3 3" xfId="13515" xr:uid="{4F783A19-E41D-41BC-B99B-30B8530F13D2}"/>
    <cellStyle name="Comma 8 2 3 4" xfId="13516" xr:uid="{6805A4F2-5CED-4DEC-872B-FFD459022BEA}"/>
    <cellStyle name="Comma 8 2 3 5" xfId="13517" xr:uid="{97A5C419-121B-4DAB-AA8B-B9F2C6D2EA86}"/>
    <cellStyle name="Comma 8 2 4" xfId="13518" xr:uid="{E1E59743-8490-492C-8625-6AE0F81C31D9}"/>
    <cellStyle name="Comma 8 2 4 2" xfId="13519" xr:uid="{A66C8AD3-FE3D-4680-873C-7B345570923E}"/>
    <cellStyle name="Comma 8 2 4 2 2" xfId="13520" xr:uid="{2DCF33E0-A5BB-4A5C-97D5-0E776FFF2F83}"/>
    <cellStyle name="Comma 8 2 4 3" xfId="13521" xr:uid="{4CDB634F-75B4-4EDE-96CD-AAB145766483}"/>
    <cellStyle name="Comma 8 2 4 4" xfId="13522" xr:uid="{AAC29ED5-2C1F-46FB-AC42-56568F2F25EA}"/>
    <cellStyle name="Comma 8 2 5" xfId="13523" xr:uid="{1205A20C-C802-47BA-B9E6-3710C566E516}"/>
    <cellStyle name="Comma 8 2 5 2" xfId="13524" xr:uid="{7B1F9373-983E-4F23-8548-4D3FD1095E3C}"/>
    <cellStyle name="Comma 8 2 6" xfId="13525" xr:uid="{6E1EC8DA-2A09-4B63-BFD4-A5F2CEC5E0EE}"/>
    <cellStyle name="Comma 8 2 6 2" xfId="13526" xr:uid="{B5BD03CF-9489-4256-876A-891963455EE2}"/>
    <cellStyle name="Comma 8 2 7" xfId="13527" xr:uid="{C6BD0F34-BEF8-48EC-A294-CD86BA417518}"/>
    <cellStyle name="Comma 8 2 8" xfId="13528" xr:uid="{23189309-77E4-4881-A8DF-CA4D97B64446}"/>
    <cellStyle name="Comma 8 2 8 2" xfId="13529" xr:uid="{F31B8E58-919B-43F0-968F-679325288E5D}"/>
    <cellStyle name="Comma 8 2 9" xfId="13530" xr:uid="{E8F0CC77-0019-4A9E-A57E-9E841BE7F6A5}"/>
    <cellStyle name="Comma 8 2 9 2" xfId="13531" xr:uid="{8668A27F-F329-4E5F-8F74-EC2A89A437D7}"/>
    <cellStyle name="Comma 8 3" xfId="13532" xr:uid="{EC3462A7-CEDE-4E77-A00C-E01AA1E4CA0B}"/>
    <cellStyle name="Comma 8 3 2" xfId="13533" xr:uid="{3EAEE865-8061-4B61-857D-CA23AA242FB6}"/>
    <cellStyle name="Comma 8 3 2 2" xfId="13534" xr:uid="{6A5BC92B-6233-4F3D-9D41-5AA3C6293193}"/>
    <cellStyle name="Comma 8 3 2 2 2" xfId="13535" xr:uid="{F2DBE5AB-23C3-4AAE-ADF6-FFA4096B1975}"/>
    <cellStyle name="Comma 8 3 2 3" xfId="13536" xr:uid="{4CB41E2E-5EC2-49F9-9562-627A0B8201E7}"/>
    <cellStyle name="Comma 8 3 2 4" xfId="13537" xr:uid="{96624C00-1F41-47E6-8057-EC81244AE609}"/>
    <cellStyle name="Comma 8 3 2 5" xfId="13538" xr:uid="{F2AD5B84-79D7-4AD7-830A-8B3C87666927}"/>
    <cellStyle name="Comma 8 3 2 6" xfId="13539" xr:uid="{3909504A-B4BA-46E2-A57E-59D882A9EEAE}"/>
    <cellStyle name="Comma 8 3 3" xfId="13540" xr:uid="{DBE2304D-BAC6-448F-BD4D-82C0AC65D869}"/>
    <cellStyle name="Comma 8 3 3 2" xfId="13541" xr:uid="{9E1C5581-0BB0-4B09-8037-D94E0D5AA9C4}"/>
    <cellStyle name="Comma 8 3 4" xfId="13542" xr:uid="{EBB237FA-BCE3-4D0C-9ED1-FD0BE5FD2429}"/>
    <cellStyle name="Comma 8 3 4 2" xfId="13543" xr:uid="{3E5DADC9-BEF7-4B48-9DC6-9600E7D233F7}"/>
    <cellStyle name="Comma 8 3 5" xfId="13544" xr:uid="{57EC7FA5-6401-4BC5-86D8-7292A76B0806}"/>
    <cellStyle name="Comma 8 3 5 2" xfId="13545" xr:uid="{9603CC06-8174-43A7-AAEF-AFB46168C071}"/>
    <cellStyle name="Comma 8 3 6" xfId="13546" xr:uid="{5BD0296C-67B1-40C5-8CD1-64AFFD3744E1}"/>
    <cellStyle name="Comma 8 3 7" xfId="13547" xr:uid="{477FA712-FF6F-4938-B347-FEA3A315D1B9}"/>
    <cellStyle name="Comma 8 3 8" xfId="13548" xr:uid="{81CC05E2-CE02-4865-9F0F-CAF49B92E2BF}"/>
    <cellStyle name="Comma 8 4" xfId="13549" xr:uid="{C436A6A7-A4DF-41B0-8930-5F4779EEC153}"/>
    <cellStyle name="Comma 8 4 2" xfId="13550" xr:uid="{ED5FDAD3-4E96-45EC-BBCF-E2054184A99A}"/>
    <cellStyle name="Comma 8 4 2 2" xfId="13551" xr:uid="{D207D10B-3207-4950-BA7A-43D36CD5E3B3}"/>
    <cellStyle name="Comma 8 4 2 2 2" xfId="13552" xr:uid="{2EF20797-4252-4C37-AABE-41172CEC0225}"/>
    <cellStyle name="Comma 8 4 2 3" xfId="13553" xr:uid="{81A88D01-0103-4DF5-BFB9-487EF6B3E861}"/>
    <cellStyle name="Comma 8 4 2 4" xfId="13554" xr:uid="{288049CC-5C1B-4076-A6CE-F8E56B11B19E}"/>
    <cellStyle name="Comma 8 4 3" xfId="13555" xr:uid="{A8892A5B-44D6-4135-BF76-B5B944DFB0AF}"/>
    <cellStyle name="Comma 8 4 3 2" xfId="13556" xr:uid="{D8492BCE-9CC5-411A-9E0F-24C42A86352E}"/>
    <cellStyle name="Comma 8 4 4" xfId="13557" xr:uid="{8D8FD810-7642-41DA-B009-AD6DBD22B11C}"/>
    <cellStyle name="Comma 8 4 4 2" xfId="13558" xr:uid="{C642CC77-748A-4E99-B5FD-9449386CE62F}"/>
    <cellStyle name="Comma 8 4 5" xfId="13559" xr:uid="{C4168058-3CE1-48BE-9C0A-A58F38763D6D}"/>
    <cellStyle name="Comma 8 4 5 2" xfId="13560" xr:uid="{CD7120B4-DBCA-433E-8944-8E484DFBFA73}"/>
    <cellStyle name="Comma 8 4 6" xfId="13561" xr:uid="{AE9E7BE7-6B48-4767-9FC6-C7D747A6DFAB}"/>
    <cellStyle name="Comma 8 4 7" xfId="13562" xr:uid="{668FD531-5600-4C75-9568-FA2CC15F99F7}"/>
    <cellStyle name="Comma 8 4 8" xfId="13563" xr:uid="{77AB4629-471D-42F4-AF18-7633839E4AD0}"/>
    <cellStyle name="Comma 8 5" xfId="13564" xr:uid="{6CAA0429-AB23-4639-AB0A-9CF6EE859F89}"/>
    <cellStyle name="Comma 8 5 2" xfId="13565" xr:uid="{D64E5497-90D6-4AEF-820C-8EFC36794670}"/>
    <cellStyle name="Comma 8 5 2 2" xfId="13566" xr:uid="{3A17C451-95C0-4BAB-85D9-64AB99083166}"/>
    <cellStyle name="Comma 8 5 2 2 2" xfId="13567" xr:uid="{BD38D366-B8F9-47E6-BD24-2F6D30A292D3}"/>
    <cellStyle name="Comma 8 5 2 3" xfId="13568" xr:uid="{07637896-5E5E-432F-85B9-9F1667D7B1BA}"/>
    <cellStyle name="Comma 8 5 2 4" xfId="13569" xr:uid="{6913EB9E-5E32-4B6A-A2A2-46EF7083CB38}"/>
    <cellStyle name="Comma 8 5 3" xfId="13570" xr:uid="{598A9563-95DD-4FC2-AB4A-367FBC73EA48}"/>
    <cellStyle name="Comma 8 5 3 2" xfId="13571" xr:uid="{2833299A-BF92-472A-961A-8A3A162F07B2}"/>
    <cellStyle name="Comma 8 5 4" xfId="13572" xr:uid="{2AD32DF6-22C4-4E1C-9EAB-C89A480E8F73}"/>
    <cellStyle name="Comma 8 5 4 2" xfId="13573" xr:uid="{904DF4EA-7DA9-4417-9E8E-4537CBD6EA94}"/>
    <cellStyle name="Comma 8 5 5" xfId="13574" xr:uid="{F56B3EDE-4A41-464F-A8C0-27C90CF1D7F3}"/>
    <cellStyle name="Comma 8 5 5 2" xfId="13575" xr:uid="{58127C47-3090-4453-AE9A-543F44417473}"/>
    <cellStyle name="Comma 8 5 6" xfId="13576" xr:uid="{39A82F38-9467-4EEE-BBF9-098B722FC893}"/>
    <cellStyle name="Comma 8 5 7" xfId="13577" xr:uid="{CF46550A-91EF-4164-90DF-FC6932B186C4}"/>
    <cellStyle name="Comma 8 5 8" xfId="13578" xr:uid="{3D52F6B3-CE87-4C37-9FC8-4C5F84FC3FE0}"/>
    <cellStyle name="Comma 8 6" xfId="13579" xr:uid="{9F899332-185B-4E7B-A25D-05DE93AF0F4E}"/>
    <cellStyle name="Comma 8 6 2" xfId="13580" xr:uid="{1EC6F5D3-A83B-48E3-9EBF-398B7574A877}"/>
    <cellStyle name="Comma 8 6 2 2" xfId="13581" xr:uid="{E03D5928-883B-4EFA-9011-0D143DA24FB3}"/>
    <cellStyle name="Comma 8 6 2 2 2" xfId="13582" xr:uid="{A2A88A07-0AF7-4B73-98E8-9BDE1DD34035}"/>
    <cellStyle name="Comma 8 6 2 3" xfId="13583" xr:uid="{06ED2500-E191-41D7-B28B-C14AEE268C6D}"/>
    <cellStyle name="Comma 8 6 3" xfId="13584" xr:uid="{363C95DA-D3B6-4DE7-A313-67B1EA3FD948}"/>
    <cellStyle name="Comma 8 6 3 2" xfId="13585" xr:uid="{17A5A954-93D9-4342-8643-9264654A1AFA}"/>
    <cellStyle name="Comma 8 6 3 2 2" xfId="13586" xr:uid="{8E64798F-1511-4CD1-B249-CE189439F3EC}"/>
    <cellStyle name="Comma 8 6 3 3" xfId="13587" xr:uid="{94AAA8B7-1B0B-4330-8430-0CE7EA36DA67}"/>
    <cellStyle name="Comma 8 6 4" xfId="13588" xr:uid="{9AB76C7E-473E-4D35-9591-2F0BEFC98E95}"/>
    <cellStyle name="Comma 8 6 4 2" xfId="13589" xr:uid="{7431FD71-E5CE-4BAD-8BB9-31F1FC3AA456}"/>
    <cellStyle name="Comma 8 6 4 2 2" xfId="13590" xr:uid="{FE734EAC-73EB-4E1A-91B8-49C2865609AA}"/>
    <cellStyle name="Comma 8 6 4 3" xfId="13591" xr:uid="{489EB1A6-0A1E-473C-809F-389F4FF9DCDC}"/>
    <cellStyle name="Comma 8 6 5" xfId="13592" xr:uid="{9FB738BD-8F4F-49BD-B094-C5B44F739985}"/>
    <cellStyle name="Comma 8 6 5 2" xfId="13593" xr:uid="{F728E878-44D7-475A-8242-6A6CC7FFB689}"/>
    <cellStyle name="Comma 8 6 6" xfId="13594" xr:uid="{28C0E935-476E-4F68-92BA-79A5EE077569}"/>
    <cellStyle name="Comma 8 7" xfId="13595" xr:uid="{6DAAE1FF-A054-47AD-AFDD-307E5DECF8FA}"/>
    <cellStyle name="Comma 8 7 2" xfId="13596" xr:uid="{6EA2703C-62A9-4782-A269-42432941577A}"/>
    <cellStyle name="Comma 8 7 2 2" xfId="13597" xr:uid="{CD6EA934-94F9-446D-952D-EEEBD585EEBC}"/>
    <cellStyle name="Comma 8 7 2 2 2" xfId="13598" xr:uid="{28BAA41B-EBBB-4B6A-AE14-1E9F01320A19}"/>
    <cellStyle name="Comma 8 7 2 3" xfId="13599" xr:uid="{13B436CB-EF2C-455A-9662-3B871D84E74E}"/>
    <cellStyle name="Comma 8 7 3" xfId="13600" xr:uid="{E8899B2C-6BE9-444C-A712-F0319DC6D7A8}"/>
    <cellStyle name="Comma 8 7 3 2" xfId="13601" xr:uid="{CB39F90E-978E-4411-BFF3-3960A39A8F37}"/>
    <cellStyle name="Comma 8 7 4" xfId="13602" xr:uid="{C2AC7E4D-23CF-4F77-95FF-A029642F1DB6}"/>
    <cellStyle name="Comma 8 7 5" xfId="13603" xr:uid="{9B929C8B-6AA1-489D-BCD4-E27845F7188A}"/>
    <cellStyle name="Comma 8 8" xfId="13604" xr:uid="{0C535712-35C2-4448-8DA3-18524FF5647A}"/>
    <cellStyle name="Comma 8 8 2" xfId="13605" xr:uid="{59449131-4350-4772-AEAB-7EB0B9F2530D}"/>
    <cellStyle name="Comma 8 8 2 2" xfId="13606" xr:uid="{1B6643BD-05F8-407E-8C51-D3C4F5E64188}"/>
    <cellStyle name="Comma 8 8 3" xfId="13607" xr:uid="{D85F7194-7FB5-4AC6-90CF-AD1EED01226E}"/>
    <cellStyle name="Comma 8 9" xfId="13608" xr:uid="{76ABE37D-BFC0-40C7-996E-E9DFEE26EAB1}"/>
    <cellStyle name="Comma 8 9 2" xfId="13609" xr:uid="{CD3015CF-3AA9-4D14-8F0B-AA6979653549}"/>
    <cellStyle name="Comma 8 9 2 2" xfId="13610" xr:uid="{E2045B00-2530-4C6C-A53D-AE8F2A1CF2D1}"/>
    <cellStyle name="Comma 8 9 3" xfId="13611" xr:uid="{2499DF89-A60E-450D-9826-944AEB81B1B4}"/>
    <cellStyle name="Comma 8_8.PSE Related Transactions &amp; note 2010-Q2" xfId="13612" xr:uid="{01A4829D-4532-4094-9245-324EC7F1847D}"/>
    <cellStyle name="Comma 80" xfId="13613" xr:uid="{D7620AE7-1336-4A78-B888-05B9CB9FAEBE}"/>
    <cellStyle name="Comma 80 2" xfId="13614" xr:uid="{C5EA4F87-2F4A-4A16-A7E5-C7A5610B2C89}"/>
    <cellStyle name="Comma 80 2 2" xfId="13615" xr:uid="{59485E04-569B-49E4-9B7C-5C67A7362E94}"/>
    <cellStyle name="Comma 80 3" xfId="13616" xr:uid="{33583551-26C2-4FB3-BA8F-16C0B8B95F16}"/>
    <cellStyle name="Comma 80 3 2" xfId="13617" xr:uid="{9D35A6E8-B783-4E3F-B94D-AB244D5A0819}"/>
    <cellStyle name="Comma 80 4" xfId="13618" xr:uid="{F4F0EEB8-ED4D-461B-8E9B-9D49360A227B}"/>
    <cellStyle name="Comma 80 4 2" xfId="13619" xr:uid="{591AA00D-2589-400C-A49A-5ED9FB624269}"/>
    <cellStyle name="Comma 80 5" xfId="13620" xr:uid="{42CC9D59-3696-436A-B89B-D2B6D5F50E8B}"/>
    <cellStyle name="Comma 80 5 2" xfId="13621" xr:uid="{6BAA775C-A304-40CA-A398-DA6A52870B09}"/>
    <cellStyle name="Comma 80 6" xfId="13622" xr:uid="{C2A778E2-AFDD-4929-8B83-4C00AD57F971}"/>
    <cellStyle name="Comma 80 7" xfId="13623" xr:uid="{198A7D82-BA86-4DBF-A434-807C55AF8F2B}"/>
    <cellStyle name="Comma 81" xfId="13624" xr:uid="{6E6D0B55-9812-44AD-81FD-14E60CA7F763}"/>
    <cellStyle name="Comma 81 2" xfId="13625" xr:uid="{D1AA9C79-95F5-4614-B386-D77EEEF9B77C}"/>
    <cellStyle name="Comma 81 2 2" xfId="13626" xr:uid="{050C1FB0-B4A4-415F-BE55-B25C16842C84}"/>
    <cellStyle name="Comma 81 3" xfId="13627" xr:uid="{27BDE673-F774-446C-9E33-73113B8EA76F}"/>
    <cellStyle name="Comma 81 3 2" xfId="13628" xr:uid="{27386A99-AA1C-4494-B3B1-C2890996626D}"/>
    <cellStyle name="Comma 81 4" xfId="13629" xr:uid="{E57FBC9B-2D98-4FBB-9EFE-2F2EA0D07D0D}"/>
    <cellStyle name="Comma 81 4 2" xfId="13630" xr:uid="{A4D1D097-51B1-4530-8560-86170860BD51}"/>
    <cellStyle name="Comma 81 5" xfId="13631" xr:uid="{F3E5326D-FEC5-46EE-8673-C2F15882680D}"/>
    <cellStyle name="Comma 81 5 2" xfId="13632" xr:uid="{1BF266E6-11D4-4DE5-BB05-9FDDFD583938}"/>
    <cellStyle name="Comma 81 6" xfId="13633" xr:uid="{2685CF9D-8A19-4486-93C1-682296A2DBA6}"/>
    <cellStyle name="Comma 81 7" xfId="13634" xr:uid="{992DFE28-7381-4A03-BD17-6CB7146001CA}"/>
    <cellStyle name="Comma 82" xfId="13635" xr:uid="{9A7A921E-486F-49F9-A76F-8EFC035139DB}"/>
    <cellStyle name="Comma 82 2" xfId="13636" xr:uid="{EAC6BE7E-97B4-449C-A050-0B6B0F30CE9C}"/>
    <cellStyle name="Comma 82 2 2" xfId="13637" xr:uid="{066D482B-3252-49AC-81C6-792D6A374A2E}"/>
    <cellStyle name="Comma 82 3" xfId="13638" xr:uid="{424E820E-1B31-4A99-9C4A-7DDC8832B42A}"/>
    <cellStyle name="Comma 82 3 2" xfId="13639" xr:uid="{417945D1-FDFD-47F4-918F-0A1D38B12921}"/>
    <cellStyle name="Comma 82 4" xfId="13640" xr:uid="{50BED527-B98B-4057-9D03-DA4CBAA89A78}"/>
    <cellStyle name="Comma 82 4 2" xfId="13641" xr:uid="{4A8605D8-18CF-4812-9D1B-4DEFC296E01A}"/>
    <cellStyle name="Comma 82 5" xfId="13642" xr:uid="{1BC7D7B7-799A-47EC-B561-09E77126A7C4}"/>
    <cellStyle name="Comma 82 5 2" xfId="13643" xr:uid="{DB6A4A90-D258-43B6-A0AD-45C9E74E61BD}"/>
    <cellStyle name="Comma 82 6" xfId="13644" xr:uid="{15A9D729-7833-48A6-88F8-C9AE1AC4CEAA}"/>
    <cellStyle name="Comma 82 7" xfId="13645" xr:uid="{E298BCA4-10B7-4784-AAAC-70F4C68A6872}"/>
    <cellStyle name="Comma 83" xfId="13646" xr:uid="{0ECC7C67-80DA-4129-8B2D-E752ACCFE10A}"/>
    <cellStyle name="Comma 83 2" xfId="13647" xr:uid="{D2A94267-8364-48AB-ADBB-63A36D31E9BB}"/>
    <cellStyle name="Comma 83 2 2" xfId="13648" xr:uid="{89BF9473-A3B0-49BE-B559-7CA2C379B7A9}"/>
    <cellStyle name="Comma 83 3" xfId="13649" xr:uid="{BBCD53D5-D81B-4FDB-9D8E-1B8607AA88A6}"/>
    <cellStyle name="Comma 83 3 2" xfId="13650" xr:uid="{02E61D40-1E5D-4218-A05B-6D718FBDEA89}"/>
    <cellStyle name="Comma 83 4" xfId="13651" xr:uid="{0E863797-E50E-4E88-98AA-54C514976839}"/>
    <cellStyle name="Comma 83 4 2" xfId="13652" xr:uid="{573FC095-92FE-4409-A36E-6E424FAFE57A}"/>
    <cellStyle name="Comma 83 5" xfId="13653" xr:uid="{7E34FE6D-5A89-4B69-AB1C-BE52714296D1}"/>
    <cellStyle name="Comma 83 5 2" xfId="13654" xr:uid="{19DF3887-29C7-4028-B313-DF52DFCF702A}"/>
    <cellStyle name="Comma 83 6" xfId="13655" xr:uid="{84ED8446-F4D0-48CA-AC8C-363948F051C9}"/>
    <cellStyle name="Comma 83 7" xfId="13656" xr:uid="{3466A474-F34B-49C8-B8A3-42E27FD3137B}"/>
    <cellStyle name="Comma 84" xfId="13657" xr:uid="{12A11FA9-5AE2-41BB-AF0F-4AEF7EF2D52B}"/>
    <cellStyle name="Comma 84 2" xfId="13658" xr:uid="{B64B3F9B-4A6A-4319-92C1-79144FDF2F6D}"/>
    <cellStyle name="Comma 84 2 2" xfId="13659" xr:uid="{ED0F3627-CC95-4583-9244-109BE9C87047}"/>
    <cellStyle name="Comma 84 3" xfId="13660" xr:uid="{5D501B56-8BAB-46A9-B98A-AEA4F8AD515A}"/>
    <cellStyle name="Comma 84 3 2" xfId="13661" xr:uid="{587D9D8C-24B5-487C-A580-4A3CF61DD149}"/>
    <cellStyle name="Comma 84 4" xfId="13662" xr:uid="{C9860685-7A24-4E08-B4DF-6D21749152FC}"/>
    <cellStyle name="Comma 84 4 2" xfId="13663" xr:uid="{C0AD033D-4E10-40D2-9896-B15FD1FB9E04}"/>
    <cellStyle name="Comma 84 5" xfId="13664" xr:uid="{BA53E932-4588-40C7-8EC4-46787EF1AE9E}"/>
    <cellStyle name="Comma 84 5 2" xfId="13665" xr:uid="{DC482E38-1564-4447-8FE5-77F520659CE1}"/>
    <cellStyle name="Comma 84 6" xfId="13666" xr:uid="{FDA18DC5-C68F-4170-A85E-FDD8960FC4F6}"/>
    <cellStyle name="Comma 84 7" xfId="13667" xr:uid="{E339558F-2E07-44CB-A74B-ABC3B92477BD}"/>
    <cellStyle name="Comma 85" xfId="13668" xr:uid="{FF3FEF74-0547-42D0-86A0-9680C9DEADD0}"/>
    <cellStyle name="Comma 85 2" xfId="13669" xr:uid="{11F0DC3E-3673-42D2-8215-561914E9400B}"/>
    <cellStyle name="Comma 85 2 2" xfId="13670" xr:uid="{67F24A84-A589-4B60-8EF2-032DC5B3296A}"/>
    <cellStyle name="Comma 85 3" xfId="13671" xr:uid="{4324E556-51E1-4B7B-BA41-F17AD07657DA}"/>
    <cellStyle name="Comma 85 3 2" xfId="13672" xr:uid="{A7A316EA-EFF2-49E5-B912-58CE601D1959}"/>
    <cellStyle name="Comma 85 4" xfId="13673" xr:uid="{C2960130-1608-4C2A-A217-34C70C3AAE2F}"/>
    <cellStyle name="Comma 85 4 2" xfId="13674" xr:uid="{6E217947-A5A9-42C8-A024-D959336DC93B}"/>
    <cellStyle name="Comma 85 5" xfId="13675" xr:uid="{504AACF2-8137-4ED5-9837-8DAB78045FEA}"/>
    <cellStyle name="Comma 85 5 2" xfId="13676" xr:uid="{3E464692-8567-42D5-8BAC-281A0E2A24D6}"/>
    <cellStyle name="Comma 85 6" xfId="13677" xr:uid="{94AAF392-AA23-46D3-BEA6-F998F9E5B154}"/>
    <cellStyle name="Comma 85 7" xfId="13678" xr:uid="{13D94C73-F70E-45C5-9CFD-8F7E9B5CEEC1}"/>
    <cellStyle name="Comma 86" xfId="13679" xr:uid="{CB2AA923-B704-476D-92C8-965AB59A58A5}"/>
    <cellStyle name="Comma 86 2" xfId="13680" xr:uid="{5466B95F-714E-4710-9BCF-2C91A8B13D3D}"/>
    <cellStyle name="Comma 86 2 2" xfId="13681" xr:uid="{53D4A255-EAD4-4006-B143-D200FDAEBE37}"/>
    <cellStyle name="Comma 86 3" xfId="13682" xr:uid="{7BD4FCD9-E694-4B47-BF64-568F5CBB236D}"/>
    <cellStyle name="Comma 86 4" xfId="13683" xr:uid="{FBF8F998-CF97-487E-89D2-8DED3FC02D07}"/>
    <cellStyle name="Comma 86 5" xfId="13684" xr:uid="{21124D23-CA0D-47F4-816C-EACDDB8C05CC}"/>
    <cellStyle name="Comma 86 6" xfId="13685" xr:uid="{9A255CF4-2408-4CD2-A2D8-2E43DC4E73B3}"/>
    <cellStyle name="Comma 87" xfId="13686" xr:uid="{813DDB26-C9DE-481D-A31B-96C11CE75806}"/>
    <cellStyle name="Comma 87 2" xfId="13687" xr:uid="{3CC30D31-6274-46B9-A8A3-7D0C10945DA4}"/>
    <cellStyle name="Comma 87 2 2" xfId="13688" xr:uid="{8512E758-B79C-4790-A199-4A1D1FB26225}"/>
    <cellStyle name="Comma 87 3" xfId="13689" xr:uid="{57FB64C8-9D52-4ED8-B7B1-7C9DAA5E6C9E}"/>
    <cellStyle name="Comma 87 4" xfId="13690" xr:uid="{E602901E-4B16-4FE6-8B9A-7FE2A020B5CA}"/>
    <cellStyle name="Comma 87 5" xfId="13691" xr:uid="{30BE8816-0D0D-4374-8E2F-9A87BAE3E205}"/>
    <cellStyle name="Comma 87 6" xfId="13692" xr:uid="{95B9D790-55CD-4379-8803-D1233A924C33}"/>
    <cellStyle name="Comma 88" xfId="13693" xr:uid="{00EF31A1-27AE-4DEF-8BC9-DC2281960780}"/>
    <cellStyle name="Comma 88 2" xfId="13694" xr:uid="{6AEDBDBA-FC0C-4278-912E-71F6AAC94ADC}"/>
    <cellStyle name="Comma 88 2 2" xfId="13695" xr:uid="{682B4DD2-D020-4232-80E5-16A4268C48A3}"/>
    <cellStyle name="Comma 88 3" xfId="13696" xr:uid="{B2F43E0A-8220-45DB-9292-9D122B89D93C}"/>
    <cellStyle name="Comma 88 4" xfId="13697" xr:uid="{C792C419-574E-4E52-851C-431491225993}"/>
    <cellStyle name="Comma 88 5" xfId="13698" xr:uid="{9579A2EF-6C5F-41C5-8BB1-7A2CF2B7D995}"/>
    <cellStyle name="Comma 88 6" xfId="13699" xr:uid="{3F3119DF-915F-4255-8BEA-D357511525D4}"/>
    <cellStyle name="Comma 89" xfId="13700" xr:uid="{58A3B623-B8B7-438D-AB8F-0CA491D199C0}"/>
    <cellStyle name="Comma 89 2" xfId="13701" xr:uid="{4BE62E49-3185-422F-A900-CA0DC4B82FC1}"/>
    <cellStyle name="Comma 89 2 2" xfId="13702" xr:uid="{D409927C-26E2-4946-8E72-F8BCA87EBFA0}"/>
    <cellStyle name="Comma 89 3" xfId="13703" xr:uid="{7B860730-8375-427C-AE3A-CA49B619CCAD}"/>
    <cellStyle name="Comma 89 4" xfId="13704" xr:uid="{E726B312-3E2B-4B12-AB4D-0012C426ACF2}"/>
    <cellStyle name="Comma 89 5" xfId="13705" xr:uid="{59A0AF6E-9912-439E-AAB8-E5A99EFA7D80}"/>
    <cellStyle name="Comma 89 6" xfId="13706" xr:uid="{B94E5CFB-1F16-4984-84B8-CCAA6BBCD7E6}"/>
    <cellStyle name="Comma 9" xfId="13707" xr:uid="{19845BC4-E759-471E-B94D-B9C46687A1E3}"/>
    <cellStyle name="Comma 9 10" xfId="13708" xr:uid="{3E415594-5E60-41BB-9FD3-616225DE9B46}"/>
    <cellStyle name="Comma 9 10 2" xfId="13709" xr:uid="{3BF8DAC6-24F5-4C27-8442-E5A775E810BA}"/>
    <cellStyle name="Comma 9 11" xfId="13710" xr:uid="{993AD47D-3D2F-41AC-9C57-0AC6F42DC073}"/>
    <cellStyle name="Comma 9 11 2" xfId="13711" xr:uid="{05C4A409-91FE-4C4D-ACD4-9C2EA4268379}"/>
    <cellStyle name="Comma 9 12" xfId="13712" xr:uid="{6B961666-DC18-4302-BDA3-E8B0D7C81C8C}"/>
    <cellStyle name="Comma 9 13" xfId="13713" xr:uid="{A8DBF0E8-B53E-40B3-AA0F-05571A86485A}"/>
    <cellStyle name="Comma 9 14" xfId="13714" xr:uid="{EF136CCD-01BD-4703-A9A9-4F51D7C8DCF3}"/>
    <cellStyle name="Comma 9 2" xfId="13715" xr:uid="{C81BDF88-FD37-4798-A5AB-10D8CC54D4FC}"/>
    <cellStyle name="Comma 9 2 2" xfId="13716" xr:uid="{83E6F746-B359-44C8-B127-E4D6A34F5636}"/>
    <cellStyle name="Comma 9 2 2 2" xfId="13717" xr:uid="{FBCCCDE8-736A-427F-B8FB-9CB00B4837A4}"/>
    <cellStyle name="Comma 9 2 2 2 2" xfId="13718" xr:uid="{BF595E1C-6B72-4D82-9E07-88AC6FF41F76}"/>
    <cellStyle name="Comma 9 2 2 3" xfId="13719" xr:uid="{523F5930-1CDD-46CB-8C09-E74E1CC827FE}"/>
    <cellStyle name="Comma 9 2 2 4" xfId="13720" xr:uid="{3DA5640F-C87A-490A-A584-1F74F13FA429}"/>
    <cellStyle name="Comma 9 2 3" xfId="13721" xr:uid="{4CC28FDE-87EA-4EEE-8CB1-7982EF85E2D4}"/>
    <cellStyle name="Comma 9 2 3 2" xfId="13722" xr:uid="{862B1245-079B-40F0-8665-89A3ABB58561}"/>
    <cellStyle name="Comma 9 2 4" xfId="13723" xr:uid="{6A1BA1C4-4410-4321-A369-292E36911934}"/>
    <cellStyle name="Comma 9 2 4 2" xfId="13724" xr:uid="{505DCEB3-7250-4F50-8F64-8A7C7B7226E1}"/>
    <cellStyle name="Comma 9 2 5" xfId="13725" xr:uid="{90616E28-DF41-4184-BCEF-9CF673259212}"/>
    <cellStyle name="Comma 9 2 6" xfId="13726" xr:uid="{8D93DA50-0140-4C5B-A138-69B2243C7DAF}"/>
    <cellStyle name="Comma 9 2 6 2" xfId="13727" xr:uid="{CB809D4B-1A3F-4EE0-A78F-9C85F0A6D6AE}"/>
    <cellStyle name="Comma 9 2 7" xfId="13728" xr:uid="{CBC77C07-19EE-44DE-A44F-839ED1D5E00C}"/>
    <cellStyle name="Comma 9 2 7 2" xfId="13729" xr:uid="{DC90672E-2291-4502-A60E-2BF72C4E7784}"/>
    <cellStyle name="Comma 9 2 8" xfId="13730" xr:uid="{58187535-E7DA-40C9-AD70-3F5A026C58B4}"/>
    <cellStyle name="Comma 9 2 9" xfId="13731" xr:uid="{DB18291E-BF00-4B5E-AD97-CFB28A9D0BF3}"/>
    <cellStyle name="Comma 9 3" xfId="13732" xr:uid="{A2202F55-CE74-4334-A732-E8E764DA6FE1}"/>
    <cellStyle name="Comma 9 3 10" xfId="13733" xr:uid="{77198255-B89D-46F1-9B7C-77B0E6CA6F77}"/>
    <cellStyle name="Comma 9 3 11" xfId="13734" xr:uid="{1F6A8344-F630-42A0-BF01-815863A57478}"/>
    <cellStyle name="Comma 9 3 2" xfId="13735" xr:uid="{FBE55080-5447-4226-A11D-D15400CEF8C7}"/>
    <cellStyle name="Comma 9 3 2 2" xfId="13736" xr:uid="{14CD39A8-11BB-4945-A449-149D7B914C73}"/>
    <cellStyle name="Comma 9 3 2 2 2" xfId="13737" xr:uid="{8F694189-1987-447E-8351-6A3D7213F696}"/>
    <cellStyle name="Comma 9 3 2 3" xfId="13738" xr:uid="{C4A8B024-3A08-4196-8239-53C955F50214}"/>
    <cellStyle name="Comma 9 3 2 4" xfId="13739" xr:uid="{BCBF0ECB-90CC-4691-9EA0-BF10A4C06F49}"/>
    <cellStyle name="Comma 9 3 3" xfId="13740" xr:uid="{0582B5F2-CC0F-4931-902E-E5E9C39211BE}"/>
    <cellStyle name="Comma 9 3 3 2" xfId="13741" xr:uid="{2F3E71ED-7D55-4F82-8819-E4DBC158E0E0}"/>
    <cellStyle name="Comma 9 3 4" xfId="13742" xr:uid="{E65A2646-EC7D-495A-8D7C-3478F68023FB}"/>
    <cellStyle name="Comma 9 3 4 2" xfId="13743" xr:uid="{AB7883A7-8B20-4D56-AEF4-05CCB2DEEC34}"/>
    <cellStyle name="Comma 9 3 5" xfId="13744" xr:uid="{4BD88864-D948-40AD-BD64-81AB4C6AB99A}"/>
    <cellStyle name="Comma 9 3 5 2" xfId="13745" xr:uid="{D5C782D6-A611-45AC-8EE8-5FEEA3BEEEEB}"/>
    <cellStyle name="Comma 9 3 6" xfId="13746" xr:uid="{9B07B25A-A77F-4BEF-84EC-FCC66F50EB01}"/>
    <cellStyle name="Comma 9 3 6 2" xfId="13747" xr:uid="{6EBA5B9E-2262-4204-B6BE-BBFA5B1C69CF}"/>
    <cellStyle name="Comma 9 3 7" xfId="13748" xr:uid="{D43181C3-51C6-4ABB-887F-1531DE358AF6}"/>
    <cellStyle name="Comma 9 3 7 2" xfId="13749" xr:uid="{D8BFB36E-257B-48A2-8F9F-C9E9025EC869}"/>
    <cellStyle name="Comma 9 3 8" xfId="13750" xr:uid="{8F2597B0-2950-41DE-B30A-9F131DBB08EB}"/>
    <cellStyle name="Comma 9 3 8 2" xfId="13751" xr:uid="{D77AC1FE-0770-4F18-BB55-23A420323889}"/>
    <cellStyle name="Comma 9 3 9" xfId="13752" xr:uid="{FBD6BF0A-25E7-45D9-ADE0-91CDE354209A}"/>
    <cellStyle name="Comma 9 4" xfId="13753" xr:uid="{3C8330F3-6F76-47E3-8707-A8B710FB665A}"/>
    <cellStyle name="Comma 9 4 2" xfId="13754" xr:uid="{D57AD3CC-B99F-48BF-BF3E-4B3FA857CA0B}"/>
    <cellStyle name="Comma 9 4 2 2" xfId="13755" xr:uid="{E6864E48-F5BF-43B8-BDA9-8D57A3305A77}"/>
    <cellStyle name="Comma 9 4 2 2 2" xfId="13756" xr:uid="{07599D34-D0FF-4D03-B561-205F59F8BAE7}"/>
    <cellStyle name="Comma 9 4 2 3" xfId="13757" xr:uid="{199439C9-41C6-40A0-8CCA-0CB02D788E30}"/>
    <cellStyle name="Comma 9 4 2 4" xfId="13758" xr:uid="{AE0BC64E-2560-4D90-B2EA-F11A31287EAB}"/>
    <cellStyle name="Comma 9 4 3" xfId="13759" xr:uid="{B6CD59FA-FF6C-4116-9D6E-91A719C37A6A}"/>
    <cellStyle name="Comma 9 4 3 2" xfId="13760" xr:uid="{FCE04ABD-5542-466E-8AEA-2C55188560D6}"/>
    <cellStyle name="Comma 9 4 4" xfId="13761" xr:uid="{E3D49542-A974-4466-AD97-E14C7622C91A}"/>
    <cellStyle name="Comma 9 4 4 2" xfId="13762" xr:uid="{0D150C7B-C28A-4681-9472-C5C8D7C7E270}"/>
    <cellStyle name="Comma 9 4 5" xfId="13763" xr:uid="{7FDE069A-2319-4CE6-AE32-673BA5EE1605}"/>
    <cellStyle name="Comma 9 4 5 2" xfId="13764" xr:uid="{ABDE0622-7502-4738-B1A1-8BB8CBB20191}"/>
    <cellStyle name="Comma 9 4 6" xfId="13765" xr:uid="{BBD88A6C-6379-4142-A9A0-B86B874C1136}"/>
    <cellStyle name="Comma 9 4 7" xfId="13766" xr:uid="{6A0F8469-4191-42F8-B9DF-C5C74AE4363E}"/>
    <cellStyle name="Comma 9 4 8" xfId="13767" xr:uid="{1A6971A0-9994-4DA5-9D21-416DA4CDFA12}"/>
    <cellStyle name="Comma 9 5" xfId="13768" xr:uid="{774C9091-AEE8-48FE-AF73-9CF35CC4B789}"/>
    <cellStyle name="Comma 9 5 2" xfId="13769" xr:uid="{089378AE-FF24-4241-A8B9-77CBF7E0EE73}"/>
    <cellStyle name="Comma 9 5 2 2" xfId="13770" xr:uid="{D940CD77-5E39-4B50-93E3-8E66E2C08C4E}"/>
    <cellStyle name="Comma 9 5 3" xfId="13771" xr:uid="{835BF1B8-93D9-409D-94CE-B922E56E3044}"/>
    <cellStyle name="Comma 9 5 4" xfId="13772" xr:uid="{A025CDA5-1A8B-41F9-86A1-81FE269AB758}"/>
    <cellStyle name="Comma 9 5 5" xfId="13773" xr:uid="{F97C7EBA-4C9B-4B86-A204-3C03F319A1AD}"/>
    <cellStyle name="Comma 9 6" xfId="13774" xr:uid="{C1D20812-B562-48FD-98A9-4C9B240D040F}"/>
    <cellStyle name="Comma 9 6 2" xfId="13775" xr:uid="{8B3C28C8-7F4A-4B58-97DC-87542B39F51F}"/>
    <cellStyle name="Comma 9 7" xfId="13776" xr:uid="{BD89E0A4-E57F-47D5-AECF-08E9B0BD3F1B}"/>
    <cellStyle name="Comma 9 7 2" xfId="13777" xr:uid="{EA0D8ED8-6CC7-4F77-B7EA-D64BB1D6AFDF}"/>
    <cellStyle name="Comma 9 8" xfId="13778" xr:uid="{3170E569-FBD0-44E6-BB03-B1F510E87FC4}"/>
    <cellStyle name="Comma 9 8 2" xfId="13779" xr:uid="{4CECEEF1-AF3F-4B80-977E-6CE742468E6F}"/>
    <cellStyle name="Comma 9 8 2 2" xfId="13780" xr:uid="{84390AB6-8E87-4182-A958-6D39171E790F}"/>
    <cellStyle name="Comma 9 8 3" xfId="13781" xr:uid="{F2BF6C18-C297-4F6C-BEF7-310FD4FB19E1}"/>
    <cellStyle name="Comma 9 9" xfId="13782" xr:uid="{BA9129D8-B838-414E-934C-F6012B2FD10C}"/>
    <cellStyle name="Comma 9 9 2" xfId="13783" xr:uid="{B6E7213B-E006-4906-AA70-5750E2BF7124}"/>
    <cellStyle name="Comma 9_Book1" xfId="13784" xr:uid="{BDA0EC8C-9AB4-4229-AB7B-07ED33B186C6}"/>
    <cellStyle name="Comma 90" xfId="13785" xr:uid="{6B2827ED-3236-457A-8F94-21F009E708AC}"/>
    <cellStyle name="Comma 90 2" xfId="13786" xr:uid="{8D2E7AB0-6C6C-4748-A8D2-3386A93C2251}"/>
    <cellStyle name="Comma 90 2 2" xfId="13787" xr:uid="{E17BC722-3D59-430C-A8FF-91DC1A926B93}"/>
    <cellStyle name="Comma 90 3" xfId="13788" xr:uid="{C6F48B4E-51C3-42EF-ADAF-755C83C1EB63}"/>
    <cellStyle name="Comma 90 4" xfId="13789" xr:uid="{47F1C5CD-67BB-4D23-9DA4-A67655F57591}"/>
    <cellStyle name="Comma 90 5" xfId="13790" xr:uid="{C5AE59B7-542D-40E8-A2EA-6E5ADA4A923F}"/>
    <cellStyle name="Comma 90 6" xfId="13791" xr:uid="{63E64391-DA88-490F-B9F0-16C448B24A55}"/>
    <cellStyle name="Comma 91" xfId="13792" xr:uid="{F71A92E2-2343-4963-9291-9F031FB5B039}"/>
    <cellStyle name="Comma 91 2" xfId="13793" xr:uid="{6B59EA34-3DAE-49B0-B333-323564D02870}"/>
    <cellStyle name="Comma 91 2 2" xfId="13794" xr:uid="{5922767A-7514-4F94-90A2-31C1A1731E7D}"/>
    <cellStyle name="Comma 91 3" xfId="13795" xr:uid="{7BAA9FCA-C021-4B42-B2EF-B4F6A0290192}"/>
    <cellStyle name="Comma 91 4" xfId="13796" xr:uid="{6C9C4C0B-2B93-420B-8062-9F267BCA23BB}"/>
    <cellStyle name="Comma 91 5" xfId="13797" xr:uid="{DBAC73A5-8FEE-4C8D-AF84-8061E3B38405}"/>
    <cellStyle name="Comma 91 6" xfId="13798" xr:uid="{2BB4F2F0-1944-4375-83EE-C2B1A971BCC1}"/>
    <cellStyle name="Comma 92" xfId="13799" xr:uid="{B4F3049C-6E42-49E4-8CE8-5CE0E305D1BE}"/>
    <cellStyle name="Comma 92 2" xfId="13800" xr:uid="{70741CA1-EEEF-499B-AD45-CD69E7EA1CD0}"/>
    <cellStyle name="Comma 92 2 2" xfId="13801" xr:uid="{B4AAFC54-1F0C-4FCD-88E4-33BAB2E6D9D5}"/>
    <cellStyle name="Comma 92 3" xfId="13802" xr:uid="{50AE08BC-30D5-462A-82A9-1D0230350472}"/>
    <cellStyle name="Comma 92 4" xfId="13803" xr:uid="{F947AC38-F7BC-472F-B81B-D1CF6FF551F7}"/>
    <cellStyle name="Comma 92 5" xfId="13804" xr:uid="{C73AB767-1D68-4EDC-AC4A-FECC9C99C5D7}"/>
    <cellStyle name="Comma 92 6" xfId="13805" xr:uid="{17D5C710-A40E-490E-9199-49634512A638}"/>
    <cellStyle name="Comma 93" xfId="13806" xr:uid="{9C3F5EC7-39B0-4852-B474-23E7786F4849}"/>
    <cellStyle name="Comma 93 2" xfId="13807" xr:uid="{A82EB2FE-ABD1-4A78-A088-65F669E88EE7}"/>
    <cellStyle name="Comma 93 2 2" xfId="13808" xr:uid="{34040E21-698F-4F45-8A45-53AD839FD245}"/>
    <cellStyle name="Comma 93 3" xfId="13809" xr:uid="{F93A9FB6-5EE4-47BB-B612-7570AAD44227}"/>
    <cellStyle name="Comma 93 4" xfId="13810" xr:uid="{319269B5-1705-4734-9A0F-30527D335FDC}"/>
    <cellStyle name="Comma 93 5" xfId="13811" xr:uid="{F3D14FC4-0EC4-4409-B5AD-E3BEDE6309EC}"/>
    <cellStyle name="Comma 93 6" xfId="13812" xr:uid="{D877E3D5-AE12-47EB-972A-8D6DCAC5EE1F}"/>
    <cellStyle name="Comma 94" xfId="13813" xr:uid="{20B6A9DA-BB3A-4A58-AEE6-F05F6412BFDF}"/>
    <cellStyle name="Comma 94 2" xfId="13814" xr:uid="{A5E165CD-3AF1-43F4-B988-FC30CDF55F35}"/>
    <cellStyle name="Comma 94 2 2" xfId="13815" xr:uid="{43026187-57D8-4B5F-A57A-A6F49A0727D7}"/>
    <cellStyle name="Comma 94 2 2 2" xfId="13816" xr:uid="{BD204EF6-E971-4D66-9FA3-99BEB3F97107}"/>
    <cellStyle name="Comma 94 2 3" xfId="13817" xr:uid="{D00FB575-467F-4580-A670-2A2326035F72}"/>
    <cellStyle name="Comma 94 3" xfId="13818" xr:uid="{7B0B141E-2DC4-4430-B809-3DA84B090026}"/>
    <cellStyle name="Comma 94 3 2" xfId="13819" xr:uid="{3E3C4831-1C55-41EF-BF07-6CB9E9AEA328}"/>
    <cellStyle name="Comma 94 3 2 2" xfId="13820" xr:uid="{33EEBCE4-1320-4A88-B7BA-E9BB8B9EBD0E}"/>
    <cellStyle name="Comma 94 3 3" xfId="13821" xr:uid="{EA2C0516-9334-413F-B885-21375EA96D78}"/>
    <cellStyle name="Comma 94 4" xfId="13822" xr:uid="{E4652F05-4249-4CC7-88D2-BFAB1FAA7305}"/>
    <cellStyle name="Comma 94 4 2" xfId="13823" xr:uid="{F385950A-6FEF-42F7-9C52-D98F2364886E}"/>
    <cellStyle name="Comma 94 4 2 2" xfId="13824" xr:uid="{156BF5E1-F4BF-4ED2-AD18-4D0CFF1A418A}"/>
    <cellStyle name="Comma 94 4 3" xfId="13825" xr:uid="{F8984AD2-CEF3-48AE-98AA-28021DDD51B0}"/>
    <cellStyle name="Comma 94 5" xfId="13826" xr:uid="{7464CA36-FB5C-4CD5-A0BB-342A1E3668C8}"/>
    <cellStyle name="Comma 94 5 2" xfId="13827" xr:uid="{D8009266-9777-4B93-9DAC-84C43C595BBD}"/>
    <cellStyle name="Comma 94 5 2 2" xfId="13828" xr:uid="{55F12E5A-D275-4DCF-A448-ED5336B3002E}"/>
    <cellStyle name="Comma 94 5 3" xfId="13829" xr:uid="{238857A8-474F-4892-A24D-874EBE8CF9BA}"/>
    <cellStyle name="Comma 94 6" xfId="13830" xr:uid="{5061BB6B-CB64-4DD7-B502-422270C5F9AD}"/>
    <cellStyle name="Comma 94 6 2" xfId="13831" xr:uid="{DA8D1DD6-7542-46F7-A92F-060FA157978B}"/>
    <cellStyle name="Comma 94 7" xfId="13832" xr:uid="{B280664E-05F4-4E27-B3D1-E63841499FED}"/>
    <cellStyle name="Comma 94 9" xfId="13833" xr:uid="{01930B16-9622-495E-ADCB-736293CBC35A}"/>
    <cellStyle name="Comma 95" xfId="13834" xr:uid="{052C1767-B3DB-419F-B321-C99AABAF0CD3}"/>
    <cellStyle name="Comma 95 2" xfId="13835" xr:uid="{AD43592E-3668-4CB6-9BFC-B876F1B343A7}"/>
    <cellStyle name="Comma 95 2 2" xfId="13836" xr:uid="{88B1E4D7-E18A-4925-A2E1-62982CF60936}"/>
    <cellStyle name="Comma 95 2 2 2" xfId="13837" xr:uid="{07245D8D-26FA-4BBE-9A66-788D64496896}"/>
    <cellStyle name="Comma 95 2 3" xfId="13838" xr:uid="{14280C6C-A2D4-4E6D-8632-21458185E10C}"/>
    <cellStyle name="Comma 95 3" xfId="13839" xr:uid="{DAD9334B-BBE8-4707-B168-81B37B5ABC19}"/>
    <cellStyle name="Comma 95 3 2" xfId="13840" xr:uid="{D18BC8EA-A941-47D5-AC1D-2DFC7D543D4D}"/>
    <cellStyle name="Comma 95 3 2 2" xfId="13841" xr:uid="{034F7F23-C3C5-4616-9378-E1C0EB575794}"/>
    <cellStyle name="Comma 95 3 3" xfId="13842" xr:uid="{733048A8-9CE8-4942-8BE6-CC2B2B3F09A1}"/>
    <cellStyle name="Comma 95 4" xfId="13843" xr:uid="{AD07DB0A-31E2-49EC-B771-6DDEB40E39B2}"/>
    <cellStyle name="Comma 95 4 2" xfId="13844" xr:uid="{A14FA1AF-4BC0-4A3A-95C6-40E0DE140E0C}"/>
    <cellStyle name="Comma 95 4 2 2" xfId="13845" xr:uid="{FFEFE8C0-1274-4082-8D3E-B8FFB07BB49C}"/>
    <cellStyle name="Comma 95 4 3" xfId="13846" xr:uid="{A1EB2203-EE88-4E81-AF58-454F6FBD0E0A}"/>
    <cellStyle name="Comma 95 5" xfId="13847" xr:uid="{2885B762-2DDC-4C8B-9AA5-AF8235016B23}"/>
    <cellStyle name="Comma 95 5 2" xfId="13848" xr:uid="{A20F4B2F-EB8E-4661-A2ED-662D1CE4DD16}"/>
    <cellStyle name="Comma 95 5 2 2" xfId="13849" xr:uid="{EA6D8D9B-69D7-4808-9A6F-3998DB623B94}"/>
    <cellStyle name="Comma 95 5 3" xfId="13850" xr:uid="{6060D1BA-FF2F-42EA-A752-C789AD81FE73}"/>
    <cellStyle name="Comma 95 6" xfId="13851" xr:uid="{FBD1CBE8-BA48-40EF-8D00-4ABFA8842FC6}"/>
    <cellStyle name="Comma 95 7" xfId="13852" xr:uid="{DEA36231-730C-4BD7-9108-8E26F5CBFF2E}"/>
    <cellStyle name="Comma 95 7 2" xfId="13853" xr:uid="{ACD087C1-B8D3-4FCC-B73C-F5D4A64455E3}"/>
    <cellStyle name="Comma 95 8" xfId="13854" xr:uid="{14E7BA33-8134-4E87-9B68-35B0552216EA}"/>
    <cellStyle name="Comma 96" xfId="13855" xr:uid="{E17082D6-2909-4C6C-A7F1-9889F13D5A3A}"/>
    <cellStyle name="Comma 96 2" xfId="13856" xr:uid="{848C56F3-F927-4609-84D9-0B060DA558FD}"/>
    <cellStyle name="Comma 96 2 2" xfId="13857" xr:uid="{ED32E2B3-9718-4C1A-95CA-07301E9142BB}"/>
    <cellStyle name="Comma 96 3" xfId="13858" xr:uid="{33D01BA9-00C1-4762-8DEE-80DF55D19202}"/>
    <cellStyle name="Comma 96 4" xfId="13859" xr:uid="{48779EC2-1830-4F0E-BD72-8E04097595C1}"/>
    <cellStyle name="Comma 96 5" xfId="13860" xr:uid="{6CCB3369-A411-4582-AAAF-46F06ACD34D6}"/>
    <cellStyle name="Comma 96 6" xfId="13861" xr:uid="{6E3A1146-AB6C-4F54-A131-3CB273457684}"/>
    <cellStyle name="Comma 97" xfId="13862" xr:uid="{742300F9-E6D1-421C-B9C3-61460694632E}"/>
    <cellStyle name="Comma 97 2" xfId="13863" xr:uid="{141EA672-D77E-49CA-969D-B2E9DCDDE89E}"/>
    <cellStyle name="Comma 97 2 2" xfId="13864" xr:uid="{A7B388AB-09D0-4409-8E80-6839C8895925}"/>
    <cellStyle name="Comma 97 3" xfId="13865" xr:uid="{B336CF10-1047-42B3-B3FD-852558E03F0D}"/>
    <cellStyle name="Comma 97 4" xfId="13866" xr:uid="{62A7E139-0271-4744-B3B3-7A6D8B9D4E3C}"/>
    <cellStyle name="Comma 97 5" xfId="13867" xr:uid="{B64DFC8E-BE8F-4056-90D6-D82B6F612576}"/>
    <cellStyle name="Comma 98" xfId="13868" xr:uid="{0A7354FC-C772-4EEB-A399-57130FC45DD8}"/>
    <cellStyle name="Comma 98 2" xfId="13869" xr:uid="{7EB29BF9-E1FD-4D20-9E41-C01585845E91}"/>
    <cellStyle name="Comma 98 2 2" xfId="13870" xr:uid="{F11DA970-2BA8-4372-AD45-BB8419F4FC36}"/>
    <cellStyle name="Comma 98 3" xfId="13871" xr:uid="{EF4AB58B-9C8D-4898-9CCC-69BE6DE0FF69}"/>
    <cellStyle name="Comma 98 4" xfId="13872" xr:uid="{08D5763E-DB6C-49D7-9C68-612654E061B3}"/>
    <cellStyle name="Comma 99" xfId="13873" xr:uid="{FF6452B9-9A7B-4465-8953-60198668A7F0}"/>
    <cellStyle name="Comma 99 2" xfId="13874" xr:uid="{562F38CE-AAC7-49BE-B0D8-0B28A32C1BF6}"/>
    <cellStyle name="Comma 99 2 2" xfId="13875" xr:uid="{D8B50130-310C-41E4-B660-56305491433A}"/>
    <cellStyle name="Comma 99 2 2 2" xfId="55862" xr:uid="{09B93530-EB2E-414E-852B-D6C126A35762}"/>
    <cellStyle name="Comma 99 2 2 2 2" xfId="55863" xr:uid="{6233F7EE-385B-47AD-B0FD-58F8F3D3E12B}"/>
    <cellStyle name="Comma 99 2 2 2 2 2" xfId="55864" xr:uid="{EC1D2D2D-A835-4195-80A8-C3AEDD5AC40D}"/>
    <cellStyle name="Comma 99 2 2 2 3" xfId="55865" xr:uid="{8E906BB5-099C-413F-A264-A1A263898203}"/>
    <cellStyle name="Comma 99 2 2 2 3 2" xfId="55866" xr:uid="{95FC27DF-4C65-474C-9205-CA8911F09C0B}"/>
    <cellStyle name="Comma 99 2 2 2 4" xfId="55867" xr:uid="{04DEC4A4-4CAB-4F98-A355-CE4CAC9D302A}"/>
    <cellStyle name="Comma 99 2 2 3" xfId="55868" xr:uid="{9FE04A4D-46A7-4FE6-B8F4-1F00E6D27625}"/>
    <cellStyle name="Comma 99 2 2 3 2" xfId="55869" xr:uid="{F6922364-7B6A-4C3D-BB6F-1F75F2C75DE2}"/>
    <cellStyle name="Comma 99 2 2 4" xfId="55870" xr:uid="{2135091E-827A-4BAE-838F-C13BF101F6BC}"/>
    <cellStyle name="Comma 99 2 2 4 2" xfId="55871" xr:uid="{494752DD-0CF7-4C53-91C5-CDC1FF99C44B}"/>
    <cellStyle name="Comma 99 2 2 5" xfId="55872" xr:uid="{3771D0A5-C36C-4808-9361-A81F4B5C6F08}"/>
    <cellStyle name="Comma 99 2 3" xfId="55873" xr:uid="{29BB9511-D938-4D54-A355-F9ECC5FF742D}"/>
    <cellStyle name="Comma 99 2 3 2" xfId="55874" xr:uid="{48EF74BC-9F7B-4EAB-B719-DA0F536A1746}"/>
    <cellStyle name="Comma 99 2 3 2 2" xfId="55875" xr:uid="{75C88DE6-C2B1-4FCD-911E-03CE2D0FFECB}"/>
    <cellStyle name="Comma 99 2 3 3" xfId="55876" xr:uid="{82C2ACCE-12DE-4C60-989E-52B32604EA39}"/>
    <cellStyle name="Comma 99 2 3 3 2" xfId="55877" xr:uid="{61C8FD5B-7582-4E21-B9AC-AB03F8AD10EF}"/>
    <cellStyle name="Comma 99 2 3 4" xfId="55878" xr:uid="{12CF68A5-AA4E-4866-85A8-457E847A08FB}"/>
    <cellStyle name="Comma 99 2 4" xfId="55879" xr:uid="{E4FC9D35-DD2C-4350-904B-7E3E9E6448AF}"/>
    <cellStyle name="Comma 99 2 4 2" xfId="55880" xr:uid="{1DC11326-4705-40D7-B159-7AD7979CD1CC}"/>
    <cellStyle name="Comma 99 2 5" xfId="55881" xr:uid="{DF2D3431-2F04-49F3-8DE6-2FDCC129E205}"/>
    <cellStyle name="Comma 99 2 5 2" xfId="55882" xr:uid="{3873C6E7-E972-418B-AF81-01859C7DD0C0}"/>
    <cellStyle name="Comma 99 2 6" xfId="55883" xr:uid="{F42AC2FC-02DB-4A5B-880E-C9CC31F3DB3D}"/>
    <cellStyle name="Comma 99 3" xfId="13876" xr:uid="{5B9F2C32-33DD-4FBD-AC18-CC477514A470}"/>
    <cellStyle name="Comma 99 3 2" xfId="55884" xr:uid="{6346E134-B457-4DD1-B7AF-3998C44F346E}"/>
    <cellStyle name="Comma 99 3 2 2" xfId="55885" xr:uid="{281B909B-A99C-4B2B-9E5F-FD806EFB79CD}"/>
    <cellStyle name="Comma 99 3 2 2 2" xfId="55886" xr:uid="{8C4A5974-DEB1-4CC6-A575-0E45DCC7F174}"/>
    <cellStyle name="Comma 99 3 2 3" xfId="55887" xr:uid="{D64B954E-1094-4687-A7B3-3EA2A1F4133A}"/>
    <cellStyle name="Comma 99 3 2 3 2" xfId="55888" xr:uid="{A2EC6EB1-0E5F-42A7-82C8-78A11F85191B}"/>
    <cellStyle name="Comma 99 3 2 4" xfId="55889" xr:uid="{045D56E7-18F9-41A3-A242-3C17F32B544A}"/>
    <cellStyle name="Comma 99 3 3" xfId="55890" xr:uid="{50AF96BC-4185-4DE8-AF0E-1DF556942E4F}"/>
    <cellStyle name="Comma 99 3 3 2" xfId="55891" xr:uid="{67FCD33F-BEC9-4845-8A45-C9186C23E344}"/>
    <cellStyle name="Comma 99 3 4" xfId="55892" xr:uid="{F10E03C3-51CE-4C6F-8DFD-2DBCF6DAE4B1}"/>
    <cellStyle name="Comma 99 3 4 2" xfId="55893" xr:uid="{623DB04D-F597-4A98-A830-D72D8F4ACDB2}"/>
    <cellStyle name="Comma 99 3 5" xfId="55894" xr:uid="{D0F86468-06AA-4966-8A33-2325E821C00E}"/>
    <cellStyle name="Comma 99 4" xfId="13877" xr:uid="{C63189BD-15E7-4840-AF06-43BA9E0D1603}"/>
    <cellStyle name="Comma 99 5" xfId="55895" xr:uid="{016FC52B-319F-4F51-9B81-736EF5D0B3EA}"/>
    <cellStyle name="Comma 99 5 2" xfId="55896" xr:uid="{70DF9047-2C5C-4314-8189-1CB20C9C5CC9}"/>
    <cellStyle name="Comma 99 5 2 2" xfId="55897" xr:uid="{FF46B769-BF44-45C2-86A2-82EACF6784E8}"/>
    <cellStyle name="Comma 99 5 3" xfId="55898" xr:uid="{BD393C1E-D9C6-40B9-BFFB-9BB2A678F72B}"/>
    <cellStyle name="Comma 99 5 3 2" xfId="55899" xr:uid="{BA25AD85-5691-4AE0-AC31-5FFBE7EA4F4C}"/>
    <cellStyle name="Comma 99 5 4" xfId="55900" xr:uid="{8CC4CDA4-7B54-4A18-9399-85ACAD27C1BB}"/>
    <cellStyle name="Comma 99 6" xfId="55901" xr:uid="{72E5CFFB-33A5-4213-A2EF-550839F3B897}"/>
    <cellStyle name="Comma 99 6 2" xfId="55902" xr:uid="{D294B77F-2A98-415B-A678-6E14F063F1D3}"/>
    <cellStyle name="Comma 99 7" xfId="55903" xr:uid="{80172468-EA03-44D3-AEFF-7D17181A1987}"/>
    <cellStyle name="Comma 99 7 2" xfId="55904" xr:uid="{99973FC7-3901-456A-A529-C621C6469069}"/>
    <cellStyle name="Comma 99 8" xfId="55905" xr:uid="{A37DC1B1-E7B6-4F93-9F20-3A1170815DCC}"/>
    <cellStyle name="comma zerodec" xfId="6" xr:uid="{00000000-0005-0000-0000-000005000000}"/>
    <cellStyle name="comma zerodec 10" xfId="13878" xr:uid="{18BF3640-247B-4187-91A2-A198381492C3}"/>
    <cellStyle name="comma zerodec 2" xfId="13879" xr:uid="{FFD9B7D3-39F6-41CD-ABF3-A0BD8DD5D999}"/>
    <cellStyle name="comma zerodec 2 2" xfId="13880" xr:uid="{19A81FE5-7CF1-4BFB-B3DC-98BE64768485}"/>
    <cellStyle name="comma zerodec 2 3" xfId="13881" xr:uid="{72681B84-D99B-4BAA-80AC-C0F2789DB7DF}"/>
    <cellStyle name="comma zerodec 3" xfId="13882" xr:uid="{D887865B-E60F-49EE-9F47-BEFD9DE29B74}"/>
    <cellStyle name="comma zerodec 4" xfId="13883" xr:uid="{0DFC472E-977A-455F-8DAA-AEE6E0B0AF42}"/>
    <cellStyle name="comma zerodec 5" xfId="13884" xr:uid="{98A43F97-C1A0-48A4-B74D-834F0A6375FA}"/>
    <cellStyle name="comma zerodec 6" xfId="13885" xr:uid="{A144A402-ED84-47F8-81CE-390DBA092A31}"/>
    <cellStyle name="comma zerodec 7" xfId="13886" xr:uid="{6C829871-999C-4BA7-8B17-36D857AD2561}"/>
    <cellStyle name="comma zerodec 8" xfId="13887" xr:uid="{53AFCA43-8A9B-4897-B914-C0218E0732D8}"/>
    <cellStyle name="comma zerodec 9" xfId="13888" xr:uid="{7A54216A-E65E-41AD-91A8-AD9603DCCEEB}"/>
    <cellStyle name="comma zerodec_1.RBL Related Transactions &amp; note 2010-Q2" xfId="13889" xr:uid="{7468571E-48E6-4851-9B12-957052BE48FE}"/>
    <cellStyle name="Comma0" xfId="55906" xr:uid="{EFD3EAF5-3115-4C39-8D68-FECF535C25A1}"/>
    <cellStyle name="Copied" xfId="13890" xr:uid="{E5375882-4F13-4DAC-968B-6AC57992870D}"/>
    <cellStyle name="Corner" xfId="55907" xr:uid="{D596CBD8-44D8-4A97-AD1E-5291F903ACEB}"/>
    <cellStyle name="Cover Date" xfId="13891" xr:uid="{B78E3F52-AAB9-4EDA-86CD-40D7430EB814}"/>
    <cellStyle name="Cover Subtitle" xfId="13892" xr:uid="{F6171997-C851-483C-81CB-6A298C730EB6}"/>
    <cellStyle name="Cover Title" xfId="13893" xr:uid="{A3D61427-9C54-432C-87A4-46FB9D14C73E}"/>
    <cellStyle name="Curren - Style3" xfId="13894" xr:uid="{93028B0D-988F-46F2-90B1-95C706E4555B}"/>
    <cellStyle name="Curren - Style4" xfId="13895" xr:uid="{E743A0AB-B8E2-4A8B-AE04-16C40A3FBBB0}"/>
    <cellStyle name="Currency (0.00)" xfId="13896" xr:uid="{232ADBA8-1569-4F9F-9D7A-CE411A554F65}"/>
    <cellStyle name="Currency (0.00) 2" xfId="13897" xr:uid="{DEA86840-29AA-4784-AB25-77BC20E7FEED}"/>
    <cellStyle name="Currency (0.00) 2 2" xfId="13898" xr:uid="{5C7780BF-EC4A-44FA-9A1C-5C665043DB32}"/>
    <cellStyle name="Currency (0.00) 2 2 2" xfId="13899" xr:uid="{AD070BBD-6697-441F-839C-D7632A9B8518}"/>
    <cellStyle name="Currency (0.00) 2 2 2 2" xfId="13900" xr:uid="{BC029086-B031-420A-B56D-26CFBABF988E}"/>
    <cellStyle name="Currency (0.00) 2 2 3" xfId="13901" xr:uid="{E94E06AF-A511-4E79-9DD3-C313C6D845A2}"/>
    <cellStyle name="Currency (0.00) 2 3" xfId="13902" xr:uid="{5C8D7073-EDCE-4BD2-8831-5CA8150E0274}"/>
    <cellStyle name="Currency (0.00) 2 3 2" xfId="13903" xr:uid="{9037B26E-C72A-4826-9DC7-833B3DD1CC41}"/>
    <cellStyle name="Currency (0.00) 2 3 2 2" xfId="13904" xr:uid="{2EC3FCE6-1B54-4B73-B8D3-85ADF3180ACF}"/>
    <cellStyle name="Currency (0.00) 2 3 3" xfId="13905" xr:uid="{B0E3676D-13D7-49A7-B59D-6297C25085F8}"/>
    <cellStyle name="Currency (0.00) 2 4" xfId="13906" xr:uid="{8B759317-ED07-499B-84C2-01A44534FD02}"/>
    <cellStyle name="Currency (0.00) 2 4 2" xfId="13907" xr:uid="{138C5CA9-DB6F-4B7A-984D-D29DD474D6E8}"/>
    <cellStyle name="Currency (0.00) 2 4 2 2" xfId="13908" xr:uid="{8965157F-C206-45B0-BDC1-268791FCF3CA}"/>
    <cellStyle name="Currency (0.00) 2 4 3" xfId="13909" xr:uid="{5126885B-C561-4F3F-A749-580D08793D52}"/>
    <cellStyle name="Currency (0.00) 2 5" xfId="13910" xr:uid="{BDC3C8B3-A9FA-4658-AF3A-3446521A6AA0}"/>
    <cellStyle name="Currency (0.00) 2 5 2" xfId="13911" xr:uid="{2E932E62-8CE4-4442-A23C-0F70CBCB69B1}"/>
    <cellStyle name="Currency (0.00) 2 6" xfId="13912" xr:uid="{FE2BB021-21AB-46EB-ADD6-6FCF5F546FDD}"/>
    <cellStyle name="Currency (0.00) 3" xfId="13913" xr:uid="{3C15FDDB-1EB8-47B5-B3BD-4ABB1C644D9D}"/>
    <cellStyle name="Currency (0.00) 3 2" xfId="13914" xr:uid="{29559F39-40F4-406E-923B-6F5E1A7B001D}"/>
    <cellStyle name="Currency (0.00) 3 2 2" xfId="13915" xr:uid="{4C6CCA53-8301-426E-B6ED-6D0EC58F3D6A}"/>
    <cellStyle name="Currency (0.00) 3 2 2 2" xfId="13916" xr:uid="{F31DDBAD-F60E-4525-A16D-3EAA1FB7438C}"/>
    <cellStyle name="Currency (0.00) 3 2 3" xfId="13917" xr:uid="{5A2634E8-DEA6-4928-9EE7-1107714DB3F6}"/>
    <cellStyle name="Currency (0.00) 3 3" xfId="13918" xr:uid="{65062A37-CF7D-4010-8887-EE3F2ECBEF28}"/>
    <cellStyle name="Currency (0.00) 3 3 2" xfId="13919" xr:uid="{80BB2FF9-D54D-4E87-9A6E-DF5BF5F36A8D}"/>
    <cellStyle name="Currency (0.00) 3 4" xfId="13920" xr:uid="{9928C0C0-B5B0-432C-9334-D18DF0605D58}"/>
    <cellStyle name="Currency (0.00) 4" xfId="13921" xr:uid="{41FDCDEC-2CE5-45DE-9107-19A52048BA18}"/>
    <cellStyle name="Currency [0] 2" xfId="13922" xr:uid="{4EE9ACD2-5CFD-4F6D-941F-953B6863B79D}"/>
    <cellStyle name="Currency [0] 2 2" xfId="13923" xr:uid="{25D08074-A42A-4078-8590-3BE08163ABAF}"/>
    <cellStyle name="Currency [0] 3" xfId="13924" xr:uid="{2517DB75-FC7D-4A8A-A115-BFABD476A53A}"/>
    <cellStyle name="Currency [00]" xfId="13925" xr:uid="{B63FD035-9050-4AC2-A069-1228A4316363}"/>
    <cellStyle name="Currency [00] 2" xfId="13926" xr:uid="{19231759-7016-4150-B5D8-792AA97FCD3E}"/>
    <cellStyle name="Currency [00] 2 2" xfId="13927" xr:uid="{CE02FFA9-F137-46A6-8433-CDE35256138F}"/>
    <cellStyle name="Currency [00] 3" xfId="13928" xr:uid="{01003BC7-7BC8-4734-BAB5-8F95681EA687}"/>
    <cellStyle name="Currency [00] 3 2" xfId="13929" xr:uid="{9CCDDD28-45D2-499A-BDCE-3A9E6000F522}"/>
    <cellStyle name="Currency [00] 4" xfId="13930" xr:uid="{DE067E3E-5910-4855-89A6-D77A79985A68}"/>
    <cellStyle name="Currency [00] 4 2" xfId="13931" xr:uid="{EEAC626E-67B9-4435-AB76-8012CA516BE7}"/>
    <cellStyle name="Currency [00] 5" xfId="13932" xr:uid="{B44BA966-C248-40BE-A244-01AF9E026EB9}"/>
    <cellStyle name="Currency [00] 5 2" xfId="13933" xr:uid="{A6C7CC05-3C77-4538-8FCD-5E357DACDF92}"/>
    <cellStyle name="Currency [00] 5 2 2" xfId="13934" xr:uid="{99B2ACCB-EC99-4954-ADB0-D4454C8E6BAE}"/>
    <cellStyle name="Currency [00] 5 3" xfId="13935" xr:uid="{F4363B94-B2A9-4762-AC25-03E671C9502B}"/>
    <cellStyle name="Currency [00] 6" xfId="13936" xr:uid="{804D1289-4458-4448-B63A-6EFBAEC004F9}"/>
    <cellStyle name="Currency [00] 7" xfId="13937" xr:uid="{9729C14D-F01F-491D-A869-7854A3E74764}"/>
    <cellStyle name="Currency 0" xfId="55908" xr:uid="{804904D3-1768-4A5D-9A4B-67E4E2882012}"/>
    <cellStyle name="Currency 10" xfId="13938" xr:uid="{D6A82381-7F10-41DC-8197-5E67B37A50E1}"/>
    <cellStyle name="Currency 10 2" xfId="13939" xr:uid="{4E25B53C-AE61-425A-84B9-81F74CFB3355}"/>
    <cellStyle name="Currency 10 3" xfId="13940" xr:uid="{2F0979E0-FAD2-406B-8734-E5301AA27508}"/>
    <cellStyle name="Currency 11" xfId="13941" xr:uid="{DE24DF2C-3038-4C57-84DC-7260B2BBC555}"/>
    <cellStyle name="Currency 11 2" xfId="13942" xr:uid="{BCD1406D-7549-4031-B112-849C205091C6}"/>
    <cellStyle name="Currency 11 3" xfId="13943" xr:uid="{372691C0-3B5B-4EE0-A8DF-FB9314F82077}"/>
    <cellStyle name="Currency 12" xfId="13944" xr:uid="{66B7B2FB-10CF-4E0B-A397-44693E9A5A93}"/>
    <cellStyle name="Currency 12 2" xfId="13945" xr:uid="{5A82E52F-1090-425A-9FFF-287F2A8FD758}"/>
    <cellStyle name="Currency 12 3" xfId="13946" xr:uid="{F46CA541-B7C6-47E2-9541-AE733347F1E8}"/>
    <cellStyle name="Currency 13" xfId="13947" xr:uid="{13CB6AFF-2E72-4FCD-8530-23D142F8E4E9}"/>
    <cellStyle name="Currency 13 2" xfId="13948" xr:uid="{69B1C831-A3C8-4629-B863-E454730F9D87}"/>
    <cellStyle name="Currency 13 3" xfId="13949" xr:uid="{2084C9AC-CB4B-425B-BC11-F91757EE4484}"/>
    <cellStyle name="Currency 14" xfId="13950" xr:uid="{DACFB4A6-4054-4D12-9BAD-8BDABB303DCD}"/>
    <cellStyle name="Currency 14 2" xfId="13951" xr:uid="{E8BACE61-4A3A-4C85-AEB9-40631AC4013F}"/>
    <cellStyle name="Currency 14 3" xfId="13952" xr:uid="{42568AFD-A21F-462F-A6C5-C928573B6BDA}"/>
    <cellStyle name="Currency 15" xfId="13953" xr:uid="{9ACD351E-B294-4D50-8B7A-4D0C3EB07620}"/>
    <cellStyle name="Currency 15 2" xfId="13954" xr:uid="{AE2762A5-A51A-4B69-ACF6-0BF736AAB849}"/>
    <cellStyle name="Currency 15 3" xfId="13955" xr:uid="{E8C1D2DD-1F5B-4DCE-83ED-4DF44E042F63}"/>
    <cellStyle name="Currency 16" xfId="13956" xr:uid="{97F63D59-78DC-4D10-8E32-F42947F85937}"/>
    <cellStyle name="Currency 16 2" xfId="13957" xr:uid="{E07D2B7F-40C1-4A89-8F35-0254013D46DF}"/>
    <cellStyle name="Currency 16 3" xfId="13958" xr:uid="{200230DE-971C-4642-9D83-D09509A722A4}"/>
    <cellStyle name="Currency 17" xfId="13959" xr:uid="{91CE27A6-8ACF-42A0-B496-4D7B266E53B2}"/>
    <cellStyle name="Currency 17 2" xfId="13960" xr:uid="{102CA48F-AE0D-40CC-BFCE-93B2F0C47D1F}"/>
    <cellStyle name="Currency 17 3" xfId="13961" xr:uid="{A7F71FA4-90C9-4435-8E3E-8D18A2B10478}"/>
    <cellStyle name="Currency 17 4" xfId="13962" xr:uid="{F95E374E-EC0F-4273-A606-D3B2460C49C4}"/>
    <cellStyle name="Currency 18" xfId="13963" xr:uid="{99C73007-07B3-4EF5-9933-F9EBBFA175AF}"/>
    <cellStyle name="Currency 18 2" xfId="13964" xr:uid="{9CA59590-52E5-4897-BE17-4EE676F6E79F}"/>
    <cellStyle name="Currency 18 3" xfId="13965" xr:uid="{4BA54051-FB82-4A8F-A98B-FF767FF5D889}"/>
    <cellStyle name="Currency 18 4" xfId="13966" xr:uid="{CBAE86F6-EF7C-4CD8-B072-EB118A1ECD97}"/>
    <cellStyle name="Currency 19" xfId="13967" xr:uid="{03504611-1825-4E96-A580-88E639E1CE5B}"/>
    <cellStyle name="Currency 19 2" xfId="13968" xr:uid="{68339485-001E-4CC8-898E-707E6D3EBF10}"/>
    <cellStyle name="Currency 2" xfId="13969" xr:uid="{B4A2D862-7B69-4923-AF87-2DF019D3323A}"/>
    <cellStyle name="Currency 2 2" xfId="13970" xr:uid="{20E35911-18FC-47C6-90D0-E7FC06543794}"/>
    <cellStyle name="Currency 2 2 2" xfId="13971" xr:uid="{D0F4FD9E-5A3C-4A48-85FB-154B24465DAF}"/>
    <cellStyle name="Currency 2 2 3" xfId="13972" xr:uid="{F21AEAD0-5B2C-44B8-A5B5-0C8149FCE6FD}"/>
    <cellStyle name="Currency 2 3" xfId="13973" xr:uid="{E1F6CD80-4703-482D-9082-CF870A0CB847}"/>
    <cellStyle name="Currency 2 3 2" xfId="13974" xr:uid="{C92DC656-AA73-4912-9047-2C6B73163EE6}"/>
    <cellStyle name="Currency 2 3 2 2" xfId="13975" xr:uid="{A700B493-C564-4C49-AC0C-4F17481818DD}"/>
    <cellStyle name="Currency 2 3 2 2 2" xfId="13976" xr:uid="{FF988ABD-ED32-45A5-B2BC-65D92D482F61}"/>
    <cellStyle name="Currency 2 3 2 3" xfId="13977" xr:uid="{A0B1E9B6-0C87-4DD6-9EB5-17AB67531EB5}"/>
    <cellStyle name="Currency 2 3 3" xfId="13978" xr:uid="{20132022-6FAA-4B40-8145-4F4C1930D846}"/>
    <cellStyle name="Currency 2 3 4" xfId="13979" xr:uid="{6D8528E6-3892-4479-8CBF-9A2BC98E7681}"/>
    <cellStyle name="Currency 2 3 5" xfId="13980" xr:uid="{873E1EDA-DF79-4E36-AC87-492B4DCB3C8F}"/>
    <cellStyle name="Currency 2 4" xfId="13981" xr:uid="{3419B3DA-1249-4433-B805-74D4938B725D}"/>
    <cellStyle name="Currency 2 5" xfId="13982" xr:uid="{EAC8FFFC-5BE1-403B-B5BB-5BCD4094F261}"/>
    <cellStyle name="Currency 2 6" xfId="13983" xr:uid="{A93BAE4A-C3D8-4957-8459-384EBBB4B677}"/>
    <cellStyle name="Currency 20" xfId="13984" xr:uid="{68263FAF-FE55-43B1-B7CE-1F0A26F4CB92}"/>
    <cellStyle name="Currency 21" xfId="13985" xr:uid="{90ACC4F0-3E3D-44C3-8C5B-BD64DD12C1DA}"/>
    <cellStyle name="Currency 21 2" xfId="13986" xr:uid="{A4AFA51E-F2F3-47F1-B7FB-7016512FD183}"/>
    <cellStyle name="Currency 21 3" xfId="13987" xr:uid="{D8CBC5DB-7C81-465A-AA4D-12F5B73B3015}"/>
    <cellStyle name="Currency 22" xfId="13988" xr:uid="{FF961C77-E1B8-4160-A3F5-99D5E300AC27}"/>
    <cellStyle name="Currency 22 2" xfId="13989" xr:uid="{A3C7BD3A-4C15-4B2B-AF95-2484020003FD}"/>
    <cellStyle name="Currency 22 3" xfId="13990" xr:uid="{96600EFB-E438-4B7B-8E80-55BC012694F6}"/>
    <cellStyle name="Currency 23" xfId="13991" xr:uid="{5F0E745D-BBE5-4DC6-BCAE-749C56A3D804}"/>
    <cellStyle name="Currency 23 2" xfId="13992" xr:uid="{0A4E9EB0-992B-4838-8385-F8FE08EBCBA7}"/>
    <cellStyle name="Currency 23 3" xfId="13993" xr:uid="{556BD2FB-F7C5-4175-BD1F-EF222C774D7F}"/>
    <cellStyle name="Currency 24" xfId="13994" xr:uid="{147CACF4-4397-487D-84C0-0A9F2EF81E3D}"/>
    <cellStyle name="Currency 24 2" xfId="13995" xr:uid="{8F52B44A-3D13-4632-A6B1-5776359ACD6F}"/>
    <cellStyle name="Currency 25" xfId="13996" xr:uid="{558C3E8B-6620-4976-A732-5B0AC5C07330}"/>
    <cellStyle name="Currency 25 2" xfId="13997" xr:uid="{37075A45-F004-4860-80E5-597F8F2B4346}"/>
    <cellStyle name="Currency 26" xfId="13998" xr:uid="{62E398B3-7373-4313-8149-4379E9B02E5D}"/>
    <cellStyle name="Currency 26 2" xfId="13999" xr:uid="{2739ADF4-16B3-4399-8AEB-653AB6578160}"/>
    <cellStyle name="Currency 27" xfId="14000" xr:uid="{990EB41F-DF70-4C98-936F-A9D7C6C20CD8}"/>
    <cellStyle name="Currency 27 2" xfId="14001" xr:uid="{F6880274-E59C-40F7-9556-955F272E137F}"/>
    <cellStyle name="Currency 28" xfId="14002" xr:uid="{6E0CB230-497B-4D24-A693-0F75D55E5A40}"/>
    <cellStyle name="Currency 29" xfId="14003" xr:uid="{FA06DD8C-60EA-4C81-86B4-1967A2695177}"/>
    <cellStyle name="Currency 3" xfId="14004" xr:uid="{C81CF18F-759A-44E6-9050-8E17B92B4A16}"/>
    <cellStyle name="Currency 3 2" xfId="14005" xr:uid="{D0B2438E-3F2F-46F1-9050-E71A402F41BF}"/>
    <cellStyle name="Currency 3 2 2" xfId="14006" xr:uid="{C7832D9F-EBA3-4D7E-9F20-436A2B71665A}"/>
    <cellStyle name="Currency 3 2 2 2" xfId="14007" xr:uid="{5D2A9092-1F45-4C7C-A15B-4970124E2A96}"/>
    <cellStyle name="Currency 3 2 2 3" xfId="14008" xr:uid="{E3B3AE61-EB9B-44E5-9FA1-A49687A24A98}"/>
    <cellStyle name="Currency 3 2 3" xfId="14009" xr:uid="{368C13FC-EF8D-4F6D-B680-FDB7D716D37B}"/>
    <cellStyle name="Currency 3 2 3 2" xfId="14010" xr:uid="{7DB719CF-1DFB-4AC9-8EC3-C8890173D712}"/>
    <cellStyle name="Currency 3 2 3 3" xfId="14011" xr:uid="{1A01DC76-8723-4EE6-B583-EEE6B1F3A7AC}"/>
    <cellStyle name="Currency 3 2 4" xfId="14012" xr:uid="{D6DF0F19-21CF-46E7-8E52-D66703850692}"/>
    <cellStyle name="Currency 3 3" xfId="14013" xr:uid="{0E97584A-3F6D-4F06-A44E-8172361BB326}"/>
    <cellStyle name="Currency 3 3 2" xfId="14014" xr:uid="{C0F992B5-BA4D-4B38-ADF4-1D72790E1208}"/>
    <cellStyle name="Currency 3 4" xfId="14015" xr:uid="{E46E879C-7A4A-4529-9CD2-9D0FD38512A4}"/>
    <cellStyle name="Currency 3 5" xfId="14016" xr:uid="{D4C305BC-6723-4CCC-ADE7-34E1BD198BA8}"/>
    <cellStyle name="Currency 3 6" xfId="14017" xr:uid="{F99D647A-8971-455E-8A03-0D1143E2E63C}"/>
    <cellStyle name="Currency 30" xfId="14018" xr:uid="{84ADE56D-9E64-41C0-B880-B1297CC78C11}"/>
    <cellStyle name="Currency 31" xfId="14019" xr:uid="{EC3E65A8-FF7F-4603-9148-06FA7819EC7F}"/>
    <cellStyle name="Currency 32" xfId="14020" xr:uid="{D6F70441-A8AB-4826-8F47-04C721F10FB8}"/>
    <cellStyle name="Currency 33" xfId="14021" xr:uid="{9270C73A-050F-4416-B9BD-0ED516F0AE8B}"/>
    <cellStyle name="Currency 34" xfId="14022" xr:uid="{85B528A1-E748-40C9-92EA-1ED18A00DE4D}"/>
    <cellStyle name="Currency 35" xfId="14023" xr:uid="{92A05214-1735-4E4F-9E9E-702D1D8F2C0C}"/>
    <cellStyle name="Currency 36" xfId="14024" xr:uid="{0E4F4BBB-293B-46A4-9A9A-FF6AA6EA323D}"/>
    <cellStyle name="Currency 37" xfId="14025" xr:uid="{A8F20ECD-F84F-492A-8D71-EA5C9B436E0C}"/>
    <cellStyle name="Currency 38" xfId="14026" xr:uid="{8917411B-2183-4A33-9F40-774641E5AE89}"/>
    <cellStyle name="Currency 39" xfId="14027" xr:uid="{694E7D42-6F36-4C85-9431-16C5FAA72A93}"/>
    <cellStyle name="Currency 4" xfId="14028" xr:uid="{123BBAC8-E5D8-4DA9-B94B-E0086BAE732C}"/>
    <cellStyle name="Currency 4 2" xfId="14029" xr:uid="{C0F02B01-BFAB-438D-93E6-4A921ECE1FC6}"/>
    <cellStyle name="Currency 4 2 2" xfId="14030" xr:uid="{0E624BF4-DBA9-4288-9EA6-EF16FFE3AB96}"/>
    <cellStyle name="Currency 4 3" xfId="14031" xr:uid="{3E37A0D2-D1B7-4C6A-B6FB-0B97263DDEA8}"/>
    <cellStyle name="Currency 4 3 2" xfId="14032" xr:uid="{442E6F03-B710-4092-9CF5-0D210E739B1E}"/>
    <cellStyle name="Currency 4 3 2 2" xfId="14033" xr:uid="{E2666F66-EBD6-4247-8B7E-2166981EDF57}"/>
    <cellStyle name="Currency 4 3 3" xfId="14034" xr:uid="{E91AEDE1-152B-46C0-9570-0037636B9225}"/>
    <cellStyle name="Currency 4 3 3 2" xfId="14035" xr:uid="{9292B8A1-4DE5-40B0-8D80-744BB98D27C3}"/>
    <cellStyle name="Currency 4 3 3 2 2" xfId="14036" xr:uid="{9369DA3E-0934-49C0-B0D5-C7F1E79BAF1F}"/>
    <cellStyle name="Currency 4 3 3 3" xfId="14037" xr:uid="{B1431C57-2494-4C9F-AE18-3A087D0D8A2B}"/>
    <cellStyle name="Currency 4 3 4" xfId="14038" xr:uid="{CD1AF0AC-0C54-43CA-B10D-603CEFA6924D}"/>
    <cellStyle name="Currency 4 4" xfId="14039" xr:uid="{62D7B888-30A4-4D6E-9711-9E627D9909A2}"/>
    <cellStyle name="Currency 4 5" xfId="14040" xr:uid="{1270F972-EC42-41CD-B2E2-BE5BBBD85972}"/>
    <cellStyle name="Currency 40" xfId="14041" xr:uid="{61CA3C26-C73B-4798-A599-3642E9399426}"/>
    <cellStyle name="Currency 41" xfId="14042" xr:uid="{AACCA545-F789-4E5A-BFC0-B93A26A71DA5}"/>
    <cellStyle name="Currency 42" xfId="14043" xr:uid="{1A39BD8F-71C8-4432-96CC-CCC747A4B444}"/>
    <cellStyle name="Currency 43" xfId="14044" xr:uid="{0FA5F574-7BCF-4DC6-B69B-BBD25DD970FA}"/>
    <cellStyle name="Currency 5" xfId="14045" xr:uid="{F9B11E48-D6D0-4007-A96A-40AB2F09CB9D}"/>
    <cellStyle name="Currency 5 2" xfId="14046" xr:uid="{07A6D34B-9314-4E9A-8993-1F8FB8FE4B03}"/>
    <cellStyle name="Currency 5 3" xfId="14047" xr:uid="{B2EF6C70-FFF7-451D-913F-475F83C49FBE}"/>
    <cellStyle name="Currency 6" xfId="14048" xr:uid="{A146BB61-BF78-4ACA-99B7-C37FFB73C1FA}"/>
    <cellStyle name="Currency 6 2" xfId="14049" xr:uid="{D2EEF9D8-D8F0-4FE6-8122-77CECB58E3D3}"/>
    <cellStyle name="Currency 6 3" xfId="14050" xr:uid="{341CD20E-A7ED-4071-BC81-5E5BFA0829E0}"/>
    <cellStyle name="Currency 7" xfId="14051" xr:uid="{71028D3E-8C2B-4893-9064-099410FD9056}"/>
    <cellStyle name="Currency 7 2" xfId="14052" xr:uid="{2DB5CA9C-C2DE-4A1B-BCA0-4B9B569C5E4C}"/>
    <cellStyle name="Currency 7 3" xfId="14053" xr:uid="{5F244585-4698-4244-8923-D3AFB9A2BAAE}"/>
    <cellStyle name="Currency 8" xfId="14054" xr:uid="{36D24334-8B8E-4CB7-8B9D-CA1EC4A33712}"/>
    <cellStyle name="Currency 8 2" xfId="14055" xr:uid="{B7DC6F83-5E39-4254-A8EB-ACDB133DA4ED}"/>
    <cellStyle name="Currency 8 3" xfId="14056" xr:uid="{46D0188D-5B54-46FC-AD1D-C5DCF0A38589}"/>
    <cellStyle name="Currency 9" xfId="14057" xr:uid="{21D5D7D9-A4EE-487D-AA1A-AF72EEF32823}"/>
    <cellStyle name="Currency 9 2" xfId="14058" xr:uid="{BB3427AF-D123-474B-B265-C39C8DF1F596}"/>
    <cellStyle name="Currency 9 3" xfId="14059" xr:uid="{40FD02AB-8147-41B5-BFCF-9C6FCB0A76B8}"/>
    <cellStyle name="Currency0" xfId="55909" xr:uid="{927C494A-1B32-49C1-AC55-138ACB7E106D}"/>
    <cellStyle name="Currency1" xfId="7" xr:uid="{00000000-0005-0000-0000-000006000000}"/>
    <cellStyle name="Currency1 10" xfId="14061" xr:uid="{0F1A72F8-FAAE-4701-8B04-5D957BE857BE}"/>
    <cellStyle name="Currency1 11" xfId="14060" xr:uid="{19AF7CE2-56A0-4F03-8596-E63A3A1D8BE0}"/>
    <cellStyle name="Currency1 2" xfId="14062" xr:uid="{5BB47B1D-62F8-49ED-ADA0-2784CC82489A}"/>
    <cellStyle name="Currency1 2 2" xfId="14063" xr:uid="{27888008-BE47-4359-8261-7E97BD82BEC7}"/>
    <cellStyle name="Currency1 2 3" xfId="14064" xr:uid="{88A6C7E9-AAE1-48E2-A845-AF7117458860}"/>
    <cellStyle name="Currency1 2 4" xfId="14065" xr:uid="{1BDD4CAD-508C-4FF0-8B0C-82E0A5FBDB85}"/>
    <cellStyle name="Currency1 3" xfId="14066" xr:uid="{477847FB-1553-49CF-9261-02B33CECA9A1}"/>
    <cellStyle name="Currency1 3 2" xfId="14067" xr:uid="{ABD13074-85A8-4CBE-B658-49B4B5F6060F}"/>
    <cellStyle name="Currency1 3 3" xfId="14068" xr:uid="{859FF405-4DAD-4F0E-9D00-47644B7C49B7}"/>
    <cellStyle name="Currency1 4" xfId="14069" xr:uid="{266B3B7D-3549-4ECB-A72A-65E117D42F35}"/>
    <cellStyle name="Currency1 5" xfId="14070" xr:uid="{6E5F7532-D5DA-4E80-8F6C-3D80083AE167}"/>
    <cellStyle name="Currency1 6" xfId="14071" xr:uid="{1D9BF1A2-1956-47C8-B6AD-B6DE7D0A8609}"/>
    <cellStyle name="Currency1 7" xfId="14072" xr:uid="{D8209E5C-9C42-4297-9142-88B87BB32780}"/>
    <cellStyle name="Currency1 8" xfId="14073" xr:uid="{F9880C58-4640-41D3-9A67-0843EA545E74}"/>
    <cellStyle name="Currency1 9" xfId="14074" xr:uid="{AB33994C-B629-4545-ACB5-0C667D209E58}"/>
    <cellStyle name="Currency1_1.RBL Related Transactions &amp; note 2010-Q2" xfId="14075" xr:uid="{A33AEBA3-AF0D-4465-A919-0E379EA7B66A}"/>
    <cellStyle name="Date" xfId="14076" xr:uid="{E923E658-14C0-486B-BCED-3303DE638D34}"/>
    <cellStyle name="Date Aligned" xfId="55910" xr:uid="{7E428993-77E5-467B-8D0E-4B972A4C00DD}"/>
    <cellStyle name="Date Short" xfId="14077" xr:uid="{E4B14D0E-19F3-48C8-9031-179FDED0087F}"/>
    <cellStyle name="Date_ Electricity" xfId="55911" xr:uid="{69608C5E-8319-4C40-89BA-71EC171A8EDF}"/>
    <cellStyle name="day of the month before or after" xfId="14078" xr:uid="{072EEACE-DDA3-4A91-9529-691742E5A48D}"/>
    <cellStyle name="day of the month before or after 2" xfId="14079" xr:uid="{C84EA5EB-4981-46E2-BAA9-C2CD727A7CD2}"/>
    <cellStyle name="day of the month before or after 2 2" xfId="14080" xr:uid="{8E11C4EA-C90C-45D5-9601-68CCDE7548C2}"/>
    <cellStyle name="day of the month before or after 3" xfId="14081" xr:uid="{2C9FA3EA-1F91-4ECF-B9F5-1F1989AF4816}"/>
    <cellStyle name="DELTA" xfId="14082" xr:uid="{AEFE51C2-0C34-426B-B27A-186CA7A30385}"/>
    <cellStyle name="Dezimal [0]_35ERI8T2gbIEMixb4v26icuOo" xfId="14083" xr:uid="{435F847E-D7FF-4392-A935-77E3B9A9B73A}"/>
    <cellStyle name="Dezimal_35ERI8T2gbIEMixb4v26icuOo" xfId="14084" xr:uid="{E0B0B7C6-812F-4E82-85FF-4EED4B10C217}"/>
    <cellStyle name="Dollar" xfId="55912" xr:uid="{EECD1440-6C15-4DC7-BAAF-05AE9F1D01B2}"/>
    <cellStyle name="Dollar (zero dec)" xfId="8" xr:uid="{00000000-0005-0000-0000-000007000000}"/>
    <cellStyle name="Dollar (zero dec) 10" xfId="14086" xr:uid="{BBD5E94B-6F96-4F22-A7C0-3889AB4DDFA0}"/>
    <cellStyle name="Dollar (zero dec) 11" xfId="14087" xr:uid="{481747F2-7485-4677-BA1D-0849F88D4791}"/>
    <cellStyle name="Dollar (zero dec) 12" xfId="14085" xr:uid="{D173779D-5FF3-4A3A-9155-97A65787E1C8}"/>
    <cellStyle name="Dollar (zero dec) 2" xfId="14088" xr:uid="{57D14101-6C33-4CFC-A1C5-67470D8E2468}"/>
    <cellStyle name="Dollar (zero dec) 2 2" xfId="14089" xr:uid="{5DAF3AC0-0CB6-492D-BA7F-08A47D4FA17C}"/>
    <cellStyle name="Dollar (zero dec) 2 3" xfId="14090" xr:uid="{CE5A7A42-06DE-4B3D-9211-DA66FE7D4D58}"/>
    <cellStyle name="Dollar (zero dec) 2 4" xfId="14091" xr:uid="{33963AB5-1205-419A-9901-8A6628A4C8C4}"/>
    <cellStyle name="Dollar (zero dec) 3" xfId="14092" xr:uid="{85A38E9E-2BE3-41D3-9571-E78A2FDD9753}"/>
    <cellStyle name="Dollar (zero dec) 3 2" xfId="14093" xr:uid="{FF6F4908-E968-4B2E-B8F0-405D19CF8063}"/>
    <cellStyle name="Dollar (zero dec) 3 3" xfId="14094" xr:uid="{614C3BC4-3C98-445E-B49F-15630B6E2053}"/>
    <cellStyle name="Dollar (zero dec) 4" xfId="14095" xr:uid="{17344ED8-A8AE-43A9-8F3A-D5414DF13585}"/>
    <cellStyle name="Dollar (zero dec) 5" xfId="14096" xr:uid="{73DC0D41-E100-40D3-9857-080128432A6C}"/>
    <cellStyle name="Dollar (zero dec) 6" xfId="14097" xr:uid="{1EF5DD20-9416-4311-B9A4-58FE3C977129}"/>
    <cellStyle name="Dollar (zero dec) 7" xfId="14098" xr:uid="{C2298BAC-0397-4E98-91D8-83942581F006}"/>
    <cellStyle name="Dollar (zero dec) 8" xfId="14099" xr:uid="{EBBB14A2-5CE9-4132-9080-2E11CA075507}"/>
    <cellStyle name="Dollar (zero dec) 9" xfId="14100" xr:uid="{AB41E304-9ADF-445E-9AAE-53D6A262613C}"/>
    <cellStyle name="Dollar (zero dec)_1.RBL Related Transactions &amp; note 2010-Q2" xfId="14101" xr:uid="{ADAA54C9-D438-4ABC-AE91-97F57FF9FAF6}"/>
    <cellStyle name="Dotted Line" xfId="55913" xr:uid="{C537CB51-DCF5-4226-8B11-9BF7AD1143F7}"/>
    <cellStyle name="Dziesiętny [0]_AIGBANK0" xfId="14102" xr:uid="{CDAFB58C-7045-4D7A-BC72-8D86C86445F6}"/>
    <cellStyle name="Dziesiętny_AIGB_WK4_12_02" xfId="14103" xr:uid="{6B2D5548-1071-4E43-8F39-C8D4487A6231}"/>
    <cellStyle name="E&amp;Y House" xfId="14104" xr:uid="{BE983361-4992-47EB-ACE4-2B59B68488C1}"/>
    <cellStyle name="EDS" xfId="14105" xr:uid="{9CED2B58-5F7F-47F6-89DA-238124805923}"/>
    <cellStyle name="Emphasis 1" xfId="14106" xr:uid="{BA839771-204F-4209-A89C-D2C1A9E7D1CE}"/>
    <cellStyle name="Emphasis 1 2" xfId="14107" xr:uid="{8571E591-F084-4DCF-940C-4EBAAF03FD72}"/>
    <cellStyle name="Emphasis 2" xfId="14108" xr:uid="{980F35F3-8D2E-4640-BB43-DC0B8DF0AF8C}"/>
    <cellStyle name="Emphasis 2 2" xfId="14109" xr:uid="{0F65CDD4-B542-49E5-BB34-68E2BF25563E}"/>
    <cellStyle name="Emphasis 3" xfId="14110" xr:uid="{AE62E973-9349-425E-BDF4-D2186B05BA28}"/>
    <cellStyle name="Emphasis 3 2" xfId="14111" xr:uid="{FB02D02E-D773-4D2D-8877-97245A99350E}"/>
    <cellStyle name="Enter Currency (0)" xfId="14112" xr:uid="{0DA5169A-6283-479E-804B-E5AE81B5C417}"/>
    <cellStyle name="Enter Currency (0) 2" xfId="14113" xr:uid="{9F0A0316-6A5E-4FA1-9BA2-9D9BE668EE04}"/>
    <cellStyle name="Enter Currency (0) 2 2" xfId="14114" xr:uid="{BA1E9C64-6556-40F0-9D70-6FF91568985F}"/>
    <cellStyle name="Enter Currency (0) 3" xfId="14115" xr:uid="{4C9282EC-5420-4831-BABA-14C2AE996D38}"/>
    <cellStyle name="Enter Currency (0) 3 2" xfId="14116" xr:uid="{B3ED758E-BC03-4BE6-BDFC-054F469D3669}"/>
    <cellStyle name="Enter Currency (0) 4" xfId="14117" xr:uid="{6AAD8048-B3E1-477C-A64E-55FEF5B0E2B3}"/>
    <cellStyle name="Enter Currency (0) 4 2" xfId="14118" xr:uid="{5B9EF283-B3A9-4A08-BD29-71AB1A75EDD9}"/>
    <cellStyle name="Enter Currency (0) 5" xfId="14119" xr:uid="{3B46E806-32E1-49B1-88DF-AAEAE858161D}"/>
    <cellStyle name="Enter Currency (0) 5 2" xfId="14120" xr:uid="{1DAFEC38-5D5D-4DD0-90D6-E669D51F38AE}"/>
    <cellStyle name="Enter Currency (0) 5 2 2" xfId="14121" xr:uid="{C8E17745-1097-46DF-9DEA-9C28540CEE79}"/>
    <cellStyle name="Enter Currency (0) 5 3" xfId="14122" xr:uid="{4C6AFAEB-A42D-49D2-BEC4-3FC91641112B}"/>
    <cellStyle name="Enter Currency (0) 6" xfId="14123" xr:uid="{5A8117D1-E523-46DE-A0DD-88CAC78854D5}"/>
    <cellStyle name="Enter Currency (0) 7" xfId="14124" xr:uid="{EA180199-543B-43E5-A3DB-10AC92C3A6D4}"/>
    <cellStyle name="Enter Currency (0)_Phil Corp 1_Note FS Dec'10" xfId="14125" xr:uid="{F0C5860B-062B-4912-BECC-5A1344A50A04}"/>
    <cellStyle name="Enter Currency (2)" xfId="14126" xr:uid="{2CB31E75-4257-4658-AB53-3FAB6BDEA7A2}"/>
    <cellStyle name="Enter Currency (2) 2" xfId="14127" xr:uid="{5D777C77-A868-4F97-A33B-D6DFF408C215}"/>
    <cellStyle name="Enter Currency (2) 2 2" xfId="14128" xr:uid="{2AA0912B-09AD-42F2-A1DB-41BDA9A48B7E}"/>
    <cellStyle name="Enter Currency (2) 3" xfId="14129" xr:uid="{1EDD460F-AA83-457B-BE0F-FA53191C9C04}"/>
    <cellStyle name="Enter Currency (2) 3 2" xfId="14130" xr:uid="{8AA0E27E-25A0-4FB5-94B5-696822371063}"/>
    <cellStyle name="Enter Currency (2) 4" xfId="14131" xr:uid="{AAFAED35-43DB-4A9C-92DF-521D9B1BFBEE}"/>
    <cellStyle name="Enter Currency (2) 4 2" xfId="14132" xr:uid="{BA7C27CC-F8A8-45CD-ACCB-F7483F25E5D4}"/>
    <cellStyle name="Enter Currency (2) 5" xfId="14133" xr:uid="{9105C027-CE72-49AB-AD8B-2DAD838D3F26}"/>
    <cellStyle name="Enter Currency (2) 5 2" xfId="14134" xr:uid="{D58C094A-6DA3-4F5D-8242-A5D2B14AC451}"/>
    <cellStyle name="Enter Currency (2) 5 2 2" xfId="14135" xr:uid="{A0C54F53-568B-4E08-8102-0F666FBFD148}"/>
    <cellStyle name="Enter Currency (2) 5 3" xfId="14136" xr:uid="{6A5F8C29-4D20-4EF7-88FA-F30F010EEAF8}"/>
    <cellStyle name="Enter Currency (2) 6" xfId="14137" xr:uid="{0452CCE0-7F42-4801-B92C-6D8E1571B82E}"/>
    <cellStyle name="Enter Currency (2) 7" xfId="14138" xr:uid="{74BE4D0B-D6DF-4C0C-85E1-CC07A7BDFBDD}"/>
    <cellStyle name="Enter Currency (2)_Phil Corp 1_Note FS Dec'10" xfId="14139" xr:uid="{058F360D-E236-4DE5-AF1F-E8CA32B81C93}"/>
    <cellStyle name="Enter Units (0)" xfId="14140" xr:uid="{4F8463C9-C88A-49D8-AF5B-53DB60478F6F}"/>
    <cellStyle name="Enter Units (0) 2" xfId="14141" xr:uid="{F8C64A31-CB43-4B78-80A8-DBF56112EE98}"/>
    <cellStyle name="Enter Units (0) 2 2" xfId="14142" xr:uid="{5DE54DD5-5FC4-48AB-A75A-628E93E02965}"/>
    <cellStyle name="Enter Units (0) 3" xfId="14143" xr:uid="{43B94B0C-904B-4350-905E-2C903DDA3D18}"/>
    <cellStyle name="Enter Units (0) 3 2" xfId="14144" xr:uid="{AD73032A-7D4F-4535-8295-F3A581733201}"/>
    <cellStyle name="Enter Units (0) 4" xfId="14145" xr:uid="{78A6488F-2076-456C-A6A7-C1CB0E3FEF11}"/>
    <cellStyle name="Enter Units (0) 4 2" xfId="14146" xr:uid="{563B99A7-2893-4F7F-A34F-B66CA41BB9BB}"/>
    <cellStyle name="Enter Units (0) 5" xfId="14147" xr:uid="{9D3A5C41-FE04-4C6E-9735-DD5B980A5496}"/>
    <cellStyle name="Enter Units (0) 5 2" xfId="14148" xr:uid="{4707CDCF-5E79-4D23-B9DB-C6FE6DA12266}"/>
    <cellStyle name="Enter Units (0) 5 2 2" xfId="14149" xr:uid="{D571EE96-4FA1-4CB8-B1F4-0FAB3339B2DA}"/>
    <cellStyle name="Enter Units (0) 5 3" xfId="14150" xr:uid="{4B98404E-391D-49BC-8DA5-F8C8DF0603F1}"/>
    <cellStyle name="Enter Units (0) 6" xfId="14151" xr:uid="{77369734-4300-4693-8284-34A01B66D6D4}"/>
    <cellStyle name="Enter Units (0) 7" xfId="14152" xr:uid="{E2FF924D-C293-471D-B88E-05C9762D6818}"/>
    <cellStyle name="Enter Units (0)_Phil Corp 1_Note FS Dec'10" xfId="14153" xr:uid="{295D468A-5756-4EC5-8411-5806100AE607}"/>
    <cellStyle name="Enter Units (1)" xfId="14154" xr:uid="{F1657773-2F39-466C-B2EE-0ABE38B705E6}"/>
    <cellStyle name="Enter Units (1) 2" xfId="14155" xr:uid="{1F7B125A-78C3-4676-AA6B-964D20CBB21C}"/>
    <cellStyle name="Enter Units (1) 2 2" xfId="14156" xr:uid="{5336B235-D749-4A07-A9C6-E5E026694FF9}"/>
    <cellStyle name="Enter Units (1) 3" xfId="14157" xr:uid="{50595929-7163-4C16-BC6E-F0655A20CE62}"/>
    <cellStyle name="Enter Units (1) 3 2" xfId="14158" xr:uid="{ECDD0281-B7F8-403A-BC7A-6EB90AFC174E}"/>
    <cellStyle name="Enter Units (1) 4" xfId="14159" xr:uid="{D62AB2AC-4F41-4D97-8B33-5F85A387BED0}"/>
    <cellStyle name="Enter Units (1) 4 2" xfId="14160" xr:uid="{A5BB3EE8-7DF6-402B-B533-395B61B339FB}"/>
    <cellStyle name="Enter Units (1) 5" xfId="14161" xr:uid="{59AC89AD-BA68-4E9B-9198-5BDE3CE427AA}"/>
    <cellStyle name="Enter Units (1) 5 2" xfId="14162" xr:uid="{D7FEED45-4475-487F-9693-05D9800B4B27}"/>
    <cellStyle name="Enter Units (1) 5 2 2" xfId="14163" xr:uid="{0CC05751-3F82-461D-9D90-2DE345DE0ED8}"/>
    <cellStyle name="Enter Units (1) 5 3" xfId="14164" xr:uid="{DFF6A202-049D-42F3-955D-D294E0EEA048}"/>
    <cellStyle name="Enter Units (1) 6" xfId="14165" xr:uid="{B4D3DCA8-B717-4787-A6AF-809926A5BA2F}"/>
    <cellStyle name="Enter Units (1) 7" xfId="14166" xr:uid="{5FE837D6-F6CC-4B6E-A2A7-FC51F1509C99}"/>
    <cellStyle name="Enter Units (1)_Phil Corp 1_Note FS Dec'10" xfId="14167" xr:uid="{E289AA97-0F33-4C85-B8A1-05B854F4402F}"/>
    <cellStyle name="Enter Units (2)" xfId="14168" xr:uid="{DF4DB541-3BD7-498F-8EAE-2CE1782982D5}"/>
    <cellStyle name="Enter Units (2) 2" xfId="14169" xr:uid="{AE4520F8-EC8B-4C8B-9FBC-52CA0AB48BED}"/>
    <cellStyle name="Enter Units (2) 2 2" xfId="14170" xr:uid="{74C2A7B5-595B-4BCD-A02E-CD369D21272B}"/>
    <cellStyle name="Enter Units (2) 3" xfId="14171" xr:uid="{D3CE151A-3EA4-4DFB-ACD2-A6833C49260A}"/>
    <cellStyle name="Enter Units (2) 3 2" xfId="14172" xr:uid="{C7164DC4-C1AB-4691-B88F-63195BF290C6}"/>
    <cellStyle name="Enter Units (2) 4" xfId="14173" xr:uid="{2FC4E08F-8884-478D-87BA-843712F4B418}"/>
    <cellStyle name="Enter Units (2) 4 2" xfId="14174" xr:uid="{213331D1-7606-4603-91BC-EAD271F779EC}"/>
    <cellStyle name="Enter Units (2) 5" xfId="14175" xr:uid="{41F8AB2D-6019-4E46-87CC-F9ECD5D74B11}"/>
    <cellStyle name="Enter Units (2) 5 2" xfId="14176" xr:uid="{51973808-B539-4BEA-8F28-03D8A02B5C3C}"/>
    <cellStyle name="Enter Units (2) 5 2 2" xfId="14177" xr:uid="{D0102198-621D-4FC0-8128-D4C7ABE1DE7E}"/>
    <cellStyle name="Enter Units (2) 5 3" xfId="14178" xr:uid="{591F5078-5DEE-46F0-8542-FBDC2E57BB77}"/>
    <cellStyle name="Enter Units (2) 6" xfId="14179" xr:uid="{DE9CF045-7B6C-483C-8AC2-5521CEE8B3CB}"/>
    <cellStyle name="Enter Units (2) 7" xfId="14180" xr:uid="{289516DC-16EB-4133-B43E-082734D2113C}"/>
    <cellStyle name="Enter Units (2)_Phil Corp 1_Note FS Dec'10" xfId="14181" xr:uid="{6680F2E8-8CFE-4890-AAD2-14DEA729273A}"/>
    <cellStyle name="Entered" xfId="14182" xr:uid="{DF5C0180-01EE-4BCE-90F0-F94652263CC0}"/>
    <cellStyle name="Entry" xfId="14183" xr:uid="{BCA703C1-307E-4CD0-B68D-45A015B95C92}"/>
    <cellStyle name="Entry 2" xfId="14184" xr:uid="{AD68B870-1CE6-48EE-982E-6F7CD637C2A5}"/>
    <cellStyle name="Entry 2 2" xfId="14185" xr:uid="{984956C3-D96E-4895-88EE-6818F9776FF0}"/>
    <cellStyle name="Entry 2 2 2" xfId="14186" xr:uid="{22912DED-D207-420B-B481-0605EB1785AA}"/>
    <cellStyle name="Entry 2 2 2 2" xfId="14187" xr:uid="{9ADF9D77-FDD0-42A8-AEA8-FDE809614D06}"/>
    <cellStyle name="Entry 2 2 3" xfId="14188" xr:uid="{A8E3B10E-296A-4401-B013-7FE8CDE07113}"/>
    <cellStyle name="Entry 2 3" xfId="14189" xr:uid="{62B1D68B-4CE7-40F4-A27C-E9886AA54E16}"/>
    <cellStyle name="Entry 2 3 2" xfId="14190" xr:uid="{E582DE44-0358-481A-BFE9-0C4DBB1877C6}"/>
    <cellStyle name="Entry 2 3 2 2" xfId="14191" xr:uid="{AF65FC07-764B-4455-A507-DAEF6E6936C4}"/>
    <cellStyle name="Entry 2 3 3" xfId="14192" xr:uid="{9043E5B9-40FB-4B2E-A374-034D2D877536}"/>
    <cellStyle name="Entry 2 4" xfId="14193" xr:uid="{16CD3BA2-A96E-4EB6-84B2-9DB2B8B56DDF}"/>
    <cellStyle name="Entry 2 4 2" xfId="14194" xr:uid="{F64A6ECD-48E1-46EB-A07C-0EE96BB64619}"/>
    <cellStyle name="Entry 2 4 2 2" xfId="14195" xr:uid="{8847D704-90FE-4D31-9744-C39878B5E3F0}"/>
    <cellStyle name="Entry 2 4 3" xfId="14196" xr:uid="{8B84BAD8-C465-4CC7-98B7-015711C768F9}"/>
    <cellStyle name="Entry 2 5" xfId="14197" xr:uid="{DA11F4F9-EA5C-4223-8AB6-8233AE62E2F6}"/>
    <cellStyle name="Entry 2 5 2" xfId="14198" xr:uid="{67F13B9B-5944-4AED-B94D-7B717A83C7FB}"/>
    <cellStyle name="Entry 2 6" xfId="14199" xr:uid="{FD1FAA97-42F6-46BF-A5F9-9954CCE5ADBE}"/>
    <cellStyle name="Entry 3" xfId="14200" xr:uid="{0F5C5A91-0F78-411E-9CBF-BC0206D1EC56}"/>
    <cellStyle name="Entry 3 2" xfId="14201" xr:uid="{42098E15-3494-4C9A-BF46-05CFE650EB02}"/>
    <cellStyle name="Entry 3 2 2" xfId="14202" xr:uid="{99CB5028-BDA3-4844-B8C4-64C7A33D5EBB}"/>
    <cellStyle name="Entry 3 2 2 2" xfId="14203" xr:uid="{B0984252-39F8-4A02-A779-518DABFB3F3B}"/>
    <cellStyle name="Entry 3 2 3" xfId="14204" xr:uid="{D2E47218-3403-4FCA-86A2-3BC741169279}"/>
    <cellStyle name="Entry 3 3" xfId="14205" xr:uid="{694BDAE5-CE51-4CBE-AAEA-DFD3020B44A0}"/>
    <cellStyle name="Entry 3 3 2" xfId="14206" xr:uid="{AB0D431E-8F2E-4CA3-AF51-A4C7529F3ACF}"/>
    <cellStyle name="Entry 3 4" xfId="14207" xr:uid="{66147033-2B72-4C87-AC55-03F8F591C682}"/>
    <cellStyle name="Entry 4" xfId="14208" xr:uid="{5A0FF9A3-99F5-451D-B896-09639F3D06AF}"/>
    <cellStyle name="Euro" xfId="14209" xr:uid="{24120D13-2421-4E1A-8515-257A5CFC4038}"/>
    <cellStyle name="Euro 2" xfId="14210" xr:uid="{2F1CA84D-DD87-4B29-956B-87EC128D3A19}"/>
    <cellStyle name="Euro 2 2" xfId="14211" xr:uid="{14EDF28B-EE24-44B5-A9E5-D4ED5BE22F8C}"/>
    <cellStyle name="Euro 2 3" xfId="14212" xr:uid="{19209CE5-64E3-4373-A5B8-154577C40DDE}"/>
    <cellStyle name="Euro 3" xfId="14213" xr:uid="{0387B2F4-679B-447E-8E2E-D5E15459F3E6}"/>
    <cellStyle name="Euro 3 2" xfId="14214" xr:uid="{1F0BFE84-74B0-4E1C-88E9-C6B069168221}"/>
    <cellStyle name="Euro 3 3" xfId="14215" xr:uid="{B0204472-20E9-4D76-892A-39220F7F4C9E}"/>
    <cellStyle name="Euro 4" xfId="14216" xr:uid="{C919696C-20FB-49F8-BAF0-E3866D5CFBD8}"/>
    <cellStyle name="Euro 4 2" xfId="14217" xr:uid="{67A204E0-2617-4860-BF09-5E4C0112B1F8}"/>
    <cellStyle name="Euro 5" xfId="14218" xr:uid="{7D1D8322-BE9A-4AB9-8107-951FE4C620B4}"/>
    <cellStyle name="Euro 5 2" xfId="14219" xr:uid="{F1536F7A-B990-4673-86B5-47805A4049D6}"/>
    <cellStyle name="Euro 5 2 2" xfId="14220" xr:uid="{63AE0962-8B1B-4092-90A3-741701DF481E}"/>
    <cellStyle name="Euro 5 3" xfId="14221" xr:uid="{336D5CB6-BADB-44F9-9112-80B752A2A78B}"/>
    <cellStyle name="Euro 5 4" xfId="14222" xr:uid="{A1F268BF-821D-4673-9426-B0B2B8C7BB0D}"/>
    <cellStyle name="Euro 5 5" xfId="14223" xr:uid="{A71AADEC-7AEA-4ECD-A26C-99EBD7986B6A}"/>
    <cellStyle name="Euro 6" xfId="14224" xr:uid="{8A7523C3-596D-4558-B4CC-07705BAAC0F4}"/>
    <cellStyle name="Euro 7" xfId="14225" xr:uid="{FAFC3243-2EDE-47F3-9275-89E1F6F6E0AB}"/>
    <cellStyle name="Euro 8" xfId="14226" xr:uid="{E3A7744C-70C0-4C5D-8B7B-3C979FF144EC}"/>
    <cellStyle name="Excel Built-in Comma" xfId="14227" xr:uid="{24A01DA6-A581-402E-9788-D93C31938897}"/>
    <cellStyle name="Excel Built-in Comma 1" xfId="14228" xr:uid="{E71EB2F7-CC00-488A-A331-CFE2DA49FD38}"/>
    <cellStyle name="Excel Built-in Comma 2" xfId="14229" xr:uid="{D17664AB-CE28-4A4E-8277-3AAD3FAD12AB}"/>
    <cellStyle name="Excel Built-in Hyperlink" xfId="14230" xr:uid="{CA8D4E2C-7115-4E1F-B0D0-DFFED112E864}"/>
    <cellStyle name="Excel Built-in Normal" xfId="14231" xr:uid="{EEBD1998-B2EA-4172-8616-5EFD5DED2A7D}"/>
    <cellStyle name="Excel Built-in Normal 2" xfId="14232" xr:uid="{8D0E1D47-0C49-4CB2-BEA3-85383B351DAE}"/>
    <cellStyle name="Excel_BuiltIn_Comma 1" xfId="14233" xr:uid="{4BA1096B-326E-44C6-9AA0-735E608BF0EA}"/>
    <cellStyle name="Explanatory Text" xfId="31" builtinId="53" customBuiltin="1"/>
    <cellStyle name="Explanatory Text 10" xfId="55914" xr:uid="{877C17C4-58DB-4412-B042-4F53F91DC7CD}"/>
    <cellStyle name="Explanatory Text 11" xfId="55915" xr:uid="{39198C79-4AB7-4DA7-8093-7BF08C1E9002}"/>
    <cellStyle name="Explanatory Text 12" xfId="55916" xr:uid="{00A1A476-CEF7-4795-AFE9-BEB433944D46}"/>
    <cellStyle name="Explanatory Text 13" xfId="55917" xr:uid="{6F712C9D-08D5-46C4-BBC7-65CEC6192878}"/>
    <cellStyle name="Explanatory Text 14" xfId="55918" xr:uid="{D3AFF302-0DEC-4DE9-8975-29FF2C4D11DC}"/>
    <cellStyle name="Explanatory Text 15" xfId="55919" xr:uid="{E2650B3C-2C34-4D0A-AB9C-9711CCE61E98}"/>
    <cellStyle name="Explanatory Text 16" xfId="55920" xr:uid="{E60F3052-BA1E-4485-820C-36A4E8F7B5BA}"/>
    <cellStyle name="Explanatory Text 17" xfId="55921" xr:uid="{594EEA9D-AC06-4ABA-BD15-8094E8A0CC62}"/>
    <cellStyle name="Explanatory Text 18" xfId="55922" xr:uid="{A8F15EDB-D2E0-4535-9431-26C1A72C0D15}"/>
    <cellStyle name="Explanatory Text 19" xfId="55923" xr:uid="{772B3160-FED3-43D4-A81B-B43F49680557}"/>
    <cellStyle name="Explanatory Text 2" xfId="145" xr:uid="{EF928D6E-CDE4-4C69-9A27-42E2CE8693C9}"/>
    <cellStyle name="Explanatory Text 2 2" xfId="14234" xr:uid="{49B0757C-24A7-47DD-A14B-D48892C9406E}"/>
    <cellStyle name="Explanatory Text 2 3" xfId="14235" xr:uid="{76FB45B9-A46D-4E6A-BF10-D3332679DF84}"/>
    <cellStyle name="Explanatory Text 2 3 2" xfId="14236" xr:uid="{48F8354E-9909-4090-AAB0-CFD3F8D27EE3}"/>
    <cellStyle name="Explanatory Text 2 4" xfId="14237" xr:uid="{F43BAC3F-2082-4830-8F4D-5BE8AFE5AB98}"/>
    <cellStyle name="Explanatory Text 2 4 2" xfId="14238" xr:uid="{25955EA0-F141-4EB2-B5E7-7C884D9226F1}"/>
    <cellStyle name="Explanatory Text 2 5" xfId="14239" xr:uid="{1428EC1E-004E-4B09-9342-C83C5E224225}"/>
    <cellStyle name="Explanatory Text 2 5 2" xfId="14240" xr:uid="{1D9565F7-A202-4151-B200-043C3FC68E49}"/>
    <cellStyle name="Explanatory Text 2 5 3" xfId="14241" xr:uid="{79A27DF8-909E-4669-A03A-3A91D4854948}"/>
    <cellStyle name="Explanatory Text 2 6" xfId="14242" xr:uid="{DC27DB89-49A2-4830-9CCE-480D28359592}"/>
    <cellStyle name="Explanatory Text 2 7" xfId="14243" xr:uid="{58EE21A4-F3DB-400A-9098-9942CF907E75}"/>
    <cellStyle name="Explanatory Text 20" xfId="55924" xr:uid="{997DF745-B5AA-458D-A04A-444AE9A3AADA}"/>
    <cellStyle name="Explanatory Text 21" xfId="55925" xr:uid="{512ED822-AF29-4AA5-8C91-7082FCA99129}"/>
    <cellStyle name="Explanatory Text 22" xfId="55926" xr:uid="{E851C00E-C4B3-461A-864A-E96BC506F9E0}"/>
    <cellStyle name="Explanatory Text 23" xfId="55927" xr:uid="{F981E860-A66F-49B9-8138-1EC6129DF9BC}"/>
    <cellStyle name="Explanatory Text 24" xfId="55928" xr:uid="{E421C009-E5B0-4ACE-9B28-912A47A7969C}"/>
    <cellStyle name="Explanatory Text 25" xfId="55929" xr:uid="{24E82B0B-B903-4CED-A9EE-538E22FB5C41}"/>
    <cellStyle name="Explanatory Text 26" xfId="55930" xr:uid="{17B4963A-6772-4AAB-BE65-D68B5463F39B}"/>
    <cellStyle name="Explanatory Text 27" xfId="55931" xr:uid="{A5CF0E1D-849A-4BA7-A7F1-5C265E6FCE71}"/>
    <cellStyle name="Explanatory Text 28" xfId="55932" xr:uid="{E3ADD72F-6C1C-408E-9916-1A9D3F132310}"/>
    <cellStyle name="Explanatory Text 29" xfId="55933" xr:uid="{5E2A1DAF-66BF-4DB7-B0BC-A0FB092056E1}"/>
    <cellStyle name="Explanatory Text 3" xfId="14244" xr:uid="{E97C66D0-5FF2-4EEF-8687-D6D439A1CC4D}"/>
    <cellStyle name="Explanatory Text 3 2" xfId="14245" xr:uid="{8EF3FA78-FB0B-49A1-8421-74775912424F}"/>
    <cellStyle name="Explanatory Text 3 2 2" xfId="14246" xr:uid="{59EFABAE-CF82-4BD7-BCAC-95ED7EF4727C}"/>
    <cellStyle name="Explanatory Text 3 3" xfId="14247" xr:uid="{1ED791FD-68AC-4D31-B06D-CC8EAB903DF0}"/>
    <cellStyle name="Explanatory Text 3 4" xfId="14248" xr:uid="{B83358DF-E159-4CAA-B69D-93240F6AF38B}"/>
    <cellStyle name="Explanatory Text 30" xfId="55934" xr:uid="{8091CC08-4E6E-4CC7-8275-4DEB128954FC}"/>
    <cellStyle name="Explanatory Text 31" xfId="55935" xr:uid="{7BD01CA6-1491-4B4A-8689-C6A882F57885}"/>
    <cellStyle name="Explanatory Text 32" xfId="55936" xr:uid="{BA72FED8-0434-4353-B3EE-26AEDF8A67E4}"/>
    <cellStyle name="Explanatory Text 33" xfId="55937" xr:uid="{CEE5A22E-944E-4519-B768-9286C6D5F36D}"/>
    <cellStyle name="Explanatory Text 34" xfId="55938" xr:uid="{BD763752-5E10-4DAD-9AD0-42A50242E350}"/>
    <cellStyle name="Explanatory Text 4" xfId="14249" xr:uid="{6B426B6C-1623-4E32-B4F1-8E7B4DB06A3E}"/>
    <cellStyle name="Explanatory Text 4 2" xfId="14250" xr:uid="{13F1ED8E-75CC-4CE2-8D59-AA94767ED887}"/>
    <cellStyle name="Explanatory Text 5" xfId="14251" xr:uid="{D447443F-A966-44CA-A11F-1AFC5564DD0C}"/>
    <cellStyle name="Explanatory Text 6" xfId="14252" xr:uid="{51A57DD7-4C54-4AD4-9BD7-182EC4F586BD}"/>
    <cellStyle name="Explanatory Text 7" xfId="14253" xr:uid="{D3FD237E-8222-4411-9F95-AC8106BBBB6F}"/>
    <cellStyle name="Explanatory Text 8" xfId="14254" xr:uid="{59E5DC5F-9BD4-494E-B58D-6A9825AE1070}"/>
    <cellStyle name="Explanatory Text 8 2" xfId="14255" xr:uid="{CDBEC12B-C969-4FD2-855D-BCCC937B3694}"/>
    <cellStyle name="Explanatory Text 9" xfId="14256" xr:uid="{B5323833-1F81-45B4-8609-4347FDA454DA}"/>
    <cellStyle name="EY Narrative text" xfId="14257" xr:uid="{78A31AB6-AD11-4698-9666-77370BE2A4F3}"/>
    <cellStyle name="EY%colcalc" xfId="14258" xr:uid="{41ADFE84-C005-4CA0-A9CB-18734E58A934}"/>
    <cellStyle name="EY%input" xfId="14259" xr:uid="{BAD48655-4714-4203-B4FC-314489FE01A9}"/>
    <cellStyle name="EY%rowcalc" xfId="14260" xr:uid="{E11A4A77-0DEA-4F64-8F4A-DC40C2B8B687}"/>
    <cellStyle name="EY0dp" xfId="14261" xr:uid="{6C4DD8BF-B7AB-473D-A0F8-31BAA436B565}"/>
    <cellStyle name="EY1dp" xfId="14262" xr:uid="{90EBB184-C853-492B-830E-32488F800FAE}"/>
    <cellStyle name="EY2dp" xfId="14263" xr:uid="{07DE1C3B-B68F-4D0C-BA81-5C522DE8FB55}"/>
    <cellStyle name="EY3dp" xfId="14264" xr:uid="{7D5E4237-E01C-4B2C-9B1F-57D5424DF041}"/>
    <cellStyle name="EYChartTitle" xfId="14265" xr:uid="{434CA64E-70FC-40FA-A619-DB508CD388BE}"/>
    <cellStyle name="EYColumnHeading" xfId="14266" xr:uid="{7C370CB9-7A37-4558-BF25-D14720198529}"/>
    <cellStyle name="EYColumnHeading 10" xfId="14267" xr:uid="{0C6BC0EC-18B1-4D6F-BA4B-915901593347}"/>
    <cellStyle name="EYColumnHeading 2" xfId="14268" xr:uid="{1E2A0721-652F-4BDD-A209-ED38A636709B}"/>
    <cellStyle name="EYColumnHeading 2 2" xfId="14269" xr:uid="{6B82473F-3EB9-4912-95F2-2C8B78F9EA6D}"/>
    <cellStyle name="EYColumnHeading 2 2 10" xfId="14270" xr:uid="{82C9F7E1-D49C-4DAD-B915-AA3AE373DB05}"/>
    <cellStyle name="EYColumnHeading 2 2 10 2" xfId="14271" xr:uid="{9B3F149F-77FA-4354-97B0-9F342C9EE194}"/>
    <cellStyle name="EYColumnHeading 2 2 11" xfId="14272" xr:uid="{AB5C5801-7C44-49CD-B763-1C77A9FFFCA5}"/>
    <cellStyle name="EYColumnHeading 2 2 2" xfId="14273" xr:uid="{411DDAA4-4183-48C3-B9E0-13A5B82B75F5}"/>
    <cellStyle name="EYColumnHeading 2 2 2 10" xfId="14274" xr:uid="{F113A878-54F8-4DD6-AFAF-D0F21798D62D}"/>
    <cellStyle name="EYColumnHeading 2 2 2 2" xfId="14275" xr:uid="{A0D008B8-E32F-43E2-A000-46F055FDDB10}"/>
    <cellStyle name="EYColumnHeading 2 2 2 2 2" xfId="14276" xr:uid="{9FB8CF11-E149-4718-AD71-34876EACA903}"/>
    <cellStyle name="EYColumnHeading 2 2 2 2 2 2" xfId="14277" xr:uid="{F4AE4536-4C24-4922-8357-44739CF90F57}"/>
    <cellStyle name="EYColumnHeading 2 2 2 2 2 2 2" xfId="14278" xr:uid="{B9EDB01F-B478-4513-8B95-377EEF347EA9}"/>
    <cellStyle name="EYColumnHeading 2 2 2 2 2 3" xfId="14279" xr:uid="{E821602D-3FDD-444B-9434-EAE56FCC8574}"/>
    <cellStyle name="EYColumnHeading 2 2 2 2 3" xfId="14280" xr:uid="{9F5C88F6-43DD-4B9D-A6B8-CA22066A9CAF}"/>
    <cellStyle name="EYColumnHeading 2 2 2 2 3 2" xfId="14281" xr:uid="{D5DAFA22-78C5-4DCC-B0A6-3B34658A58DF}"/>
    <cellStyle name="EYColumnHeading 2 2 2 2 4" xfId="14282" xr:uid="{DE25E1F4-1696-4310-9808-7F78BF53B0A2}"/>
    <cellStyle name="EYColumnHeading 2 2 2 2 4 2" xfId="14283" xr:uid="{2DB3C655-4F66-42A1-9444-6191F3803212}"/>
    <cellStyle name="EYColumnHeading 2 2 2 2 5" xfId="14284" xr:uid="{63BF3AB9-8824-4B35-8570-619612305031}"/>
    <cellStyle name="EYColumnHeading 2 2 2 3" xfId="14285" xr:uid="{1EC5E02E-AED7-4EFE-A41D-C8EE73BC58CF}"/>
    <cellStyle name="EYColumnHeading 2 2 2 3 2" xfId="14286" xr:uid="{34C22714-ADA6-4CDB-A304-9995B55F34AB}"/>
    <cellStyle name="EYColumnHeading 2 2 2 3 2 2" xfId="14287" xr:uid="{D203E8DE-CC69-4350-BCFD-ED1ED57E912F}"/>
    <cellStyle name="EYColumnHeading 2 2 2 3 3" xfId="14288" xr:uid="{1E5A694E-AB7F-4E3E-B565-EBE0362780E0}"/>
    <cellStyle name="EYColumnHeading 2 2 2 4" xfId="14289" xr:uid="{2A40C89B-9172-4F2E-B748-437E751CEA73}"/>
    <cellStyle name="EYColumnHeading 2 2 2 4 2" xfId="14290" xr:uid="{1FE2747A-9767-4300-B913-362B65B3686A}"/>
    <cellStyle name="EYColumnHeading 2 2 2 4 2 2" xfId="14291" xr:uid="{22D98FEA-BCBE-4103-8ACA-320A7C1CF88D}"/>
    <cellStyle name="EYColumnHeading 2 2 2 4 3" xfId="14292" xr:uid="{6C5FA609-7915-4EA6-992E-4DDB73E4D28F}"/>
    <cellStyle name="EYColumnHeading 2 2 2 5" xfId="14293" xr:uid="{2420087A-E511-44B4-8C33-EA22ADC4C69E}"/>
    <cellStyle name="EYColumnHeading 2 2 2 5 2" xfId="14294" xr:uid="{96CB7B5D-5642-48C9-9130-05D50235DB2C}"/>
    <cellStyle name="EYColumnHeading 2 2 2 6" xfId="14295" xr:uid="{56A27272-30C3-4894-8D2B-55C6F38115A4}"/>
    <cellStyle name="EYColumnHeading 2 2 2 6 2" xfId="14296" xr:uid="{9024E094-96F9-42B8-9818-36E05AD29D30}"/>
    <cellStyle name="EYColumnHeading 2 2 2 7" xfId="14297" xr:uid="{0AFE659F-D1A4-4279-B778-5865BD5859B3}"/>
    <cellStyle name="EYColumnHeading 2 2 2 7 2" xfId="14298" xr:uid="{D9AB3858-6E24-4A74-900A-0F625DD6161A}"/>
    <cellStyle name="EYColumnHeading 2 2 2 8" xfId="14299" xr:uid="{367D3418-49D4-48C6-8D1A-71CB2462637C}"/>
    <cellStyle name="EYColumnHeading 2 2 2 8 2" xfId="14300" xr:uid="{8A115DB7-230E-4A29-95F2-8FC1EADEFDD7}"/>
    <cellStyle name="EYColumnHeading 2 2 2 9" xfId="14301" xr:uid="{CC69FA56-3A7C-47A4-9081-E78404E4F2C3}"/>
    <cellStyle name="EYColumnHeading 2 2 2 9 2" xfId="14302" xr:uid="{F2D2674A-7119-4BFA-A57E-609F73BE2D2E}"/>
    <cellStyle name="EYColumnHeading 2 2 3" xfId="14303" xr:uid="{70C23331-7D53-4276-BBAB-9ADE387730FE}"/>
    <cellStyle name="EYColumnHeading 2 2 3 10" xfId="14304" xr:uid="{D325A4AD-4673-4BD5-B2D6-24A15E86C188}"/>
    <cellStyle name="EYColumnHeading 2 2 3 2" xfId="14305" xr:uid="{BE5C909D-64DD-43F1-8481-B4B80726FA74}"/>
    <cellStyle name="EYColumnHeading 2 2 3 2 2" xfId="14306" xr:uid="{4A3A150C-BED6-4AD1-9561-F34A6C29FDDD}"/>
    <cellStyle name="EYColumnHeading 2 2 3 2 2 2" xfId="14307" xr:uid="{8F971F01-416C-4241-80AC-E10CA17F2D06}"/>
    <cellStyle name="EYColumnHeading 2 2 3 2 2 2 2" xfId="14308" xr:uid="{042F272A-8C4E-403B-AFAA-10FF333B73D1}"/>
    <cellStyle name="EYColumnHeading 2 2 3 2 2 3" xfId="14309" xr:uid="{E4247B39-261A-4DE4-9E59-5C6ED7370E75}"/>
    <cellStyle name="EYColumnHeading 2 2 3 2 3" xfId="14310" xr:uid="{006B9B7B-6021-4821-A24B-00FFD75F84C4}"/>
    <cellStyle name="EYColumnHeading 2 2 3 2 3 2" xfId="14311" xr:uid="{0B109821-C419-496C-8995-918E717CF1F5}"/>
    <cellStyle name="EYColumnHeading 2 2 3 2 4" xfId="14312" xr:uid="{F574BFC0-388F-4FEE-9C11-FE8B1A5307D5}"/>
    <cellStyle name="EYColumnHeading 2 2 3 2 4 2" xfId="14313" xr:uid="{F4DCA1EA-C9FF-4480-AAF1-B2A48FA56A4A}"/>
    <cellStyle name="EYColumnHeading 2 2 3 2 5" xfId="14314" xr:uid="{D7D82A58-CCB2-4927-B6AF-DA6D0CEE69BF}"/>
    <cellStyle name="EYColumnHeading 2 2 3 3" xfId="14315" xr:uid="{848F69B8-977E-414A-8046-B537056786F4}"/>
    <cellStyle name="EYColumnHeading 2 2 3 3 2" xfId="14316" xr:uid="{D90BE853-3526-45F8-A110-AF0DB9287DC2}"/>
    <cellStyle name="EYColumnHeading 2 2 3 3 2 2" xfId="14317" xr:uid="{EEC0CB67-2813-4EE1-BB28-7A2B54C477FD}"/>
    <cellStyle name="EYColumnHeading 2 2 3 3 3" xfId="14318" xr:uid="{11F0EA24-0620-49E7-BF96-17F60249AD27}"/>
    <cellStyle name="EYColumnHeading 2 2 3 4" xfId="14319" xr:uid="{8E2DF31C-8B58-4850-B282-B3159029D263}"/>
    <cellStyle name="EYColumnHeading 2 2 3 4 2" xfId="14320" xr:uid="{08FE3101-4B51-468A-982B-BC0F495F77BC}"/>
    <cellStyle name="EYColumnHeading 2 2 3 4 2 2" xfId="14321" xr:uid="{7D7E7EDF-1B8A-41B5-A290-6B96C61090CC}"/>
    <cellStyle name="EYColumnHeading 2 2 3 4 3" xfId="14322" xr:uid="{93E35341-1937-4ED7-90F2-C20032C924F2}"/>
    <cellStyle name="EYColumnHeading 2 2 3 5" xfId="14323" xr:uid="{4A9296C1-1CE6-4568-BB8B-A146F1C23985}"/>
    <cellStyle name="EYColumnHeading 2 2 3 5 2" xfId="14324" xr:uid="{58B47039-B3CB-42DA-A00A-AE58019154E3}"/>
    <cellStyle name="EYColumnHeading 2 2 3 6" xfId="14325" xr:uid="{47ADA59F-4A52-456F-986F-2AF80E6EB0AA}"/>
    <cellStyle name="EYColumnHeading 2 2 3 6 2" xfId="14326" xr:uid="{CCE68ACA-6178-4D99-85C1-5909B2A9E3AC}"/>
    <cellStyle name="EYColumnHeading 2 2 3 7" xfId="14327" xr:uid="{8E16903F-2658-4B2E-AB83-15FCC1986DE8}"/>
    <cellStyle name="EYColumnHeading 2 2 3 7 2" xfId="14328" xr:uid="{5A195C71-41AC-4091-8D14-D0D3462228C3}"/>
    <cellStyle name="EYColumnHeading 2 2 3 8" xfId="14329" xr:uid="{EAEC1BC7-D911-4096-9330-F1778C0B415C}"/>
    <cellStyle name="EYColumnHeading 2 2 3 8 2" xfId="14330" xr:uid="{EB7FDA64-FA4D-41A7-A1F8-6863A0031791}"/>
    <cellStyle name="EYColumnHeading 2 2 3 9" xfId="14331" xr:uid="{E3538B3D-AD28-48DB-8C26-77658E6873AB}"/>
    <cellStyle name="EYColumnHeading 2 2 3 9 2" xfId="14332" xr:uid="{4DC66D9C-0F42-431D-ADF2-73CA4A02F938}"/>
    <cellStyle name="EYColumnHeading 2 2 4" xfId="14333" xr:uid="{F728A44A-EB27-4B76-9C84-2060ED95CC60}"/>
    <cellStyle name="EYColumnHeading 2 2 4 2" xfId="14334" xr:uid="{CF1CA058-1D2E-4CEE-A2A0-9410DB7C769E}"/>
    <cellStyle name="EYColumnHeading 2 2 4 2 2" xfId="14335" xr:uid="{335CE3CF-F859-498E-A4B1-F5A2BCF8C332}"/>
    <cellStyle name="EYColumnHeading 2 2 4 2 2 2" xfId="14336" xr:uid="{40784016-6816-46A6-8802-898A4D95D268}"/>
    <cellStyle name="EYColumnHeading 2 2 4 2 3" xfId="14337" xr:uid="{085F4F70-4E4A-4943-AB23-83AF0A15E9D0}"/>
    <cellStyle name="EYColumnHeading 2 2 4 3" xfId="14338" xr:uid="{550E2EBC-BE90-4E88-807A-54B456711F66}"/>
    <cellStyle name="EYColumnHeading 2 2 4 3 2" xfId="14339" xr:uid="{AFF23282-3A26-4E0D-B4F1-E5C78B18F0DA}"/>
    <cellStyle name="EYColumnHeading 2 2 4 4" xfId="14340" xr:uid="{17B900FB-82E2-4AA1-9936-5CEC361C91EA}"/>
    <cellStyle name="EYColumnHeading 2 2 4 4 2" xfId="14341" xr:uid="{B237E503-7EBC-429C-83AC-1CA49928B8AC}"/>
    <cellStyle name="EYColumnHeading 2 2 4 5" xfId="14342" xr:uid="{BE8512BF-FE49-47DE-A86E-D777E6C841E7}"/>
    <cellStyle name="EYColumnHeading 2 2 5" xfId="14343" xr:uid="{B4A16D2F-0ABE-4B30-858E-BE012BD857AF}"/>
    <cellStyle name="EYColumnHeading 2 2 5 2" xfId="14344" xr:uid="{B4E12B7F-D6C4-4E32-AFBC-9DB8EBC1C08F}"/>
    <cellStyle name="EYColumnHeading 2 2 5 2 2" xfId="14345" xr:uid="{B35E1FA8-91C7-41F2-B54C-A5F45F572BDC}"/>
    <cellStyle name="EYColumnHeading 2 2 5 3" xfId="14346" xr:uid="{96572BA1-E9AF-4FB0-838F-9A9E15988988}"/>
    <cellStyle name="EYColumnHeading 2 2 6" xfId="14347" xr:uid="{D666155B-9264-4C5B-A063-5654FCF30049}"/>
    <cellStyle name="EYColumnHeading 2 2 6 2" xfId="14348" xr:uid="{C82255CC-9562-4DC8-BD13-F64E38E004C9}"/>
    <cellStyle name="EYColumnHeading 2 2 6 2 2" xfId="14349" xr:uid="{A40451FD-8281-4C63-8FCC-5CC6E47BEFE7}"/>
    <cellStyle name="EYColumnHeading 2 2 6 3" xfId="14350" xr:uid="{E629A0C1-5D5C-427A-A209-58DFDC1BF236}"/>
    <cellStyle name="EYColumnHeading 2 2 7" xfId="14351" xr:uid="{287A0680-394B-48D0-9908-EF4A1E27F24A}"/>
    <cellStyle name="EYColumnHeading 2 2 7 2" xfId="14352" xr:uid="{AEF27914-7CEF-4769-8806-6A1A890414C5}"/>
    <cellStyle name="EYColumnHeading 2 2 8" xfId="14353" xr:uid="{3F10165C-4DD7-421F-9570-F63722D1CB71}"/>
    <cellStyle name="EYColumnHeading 2 2 8 2" xfId="14354" xr:uid="{7FA3DAE9-0747-4EF3-A5C7-CBDF25724188}"/>
    <cellStyle name="EYColumnHeading 2 2 9" xfId="14355" xr:uid="{BA386956-673F-4B51-8E04-6F03A3316969}"/>
    <cellStyle name="EYColumnHeading 2 2 9 2" xfId="14356" xr:uid="{71A4D08B-D46C-4836-AED6-CF76DCDF2E51}"/>
    <cellStyle name="EYColumnHeading 2 3" xfId="14357" xr:uid="{D60300D7-E7BE-4E86-AAB4-A002A383C732}"/>
    <cellStyle name="EYColumnHeading 2 3 10" xfId="14358" xr:uid="{AE270A2E-1604-4EA9-BBDB-390BE855C854}"/>
    <cellStyle name="EYColumnHeading 2 3 2" xfId="14359" xr:uid="{EDEA2C74-99D7-4A74-AD42-F8D2280924B6}"/>
    <cellStyle name="EYColumnHeading 2 3 2 2" xfId="14360" xr:uid="{B48FAFD0-A04F-4BC0-996C-A56815F76E65}"/>
    <cellStyle name="EYColumnHeading 2 3 2 2 2" xfId="14361" xr:uid="{495F7267-FE5B-4B59-A541-D3F6C96FE5A6}"/>
    <cellStyle name="EYColumnHeading 2 3 2 2 2 2" xfId="14362" xr:uid="{C0907B50-A968-4E05-851C-DC16D4E5DF5E}"/>
    <cellStyle name="EYColumnHeading 2 3 2 2 3" xfId="14363" xr:uid="{FFDACB7B-2C75-495D-A396-2D67E3833806}"/>
    <cellStyle name="EYColumnHeading 2 3 2 3" xfId="14364" xr:uid="{695A4E74-F8A7-4E35-A7AF-EDD063313D5C}"/>
    <cellStyle name="EYColumnHeading 2 3 2 3 2" xfId="14365" xr:uid="{64632FDC-F203-4599-91DA-F3859A536121}"/>
    <cellStyle name="EYColumnHeading 2 3 2 4" xfId="14366" xr:uid="{99CA1423-7C56-452D-AC2C-7189FB3DC0AE}"/>
    <cellStyle name="EYColumnHeading 2 3 2 4 2" xfId="14367" xr:uid="{2887AF49-C789-4E05-B9EC-840353FD87F3}"/>
    <cellStyle name="EYColumnHeading 2 3 2 5" xfId="14368" xr:uid="{C1C74543-EA97-4D99-A9A4-49B68E7B615E}"/>
    <cellStyle name="EYColumnHeading 2 3 3" xfId="14369" xr:uid="{3E421BFF-83C3-4154-9F86-E41CFAD08C53}"/>
    <cellStyle name="EYColumnHeading 2 3 3 2" xfId="14370" xr:uid="{3BF4349D-9933-4E9B-802D-3412B95AF8F3}"/>
    <cellStyle name="EYColumnHeading 2 3 3 2 2" xfId="14371" xr:uid="{5CA63968-42A8-47DB-BFE8-089F34007AD8}"/>
    <cellStyle name="EYColumnHeading 2 3 3 3" xfId="14372" xr:uid="{F45A152B-2CF1-4427-BD91-784099907CC9}"/>
    <cellStyle name="EYColumnHeading 2 3 4" xfId="14373" xr:uid="{5BF402E2-CFA3-4CBF-AB23-907EAE259388}"/>
    <cellStyle name="EYColumnHeading 2 3 4 2" xfId="14374" xr:uid="{1CE6C242-3812-4204-9B64-18FDCC456015}"/>
    <cellStyle name="EYColumnHeading 2 3 4 2 2" xfId="14375" xr:uid="{4E5B7BF6-DFCA-47D7-9241-6EC2354F731A}"/>
    <cellStyle name="EYColumnHeading 2 3 4 3" xfId="14376" xr:uid="{FB459B28-90CC-4CD0-8923-301900553D07}"/>
    <cellStyle name="EYColumnHeading 2 3 5" xfId="14377" xr:uid="{3C4D6E27-A96C-4368-8442-6584557B5005}"/>
    <cellStyle name="EYColumnHeading 2 3 5 2" xfId="14378" xr:uid="{CAA5AD6B-0F1A-4930-9F68-8D844BE896D6}"/>
    <cellStyle name="EYColumnHeading 2 3 6" xfId="14379" xr:uid="{E7A2C3E9-DA20-4A1E-A5A5-0F9526E0D9AF}"/>
    <cellStyle name="EYColumnHeading 2 3 6 2" xfId="14380" xr:uid="{88A6467B-5A01-4754-B570-41A42C9E187C}"/>
    <cellStyle name="EYColumnHeading 2 3 7" xfId="14381" xr:uid="{E24BC6C9-1D1A-4C4D-8028-3504EFBFE27E}"/>
    <cellStyle name="EYColumnHeading 2 3 7 2" xfId="14382" xr:uid="{A28819C3-45A5-48E9-8C78-6279EE8786ED}"/>
    <cellStyle name="EYColumnHeading 2 3 8" xfId="14383" xr:uid="{F515BEE7-A10C-405A-98A7-83FDE0955DC1}"/>
    <cellStyle name="EYColumnHeading 2 3 8 2" xfId="14384" xr:uid="{B48CC39F-B26D-4D70-BC4A-91183C78E629}"/>
    <cellStyle name="EYColumnHeading 2 3 9" xfId="14385" xr:uid="{CCB1CD37-42A4-48B3-852A-12681FCFF90E}"/>
    <cellStyle name="EYColumnHeading 2 3 9 2" xfId="14386" xr:uid="{C41BCD22-F371-4B37-AD44-AD1D8EEA4EF8}"/>
    <cellStyle name="EYColumnHeading 2 4" xfId="14387" xr:uid="{AAE6CDD0-AE12-4159-BF0F-E423AEF9058A}"/>
    <cellStyle name="EYColumnHeading 2 4 2" xfId="14388" xr:uid="{4B536991-753A-42CC-A4B8-1AF9E74BEDAE}"/>
    <cellStyle name="EYColumnHeading 2 4 2 2" xfId="14389" xr:uid="{1EDAED98-96F7-40D0-AAE7-1C7132BB832C}"/>
    <cellStyle name="EYColumnHeading 2 4 2 2 2" xfId="14390" xr:uid="{348D980F-2801-4A9F-9501-B5F0C8D130AD}"/>
    <cellStyle name="EYColumnHeading 2 4 2 3" xfId="14391" xr:uid="{B007C13D-A6B4-4DF2-82BB-4B8D6B499B66}"/>
    <cellStyle name="EYColumnHeading 2 4 3" xfId="14392" xr:uid="{D7F093FF-133B-456B-A1F3-83F98A6A5202}"/>
    <cellStyle name="EYColumnHeading 2 4 3 2" xfId="14393" xr:uid="{143E67B8-034C-4A64-B7DC-8E456F830FE8}"/>
    <cellStyle name="EYColumnHeading 2 4 4" xfId="14394" xr:uid="{E9CBDF90-7CA8-4407-B68D-84B08D6BE5FA}"/>
    <cellStyle name="EYColumnHeading 2 4 4 2" xfId="14395" xr:uid="{133C9EB8-7572-41B8-8397-B9C3E3EA3A8C}"/>
    <cellStyle name="EYColumnHeading 2 4 5" xfId="14396" xr:uid="{50434D0D-A4A4-420C-9D8D-ED2F6690983C}"/>
    <cellStyle name="EYColumnHeading 2 5" xfId="14397" xr:uid="{2CCFCDE3-65B7-4ACF-9A24-2C0B671BC886}"/>
    <cellStyle name="EYColumnHeading 2 5 2" xfId="14398" xr:uid="{EC948F4C-8DB0-4464-83E5-3983FCA44695}"/>
    <cellStyle name="EYColumnHeading 2 5 2 2" xfId="14399" xr:uid="{ED6F512F-DB2A-4BA3-985B-ADAFA04E5C1B}"/>
    <cellStyle name="EYColumnHeading 2 5 3" xfId="14400" xr:uid="{231FD444-AF0F-4FC4-9EC2-34E02F390A68}"/>
    <cellStyle name="EYColumnHeading 2 6" xfId="14401" xr:uid="{13962B29-2356-4D93-AF6B-B31FF5EBF6A0}"/>
    <cellStyle name="EYColumnHeading 2 6 2" xfId="14402" xr:uid="{47FC8F9A-506F-43E5-B52A-ED8E3E7752C2}"/>
    <cellStyle name="EYColumnHeading 2 7" xfId="14403" xr:uid="{643462C5-29AD-4FE2-A8C9-FFAEFB6D2616}"/>
    <cellStyle name="EYColumnHeading 2 7 2" xfId="14404" xr:uid="{FAF0DE15-1CF3-466B-9A05-A2092877ECDC}"/>
    <cellStyle name="EYColumnHeading 2 8" xfId="14405" xr:uid="{B8A57CE0-3010-4CC9-882D-85BAEC7964BA}"/>
    <cellStyle name="EYColumnHeading 2 8 2" xfId="14406" xr:uid="{7CDBBCA5-CACD-4309-8C13-76C77D3C49B6}"/>
    <cellStyle name="EYColumnHeading 2 9" xfId="14407" xr:uid="{0D0011C9-31F7-4A7F-B2DB-CBAC88838FC9}"/>
    <cellStyle name="EYColumnHeading 3" xfId="14408" xr:uid="{FEBD32E2-3771-4880-AFCD-CC07CDBD1141}"/>
    <cellStyle name="EYColumnHeading 3 10" xfId="14409" xr:uid="{E99F3AB0-4D13-47AC-8C7D-5BAC5001D303}"/>
    <cellStyle name="EYColumnHeading 3 10 2" xfId="14410" xr:uid="{8D1DFA94-BC46-408A-BEBB-FA6AEDFCAC78}"/>
    <cellStyle name="EYColumnHeading 3 11" xfId="14411" xr:uid="{872BD3F1-D47E-46B5-8537-F832BB83B320}"/>
    <cellStyle name="EYColumnHeading 3 2" xfId="14412" xr:uid="{D65AD55B-26FF-49F4-A308-B7BB83E35829}"/>
    <cellStyle name="EYColumnHeading 3 2 10" xfId="14413" xr:uid="{E074F49E-E348-4579-94C2-F1D0D2206E4D}"/>
    <cellStyle name="EYColumnHeading 3 2 2" xfId="14414" xr:uid="{E4CDB33A-12DD-447C-B5ED-FE050474C0AF}"/>
    <cellStyle name="EYColumnHeading 3 2 2 2" xfId="14415" xr:uid="{6EA8F6DC-D2E7-4CD6-84C0-E42E5DE67DB6}"/>
    <cellStyle name="EYColumnHeading 3 2 2 2 2" xfId="14416" xr:uid="{C1654F0A-2771-4395-80AD-B4E75718071F}"/>
    <cellStyle name="EYColumnHeading 3 2 2 2 2 2" xfId="14417" xr:uid="{5DFEFB04-7CA3-4666-8ACF-E925915B007F}"/>
    <cellStyle name="EYColumnHeading 3 2 2 2 3" xfId="14418" xr:uid="{1E766CB5-82D9-493B-93DC-91F5D629EE5A}"/>
    <cellStyle name="EYColumnHeading 3 2 2 3" xfId="14419" xr:uid="{61E10B6F-9E39-4992-BCC4-FC97573DAFC2}"/>
    <cellStyle name="EYColumnHeading 3 2 2 3 2" xfId="14420" xr:uid="{D97C180B-5363-430A-AD36-0B924B3B3F3A}"/>
    <cellStyle name="EYColumnHeading 3 2 2 4" xfId="14421" xr:uid="{340A931B-65E2-47A6-AB35-931381B791AC}"/>
    <cellStyle name="EYColumnHeading 3 2 2 4 2" xfId="14422" xr:uid="{4C08498C-C6E0-4DEA-841F-68062E5E10EB}"/>
    <cellStyle name="EYColumnHeading 3 2 2 5" xfId="14423" xr:uid="{5C18C469-6EEC-4695-8D0B-4FDF2E3C282A}"/>
    <cellStyle name="EYColumnHeading 3 2 3" xfId="14424" xr:uid="{758545CC-349A-43D4-A017-4BC282718A72}"/>
    <cellStyle name="EYColumnHeading 3 2 3 2" xfId="14425" xr:uid="{B176565E-DC16-47FB-8655-29663A546ABB}"/>
    <cellStyle name="EYColumnHeading 3 2 3 2 2" xfId="14426" xr:uid="{1E785EED-A485-427E-B8A9-DA161AD0CA15}"/>
    <cellStyle name="EYColumnHeading 3 2 3 3" xfId="14427" xr:uid="{BDA74643-2724-44DE-9D31-47D6635B08EB}"/>
    <cellStyle name="EYColumnHeading 3 2 4" xfId="14428" xr:uid="{2B4E7521-2118-4B48-ABEF-BE3F56CBEE03}"/>
    <cellStyle name="EYColumnHeading 3 2 4 2" xfId="14429" xr:uid="{AE51F29E-E7FC-4DA4-8B5F-98F18245BBEF}"/>
    <cellStyle name="EYColumnHeading 3 2 4 2 2" xfId="14430" xr:uid="{220D0E18-BE34-4F84-B1D0-C52526843F2D}"/>
    <cellStyle name="EYColumnHeading 3 2 4 3" xfId="14431" xr:uid="{99403FEA-8617-4E9D-A7E3-3193744142AA}"/>
    <cellStyle name="EYColumnHeading 3 2 5" xfId="14432" xr:uid="{2EEA3C9E-68B2-4123-8AFE-99A821B04FFA}"/>
    <cellStyle name="EYColumnHeading 3 2 5 2" xfId="14433" xr:uid="{E1898B94-7536-4C00-BD36-6C55BDF4E97D}"/>
    <cellStyle name="EYColumnHeading 3 2 6" xfId="14434" xr:uid="{34E9DE6A-B187-4ED0-B22B-66C20B1E08D2}"/>
    <cellStyle name="EYColumnHeading 3 2 6 2" xfId="14435" xr:uid="{AA67E4A8-AB00-4DA8-A763-B48293E5A325}"/>
    <cellStyle name="EYColumnHeading 3 2 7" xfId="14436" xr:uid="{7CD770CD-5269-4641-8662-DED9257B9CB3}"/>
    <cellStyle name="EYColumnHeading 3 2 7 2" xfId="14437" xr:uid="{A66922DA-3A4D-44E3-BE39-280A3EAA9CFC}"/>
    <cellStyle name="EYColumnHeading 3 2 8" xfId="14438" xr:uid="{0F7944FB-DD74-4BD6-A7BC-3A344105EDF6}"/>
    <cellStyle name="EYColumnHeading 3 2 8 2" xfId="14439" xr:uid="{D67F7264-6E9B-4AFC-A947-BDD8D83ADC2E}"/>
    <cellStyle name="EYColumnHeading 3 2 9" xfId="14440" xr:uid="{39446C35-A482-4B58-AB40-03AF97BCFE7B}"/>
    <cellStyle name="EYColumnHeading 3 2 9 2" xfId="14441" xr:uid="{948D3DA9-3DCC-47E9-9C06-2F92164931DE}"/>
    <cellStyle name="EYColumnHeading 3 3" xfId="14442" xr:uid="{E94D7F04-F80F-4599-9D9B-2B01911566B0}"/>
    <cellStyle name="EYColumnHeading 3 3 10" xfId="14443" xr:uid="{EA5BBE1E-AB14-4589-B9CF-D5D4BD182F3C}"/>
    <cellStyle name="EYColumnHeading 3 3 2" xfId="14444" xr:uid="{CF3DDF9F-8C60-47A4-9AB5-CE9728290027}"/>
    <cellStyle name="EYColumnHeading 3 3 2 2" xfId="14445" xr:uid="{05B8D1D9-A646-4951-A2EB-F791D1F9162F}"/>
    <cellStyle name="EYColumnHeading 3 3 2 2 2" xfId="14446" xr:uid="{6F10B15C-7729-42C2-9242-BD98B692571E}"/>
    <cellStyle name="EYColumnHeading 3 3 2 2 2 2" xfId="14447" xr:uid="{440F34A2-8D00-42E6-8596-D540A0064AE3}"/>
    <cellStyle name="EYColumnHeading 3 3 2 2 3" xfId="14448" xr:uid="{0C0D302E-BF2A-47E4-9771-7EDC8BD39868}"/>
    <cellStyle name="EYColumnHeading 3 3 2 3" xfId="14449" xr:uid="{19256582-ED0B-4278-AA0E-AB1F03EE342B}"/>
    <cellStyle name="EYColumnHeading 3 3 2 3 2" xfId="14450" xr:uid="{75B4D4F7-7D4D-409E-89E6-B58B3680856D}"/>
    <cellStyle name="EYColumnHeading 3 3 2 4" xfId="14451" xr:uid="{E00FA214-8D3E-4F01-817A-77CE6A777DCB}"/>
    <cellStyle name="EYColumnHeading 3 3 2 4 2" xfId="14452" xr:uid="{0DAE529F-7394-4717-AC44-9996B2DDF6B3}"/>
    <cellStyle name="EYColumnHeading 3 3 2 5" xfId="14453" xr:uid="{84672AA1-77CD-41A0-B577-B9D299AC3A71}"/>
    <cellStyle name="EYColumnHeading 3 3 3" xfId="14454" xr:uid="{9803FCA1-45BA-4202-8DF5-814CA59BC822}"/>
    <cellStyle name="EYColumnHeading 3 3 3 2" xfId="14455" xr:uid="{613B11DE-F3BE-4FFA-8896-64F9F577AC73}"/>
    <cellStyle name="EYColumnHeading 3 3 3 2 2" xfId="14456" xr:uid="{3CC21483-33A9-41D6-839B-9FCC8DE38B8F}"/>
    <cellStyle name="EYColumnHeading 3 3 3 3" xfId="14457" xr:uid="{C1BC887D-C956-4C7B-B655-73D4AF2662E9}"/>
    <cellStyle name="EYColumnHeading 3 3 4" xfId="14458" xr:uid="{E9774224-0F32-47B9-BF55-DA463EA3EED3}"/>
    <cellStyle name="EYColumnHeading 3 3 4 2" xfId="14459" xr:uid="{E2FC8AC5-833E-412B-834A-9E0C7067D835}"/>
    <cellStyle name="EYColumnHeading 3 3 4 2 2" xfId="14460" xr:uid="{9E1338A5-2BC7-40F1-97F3-5ABD138608E7}"/>
    <cellStyle name="EYColumnHeading 3 3 4 3" xfId="14461" xr:uid="{3E17945A-480C-4636-8DE0-AB4A9304EA9C}"/>
    <cellStyle name="EYColumnHeading 3 3 5" xfId="14462" xr:uid="{34E202C6-F997-4AD2-9A05-BA4B6AF539E2}"/>
    <cellStyle name="EYColumnHeading 3 3 5 2" xfId="14463" xr:uid="{AFE205F0-A1D5-4268-A880-C9DE3ED223FA}"/>
    <cellStyle name="EYColumnHeading 3 3 6" xfId="14464" xr:uid="{609C29F7-B7A6-42EE-80D9-316F1A6BA35D}"/>
    <cellStyle name="EYColumnHeading 3 3 6 2" xfId="14465" xr:uid="{D81254A7-E959-4A31-B064-BB96C9BF91F9}"/>
    <cellStyle name="EYColumnHeading 3 3 7" xfId="14466" xr:uid="{8682DF8E-0FD8-43E3-A550-035F3C4200F9}"/>
    <cellStyle name="EYColumnHeading 3 3 7 2" xfId="14467" xr:uid="{6D2E0EFD-7840-4B4E-B533-A8E9FAF5FC0A}"/>
    <cellStyle name="EYColumnHeading 3 3 8" xfId="14468" xr:uid="{7A429563-77F2-4A5E-B88F-4128342B75E1}"/>
    <cellStyle name="EYColumnHeading 3 3 8 2" xfId="14469" xr:uid="{B59A3B5A-6923-49FD-9A70-88F104D165BD}"/>
    <cellStyle name="EYColumnHeading 3 3 9" xfId="14470" xr:uid="{54154B38-F3D4-4EAE-B7E8-E3E7A091E0D6}"/>
    <cellStyle name="EYColumnHeading 3 3 9 2" xfId="14471" xr:uid="{89A542E4-DF30-4307-AEEF-D10279FF3FF4}"/>
    <cellStyle name="EYColumnHeading 3 4" xfId="14472" xr:uid="{0D22DB4C-1062-4444-8B09-A633E261A6E6}"/>
    <cellStyle name="EYColumnHeading 3 4 2" xfId="14473" xr:uid="{7BC38330-154A-4811-8A11-FB2E5AF8062E}"/>
    <cellStyle name="EYColumnHeading 3 4 2 2" xfId="14474" xr:uid="{178B970A-E644-47A7-BEFA-40A522880EA2}"/>
    <cellStyle name="EYColumnHeading 3 4 2 2 2" xfId="14475" xr:uid="{F16D1876-7B59-48AE-9923-8117827F49DA}"/>
    <cellStyle name="EYColumnHeading 3 4 2 3" xfId="14476" xr:uid="{6633E4F2-B268-4BD9-A751-70E27FDFE31B}"/>
    <cellStyle name="EYColumnHeading 3 4 3" xfId="14477" xr:uid="{77F58788-7F4F-4762-84BE-9A627DCD844D}"/>
    <cellStyle name="EYColumnHeading 3 4 3 2" xfId="14478" xr:uid="{7CA25AE6-BAB0-4B1A-B5B2-04B220947F13}"/>
    <cellStyle name="EYColumnHeading 3 4 4" xfId="14479" xr:uid="{646881A3-A223-47B0-9F92-911EBC1AFFFB}"/>
    <cellStyle name="EYColumnHeading 3 4 4 2" xfId="14480" xr:uid="{19BB6E49-3310-4FA4-950B-9C8124CA1723}"/>
    <cellStyle name="EYColumnHeading 3 4 5" xfId="14481" xr:uid="{E4E166D0-C15D-43EF-988D-B60F919F8E6C}"/>
    <cellStyle name="EYColumnHeading 3 5" xfId="14482" xr:uid="{D207ED33-B9B9-4F10-8F03-2EEF0BB8ADE3}"/>
    <cellStyle name="EYColumnHeading 3 5 2" xfId="14483" xr:uid="{1B0DE85E-20E7-43CD-AD72-E52C5947DDBF}"/>
    <cellStyle name="EYColumnHeading 3 5 2 2" xfId="14484" xr:uid="{D9F8595E-6F9C-4893-B329-4A2910E52A82}"/>
    <cellStyle name="EYColumnHeading 3 5 3" xfId="14485" xr:uid="{FD9BE2ED-AEDB-4FFB-A17F-B36454239D03}"/>
    <cellStyle name="EYColumnHeading 3 6" xfId="14486" xr:uid="{D56F58CC-0D11-4249-B48D-9163EC3862F2}"/>
    <cellStyle name="EYColumnHeading 3 6 2" xfId="14487" xr:uid="{7D3D280B-1333-4AB4-8212-753F7F7F088A}"/>
    <cellStyle name="EYColumnHeading 3 6 2 2" xfId="14488" xr:uid="{2636128F-CDA5-47B8-B369-A2F935E83A89}"/>
    <cellStyle name="EYColumnHeading 3 6 3" xfId="14489" xr:uid="{083B279F-8E64-4011-8D46-02EBD58A331A}"/>
    <cellStyle name="EYColumnHeading 3 7" xfId="14490" xr:uid="{10EF5C21-0BEC-4812-AE0B-5D5EEE78AE17}"/>
    <cellStyle name="EYColumnHeading 3 7 2" xfId="14491" xr:uid="{BBE0587D-755D-43D1-A6EF-EA4165590514}"/>
    <cellStyle name="EYColumnHeading 3 8" xfId="14492" xr:uid="{D0CB69E2-EDDB-4C95-B95A-0EB79E12E2D0}"/>
    <cellStyle name="EYColumnHeading 3 8 2" xfId="14493" xr:uid="{EFBECE43-CE68-4C11-8929-0863311638C7}"/>
    <cellStyle name="EYColumnHeading 3 9" xfId="14494" xr:uid="{5BF9B000-8B87-4410-8232-D8862AA83CAD}"/>
    <cellStyle name="EYColumnHeading 3 9 2" xfId="14495" xr:uid="{143D46B8-F2D6-477E-8C7E-0D81A396B196}"/>
    <cellStyle name="EYColumnHeading 4" xfId="14496" xr:uid="{50F50495-DD05-47E1-8914-3B21D46A96DB}"/>
    <cellStyle name="EYColumnHeading 4 10" xfId="14497" xr:uid="{F24BA0B3-1B6A-4B3F-A9B0-7C1A1B7B0659}"/>
    <cellStyle name="EYColumnHeading 4 2" xfId="14498" xr:uid="{38D34180-04C1-4B55-BE6B-1ACC7F4BB5FB}"/>
    <cellStyle name="EYColumnHeading 4 2 2" xfId="14499" xr:uid="{F6ACC61D-11B5-45AE-B63C-2D729A9E0BDA}"/>
    <cellStyle name="EYColumnHeading 4 2 2 2" xfId="14500" xr:uid="{C2253CCC-0715-4830-936B-0F1BAB980CBF}"/>
    <cellStyle name="EYColumnHeading 4 2 2 2 2" xfId="14501" xr:uid="{7FEBCD43-84E0-484C-8D4B-298EB3E57A88}"/>
    <cellStyle name="EYColumnHeading 4 2 2 3" xfId="14502" xr:uid="{E6E6A3FD-83A0-489A-AC76-D5D7BB0B14FA}"/>
    <cellStyle name="EYColumnHeading 4 2 3" xfId="14503" xr:uid="{691AB3D0-AD7D-49AB-B168-89FEF111F671}"/>
    <cellStyle name="EYColumnHeading 4 2 3 2" xfId="14504" xr:uid="{745024E6-4BC2-4C07-8B83-4F14A5873887}"/>
    <cellStyle name="EYColumnHeading 4 2 4" xfId="14505" xr:uid="{BBF2C79F-656D-474C-838F-3B7664DE0D00}"/>
    <cellStyle name="EYColumnHeading 4 2 4 2" xfId="14506" xr:uid="{551F3EA6-AFD0-471E-AD7F-A271BC757B78}"/>
    <cellStyle name="EYColumnHeading 4 2 5" xfId="14507" xr:uid="{B5FFBDA4-EFC3-44CB-8C9B-F7BCAEE9B8F2}"/>
    <cellStyle name="EYColumnHeading 4 3" xfId="14508" xr:uid="{12E0B3B0-C039-4B6A-A1C2-C287F39F9D11}"/>
    <cellStyle name="EYColumnHeading 4 3 2" xfId="14509" xr:uid="{78937473-5293-4F0C-8813-78223EADE8C7}"/>
    <cellStyle name="EYColumnHeading 4 3 2 2" xfId="14510" xr:uid="{6E477F35-3699-440D-83D7-1275FA2BBD79}"/>
    <cellStyle name="EYColumnHeading 4 3 3" xfId="14511" xr:uid="{D50F6C35-0277-4637-996A-4D3F09ACE90C}"/>
    <cellStyle name="EYColumnHeading 4 4" xfId="14512" xr:uid="{25F684F3-751E-4A09-ADAB-2D3D7AA87962}"/>
    <cellStyle name="EYColumnHeading 4 4 2" xfId="14513" xr:uid="{59C8C1DF-3D00-4821-B5BC-D19648559773}"/>
    <cellStyle name="EYColumnHeading 4 4 2 2" xfId="14514" xr:uid="{D35A3056-6B79-4A74-ABF0-12745677B62A}"/>
    <cellStyle name="EYColumnHeading 4 4 3" xfId="14515" xr:uid="{143591B5-ACAE-4160-8705-0F763818F96E}"/>
    <cellStyle name="EYColumnHeading 4 5" xfId="14516" xr:uid="{0CABCEC6-EC12-4E22-BD0C-4AFC09029F45}"/>
    <cellStyle name="EYColumnHeading 4 5 2" xfId="14517" xr:uid="{FC883DE4-640F-426F-9F7C-519566E2C8F5}"/>
    <cellStyle name="EYColumnHeading 4 6" xfId="14518" xr:uid="{979BF50B-344B-4811-9811-2E6A4707519E}"/>
    <cellStyle name="EYColumnHeading 4 6 2" xfId="14519" xr:uid="{C3DE2167-5413-4576-BA31-A996ADAF5346}"/>
    <cellStyle name="EYColumnHeading 4 7" xfId="14520" xr:uid="{1A86A5BE-C701-443E-8DDA-04FCE20D755C}"/>
    <cellStyle name="EYColumnHeading 4 7 2" xfId="14521" xr:uid="{068EBBFD-E47F-4BD2-8A9E-4C14EFD415CA}"/>
    <cellStyle name="EYColumnHeading 4 8" xfId="14522" xr:uid="{9DCBF014-1F81-4407-A7EF-4DF69EAF9CFB}"/>
    <cellStyle name="EYColumnHeading 4 8 2" xfId="14523" xr:uid="{9FBC3468-5971-416E-B5B0-910325C7A7F5}"/>
    <cellStyle name="EYColumnHeading 4 9" xfId="14524" xr:uid="{D63BF9A4-1FDC-4F78-B56F-6A50F7F7FD00}"/>
    <cellStyle name="EYColumnHeading 4 9 2" xfId="14525" xr:uid="{DCF2BBCE-6647-4E33-9A97-68F35768128B}"/>
    <cellStyle name="EYColumnHeading 5" xfId="14526" xr:uid="{9AF1B443-9F23-4356-809E-4494BF4CCB00}"/>
    <cellStyle name="EYColumnHeading 5 2" xfId="14527" xr:uid="{BD333D28-4FD1-42D8-B77A-91FBD07C55C6}"/>
    <cellStyle name="EYColumnHeading 5 2 2" xfId="14528" xr:uid="{E04428F3-80D5-4729-ABE7-DD710D267041}"/>
    <cellStyle name="EYColumnHeading 5 2 2 2" xfId="14529" xr:uid="{6CA62104-6209-4059-94D3-6D4DEF147B36}"/>
    <cellStyle name="EYColumnHeading 5 2 3" xfId="14530" xr:uid="{4ABEC552-120E-42EF-9FD8-47BCED6B341E}"/>
    <cellStyle name="EYColumnHeading 5 3" xfId="14531" xr:uid="{6141BAE1-8F02-4949-9058-F7CD6CE82C71}"/>
    <cellStyle name="EYColumnHeading 5 3 2" xfId="14532" xr:uid="{8BD691B0-A629-4D49-AD7F-A12FB7DBD84D}"/>
    <cellStyle name="EYColumnHeading 5 4" xfId="14533" xr:uid="{BC5E51EB-FCA7-422E-A355-2829A9ABF60B}"/>
    <cellStyle name="EYColumnHeading 5 4 2" xfId="14534" xr:uid="{957DE08D-7FE8-4443-B2E3-9FBFBFB56BBD}"/>
    <cellStyle name="EYColumnHeading 5 5" xfId="14535" xr:uid="{F2771EF7-4E62-46FB-AB7A-5552C22254EB}"/>
    <cellStyle name="EYColumnHeading 6" xfId="14536" xr:uid="{BC6AF4B8-DF0A-47DB-85EE-BE706CFCE2D1}"/>
    <cellStyle name="EYColumnHeading 6 2" xfId="14537" xr:uid="{47CC4599-B21F-4ACC-8F41-50DE88B3D663}"/>
    <cellStyle name="EYColumnHeading 6 2 2" xfId="14538" xr:uid="{F5DD960B-119A-40BB-A0CD-CE262B9A5BA4}"/>
    <cellStyle name="EYColumnHeading 6 3" xfId="14539" xr:uid="{A63CBCE2-B7FD-47CA-956A-6F56C4CED625}"/>
    <cellStyle name="EYColumnHeading 7" xfId="14540" xr:uid="{7684F791-098F-409C-B44D-A4F90F55F3E3}"/>
    <cellStyle name="EYColumnHeading 7 2" xfId="14541" xr:uid="{D1BFB112-CE22-41D0-8121-048FAAA26429}"/>
    <cellStyle name="EYColumnHeading 8" xfId="14542" xr:uid="{5E6BE8FE-3213-4E57-9516-61544D6A5079}"/>
    <cellStyle name="EYColumnHeading 8 2" xfId="14543" xr:uid="{E0FCCCD2-0B0B-491E-A960-4B5EC7546A23}"/>
    <cellStyle name="EYColumnHeading 9" xfId="14544" xr:uid="{64F7DE13-AB6A-48ED-ACCC-43C213572FCD}"/>
    <cellStyle name="EYColumnHeading 9 2" xfId="14545" xr:uid="{6728975A-3146-4A1D-BFB6-AEB2AD629AF2}"/>
    <cellStyle name="EYColumnHeadingItalic" xfId="14546" xr:uid="{CB5438D2-CA18-490E-BBF2-5EE01F513D6D}"/>
    <cellStyle name="EYColumnHeadingItalic 10" xfId="14547" xr:uid="{76BBCB71-F5B8-4F7D-BD2A-D5E3574D8D68}"/>
    <cellStyle name="EYColumnHeadingItalic 2" xfId="14548" xr:uid="{05ECFEE8-8F10-4645-9B40-1F780E6E463F}"/>
    <cellStyle name="EYColumnHeadingItalic 2 2" xfId="14549" xr:uid="{35077F2D-D612-415C-BE61-D677A4E947C1}"/>
    <cellStyle name="EYColumnHeadingItalic 2 2 10" xfId="14550" xr:uid="{746AB11D-E83A-42B8-8168-3B2AF8A49ACE}"/>
    <cellStyle name="EYColumnHeadingItalic 2 2 10 2" xfId="14551" xr:uid="{0BA24D78-5638-4EF6-86DC-773B6D098B77}"/>
    <cellStyle name="EYColumnHeadingItalic 2 2 11" xfId="14552" xr:uid="{85957322-2413-4D5E-9056-19E6F629CF7B}"/>
    <cellStyle name="EYColumnHeadingItalic 2 2 2" xfId="14553" xr:uid="{5FD3FCE2-B139-4D05-9CA1-7DA7707E1F2E}"/>
    <cellStyle name="EYColumnHeadingItalic 2 2 2 10" xfId="14554" xr:uid="{BAC9572A-A14B-471F-8129-50D5B229C569}"/>
    <cellStyle name="EYColumnHeadingItalic 2 2 2 2" xfId="14555" xr:uid="{988519A9-3FD8-4913-A9F7-6D43CF507E7E}"/>
    <cellStyle name="EYColumnHeadingItalic 2 2 2 2 2" xfId="14556" xr:uid="{71CBAD63-404C-4231-AAB2-09DB2681C9BD}"/>
    <cellStyle name="EYColumnHeadingItalic 2 2 2 2 2 2" xfId="14557" xr:uid="{83D79D98-21D9-465D-AD0D-193270DB9CF4}"/>
    <cellStyle name="EYColumnHeadingItalic 2 2 2 2 2 2 2" xfId="14558" xr:uid="{EADC9E3A-39DF-4A1D-9A2B-EA0874680162}"/>
    <cellStyle name="EYColumnHeadingItalic 2 2 2 2 2 3" xfId="14559" xr:uid="{512CE84B-EEEA-45A4-9EFC-9274DDED2A0F}"/>
    <cellStyle name="EYColumnHeadingItalic 2 2 2 2 3" xfId="14560" xr:uid="{B822E00B-F3F0-478E-9155-998FC703C470}"/>
    <cellStyle name="EYColumnHeadingItalic 2 2 2 2 3 2" xfId="14561" xr:uid="{BB29803C-4C1D-4817-B27E-BBCEA2113613}"/>
    <cellStyle name="EYColumnHeadingItalic 2 2 2 2 4" xfId="14562" xr:uid="{FC69C0B5-D1D1-47DF-B712-0D1D7D0DAE7F}"/>
    <cellStyle name="EYColumnHeadingItalic 2 2 2 2 4 2" xfId="14563" xr:uid="{379BCA8A-21FE-474A-B3B1-FE80587D130D}"/>
    <cellStyle name="EYColumnHeadingItalic 2 2 2 2 5" xfId="14564" xr:uid="{4C48270E-32DA-4971-9C63-2894B7D794ED}"/>
    <cellStyle name="EYColumnHeadingItalic 2 2 2 3" xfId="14565" xr:uid="{F7ECCABC-3F5D-4331-AE64-912E46314F6E}"/>
    <cellStyle name="EYColumnHeadingItalic 2 2 2 3 2" xfId="14566" xr:uid="{C603C7D3-58A2-4AAC-8F62-3D3A0F8165E2}"/>
    <cellStyle name="EYColumnHeadingItalic 2 2 2 3 2 2" xfId="14567" xr:uid="{5A6B49EA-7D76-4774-94AD-37C3C5051F1D}"/>
    <cellStyle name="EYColumnHeadingItalic 2 2 2 3 3" xfId="14568" xr:uid="{BD585ECF-7A8E-4636-90E3-1D31A549CFDB}"/>
    <cellStyle name="EYColumnHeadingItalic 2 2 2 4" xfId="14569" xr:uid="{9983EF17-E663-44BC-8968-628E5C563473}"/>
    <cellStyle name="EYColumnHeadingItalic 2 2 2 4 2" xfId="14570" xr:uid="{B759D75C-708B-4C8D-BB03-3E4B7A7CCD86}"/>
    <cellStyle name="EYColumnHeadingItalic 2 2 2 4 2 2" xfId="14571" xr:uid="{777CC7B5-5316-4DD8-A408-B0319373EEE1}"/>
    <cellStyle name="EYColumnHeadingItalic 2 2 2 4 3" xfId="14572" xr:uid="{CC518770-12A9-41BD-AA03-C30D46C955C8}"/>
    <cellStyle name="EYColumnHeadingItalic 2 2 2 5" xfId="14573" xr:uid="{B5E5206F-E53D-4B71-A5C8-FE9672802727}"/>
    <cellStyle name="EYColumnHeadingItalic 2 2 2 5 2" xfId="14574" xr:uid="{5CD32FB8-4358-491B-859F-EDC326E8B327}"/>
    <cellStyle name="EYColumnHeadingItalic 2 2 2 6" xfId="14575" xr:uid="{F58CBCB1-06A2-4233-A54E-2CB7AA137B7A}"/>
    <cellStyle name="EYColumnHeadingItalic 2 2 2 6 2" xfId="14576" xr:uid="{5C618F98-575D-42AB-8B5B-F08EB31B5E69}"/>
    <cellStyle name="EYColumnHeadingItalic 2 2 2 7" xfId="14577" xr:uid="{AF84AC63-F93F-4064-B57B-6C2798A1760F}"/>
    <cellStyle name="EYColumnHeadingItalic 2 2 2 7 2" xfId="14578" xr:uid="{BB0C0899-A291-46E2-8817-058A190C94A0}"/>
    <cellStyle name="EYColumnHeadingItalic 2 2 2 8" xfId="14579" xr:uid="{8D520790-DFC1-4845-BF54-396083E9E1C1}"/>
    <cellStyle name="EYColumnHeadingItalic 2 2 2 8 2" xfId="14580" xr:uid="{D7870DE9-2C48-4F12-B4E5-352A2FA9365A}"/>
    <cellStyle name="EYColumnHeadingItalic 2 2 2 9" xfId="14581" xr:uid="{FB1D4275-4E85-4BD1-8F83-7911A5126D83}"/>
    <cellStyle name="EYColumnHeadingItalic 2 2 2 9 2" xfId="14582" xr:uid="{FC4ABABB-4C38-4829-B8ED-2675078D16B0}"/>
    <cellStyle name="EYColumnHeadingItalic 2 2 3" xfId="14583" xr:uid="{B45ADC76-8072-45B2-BFE0-9E7717C9340B}"/>
    <cellStyle name="EYColumnHeadingItalic 2 2 3 10" xfId="14584" xr:uid="{E480B40F-42E9-45AF-86C0-AE210FF2F104}"/>
    <cellStyle name="EYColumnHeadingItalic 2 2 3 2" xfId="14585" xr:uid="{481B64C9-A718-4E86-9C99-C3F3E88A24AB}"/>
    <cellStyle name="EYColumnHeadingItalic 2 2 3 2 2" xfId="14586" xr:uid="{4AD9FA93-20B6-43E0-93D8-EA6A7E121BB9}"/>
    <cellStyle name="EYColumnHeadingItalic 2 2 3 2 2 2" xfId="14587" xr:uid="{538FFF03-61CE-4581-965C-9FDBFCC3747F}"/>
    <cellStyle name="EYColumnHeadingItalic 2 2 3 2 2 2 2" xfId="14588" xr:uid="{884F8361-ECF7-4E84-96E4-4217F037DEBF}"/>
    <cellStyle name="EYColumnHeadingItalic 2 2 3 2 2 3" xfId="14589" xr:uid="{75A24D93-4F36-4C25-8F5B-6B3753C49EAE}"/>
    <cellStyle name="EYColumnHeadingItalic 2 2 3 2 3" xfId="14590" xr:uid="{4206BF8F-AA90-4D78-BCE1-ABB892E80E8E}"/>
    <cellStyle name="EYColumnHeadingItalic 2 2 3 2 3 2" xfId="14591" xr:uid="{E41B684F-BC45-4768-90D3-2F864232AE4F}"/>
    <cellStyle name="EYColumnHeadingItalic 2 2 3 2 4" xfId="14592" xr:uid="{4EA60ECB-3DF1-4B3D-B4EA-97D4CFF24133}"/>
    <cellStyle name="EYColumnHeadingItalic 2 2 3 2 4 2" xfId="14593" xr:uid="{156A616E-17E8-4783-AE0B-5041CFD53745}"/>
    <cellStyle name="EYColumnHeadingItalic 2 2 3 2 5" xfId="14594" xr:uid="{10CCCDDA-94E5-4A02-A31C-F0B523C3AECF}"/>
    <cellStyle name="EYColumnHeadingItalic 2 2 3 3" xfId="14595" xr:uid="{0C73DDD5-363A-43C1-8E19-E16B0594E18B}"/>
    <cellStyle name="EYColumnHeadingItalic 2 2 3 3 2" xfId="14596" xr:uid="{544A7F69-0F8B-42B5-96E7-AD17C5AEA607}"/>
    <cellStyle name="EYColumnHeadingItalic 2 2 3 3 2 2" xfId="14597" xr:uid="{037C08A9-F477-4909-A21C-3846DBB10D44}"/>
    <cellStyle name="EYColumnHeadingItalic 2 2 3 3 3" xfId="14598" xr:uid="{F79356F8-C30A-49C7-A383-6264B2E11EDA}"/>
    <cellStyle name="EYColumnHeadingItalic 2 2 3 4" xfId="14599" xr:uid="{CC0F8764-7EFE-4E74-84A0-BACD85DF548F}"/>
    <cellStyle name="EYColumnHeadingItalic 2 2 3 4 2" xfId="14600" xr:uid="{60572BF8-6920-404A-A8BD-DE65B526411D}"/>
    <cellStyle name="EYColumnHeadingItalic 2 2 3 4 2 2" xfId="14601" xr:uid="{CCAE4F52-77AB-4ED9-BE66-5C09509BEB8C}"/>
    <cellStyle name="EYColumnHeadingItalic 2 2 3 4 3" xfId="14602" xr:uid="{82BC9590-9DD5-4D2B-BD72-4E6E2B13763A}"/>
    <cellStyle name="EYColumnHeadingItalic 2 2 3 5" xfId="14603" xr:uid="{3C0B8CBA-B91C-410F-AA60-8A805EA6C60B}"/>
    <cellStyle name="EYColumnHeadingItalic 2 2 3 5 2" xfId="14604" xr:uid="{9F10D7C0-A75B-45E3-A209-D46030389696}"/>
    <cellStyle name="EYColumnHeadingItalic 2 2 3 6" xfId="14605" xr:uid="{315F6C9A-9C48-43C2-8BB4-6CC01435D275}"/>
    <cellStyle name="EYColumnHeadingItalic 2 2 3 6 2" xfId="14606" xr:uid="{F5A78822-BB28-4DE5-AF65-C883D4A6769D}"/>
    <cellStyle name="EYColumnHeadingItalic 2 2 3 7" xfId="14607" xr:uid="{2F6B295A-11B4-4B22-AE60-ABE426E50140}"/>
    <cellStyle name="EYColumnHeadingItalic 2 2 3 7 2" xfId="14608" xr:uid="{FB860C6E-295A-4D4F-B142-642E6022BC14}"/>
    <cellStyle name="EYColumnHeadingItalic 2 2 3 8" xfId="14609" xr:uid="{AFFE4D61-79CF-49A4-9E3E-C5D5D08F276B}"/>
    <cellStyle name="EYColumnHeadingItalic 2 2 3 8 2" xfId="14610" xr:uid="{B67F73D1-799A-4F08-A3CE-4180C1D6560D}"/>
    <cellStyle name="EYColumnHeadingItalic 2 2 3 9" xfId="14611" xr:uid="{73EC1E5A-8832-4CCB-96A7-07D08D29C0A0}"/>
    <cellStyle name="EYColumnHeadingItalic 2 2 3 9 2" xfId="14612" xr:uid="{7E72E0E9-1013-4A92-B668-FEA38C0373DE}"/>
    <cellStyle name="EYColumnHeadingItalic 2 2 4" xfId="14613" xr:uid="{242D54CB-A4D7-4231-8833-E2FA3BCDBA08}"/>
    <cellStyle name="EYColumnHeadingItalic 2 2 4 2" xfId="14614" xr:uid="{37C7B725-9FBB-4103-B6A9-6B948B718A78}"/>
    <cellStyle name="EYColumnHeadingItalic 2 2 4 2 2" xfId="14615" xr:uid="{D6260829-24C5-4795-9F78-531210F84B29}"/>
    <cellStyle name="EYColumnHeadingItalic 2 2 4 2 2 2" xfId="14616" xr:uid="{674F7D9F-CA92-41CC-ADF7-954876BE83A6}"/>
    <cellStyle name="EYColumnHeadingItalic 2 2 4 2 3" xfId="14617" xr:uid="{2E1B98A6-07B6-47DB-8DEC-F2082040AB29}"/>
    <cellStyle name="EYColumnHeadingItalic 2 2 4 3" xfId="14618" xr:uid="{9EB2C52B-1432-4A79-88DD-9A9BFB843A46}"/>
    <cellStyle name="EYColumnHeadingItalic 2 2 4 3 2" xfId="14619" xr:uid="{2441B051-090E-4541-B885-8BDC4C19B4D1}"/>
    <cellStyle name="EYColumnHeadingItalic 2 2 4 4" xfId="14620" xr:uid="{D7AA1022-F21B-4E2C-AC2B-5FB28F22EC94}"/>
    <cellStyle name="EYColumnHeadingItalic 2 2 4 4 2" xfId="14621" xr:uid="{07B6F0F4-8E04-4A2E-B197-7798077CE86F}"/>
    <cellStyle name="EYColumnHeadingItalic 2 2 4 5" xfId="14622" xr:uid="{C81DA48A-B920-4CBF-B24A-B0E15BB8E059}"/>
    <cellStyle name="EYColumnHeadingItalic 2 2 5" xfId="14623" xr:uid="{69F3E018-E4D9-4191-BC9C-865B6CD39E24}"/>
    <cellStyle name="EYColumnHeadingItalic 2 2 5 2" xfId="14624" xr:uid="{4570F590-F823-44E5-A9E1-703E007FE43B}"/>
    <cellStyle name="EYColumnHeadingItalic 2 2 5 2 2" xfId="14625" xr:uid="{4847D332-89DF-465E-B27F-87B0753962D9}"/>
    <cellStyle name="EYColumnHeadingItalic 2 2 5 3" xfId="14626" xr:uid="{6500AA4D-264C-4951-A5C6-C028F9DAC6BE}"/>
    <cellStyle name="EYColumnHeadingItalic 2 2 6" xfId="14627" xr:uid="{3563DC55-6E4D-4428-95AC-95875C38267E}"/>
    <cellStyle name="EYColumnHeadingItalic 2 2 6 2" xfId="14628" xr:uid="{B638379E-2D09-4DD4-BB4C-3445B4CAA7B3}"/>
    <cellStyle name="EYColumnHeadingItalic 2 2 6 2 2" xfId="14629" xr:uid="{B9E760B6-F193-4BB6-BE83-A1B0D680DB30}"/>
    <cellStyle name="EYColumnHeadingItalic 2 2 6 3" xfId="14630" xr:uid="{C43D93B8-1CAE-4AF8-BB65-CE506B6AC9FE}"/>
    <cellStyle name="EYColumnHeadingItalic 2 2 7" xfId="14631" xr:uid="{9CD1D7E0-D0D8-4AF9-9DAC-FEF51A330C30}"/>
    <cellStyle name="EYColumnHeadingItalic 2 2 7 2" xfId="14632" xr:uid="{EC74A206-1D2E-435F-9345-7B7F70B95D5A}"/>
    <cellStyle name="EYColumnHeadingItalic 2 2 8" xfId="14633" xr:uid="{802D48F3-F91D-460E-912F-24D524101879}"/>
    <cellStyle name="EYColumnHeadingItalic 2 2 8 2" xfId="14634" xr:uid="{724E6E57-F946-4B42-B044-A393ACBD074F}"/>
    <cellStyle name="EYColumnHeadingItalic 2 2 9" xfId="14635" xr:uid="{98B06213-A950-4754-BB68-179212D1AD38}"/>
    <cellStyle name="EYColumnHeadingItalic 2 2 9 2" xfId="14636" xr:uid="{C4F42514-C074-4C2F-BCC3-8653B4CEA9CC}"/>
    <cellStyle name="EYColumnHeadingItalic 2 3" xfId="14637" xr:uid="{45401595-CFA3-48D8-AC16-387BCFACF986}"/>
    <cellStyle name="EYColumnHeadingItalic 2 3 10" xfId="14638" xr:uid="{95FBE1B4-9FF1-45FD-9F42-1A086E05FF47}"/>
    <cellStyle name="EYColumnHeadingItalic 2 3 2" xfId="14639" xr:uid="{27AC2C3E-B63F-4BE4-A69C-35643A755C30}"/>
    <cellStyle name="EYColumnHeadingItalic 2 3 2 2" xfId="14640" xr:uid="{8081719F-0F18-4247-ACF6-4C415D79D721}"/>
    <cellStyle name="EYColumnHeadingItalic 2 3 2 2 2" xfId="14641" xr:uid="{704B5AEE-C212-44E9-A24E-6CF390BDCB12}"/>
    <cellStyle name="EYColumnHeadingItalic 2 3 2 2 2 2" xfId="14642" xr:uid="{26F05A1A-E739-41CE-A2E2-F90924D7A9FD}"/>
    <cellStyle name="EYColumnHeadingItalic 2 3 2 2 3" xfId="14643" xr:uid="{3995554F-C49C-4757-B275-5BE20A602A81}"/>
    <cellStyle name="EYColumnHeadingItalic 2 3 2 3" xfId="14644" xr:uid="{362B10BE-5747-4144-963D-303C5C03FFAF}"/>
    <cellStyle name="EYColumnHeadingItalic 2 3 2 3 2" xfId="14645" xr:uid="{F661B104-EC8C-448C-8A58-5FE46712CDB3}"/>
    <cellStyle name="EYColumnHeadingItalic 2 3 2 4" xfId="14646" xr:uid="{8811D3E0-A327-400C-81F3-D8318165BE10}"/>
    <cellStyle name="EYColumnHeadingItalic 2 3 2 4 2" xfId="14647" xr:uid="{E5035C9C-1638-48D3-9D6B-5742476106A2}"/>
    <cellStyle name="EYColumnHeadingItalic 2 3 2 5" xfId="14648" xr:uid="{99D2D6BD-083F-4BBC-8141-4DE4C4A1389A}"/>
    <cellStyle name="EYColumnHeadingItalic 2 3 3" xfId="14649" xr:uid="{DC0EBB59-752F-4137-A871-77515AF4B8CB}"/>
    <cellStyle name="EYColumnHeadingItalic 2 3 3 2" xfId="14650" xr:uid="{433A80F4-29B8-4522-B789-532ADE052E5C}"/>
    <cellStyle name="EYColumnHeadingItalic 2 3 3 2 2" xfId="14651" xr:uid="{756528F7-041F-44BA-8348-FD4FD654446A}"/>
    <cellStyle name="EYColumnHeadingItalic 2 3 3 3" xfId="14652" xr:uid="{83ECC14D-2C55-4678-BB25-AC4106892FFA}"/>
    <cellStyle name="EYColumnHeadingItalic 2 3 4" xfId="14653" xr:uid="{EB2BE444-8352-4016-B22C-8E69CDBE335A}"/>
    <cellStyle name="EYColumnHeadingItalic 2 3 4 2" xfId="14654" xr:uid="{0F173F67-C8B9-41A9-BFD2-28DDAC4D8C54}"/>
    <cellStyle name="EYColumnHeadingItalic 2 3 4 2 2" xfId="14655" xr:uid="{5B6F5039-7F99-4DEC-B669-FC2979FA34AE}"/>
    <cellStyle name="EYColumnHeadingItalic 2 3 4 3" xfId="14656" xr:uid="{99D29CA5-D37A-4660-ADD3-8DB3EA7CF481}"/>
    <cellStyle name="EYColumnHeadingItalic 2 3 5" xfId="14657" xr:uid="{60702216-A611-4EA2-BAC1-CEFCBDCF06FA}"/>
    <cellStyle name="EYColumnHeadingItalic 2 3 5 2" xfId="14658" xr:uid="{63E4B56C-05B3-49DC-AC01-09A861ED20A2}"/>
    <cellStyle name="EYColumnHeadingItalic 2 3 6" xfId="14659" xr:uid="{8F0DB130-DF7C-4782-9980-17FACE0B13C7}"/>
    <cellStyle name="EYColumnHeadingItalic 2 3 6 2" xfId="14660" xr:uid="{AB435003-B7BF-4CE4-A48B-CCD6CABC0FC8}"/>
    <cellStyle name="EYColumnHeadingItalic 2 3 7" xfId="14661" xr:uid="{4C8433B8-E80A-4DE8-ACBB-797991CDA86C}"/>
    <cellStyle name="EYColumnHeadingItalic 2 3 7 2" xfId="14662" xr:uid="{DEB45449-6709-49FF-BA7A-1D09B607E1E7}"/>
    <cellStyle name="EYColumnHeadingItalic 2 3 8" xfId="14663" xr:uid="{E73E9EA7-0AAD-4156-AF9A-B0C884EA5C56}"/>
    <cellStyle name="EYColumnHeadingItalic 2 3 8 2" xfId="14664" xr:uid="{9BFD649E-3590-4E38-B7DC-83CE2E6DCECF}"/>
    <cellStyle name="EYColumnHeadingItalic 2 3 9" xfId="14665" xr:uid="{CA55B738-2DE7-4BA1-BBB3-E15F0EACF543}"/>
    <cellStyle name="EYColumnHeadingItalic 2 3 9 2" xfId="14666" xr:uid="{94F86E05-028C-49EF-9137-D8AA4FB36021}"/>
    <cellStyle name="EYColumnHeadingItalic 2 4" xfId="14667" xr:uid="{4D0DDFEE-2ECF-4DB7-A837-7A2EDDC34102}"/>
    <cellStyle name="EYColumnHeadingItalic 2 4 2" xfId="14668" xr:uid="{C332A0B8-06EF-41ED-8A84-9834D3315BA6}"/>
    <cellStyle name="EYColumnHeadingItalic 2 4 2 2" xfId="14669" xr:uid="{C18EB2DC-936B-46D0-BF2B-80DD6E561052}"/>
    <cellStyle name="EYColumnHeadingItalic 2 4 2 2 2" xfId="14670" xr:uid="{AABA3C35-3892-4F48-AC54-8CEBF2F6DA0E}"/>
    <cellStyle name="EYColumnHeadingItalic 2 4 2 3" xfId="14671" xr:uid="{D60525FF-25E1-47E7-88B4-8A35914C8173}"/>
    <cellStyle name="EYColumnHeadingItalic 2 4 3" xfId="14672" xr:uid="{027F9150-836E-4C3E-84E6-654EA6663D3A}"/>
    <cellStyle name="EYColumnHeadingItalic 2 4 3 2" xfId="14673" xr:uid="{0D461667-D720-4EA1-A71B-5DD5F7CEE512}"/>
    <cellStyle name="EYColumnHeadingItalic 2 4 4" xfId="14674" xr:uid="{5275994B-AEF2-4349-A6BD-42EDBD8D4EA7}"/>
    <cellStyle name="EYColumnHeadingItalic 2 4 4 2" xfId="14675" xr:uid="{129F57CB-F269-4CF8-B740-A90F18A2CEDF}"/>
    <cellStyle name="EYColumnHeadingItalic 2 4 5" xfId="14676" xr:uid="{9DD61C80-A339-4706-AFA7-733B41C3797E}"/>
    <cellStyle name="EYColumnHeadingItalic 2 5" xfId="14677" xr:uid="{951CCF62-A218-449C-83CF-A6126C734DFB}"/>
    <cellStyle name="EYColumnHeadingItalic 2 5 2" xfId="14678" xr:uid="{9B7758B3-6D42-4949-B497-2C44659AA6E4}"/>
    <cellStyle name="EYColumnHeadingItalic 2 5 2 2" xfId="14679" xr:uid="{43739D94-4E7A-4A1B-AAC0-51C5BC0EE680}"/>
    <cellStyle name="EYColumnHeadingItalic 2 5 3" xfId="14680" xr:uid="{2CB86415-A4A1-4768-8007-591621B2350D}"/>
    <cellStyle name="EYColumnHeadingItalic 2 6" xfId="14681" xr:uid="{6F710BDD-33F2-462C-9BD0-F64EC342531E}"/>
    <cellStyle name="EYColumnHeadingItalic 2 6 2" xfId="14682" xr:uid="{17235B8B-B77F-49C1-8F5B-585AFC4E70CD}"/>
    <cellStyle name="EYColumnHeadingItalic 2 7" xfId="14683" xr:uid="{D5851FD1-C837-4691-B59C-7341311D161B}"/>
    <cellStyle name="EYColumnHeadingItalic 2 7 2" xfId="14684" xr:uid="{E0746F98-15FE-436C-9A76-BA95B549B6F1}"/>
    <cellStyle name="EYColumnHeadingItalic 2 8" xfId="14685" xr:uid="{40CF814E-D0C9-4DDB-8626-086FC2C95C3C}"/>
    <cellStyle name="EYColumnHeadingItalic 2 8 2" xfId="14686" xr:uid="{8E23DA42-88AB-43F1-B03A-02E3AA8850F7}"/>
    <cellStyle name="EYColumnHeadingItalic 2 9" xfId="14687" xr:uid="{55275B6D-FD7E-4D3B-BEAF-5F1E4AFD8377}"/>
    <cellStyle name="EYColumnHeadingItalic 3" xfId="14688" xr:uid="{72E42568-791F-469E-977F-42791D868213}"/>
    <cellStyle name="EYColumnHeadingItalic 3 10" xfId="14689" xr:uid="{3293B063-17B2-4C86-8831-9819509EB37A}"/>
    <cellStyle name="EYColumnHeadingItalic 3 10 2" xfId="14690" xr:uid="{66B27D1F-5BEE-43A5-A326-635DC81C1465}"/>
    <cellStyle name="EYColumnHeadingItalic 3 11" xfId="14691" xr:uid="{624A51D4-62FF-41FA-9AEA-2C614AAE0A45}"/>
    <cellStyle name="EYColumnHeadingItalic 3 2" xfId="14692" xr:uid="{C0BD3AB0-20B3-4B3F-9A9C-FDCDABFB3F00}"/>
    <cellStyle name="EYColumnHeadingItalic 3 2 10" xfId="14693" xr:uid="{7DC180BD-D0BC-4FD6-8EC2-6367357A7A82}"/>
    <cellStyle name="EYColumnHeadingItalic 3 2 2" xfId="14694" xr:uid="{1AFB1A97-3AA9-43BF-A1AB-AABA356B7477}"/>
    <cellStyle name="EYColumnHeadingItalic 3 2 2 2" xfId="14695" xr:uid="{2E6905A0-4D01-47EE-B3F5-15C384A949A1}"/>
    <cellStyle name="EYColumnHeadingItalic 3 2 2 2 2" xfId="14696" xr:uid="{090BE3B6-5191-4097-91AD-965BE1820A97}"/>
    <cellStyle name="EYColumnHeadingItalic 3 2 2 2 2 2" xfId="14697" xr:uid="{42E67BF0-92C8-4AEB-9FEE-398B76719F78}"/>
    <cellStyle name="EYColumnHeadingItalic 3 2 2 2 3" xfId="14698" xr:uid="{AC1B51C9-734D-41F4-BFFA-E442979DC0BB}"/>
    <cellStyle name="EYColumnHeadingItalic 3 2 2 3" xfId="14699" xr:uid="{D4F66959-4986-48D2-9B17-0BAA0B9B61ED}"/>
    <cellStyle name="EYColumnHeadingItalic 3 2 2 3 2" xfId="14700" xr:uid="{D41F0E45-514E-46AC-B45B-C24024DB9EDD}"/>
    <cellStyle name="EYColumnHeadingItalic 3 2 2 4" xfId="14701" xr:uid="{149732A3-7112-4D80-8F4B-0A5EBE9B74FA}"/>
    <cellStyle name="EYColumnHeadingItalic 3 2 2 4 2" xfId="14702" xr:uid="{CE4F97BF-D755-46CC-80C7-5E5043707082}"/>
    <cellStyle name="EYColumnHeadingItalic 3 2 2 5" xfId="14703" xr:uid="{B3833C43-9839-47B5-8CE1-B94A2D106F40}"/>
    <cellStyle name="EYColumnHeadingItalic 3 2 3" xfId="14704" xr:uid="{4B3ABC20-6086-4E9B-8332-66E7A18D0A86}"/>
    <cellStyle name="EYColumnHeadingItalic 3 2 3 2" xfId="14705" xr:uid="{F69D61F7-5241-4A82-AF5B-E1278D193DD2}"/>
    <cellStyle name="EYColumnHeadingItalic 3 2 3 2 2" xfId="14706" xr:uid="{1C68862A-2136-48AC-A4F0-891312CC9186}"/>
    <cellStyle name="EYColumnHeadingItalic 3 2 3 3" xfId="14707" xr:uid="{4B3D5362-475C-4FBE-975E-1B35513CAA72}"/>
    <cellStyle name="EYColumnHeadingItalic 3 2 4" xfId="14708" xr:uid="{D5A401B1-4AA1-4D0E-B88F-E1FBA577085F}"/>
    <cellStyle name="EYColumnHeadingItalic 3 2 4 2" xfId="14709" xr:uid="{1BBA6147-9B3A-48A7-99DF-1B80F87EFB03}"/>
    <cellStyle name="EYColumnHeadingItalic 3 2 4 2 2" xfId="14710" xr:uid="{9FCD73B1-1A14-4877-ABA0-E899D629B3C7}"/>
    <cellStyle name="EYColumnHeadingItalic 3 2 4 3" xfId="14711" xr:uid="{F9B57441-E73A-416A-80C2-4F7FD6A54A53}"/>
    <cellStyle name="EYColumnHeadingItalic 3 2 5" xfId="14712" xr:uid="{E1DD21D9-53E2-4F41-826C-745BE91B7C88}"/>
    <cellStyle name="EYColumnHeadingItalic 3 2 5 2" xfId="14713" xr:uid="{067611C5-AACA-4806-A547-4F6195DAEEBE}"/>
    <cellStyle name="EYColumnHeadingItalic 3 2 6" xfId="14714" xr:uid="{E031E0BC-5319-4468-BE6C-781D43653916}"/>
    <cellStyle name="EYColumnHeadingItalic 3 2 6 2" xfId="14715" xr:uid="{FCC5213F-34AA-4603-B536-5582CC109A26}"/>
    <cellStyle name="EYColumnHeadingItalic 3 2 7" xfId="14716" xr:uid="{DC6297CF-3A24-452E-9622-E597AE04B10E}"/>
    <cellStyle name="EYColumnHeadingItalic 3 2 7 2" xfId="14717" xr:uid="{DA9E5CC8-1094-4C62-BB66-8046EE276866}"/>
    <cellStyle name="EYColumnHeadingItalic 3 2 8" xfId="14718" xr:uid="{BA3041D8-4284-4F17-AA08-5E92F758D30B}"/>
    <cellStyle name="EYColumnHeadingItalic 3 2 8 2" xfId="14719" xr:uid="{A54E2A9C-F7D8-42CF-A04F-17477BAAC67C}"/>
    <cellStyle name="EYColumnHeadingItalic 3 2 9" xfId="14720" xr:uid="{276AAA2F-33C7-4750-8557-E43DBD9A05A9}"/>
    <cellStyle name="EYColumnHeadingItalic 3 2 9 2" xfId="14721" xr:uid="{55CCC0FC-C8E7-40B2-94EC-5010388E260B}"/>
    <cellStyle name="EYColumnHeadingItalic 3 3" xfId="14722" xr:uid="{5555DB76-0E9B-4818-A30B-7F4B58AA6C82}"/>
    <cellStyle name="EYColumnHeadingItalic 3 3 10" xfId="14723" xr:uid="{A03EABE4-ED20-4AA9-B345-496B11C39034}"/>
    <cellStyle name="EYColumnHeadingItalic 3 3 2" xfId="14724" xr:uid="{D79A7BC8-0658-4D6C-8976-D3B6ABD5B447}"/>
    <cellStyle name="EYColumnHeadingItalic 3 3 2 2" xfId="14725" xr:uid="{8BC293EB-25AF-48F2-84F7-DEB2A433D9F9}"/>
    <cellStyle name="EYColumnHeadingItalic 3 3 2 2 2" xfId="14726" xr:uid="{88D50291-77FF-42C0-ABE5-12A934ABDD50}"/>
    <cellStyle name="EYColumnHeadingItalic 3 3 2 2 2 2" xfId="14727" xr:uid="{68DA4841-9C5C-463C-975E-14F49FC0782E}"/>
    <cellStyle name="EYColumnHeadingItalic 3 3 2 2 3" xfId="14728" xr:uid="{EED6FE0D-9565-40A6-98EA-E34C49F37155}"/>
    <cellStyle name="EYColumnHeadingItalic 3 3 2 3" xfId="14729" xr:uid="{F4738602-DB38-48F9-BD2E-43C088045B40}"/>
    <cellStyle name="EYColumnHeadingItalic 3 3 2 3 2" xfId="14730" xr:uid="{7B82AD2B-06C4-4E0C-AA4E-79C3B17A658C}"/>
    <cellStyle name="EYColumnHeadingItalic 3 3 2 4" xfId="14731" xr:uid="{156E7B97-E423-409E-8D62-EDC2DF83E048}"/>
    <cellStyle name="EYColumnHeadingItalic 3 3 2 4 2" xfId="14732" xr:uid="{610CF3BB-DBBC-41F3-A1CE-D4FF42A89E06}"/>
    <cellStyle name="EYColumnHeadingItalic 3 3 2 5" xfId="14733" xr:uid="{C66E665C-DDA6-40CE-94DB-1A271A53DAE8}"/>
    <cellStyle name="EYColumnHeadingItalic 3 3 3" xfId="14734" xr:uid="{AA58B990-242A-4781-BC6C-A1FD60FD38C3}"/>
    <cellStyle name="EYColumnHeadingItalic 3 3 3 2" xfId="14735" xr:uid="{3880BDF2-0E84-4B62-894B-60948753A24C}"/>
    <cellStyle name="EYColumnHeadingItalic 3 3 3 2 2" xfId="14736" xr:uid="{F61C5425-A7FC-498C-AAED-F89D6F12F997}"/>
    <cellStyle name="EYColumnHeadingItalic 3 3 3 3" xfId="14737" xr:uid="{B1AA47F1-81A5-482B-8325-F6008C7E5581}"/>
    <cellStyle name="EYColumnHeadingItalic 3 3 4" xfId="14738" xr:uid="{A6811D27-BE2E-4C09-933D-061F183B33A5}"/>
    <cellStyle name="EYColumnHeadingItalic 3 3 4 2" xfId="14739" xr:uid="{241DF785-2EC9-4C65-AC46-2D6C582BE45D}"/>
    <cellStyle name="EYColumnHeadingItalic 3 3 4 2 2" xfId="14740" xr:uid="{90D83E0F-17F6-41EC-8E77-2A9387E819DA}"/>
    <cellStyle name="EYColumnHeadingItalic 3 3 4 3" xfId="14741" xr:uid="{59987751-7002-4CCB-A314-2109F9CAD8F0}"/>
    <cellStyle name="EYColumnHeadingItalic 3 3 5" xfId="14742" xr:uid="{3994B24E-CD8A-4CC6-BFE3-3AB74E2F32F2}"/>
    <cellStyle name="EYColumnHeadingItalic 3 3 5 2" xfId="14743" xr:uid="{BC8BDE8F-24C7-4008-85CC-1BE5E881DA85}"/>
    <cellStyle name="EYColumnHeadingItalic 3 3 6" xfId="14744" xr:uid="{EBD686E3-1394-455E-9D8F-4FB4ACE0C536}"/>
    <cellStyle name="EYColumnHeadingItalic 3 3 6 2" xfId="14745" xr:uid="{31FCF67D-1A51-489B-89AA-0A544E74AEF7}"/>
    <cellStyle name="EYColumnHeadingItalic 3 3 7" xfId="14746" xr:uid="{EF9314B7-33C7-4A7A-BB09-41F88C0489E0}"/>
    <cellStyle name="EYColumnHeadingItalic 3 3 7 2" xfId="14747" xr:uid="{DE8634AA-5046-4ED9-B3F8-9A350BF0E255}"/>
    <cellStyle name="EYColumnHeadingItalic 3 3 8" xfId="14748" xr:uid="{0CC146A8-7E27-47CB-A5F6-200D66E15A73}"/>
    <cellStyle name="EYColumnHeadingItalic 3 3 8 2" xfId="14749" xr:uid="{0B537411-9FA5-4ED5-9273-F3478AB38DBE}"/>
    <cellStyle name="EYColumnHeadingItalic 3 3 9" xfId="14750" xr:uid="{839F6FEE-7701-414D-A2D7-2631E4E26AF4}"/>
    <cellStyle name="EYColumnHeadingItalic 3 3 9 2" xfId="14751" xr:uid="{495893FF-B7D3-4CA0-A968-C2A1942A5EA5}"/>
    <cellStyle name="EYColumnHeadingItalic 3 4" xfId="14752" xr:uid="{A2C07F3C-8BEF-462B-A847-429AC6AAE00F}"/>
    <cellStyle name="EYColumnHeadingItalic 3 4 2" xfId="14753" xr:uid="{B5EAD9D8-E194-45C0-8960-62A6FA1ABD55}"/>
    <cellStyle name="EYColumnHeadingItalic 3 4 2 2" xfId="14754" xr:uid="{CA278D5A-35B8-45DB-AFDE-7DE0DA6C922A}"/>
    <cellStyle name="EYColumnHeadingItalic 3 4 2 2 2" xfId="14755" xr:uid="{74AE7A26-1180-4462-A4B9-7CEF3316596B}"/>
    <cellStyle name="EYColumnHeadingItalic 3 4 2 3" xfId="14756" xr:uid="{9FCAB3AF-3A54-4AB2-90D1-C6DEF8E99349}"/>
    <cellStyle name="EYColumnHeadingItalic 3 4 3" xfId="14757" xr:uid="{8679E922-CD75-462C-A793-173FFF01FE6C}"/>
    <cellStyle name="EYColumnHeadingItalic 3 4 3 2" xfId="14758" xr:uid="{5E91DAE5-4118-4342-9CB1-5BD2A6F40817}"/>
    <cellStyle name="EYColumnHeadingItalic 3 4 4" xfId="14759" xr:uid="{261FBFFE-C9C4-4CB3-823A-BB6F8F27B5B8}"/>
    <cellStyle name="EYColumnHeadingItalic 3 4 4 2" xfId="14760" xr:uid="{240E9DCD-A51B-4C3A-AD7E-CE293058DF48}"/>
    <cellStyle name="EYColumnHeadingItalic 3 4 5" xfId="14761" xr:uid="{31DB91B5-CEC2-4E65-ACEC-022B1EF2879D}"/>
    <cellStyle name="EYColumnHeadingItalic 3 5" xfId="14762" xr:uid="{9309855D-5794-4034-9B97-4ABBA8150193}"/>
    <cellStyle name="EYColumnHeadingItalic 3 5 2" xfId="14763" xr:uid="{A511E321-F491-4B6F-A6A3-A63839B5380F}"/>
    <cellStyle name="EYColumnHeadingItalic 3 5 2 2" xfId="14764" xr:uid="{CB3026B8-BA24-49F7-8D63-0FDCB260E8EB}"/>
    <cellStyle name="EYColumnHeadingItalic 3 5 3" xfId="14765" xr:uid="{FB62660D-CDDC-450F-AA27-14695312AA24}"/>
    <cellStyle name="EYColumnHeadingItalic 3 6" xfId="14766" xr:uid="{C2E3343C-3352-4B21-920D-C27CEF5E9245}"/>
    <cellStyle name="EYColumnHeadingItalic 3 6 2" xfId="14767" xr:uid="{B685F754-C603-42F0-A28C-06E2584B303C}"/>
    <cellStyle name="EYColumnHeadingItalic 3 6 2 2" xfId="14768" xr:uid="{E232D880-420C-44CF-BF54-6548D42365B8}"/>
    <cellStyle name="EYColumnHeadingItalic 3 6 3" xfId="14769" xr:uid="{083E904A-31AA-48A2-A0EC-02364D9D9A4E}"/>
    <cellStyle name="EYColumnHeadingItalic 3 7" xfId="14770" xr:uid="{B3915D2D-B717-4013-BFDC-289E10564C85}"/>
    <cellStyle name="EYColumnHeadingItalic 3 7 2" xfId="14771" xr:uid="{25B87E08-3AB7-428A-8FD9-3852C2C63164}"/>
    <cellStyle name="EYColumnHeadingItalic 3 8" xfId="14772" xr:uid="{21E04F62-6926-4631-A26F-607BE745762F}"/>
    <cellStyle name="EYColumnHeadingItalic 3 8 2" xfId="14773" xr:uid="{3A2FC8AB-9C75-4C40-8FF5-3F5098F00FA2}"/>
    <cellStyle name="EYColumnHeadingItalic 3 9" xfId="14774" xr:uid="{22338E94-B7BD-4DE1-BC81-BAE26D4BC8BC}"/>
    <cellStyle name="EYColumnHeadingItalic 3 9 2" xfId="14775" xr:uid="{3A8D3CD3-566F-4DB8-B933-87B75B0D13F4}"/>
    <cellStyle name="EYColumnHeadingItalic 4" xfId="14776" xr:uid="{46BAC3FD-ECDA-4C4D-91D5-859D968583D5}"/>
    <cellStyle name="EYColumnHeadingItalic 4 10" xfId="14777" xr:uid="{9450F6B8-B3DC-4564-9CCC-FE130790A3D4}"/>
    <cellStyle name="EYColumnHeadingItalic 4 2" xfId="14778" xr:uid="{C0B75C61-6055-4C42-BAE5-6F3B0954BB52}"/>
    <cellStyle name="EYColumnHeadingItalic 4 2 2" xfId="14779" xr:uid="{A9868F75-EC5D-4ED4-9C33-9147B17D3D4C}"/>
    <cellStyle name="EYColumnHeadingItalic 4 2 2 2" xfId="14780" xr:uid="{8E033A91-CC1F-41A4-A0B0-E1A6214D7F30}"/>
    <cellStyle name="EYColumnHeadingItalic 4 2 2 2 2" xfId="14781" xr:uid="{0DECB71D-2F02-4142-BC32-34ED6E02CBCA}"/>
    <cellStyle name="EYColumnHeadingItalic 4 2 2 3" xfId="14782" xr:uid="{5D9152C4-A124-462B-87CC-C03A19DEC01B}"/>
    <cellStyle name="EYColumnHeadingItalic 4 2 3" xfId="14783" xr:uid="{94935E97-9284-4C7C-A05E-CC935DB88803}"/>
    <cellStyle name="EYColumnHeadingItalic 4 2 3 2" xfId="14784" xr:uid="{2EB52F90-7B63-4974-9A53-3C9E62F8965C}"/>
    <cellStyle name="EYColumnHeadingItalic 4 2 4" xfId="14785" xr:uid="{A6E73E57-26B3-4393-935F-20A529B1B874}"/>
    <cellStyle name="EYColumnHeadingItalic 4 2 4 2" xfId="14786" xr:uid="{E610F96F-1EB8-438F-9F73-51A1CB556A25}"/>
    <cellStyle name="EYColumnHeadingItalic 4 2 5" xfId="14787" xr:uid="{175E0052-A130-4BED-ABF1-0BDE3D8C9D09}"/>
    <cellStyle name="EYColumnHeadingItalic 4 3" xfId="14788" xr:uid="{90C86F08-F297-4BB3-AD64-7A8EC37C83BF}"/>
    <cellStyle name="EYColumnHeadingItalic 4 3 2" xfId="14789" xr:uid="{B11357D9-A688-46BF-AB26-8878B02BEF44}"/>
    <cellStyle name="EYColumnHeadingItalic 4 3 2 2" xfId="14790" xr:uid="{18F3C037-6677-4A1A-B9B0-FA9476C1BD61}"/>
    <cellStyle name="EYColumnHeadingItalic 4 3 3" xfId="14791" xr:uid="{9BF8A1C4-18D4-4CC6-A43B-C1C41CDB76DE}"/>
    <cellStyle name="EYColumnHeadingItalic 4 4" xfId="14792" xr:uid="{227163FC-2B6A-4489-BBDB-25D66EFEFE64}"/>
    <cellStyle name="EYColumnHeadingItalic 4 4 2" xfId="14793" xr:uid="{6A1ED477-2557-4741-A939-A9FD2F146001}"/>
    <cellStyle name="EYColumnHeadingItalic 4 4 2 2" xfId="14794" xr:uid="{5B7BE7FE-C45A-4CF4-BFDD-84E0500F21A6}"/>
    <cellStyle name="EYColumnHeadingItalic 4 4 3" xfId="14795" xr:uid="{ADFFC906-234A-451F-843F-B20C5A54BD7D}"/>
    <cellStyle name="EYColumnHeadingItalic 4 5" xfId="14796" xr:uid="{F0B65D9C-32FE-4452-835E-550E43ABDDD8}"/>
    <cellStyle name="EYColumnHeadingItalic 4 5 2" xfId="14797" xr:uid="{D9B55C51-8304-4D98-9845-BFD502F362B6}"/>
    <cellStyle name="EYColumnHeadingItalic 4 6" xfId="14798" xr:uid="{34F58ED1-E82B-463D-84DC-52DC71131012}"/>
    <cellStyle name="EYColumnHeadingItalic 4 6 2" xfId="14799" xr:uid="{789DA609-8356-4275-B683-D4FFB842399F}"/>
    <cellStyle name="EYColumnHeadingItalic 4 7" xfId="14800" xr:uid="{EE0D336D-6DBF-4AD6-9125-F90B248058EE}"/>
    <cellStyle name="EYColumnHeadingItalic 4 7 2" xfId="14801" xr:uid="{8066883E-2864-4CCD-828A-0ED98D10E016}"/>
    <cellStyle name="EYColumnHeadingItalic 4 8" xfId="14802" xr:uid="{2612BC6E-1C65-42C8-B69B-F04C233400DE}"/>
    <cellStyle name="EYColumnHeadingItalic 4 8 2" xfId="14803" xr:uid="{455A8299-048D-495A-B15B-E242F620C510}"/>
    <cellStyle name="EYColumnHeadingItalic 4 9" xfId="14804" xr:uid="{DF783CB8-6A20-4D95-B8A5-F07BD88ABEF9}"/>
    <cellStyle name="EYColumnHeadingItalic 4 9 2" xfId="14805" xr:uid="{61191FE3-38DE-4AD9-B431-D046A022133D}"/>
    <cellStyle name="EYColumnHeadingItalic 5" xfId="14806" xr:uid="{CC61E97B-68CE-445A-BC3B-99AA2CA3945E}"/>
    <cellStyle name="EYColumnHeadingItalic 5 2" xfId="14807" xr:uid="{441738C8-0D06-4BC8-9D23-7A1C8F6569D5}"/>
    <cellStyle name="EYColumnHeadingItalic 5 2 2" xfId="14808" xr:uid="{E0D4E196-02D1-4450-88C6-329BEFB66310}"/>
    <cellStyle name="EYColumnHeadingItalic 5 2 2 2" xfId="14809" xr:uid="{A99AE0CC-1042-4CB8-BCE3-41C399B59152}"/>
    <cellStyle name="EYColumnHeadingItalic 5 2 3" xfId="14810" xr:uid="{D1BE6152-4305-4CDD-9B8D-77CDA5CE6993}"/>
    <cellStyle name="EYColumnHeadingItalic 5 3" xfId="14811" xr:uid="{A4BB447C-DE67-4BF2-B0DE-600573C4073C}"/>
    <cellStyle name="EYColumnHeadingItalic 5 3 2" xfId="14812" xr:uid="{751F52EA-565F-40C9-9E8F-DDA6D52C91F5}"/>
    <cellStyle name="EYColumnHeadingItalic 5 4" xfId="14813" xr:uid="{DBAD82D2-A917-4758-A171-D2E5282100FA}"/>
    <cellStyle name="EYColumnHeadingItalic 5 4 2" xfId="14814" xr:uid="{BF15FEA1-A2A3-4D01-A879-E1A6EF0B9296}"/>
    <cellStyle name="EYColumnHeadingItalic 5 5" xfId="14815" xr:uid="{3C2CC20F-9B9E-45E5-A580-AD1581C670AB}"/>
    <cellStyle name="EYColumnHeadingItalic 6" xfId="14816" xr:uid="{CE684F7E-A076-49A9-9FE1-6638583B9E4B}"/>
    <cellStyle name="EYColumnHeadingItalic 6 2" xfId="14817" xr:uid="{26022ECF-0271-4696-997F-DE0FC380D0CC}"/>
    <cellStyle name="EYColumnHeadingItalic 6 2 2" xfId="14818" xr:uid="{AE16509D-7475-4D8F-8330-DC10594F1E56}"/>
    <cellStyle name="EYColumnHeadingItalic 6 3" xfId="14819" xr:uid="{906487C2-A7FC-4674-B082-AB7B68F1CE05}"/>
    <cellStyle name="EYColumnHeadingItalic 7" xfId="14820" xr:uid="{0E178B91-E40C-48C9-A86E-6E93F7DF3DC8}"/>
    <cellStyle name="EYColumnHeadingItalic 7 2" xfId="14821" xr:uid="{2A036570-EFCD-4E7C-BFB8-935EA6281CB3}"/>
    <cellStyle name="EYColumnHeadingItalic 8" xfId="14822" xr:uid="{E986071C-99F4-4C89-AA07-FD26554B7589}"/>
    <cellStyle name="EYColumnHeadingItalic 8 2" xfId="14823" xr:uid="{F8B8C860-4E66-4503-ADB8-E1D5E842B294}"/>
    <cellStyle name="EYColumnHeadingItalic 9" xfId="14824" xr:uid="{5E4F1BDB-6AB3-4A59-8EB0-844F1EF24A63}"/>
    <cellStyle name="EYColumnHeadingItalic 9 2" xfId="14825" xr:uid="{D2E7988E-5F2B-4C39-A29D-8B55443FCFB0}"/>
    <cellStyle name="EYCoverDatabookName" xfId="14826" xr:uid="{C694906D-253E-4A9D-812F-4AB3817FD321}"/>
    <cellStyle name="EYCoverDate" xfId="14827" xr:uid="{F24CEDCC-CAE9-4B67-8205-9F72374EED93}"/>
    <cellStyle name="EYCoverDraft" xfId="14828" xr:uid="{7D6D455F-12DE-4A2C-AD2E-446D89BE924E}"/>
    <cellStyle name="EYCoverProjectName" xfId="14829" xr:uid="{CF4D23AC-6476-43E1-BA4E-6EB13419E19F}"/>
    <cellStyle name="EYCurrency" xfId="14830" xr:uid="{7332F84A-C27D-4192-9F9A-38C7EB8871DE}"/>
    <cellStyle name="EYCurrency 10" xfId="14831" xr:uid="{976021B5-E683-44F6-82FE-86CA6A271522}"/>
    <cellStyle name="EYCurrency 2" xfId="14832" xr:uid="{75B19747-1D67-41D8-97F0-19153C37C82B}"/>
    <cellStyle name="EYCurrency 2 2" xfId="14833" xr:uid="{571A97BC-C000-4282-9A74-A1436C3C8DF0}"/>
    <cellStyle name="EYCurrency 2 2 10" xfId="14834" xr:uid="{05335FA0-936E-481E-8D3F-DD49BF8EB786}"/>
    <cellStyle name="EYCurrency 2 2 10 2" xfId="14835" xr:uid="{602E1A7D-5B05-4C9A-BFD4-85553D73A723}"/>
    <cellStyle name="EYCurrency 2 2 11" xfId="14836" xr:uid="{BD1453A4-2603-41DA-A485-F9FE59B6AD26}"/>
    <cellStyle name="EYCurrency 2 2 2" xfId="14837" xr:uid="{F4CDE273-1104-4C48-BF53-866C1B1475A6}"/>
    <cellStyle name="EYCurrency 2 2 2 10" xfId="14838" xr:uid="{928FE315-CF23-402A-A3CC-1C3B28B8A8E6}"/>
    <cellStyle name="EYCurrency 2 2 2 2" xfId="14839" xr:uid="{4311E6C5-BE13-4066-9337-C9A31AF41FDA}"/>
    <cellStyle name="EYCurrency 2 2 2 2 2" xfId="14840" xr:uid="{3721FCF3-6CA4-4229-8076-F233EDFF010C}"/>
    <cellStyle name="EYCurrency 2 2 2 2 2 2" xfId="14841" xr:uid="{D8338C1A-1EE6-4D2C-B21B-0F6857E1AB95}"/>
    <cellStyle name="EYCurrency 2 2 2 2 2 2 2" xfId="14842" xr:uid="{95F9EC6D-CA3A-4DBE-BDDD-5EE14D7D968E}"/>
    <cellStyle name="EYCurrency 2 2 2 2 2 3" xfId="14843" xr:uid="{2C48C01C-D24F-4F5A-A2D8-D6837373FD48}"/>
    <cellStyle name="EYCurrency 2 2 2 2 3" xfId="14844" xr:uid="{21FEA64B-EACF-406E-8E4B-3284D93AEBE0}"/>
    <cellStyle name="EYCurrency 2 2 2 2 3 2" xfId="14845" xr:uid="{B2567A23-DD95-499F-AAE2-A101AD08EC48}"/>
    <cellStyle name="EYCurrency 2 2 2 2 4" xfId="14846" xr:uid="{9B65B575-7252-466A-9D20-3BC6A929866D}"/>
    <cellStyle name="EYCurrency 2 2 2 2 4 2" xfId="14847" xr:uid="{BBE83192-4DA8-42CD-B78D-81796B79A103}"/>
    <cellStyle name="EYCurrency 2 2 2 2 5" xfId="14848" xr:uid="{1EF9EE23-7222-48CD-8B49-A5FA10772A4B}"/>
    <cellStyle name="EYCurrency 2 2 2 3" xfId="14849" xr:uid="{4B7A4179-FE75-449E-A7E9-2B281513E260}"/>
    <cellStyle name="EYCurrency 2 2 2 3 2" xfId="14850" xr:uid="{E9280523-CE90-4626-A26D-9FAC3C22734C}"/>
    <cellStyle name="EYCurrency 2 2 2 3 2 2" xfId="14851" xr:uid="{310FA252-CEAC-4E15-BCFB-1F91E99FBB3C}"/>
    <cellStyle name="EYCurrency 2 2 2 3 3" xfId="14852" xr:uid="{F1726121-23CA-4D5F-9198-87CB2F298303}"/>
    <cellStyle name="EYCurrency 2 2 2 4" xfId="14853" xr:uid="{661524FD-BF72-4679-BD34-4BCBAB5444DF}"/>
    <cellStyle name="EYCurrency 2 2 2 4 2" xfId="14854" xr:uid="{1264B966-3116-4726-B55B-28CAEB310937}"/>
    <cellStyle name="EYCurrency 2 2 2 4 2 2" xfId="14855" xr:uid="{70F98E59-5A20-4DC0-B5C7-F0C300226270}"/>
    <cellStyle name="EYCurrency 2 2 2 4 3" xfId="14856" xr:uid="{AD5F7E22-682A-4652-ABE8-10BA6FAE4047}"/>
    <cellStyle name="EYCurrency 2 2 2 5" xfId="14857" xr:uid="{30EFA412-F93F-4CC3-B4A1-060CA7FC6471}"/>
    <cellStyle name="EYCurrency 2 2 2 5 2" xfId="14858" xr:uid="{1D721E5B-AA89-408F-9180-38346788997E}"/>
    <cellStyle name="EYCurrency 2 2 2 6" xfId="14859" xr:uid="{0EEE731A-B999-4008-9A69-8A665D7BDC64}"/>
    <cellStyle name="EYCurrency 2 2 2 6 2" xfId="14860" xr:uid="{DED0C01B-B16E-4950-856C-403A53C5C551}"/>
    <cellStyle name="EYCurrency 2 2 2 7" xfId="14861" xr:uid="{8219D5CC-8760-45AC-985F-8C3EB20C29D3}"/>
    <cellStyle name="EYCurrency 2 2 2 7 2" xfId="14862" xr:uid="{655450C4-89E7-44AB-B836-8C87E312E661}"/>
    <cellStyle name="EYCurrency 2 2 2 8" xfId="14863" xr:uid="{3A3E30DB-96BF-44EA-8BC1-48D8AFB08000}"/>
    <cellStyle name="EYCurrency 2 2 2 8 2" xfId="14864" xr:uid="{F8151D94-0C0E-417A-906A-9A31F2D37B28}"/>
    <cellStyle name="EYCurrency 2 2 2 9" xfId="14865" xr:uid="{3737447D-5481-4E4D-838A-37C9D45F58F3}"/>
    <cellStyle name="EYCurrency 2 2 2 9 2" xfId="14866" xr:uid="{E288FB05-D65C-4C2C-A42C-6ED445F86440}"/>
    <cellStyle name="EYCurrency 2 2 3" xfId="14867" xr:uid="{7F3EFBDD-01CD-473D-BD30-62BF21749B14}"/>
    <cellStyle name="EYCurrency 2 2 3 10" xfId="14868" xr:uid="{8B63A407-5D81-434C-B96A-8D22C5AD2CC9}"/>
    <cellStyle name="EYCurrency 2 2 3 2" xfId="14869" xr:uid="{7C32B4F2-4F64-46AF-B21F-8DE236343C46}"/>
    <cellStyle name="EYCurrency 2 2 3 2 2" xfId="14870" xr:uid="{64DB2A6A-24F8-4912-9207-A34AF64C194A}"/>
    <cellStyle name="EYCurrency 2 2 3 2 2 2" xfId="14871" xr:uid="{5579C4B3-7B1C-4BCF-9562-2DAE2BDAB19C}"/>
    <cellStyle name="EYCurrency 2 2 3 2 2 2 2" xfId="14872" xr:uid="{FD294916-3E5F-4286-AD9F-146FBFDE0E11}"/>
    <cellStyle name="EYCurrency 2 2 3 2 2 3" xfId="14873" xr:uid="{F34898F9-52FD-4FA9-919A-1909A9767611}"/>
    <cellStyle name="EYCurrency 2 2 3 2 3" xfId="14874" xr:uid="{D1F5226C-EA39-4F58-9238-8C487BCF44E5}"/>
    <cellStyle name="EYCurrency 2 2 3 2 3 2" xfId="14875" xr:uid="{E6B4391A-D5AE-47DB-B3F2-68AF7BADF857}"/>
    <cellStyle name="EYCurrency 2 2 3 2 4" xfId="14876" xr:uid="{C02F73A1-850E-401E-8022-3F91143544C3}"/>
    <cellStyle name="EYCurrency 2 2 3 2 4 2" xfId="14877" xr:uid="{607BCF1B-D2E4-41EE-BE58-FA6CDCC2418B}"/>
    <cellStyle name="EYCurrency 2 2 3 2 5" xfId="14878" xr:uid="{A32BA7A5-4A86-4DD3-AD45-F096D8E6F196}"/>
    <cellStyle name="EYCurrency 2 2 3 3" xfId="14879" xr:uid="{CEA14CC3-2AC9-43CE-B132-746B909C281A}"/>
    <cellStyle name="EYCurrency 2 2 3 3 2" xfId="14880" xr:uid="{1439D291-904F-4135-B7C6-BB77169CF5FC}"/>
    <cellStyle name="EYCurrency 2 2 3 3 2 2" xfId="14881" xr:uid="{6120330E-B996-434E-86D7-E637C95E47C9}"/>
    <cellStyle name="EYCurrency 2 2 3 3 3" xfId="14882" xr:uid="{8D9A1C4E-0572-474B-9BA4-C2D504B0E432}"/>
    <cellStyle name="EYCurrency 2 2 3 4" xfId="14883" xr:uid="{17606376-485C-4489-B48D-0E563B2076A7}"/>
    <cellStyle name="EYCurrency 2 2 3 4 2" xfId="14884" xr:uid="{5B3F110A-E148-4C4D-8476-348DB85A7609}"/>
    <cellStyle name="EYCurrency 2 2 3 4 2 2" xfId="14885" xr:uid="{2A182739-52F9-4475-9AA0-4C370B4113FD}"/>
    <cellStyle name="EYCurrency 2 2 3 4 3" xfId="14886" xr:uid="{338DB46A-993B-45A2-9F8D-CB0A5BC5C0FD}"/>
    <cellStyle name="EYCurrency 2 2 3 5" xfId="14887" xr:uid="{5661087A-7CB1-459C-9C71-683646E52508}"/>
    <cellStyle name="EYCurrency 2 2 3 5 2" xfId="14888" xr:uid="{480CDAAC-7C51-4D8D-8D0D-E5C5C7AB4F58}"/>
    <cellStyle name="EYCurrency 2 2 3 6" xfId="14889" xr:uid="{4B873A81-13FF-450F-A6B2-4625429DBCAF}"/>
    <cellStyle name="EYCurrency 2 2 3 6 2" xfId="14890" xr:uid="{E41DC91C-30A9-497A-9144-E3387FE3DCCE}"/>
    <cellStyle name="EYCurrency 2 2 3 7" xfId="14891" xr:uid="{8209856E-3044-41AD-BB51-5BCD49F162A0}"/>
    <cellStyle name="EYCurrency 2 2 3 7 2" xfId="14892" xr:uid="{B5BE8645-8F15-4EC0-BF7A-5D29F4C0F38B}"/>
    <cellStyle name="EYCurrency 2 2 3 8" xfId="14893" xr:uid="{C2705FBD-B069-465B-BB36-206BAB53CA28}"/>
    <cellStyle name="EYCurrency 2 2 3 8 2" xfId="14894" xr:uid="{67EF6213-EB9A-421F-B772-22C1C290B11E}"/>
    <cellStyle name="EYCurrency 2 2 3 9" xfId="14895" xr:uid="{76A5C99B-7D26-4D96-B99E-033FBFA05FF0}"/>
    <cellStyle name="EYCurrency 2 2 3 9 2" xfId="14896" xr:uid="{45714BF3-D560-4489-8043-58BD86EE540E}"/>
    <cellStyle name="EYCurrency 2 2 4" xfId="14897" xr:uid="{01218398-996F-4A81-9972-136755AE981F}"/>
    <cellStyle name="EYCurrency 2 2 4 2" xfId="14898" xr:uid="{F15462D4-70C6-4505-B91D-D0AAE7DDAD9D}"/>
    <cellStyle name="EYCurrency 2 2 4 2 2" xfId="14899" xr:uid="{48723A8D-16D9-43B4-BFD2-5E88A4D70793}"/>
    <cellStyle name="EYCurrency 2 2 4 2 2 2" xfId="14900" xr:uid="{04544768-6496-4DF7-8F7D-FB937D96A505}"/>
    <cellStyle name="EYCurrency 2 2 4 2 3" xfId="14901" xr:uid="{D23879EE-D739-402A-80D3-3A3DDDB624F3}"/>
    <cellStyle name="EYCurrency 2 2 4 3" xfId="14902" xr:uid="{2BDA5A8E-C769-41ED-92A5-18411973837C}"/>
    <cellStyle name="EYCurrency 2 2 4 3 2" xfId="14903" xr:uid="{07C038E4-1C90-4A01-9240-35D9DB8520F9}"/>
    <cellStyle name="EYCurrency 2 2 4 4" xfId="14904" xr:uid="{786DA82E-A061-464E-9891-9E1B0D8F8200}"/>
    <cellStyle name="EYCurrency 2 2 4 4 2" xfId="14905" xr:uid="{830795E7-380B-4846-856C-1B6F1ACDE790}"/>
    <cellStyle name="EYCurrency 2 2 4 5" xfId="14906" xr:uid="{977ADEED-C0F1-4926-B42E-5765EA34606F}"/>
    <cellStyle name="EYCurrency 2 2 5" xfId="14907" xr:uid="{77247EA7-A8D2-4518-8956-6F3C3D3C26D6}"/>
    <cellStyle name="EYCurrency 2 2 5 2" xfId="14908" xr:uid="{CAC8B143-1017-4AD6-990C-4760161850C8}"/>
    <cellStyle name="EYCurrency 2 2 5 2 2" xfId="14909" xr:uid="{B1416B51-573A-4F79-B9B8-9B0385BDFD0D}"/>
    <cellStyle name="EYCurrency 2 2 5 3" xfId="14910" xr:uid="{6A14289C-F8EE-4036-AE16-E7783844DDB2}"/>
    <cellStyle name="EYCurrency 2 2 6" xfId="14911" xr:uid="{4ABB0EBB-C2A1-42DF-BE17-D539D99C64EB}"/>
    <cellStyle name="EYCurrency 2 2 6 2" xfId="14912" xr:uid="{A3374ED7-26AB-4630-AAD4-7C6F504C4DAF}"/>
    <cellStyle name="EYCurrency 2 2 6 2 2" xfId="14913" xr:uid="{FDC03455-F2E6-4A6B-AB08-7F8EABB8DF72}"/>
    <cellStyle name="EYCurrency 2 2 6 3" xfId="14914" xr:uid="{FEA163B4-34A9-408D-97FA-E5A285D0F948}"/>
    <cellStyle name="EYCurrency 2 2 7" xfId="14915" xr:uid="{F625710F-5E3D-4C52-BDB6-B3B8CD98C82E}"/>
    <cellStyle name="EYCurrency 2 2 7 2" xfId="14916" xr:uid="{DD4539E6-3CFB-4961-889E-966A65D620C5}"/>
    <cellStyle name="EYCurrency 2 2 8" xfId="14917" xr:uid="{482CA073-ECBA-4B03-B688-4142A9182F96}"/>
    <cellStyle name="EYCurrency 2 2 8 2" xfId="14918" xr:uid="{6DD67832-D959-4E67-91ED-D144B366B243}"/>
    <cellStyle name="EYCurrency 2 2 9" xfId="14919" xr:uid="{A7448277-097A-4B07-863B-2F83201C1FB7}"/>
    <cellStyle name="EYCurrency 2 2 9 2" xfId="14920" xr:uid="{2273BAF8-F0E1-4649-BA76-938D85F09414}"/>
    <cellStyle name="EYCurrency 2 3" xfId="14921" xr:uid="{E62020BD-9A47-439E-97B7-A3CF8E62FC13}"/>
    <cellStyle name="EYCurrency 2 3 10" xfId="14922" xr:uid="{C3CA0951-584E-4A71-AD37-8B288335FA31}"/>
    <cellStyle name="EYCurrency 2 3 2" xfId="14923" xr:uid="{F05652CC-41D9-4D24-ACDA-56EB2C8AACE9}"/>
    <cellStyle name="EYCurrency 2 3 2 2" xfId="14924" xr:uid="{8142DC60-01C2-4528-8967-D3C6FCAE5DC3}"/>
    <cellStyle name="EYCurrency 2 3 2 2 2" xfId="14925" xr:uid="{8E1BEFCF-9245-42FB-81FF-053AEB551868}"/>
    <cellStyle name="EYCurrency 2 3 2 2 2 2" xfId="14926" xr:uid="{DC68F42F-17DE-41B9-BDE3-B33C39B3B096}"/>
    <cellStyle name="EYCurrency 2 3 2 2 3" xfId="14927" xr:uid="{5803604B-839B-4F14-BD2B-265BCF693C07}"/>
    <cellStyle name="EYCurrency 2 3 2 3" xfId="14928" xr:uid="{76F0EA86-4F3D-4C0F-90E3-C38C7D5AE527}"/>
    <cellStyle name="EYCurrency 2 3 2 3 2" xfId="14929" xr:uid="{EE2EC39A-EFA4-4BE5-BE43-2F387986F260}"/>
    <cellStyle name="EYCurrency 2 3 2 4" xfId="14930" xr:uid="{491BAE5F-E15D-40EF-AA3B-41CB08A0B11B}"/>
    <cellStyle name="EYCurrency 2 3 2 4 2" xfId="14931" xr:uid="{284C5E46-C0B9-4AFA-9D05-7BE9615D7E09}"/>
    <cellStyle name="EYCurrency 2 3 2 5" xfId="14932" xr:uid="{E166F624-8119-4BF3-8D46-744650D62BCD}"/>
    <cellStyle name="EYCurrency 2 3 3" xfId="14933" xr:uid="{FE1316D9-1333-4707-9DFC-810D81219060}"/>
    <cellStyle name="EYCurrency 2 3 3 2" xfId="14934" xr:uid="{A3760F94-C0D3-4D48-8615-3711C9A025DC}"/>
    <cellStyle name="EYCurrency 2 3 3 2 2" xfId="14935" xr:uid="{C71AE7E8-B414-4642-824C-A2685CBE4AF7}"/>
    <cellStyle name="EYCurrency 2 3 3 3" xfId="14936" xr:uid="{1F8DB6D5-8866-4D51-B964-964BF82FEBFE}"/>
    <cellStyle name="EYCurrency 2 3 4" xfId="14937" xr:uid="{0A707819-BE97-4445-9F85-0CEB4211B0B5}"/>
    <cellStyle name="EYCurrency 2 3 4 2" xfId="14938" xr:uid="{DC7CD2E1-6D0D-4A11-B024-0F064A8212B7}"/>
    <cellStyle name="EYCurrency 2 3 4 2 2" xfId="14939" xr:uid="{994A30AE-C820-44AF-B99C-2AAEF467EA43}"/>
    <cellStyle name="EYCurrency 2 3 4 3" xfId="14940" xr:uid="{B981CCD2-F1A7-4311-B21E-3EC3A66C73BE}"/>
    <cellStyle name="EYCurrency 2 3 5" xfId="14941" xr:uid="{635EBCD7-C773-4698-9496-3A203C51B7D2}"/>
    <cellStyle name="EYCurrency 2 3 5 2" xfId="14942" xr:uid="{2EDABF69-EF19-4E24-BE37-4B2090F32C62}"/>
    <cellStyle name="EYCurrency 2 3 6" xfId="14943" xr:uid="{89DDC9A2-6A9A-41A3-8463-C28F301678FC}"/>
    <cellStyle name="EYCurrency 2 3 6 2" xfId="14944" xr:uid="{8299EB06-4C02-4A74-B40D-0F83917D10CD}"/>
    <cellStyle name="EYCurrency 2 3 7" xfId="14945" xr:uid="{13DCED49-4231-4998-BE5E-0903E86C692A}"/>
    <cellStyle name="EYCurrency 2 3 7 2" xfId="14946" xr:uid="{AD7F7FE2-5C9A-4373-9F3B-20D6A6D59C12}"/>
    <cellStyle name="EYCurrency 2 3 8" xfId="14947" xr:uid="{8C3EEA5C-E0A7-42AF-93C2-2BE15D9B24D7}"/>
    <cellStyle name="EYCurrency 2 3 8 2" xfId="14948" xr:uid="{91A3A415-6E6C-4B27-BEF8-EE5B42064F82}"/>
    <cellStyle name="EYCurrency 2 3 9" xfId="14949" xr:uid="{81AE08CE-3D78-4C85-BF7A-558C3A6ACA34}"/>
    <cellStyle name="EYCurrency 2 3 9 2" xfId="14950" xr:uid="{09F0BE87-4B87-48C6-8BCC-48F6B1D8D993}"/>
    <cellStyle name="EYCurrency 2 4" xfId="14951" xr:uid="{0A623E9C-71FA-4071-857E-BA4F8905ADF2}"/>
    <cellStyle name="EYCurrency 2 4 2" xfId="14952" xr:uid="{BE7998D8-7383-4A6D-A667-F570259DA0F5}"/>
    <cellStyle name="EYCurrency 2 4 2 2" xfId="14953" xr:uid="{9B789EF0-EF65-476D-B7DA-44891EEDEB11}"/>
    <cellStyle name="EYCurrency 2 4 2 2 2" xfId="14954" xr:uid="{5F9402ED-485D-4D37-9B3B-6AABF2A78BF6}"/>
    <cellStyle name="EYCurrency 2 4 2 3" xfId="14955" xr:uid="{FEFB0130-60AA-4442-A68A-FF1477C9680F}"/>
    <cellStyle name="EYCurrency 2 4 3" xfId="14956" xr:uid="{F6A672A8-4379-4ADC-A313-C683D1DBA44C}"/>
    <cellStyle name="EYCurrency 2 4 3 2" xfId="14957" xr:uid="{D8FC31FF-5F9E-41A4-8A46-6C08455B9DC1}"/>
    <cellStyle name="EYCurrency 2 4 4" xfId="14958" xr:uid="{07DA7458-968A-4C52-AE97-2F61DF4D86C8}"/>
    <cellStyle name="EYCurrency 2 4 4 2" xfId="14959" xr:uid="{A7CAD0CE-46CA-4918-B5BB-218CD29B4855}"/>
    <cellStyle name="EYCurrency 2 4 5" xfId="14960" xr:uid="{9F01A5F3-24FF-43DC-ADE9-FEB676826587}"/>
    <cellStyle name="EYCurrency 2 5" xfId="14961" xr:uid="{6DF4126C-6C3E-4B80-8502-050912678591}"/>
    <cellStyle name="EYCurrency 2 5 2" xfId="14962" xr:uid="{DCB0C80C-8FB9-4C0F-95D1-0C0765EB3849}"/>
    <cellStyle name="EYCurrency 2 5 2 2" xfId="14963" xr:uid="{70B78A6C-647A-4D25-9F64-4A020E63FD48}"/>
    <cellStyle name="EYCurrency 2 5 3" xfId="14964" xr:uid="{F82498AC-0CF2-497A-8AF0-ADAB7D84B1A2}"/>
    <cellStyle name="EYCurrency 2 6" xfId="14965" xr:uid="{F2E67286-F8EA-409D-84B5-3EFF36D1E2C9}"/>
    <cellStyle name="EYCurrency 2 6 2" xfId="14966" xr:uid="{70F7FB62-F7CF-4A29-9DD7-5E270920F606}"/>
    <cellStyle name="EYCurrency 2 7" xfId="14967" xr:uid="{CB31E167-A780-4C93-BDA4-10CA734E4FBA}"/>
    <cellStyle name="EYCurrency 2 7 2" xfId="14968" xr:uid="{D0B3EE73-1DB2-4289-A815-DFBC9889149B}"/>
    <cellStyle name="EYCurrency 2 8" xfId="14969" xr:uid="{B01C9D5E-9C48-4831-BD23-80E6C0C3674F}"/>
    <cellStyle name="EYCurrency 2 8 2" xfId="14970" xr:uid="{4F3DF004-4D8C-47AA-9A2E-6AF5245FD792}"/>
    <cellStyle name="EYCurrency 2 9" xfId="14971" xr:uid="{87561627-3D0E-4480-96F6-05CBA1946CB0}"/>
    <cellStyle name="EYCurrency 3" xfId="14972" xr:uid="{A4E762B1-29E0-446B-A920-5E8CBB845BE1}"/>
    <cellStyle name="EYCurrency 3 10" xfId="14973" xr:uid="{B1AE7556-9E6A-435A-AA08-5A1210B5FB2D}"/>
    <cellStyle name="EYCurrency 3 10 2" xfId="14974" xr:uid="{9548E541-2784-4F71-AB27-8A7BB2C26E99}"/>
    <cellStyle name="EYCurrency 3 11" xfId="14975" xr:uid="{FCC72716-208F-4D2C-A289-259985CE24DB}"/>
    <cellStyle name="EYCurrency 3 2" xfId="14976" xr:uid="{93C0259B-59D0-4198-ABE1-C4E88EDA4A54}"/>
    <cellStyle name="EYCurrency 3 2 10" xfId="14977" xr:uid="{CCA50431-9D85-4675-A061-CFEAEA46380B}"/>
    <cellStyle name="EYCurrency 3 2 2" xfId="14978" xr:uid="{788B44EA-F6E2-4288-81AD-39D2C5C47F27}"/>
    <cellStyle name="EYCurrency 3 2 2 2" xfId="14979" xr:uid="{EC816463-0D37-4968-A418-FE3D8C2408A3}"/>
    <cellStyle name="EYCurrency 3 2 2 2 2" xfId="14980" xr:uid="{723E96B0-F18F-407E-A625-EEA1D077A16B}"/>
    <cellStyle name="EYCurrency 3 2 2 2 2 2" xfId="14981" xr:uid="{95E531BF-B17B-46D7-9A51-5DB6658163F2}"/>
    <cellStyle name="EYCurrency 3 2 2 2 3" xfId="14982" xr:uid="{165E2DC7-AD0E-4D76-ADC3-484B98AA9D63}"/>
    <cellStyle name="EYCurrency 3 2 2 3" xfId="14983" xr:uid="{033D5FDC-8E30-48D4-8769-441BB02B419E}"/>
    <cellStyle name="EYCurrency 3 2 2 3 2" xfId="14984" xr:uid="{9C8CF456-D4E7-48F7-8426-29CDFD1F9648}"/>
    <cellStyle name="EYCurrency 3 2 2 4" xfId="14985" xr:uid="{8C6D10B6-C004-4F03-802E-2C8D5DB44418}"/>
    <cellStyle name="EYCurrency 3 2 2 4 2" xfId="14986" xr:uid="{AFC785CF-CBB8-48C7-9E6F-EEA07E460685}"/>
    <cellStyle name="EYCurrency 3 2 2 5" xfId="14987" xr:uid="{2549BF9D-FD50-4C8D-A32D-3BBBCF4FFB83}"/>
    <cellStyle name="EYCurrency 3 2 3" xfId="14988" xr:uid="{897FA84E-8601-4632-A30D-57C2C3F2B747}"/>
    <cellStyle name="EYCurrency 3 2 3 2" xfId="14989" xr:uid="{98C88CA9-DE85-46EE-941E-237FC6D11907}"/>
    <cellStyle name="EYCurrency 3 2 3 2 2" xfId="14990" xr:uid="{6C2E1E60-DB15-45DF-AE39-1C6736742A9A}"/>
    <cellStyle name="EYCurrency 3 2 3 3" xfId="14991" xr:uid="{B54E61B4-B2C5-472D-A4DE-4720BC906697}"/>
    <cellStyle name="EYCurrency 3 2 4" xfId="14992" xr:uid="{E7E48DE1-5419-4D62-AB91-2DC53473CF79}"/>
    <cellStyle name="EYCurrency 3 2 4 2" xfId="14993" xr:uid="{B2FAF874-A90D-46A3-AA30-2C4A5BBFE99E}"/>
    <cellStyle name="EYCurrency 3 2 4 2 2" xfId="14994" xr:uid="{F60E892E-D2BC-4ECB-BDBA-DBF97ABC9521}"/>
    <cellStyle name="EYCurrency 3 2 4 3" xfId="14995" xr:uid="{DD7BFC14-075A-4E7D-9DF9-798F9D60F32F}"/>
    <cellStyle name="EYCurrency 3 2 5" xfId="14996" xr:uid="{54D623A9-962B-482A-8053-C303BA785FD7}"/>
    <cellStyle name="EYCurrency 3 2 5 2" xfId="14997" xr:uid="{918DE5FF-2840-421A-9528-E4C28E34F1CA}"/>
    <cellStyle name="EYCurrency 3 2 6" xfId="14998" xr:uid="{347EFCD5-79EA-4D6A-A6A8-362448B04CCA}"/>
    <cellStyle name="EYCurrency 3 2 6 2" xfId="14999" xr:uid="{BC47A2F4-780F-4A2C-B032-DC219EFC5EB4}"/>
    <cellStyle name="EYCurrency 3 2 7" xfId="15000" xr:uid="{048789FC-D320-4B92-92F0-BBE4BF9AA36F}"/>
    <cellStyle name="EYCurrency 3 2 7 2" xfId="15001" xr:uid="{254B56B1-B652-43D5-836D-F4E34DAA14E4}"/>
    <cellStyle name="EYCurrency 3 2 8" xfId="15002" xr:uid="{2A3D0488-6854-4267-AAD8-A1781DF61B36}"/>
    <cellStyle name="EYCurrency 3 2 8 2" xfId="15003" xr:uid="{D6731720-57C6-41DE-ADF8-27877E510381}"/>
    <cellStyle name="EYCurrency 3 2 9" xfId="15004" xr:uid="{2273DC72-B0CF-4054-93A7-203F13120A5F}"/>
    <cellStyle name="EYCurrency 3 2 9 2" xfId="15005" xr:uid="{F19E0A95-CA7D-42EB-BFC7-C6DD3702C354}"/>
    <cellStyle name="EYCurrency 3 3" xfId="15006" xr:uid="{3B4A8395-D037-4AAC-8FA6-306A2F66FE16}"/>
    <cellStyle name="EYCurrency 3 3 10" xfId="15007" xr:uid="{D6024BA9-634F-47C9-9135-6F4835671735}"/>
    <cellStyle name="EYCurrency 3 3 2" xfId="15008" xr:uid="{F26CE305-3D39-4703-975F-723DDEEB1295}"/>
    <cellStyle name="EYCurrency 3 3 2 2" xfId="15009" xr:uid="{91DA6332-12AB-4089-B112-4969A42D82F5}"/>
    <cellStyle name="EYCurrency 3 3 2 2 2" xfId="15010" xr:uid="{31AE9F99-4081-4E3F-A9F7-CC950E1BF95C}"/>
    <cellStyle name="EYCurrency 3 3 2 2 2 2" xfId="15011" xr:uid="{579430F6-1FEC-4B23-B082-E1C6532333D4}"/>
    <cellStyle name="EYCurrency 3 3 2 2 3" xfId="15012" xr:uid="{412DDF2D-27E5-4A81-A577-4013AE216F24}"/>
    <cellStyle name="EYCurrency 3 3 2 3" xfId="15013" xr:uid="{DB97B7A7-4522-4506-B51A-C1D125DA6DE1}"/>
    <cellStyle name="EYCurrency 3 3 2 3 2" xfId="15014" xr:uid="{7576C089-1C0B-4544-A7AB-539945C06952}"/>
    <cellStyle name="EYCurrency 3 3 2 4" xfId="15015" xr:uid="{C25A9855-DE57-4D3E-9203-FAD3394460CF}"/>
    <cellStyle name="EYCurrency 3 3 2 4 2" xfId="15016" xr:uid="{DA2D323A-169F-45AE-81C1-F3E16086F8DF}"/>
    <cellStyle name="EYCurrency 3 3 2 5" xfId="15017" xr:uid="{5F80CD69-EEC3-47E2-B995-D80621480DDE}"/>
    <cellStyle name="EYCurrency 3 3 3" xfId="15018" xr:uid="{B6B435F1-9AFA-4363-82F3-EFDA1918B95F}"/>
    <cellStyle name="EYCurrency 3 3 3 2" xfId="15019" xr:uid="{B3F7F1D1-31BE-4BCE-BC38-86D2E9B8AF61}"/>
    <cellStyle name="EYCurrency 3 3 3 2 2" xfId="15020" xr:uid="{6EE42F49-7F79-4AD9-98FE-CC0711E1A321}"/>
    <cellStyle name="EYCurrency 3 3 3 3" xfId="15021" xr:uid="{E241BB6E-9E0F-46A0-9BFB-919496AAF26C}"/>
    <cellStyle name="EYCurrency 3 3 4" xfId="15022" xr:uid="{B256106B-2361-4B22-B285-E8BEBC1C45EF}"/>
    <cellStyle name="EYCurrency 3 3 4 2" xfId="15023" xr:uid="{818F0815-A3C1-43B8-ACE0-8AC0C6915A0D}"/>
    <cellStyle name="EYCurrency 3 3 4 2 2" xfId="15024" xr:uid="{57D5B361-0131-4BE3-8024-17BE87848202}"/>
    <cellStyle name="EYCurrency 3 3 4 3" xfId="15025" xr:uid="{4155780B-27FA-49E1-8178-0BD4DE8CB830}"/>
    <cellStyle name="EYCurrency 3 3 5" xfId="15026" xr:uid="{CE52E2F3-4443-411D-9ADF-B1DBEF9BFC48}"/>
    <cellStyle name="EYCurrency 3 3 5 2" xfId="15027" xr:uid="{C448FF42-CBC9-4F07-8515-AEC093EDB49A}"/>
    <cellStyle name="EYCurrency 3 3 6" xfId="15028" xr:uid="{725B4E11-9A1A-4921-B7D2-FF7B67FC34D3}"/>
    <cellStyle name="EYCurrency 3 3 6 2" xfId="15029" xr:uid="{A4A7FFB6-C9BD-4A96-978F-5AAE5DFC8111}"/>
    <cellStyle name="EYCurrency 3 3 7" xfId="15030" xr:uid="{81792B43-EFBA-42BF-A84B-3F6320BB034B}"/>
    <cellStyle name="EYCurrency 3 3 7 2" xfId="15031" xr:uid="{AF75A1B3-E9AB-4950-B6FA-D1DF48193797}"/>
    <cellStyle name="EYCurrency 3 3 8" xfId="15032" xr:uid="{0E0437BA-F702-418A-A472-C11116862E19}"/>
    <cellStyle name="EYCurrency 3 3 8 2" xfId="15033" xr:uid="{F780BA1D-3CB7-4B93-804A-89DE2A02767B}"/>
    <cellStyle name="EYCurrency 3 3 9" xfId="15034" xr:uid="{BC854D1F-5569-4450-95DD-DDEAB2901C77}"/>
    <cellStyle name="EYCurrency 3 3 9 2" xfId="15035" xr:uid="{446739CD-4144-4B21-8082-43D5CB11F8BD}"/>
    <cellStyle name="EYCurrency 3 4" xfId="15036" xr:uid="{289DE5A4-A3BC-4DF2-9838-BB26EAD9E28E}"/>
    <cellStyle name="EYCurrency 3 4 2" xfId="15037" xr:uid="{31582569-5D45-4119-A2CA-714880A018BD}"/>
    <cellStyle name="EYCurrency 3 4 2 2" xfId="15038" xr:uid="{E26EA258-891F-4309-903C-D6F7F7C09196}"/>
    <cellStyle name="EYCurrency 3 4 2 2 2" xfId="15039" xr:uid="{B93BF54E-A9F7-4070-8B64-1AABAB944413}"/>
    <cellStyle name="EYCurrency 3 4 2 3" xfId="15040" xr:uid="{D04A056E-859E-4869-8082-D5D05B64C416}"/>
    <cellStyle name="EYCurrency 3 4 3" xfId="15041" xr:uid="{7138E76A-2AE5-4B3F-AE2A-AA12A7A1FB5B}"/>
    <cellStyle name="EYCurrency 3 4 3 2" xfId="15042" xr:uid="{4208FB45-BACC-4B9A-BB46-DD941A1EF9B4}"/>
    <cellStyle name="EYCurrency 3 4 4" xfId="15043" xr:uid="{5C7CDFB1-D72A-4D70-9DAB-CF8D67BC25A9}"/>
    <cellStyle name="EYCurrency 3 4 4 2" xfId="15044" xr:uid="{56D520AA-AEC0-4B91-989D-E1635E2CD4DE}"/>
    <cellStyle name="EYCurrency 3 4 5" xfId="15045" xr:uid="{E58D42BB-1BBC-4D22-BF62-DEBD2156A8B6}"/>
    <cellStyle name="EYCurrency 3 5" xfId="15046" xr:uid="{E998F3B1-A9FD-4C0E-B7D8-6F4F28A1E0EA}"/>
    <cellStyle name="EYCurrency 3 5 2" xfId="15047" xr:uid="{00A315AA-E86D-4B96-8C98-6C009A0E8CC1}"/>
    <cellStyle name="EYCurrency 3 5 2 2" xfId="15048" xr:uid="{4BAC1DB5-1B06-4929-A934-F47201780152}"/>
    <cellStyle name="EYCurrency 3 5 3" xfId="15049" xr:uid="{29CB3074-6CB9-47A1-B08D-983F1A9C22A7}"/>
    <cellStyle name="EYCurrency 3 6" xfId="15050" xr:uid="{AC5BCDD6-4FBF-480D-A54C-4D8C0B6CCE48}"/>
    <cellStyle name="EYCurrency 3 6 2" xfId="15051" xr:uid="{117C4038-BDF1-4D47-AAE7-A9F9884B3045}"/>
    <cellStyle name="EYCurrency 3 6 2 2" xfId="15052" xr:uid="{CCF819A7-53A1-4333-9979-8FDE2987C460}"/>
    <cellStyle name="EYCurrency 3 6 3" xfId="15053" xr:uid="{88375C5B-2AA0-45CC-96E6-B5102E9A3C6B}"/>
    <cellStyle name="EYCurrency 3 7" xfId="15054" xr:uid="{29EE2D67-3B06-4A08-B469-74E9BEB5016C}"/>
    <cellStyle name="EYCurrency 3 7 2" xfId="15055" xr:uid="{189CB61E-0033-4C27-934C-B90DE24769D4}"/>
    <cellStyle name="EYCurrency 3 8" xfId="15056" xr:uid="{2F364510-494C-4FFA-89B1-4D5E85C564A3}"/>
    <cellStyle name="EYCurrency 3 8 2" xfId="15057" xr:uid="{49ECC5C8-3F08-44C8-8162-2B28360336C2}"/>
    <cellStyle name="EYCurrency 3 9" xfId="15058" xr:uid="{6FDE6E77-DB4F-44ED-8091-562F1C9B6BE5}"/>
    <cellStyle name="EYCurrency 3 9 2" xfId="15059" xr:uid="{D9A65E1B-CED7-4303-B2FB-CB8207001DA5}"/>
    <cellStyle name="EYCurrency 4" xfId="15060" xr:uid="{050D3D87-5652-43BE-9A38-28A4808036BB}"/>
    <cellStyle name="EYCurrency 4 10" xfId="15061" xr:uid="{DD91F9FF-3A64-4852-8D1D-38CCD0F43423}"/>
    <cellStyle name="EYCurrency 4 2" xfId="15062" xr:uid="{15B4A2DD-8FBD-4CE3-9073-0DBBA1450B2F}"/>
    <cellStyle name="EYCurrency 4 2 2" xfId="15063" xr:uid="{EAD6CDE7-74DB-426A-A9FF-5E89A484F74B}"/>
    <cellStyle name="EYCurrency 4 2 2 2" xfId="15064" xr:uid="{D0CA689D-9208-4E3E-A169-DD4CCDA3AB30}"/>
    <cellStyle name="EYCurrency 4 2 2 2 2" xfId="15065" xr:uid="{2FCDE641-DA75-4A42-9DCC-E41F4DCC726B}"/>
    <cellStyle name="EYCurrency 4 2 2 3" xfId="15066" xr:uid="{EDA41D6B-793E-4101-B8C7-08D64DC7652F}"/>
    <cellStyle name="EYCurrency 4 2 3" xfId="15067" xr:uid="{CA43A04B-E491-4567-B684-3B36F9DC8E77}"/>
    <cellStyle name="EYCurrency 4 2 3 2" xfId="15068" xr:uid="{11B80147-C56B-4E73-A7EB-38F0842FF53B}"/>
    <cellStyle name="EYCurrency 4 2 4" xfId="15069" xr:uid="{2C4A2BF5-D860-4B1F-AC97-A31EA29E0871}"/>
    <cellStyle name="EYCurrency 4 2 4 2" xfId="15070" xr:uid="{69EEBE91-3D10-453A-BC71-96711C1D480A}"/>
    <cellStyle name="EYCurrency 4 2 5" xfId="15071" xr:uid="{5979C0B5-CC23-4537-8FED-254F1B7FFFBE}"/>
    <cellStyle name="EYCurrency 4 3" xfId="15072" xr:uid="{1D15D59C-37A4-47E9-AAE0-88E9303CCF42}"/>
    <cellStyle name="EYCurrency 4 3 2" xfId="15073" xr:uid="{A97F9F2E-A958-4F29-8E57-DF5A9E23380A}"/>
    <cellStyle name="EYCurrency 4 3 2 2" xfId="15074" xr:uid="{CAF37FD9-BE97-4031-BFF0-ACDD3E6A395A}"/>
    <cellStyle name="EYCurrency 4 3 3" xfId="15075" xr:uid="{C6119C37-2DCC-4A34-85F2-04B9B1F89744}"/>
    <cellStyle name="EYCurrency 4 4" xfId="15076" xr:uid="{01BD1977-5DE1-44ED-97FD-C52DC4C40CEE}"/>
    <cellStyle name="EYCurrency 4 4 2" xfId="15077" xr:uid="{742A8F3C-802B-40B7-A9D7-26E0A81648B5}"/>
    <cellStyle name="EYCurrency 4 4 2 2" xfId="15078" xr:uid="{3CBB619F-CB9C-47A9-B630-CB8DFE8B64D9}"/>
    <cellStyle name="EYCurrency 4 4 3" xfId="15079" xr:uid="{74F3FA60-2F8D-4CFE-9EE9-492BA68107BC}"/>
    <cellStyle name="EYCurrency 4 5" xfId="15080" xr:uid="{DFCFFFDE-457D-4C26-B5E9-EC76676D94A3}"/>
    <cellStyle name="EYCurrency 4 5 2" xfId="15081" xr:uid="{059F4534-0E7F-4C95-A08F-767EF777BC9F}"/>
    <cellStyle name="EYCurrency 4 6" xfId="15082" xr:uid="{0825C3AB-E05A-48DE-A2F6-EF54AFE28271}"/>
    <cellStyle name="EYCurrency 4 6 2" xfId="15083" xr:uid="{6CC933FD-F03F-4876-992B-EA4A1629417D}"/>
    <cellStyle name="EYCurrency 4 7" xfId="15084" xr:uid="{C44AB829-1EC3-49F0-BEAB-C46281303CC9}"/>
    <cellStyle name="EYCurrency 4 7 2" xfId="15085" xr:uid="{30ABDE94-45CE-4174-9257-C87988F447AA}"/>
    <cellStyle name="EYCurrency 4 8" xfId="15086" xr:uid="{EC47823D-D93C-4876-AE60-B1B93F1D63F0}"/>
    <cellStyle name="EYCurrency 4 8 2" xfId="15087" xr:uid="{21309D3E-AD3E-4DCF-9135-A6178F4AD43C}"/>
    <cellStyle name="EYCurrency 4 9" xfId="15088" xr:uid="{DE5C5B4F-6755-4A6A-93C2-63637F1B5B35}"/>
    <cellStyle name="EYCurrency 4 9 2" xfId="15089" xr:uid="{362DC49F-EFB4-4397-A9C3-4DFBBDEA0EF6}"/>
    <cellStyle name="EYCurrency 5" xfId="15090" xr:uid="{952256BE-01BE-4A13-88A1-915F0E60EFFD}"/>
    <cellStyle name="EYCurrency 5 2" xfId="15091" xr:uid="{07302C11-0AE6-4F57-B217-A48E1977B99A}"/>
    <cellStyle name="EYCurrency 5 2 2" xfId="15092" xr:uid="{2EEABEF7-104E-45BE-91A5-AF7288928551}"/>
    <cellStyle name="EYCurrency 5 2 2 2" xfId="15093" xr:uid="{F357C040-B3F4-45D1-9623-29DCB926967F}"/>
    <cellStyle name="EYCurrency 5 2 3" xfId="15094" xr:uid="{1FDAE006-B913-4BEA-9DFF-8CED2DA9CB9F}"/>
    <cellStyle name="EYCurrency 5 3" xfId="15095" xr:uid="{1158DD00-3204-4E7E-B241-33FE9C325EBD}"/>
    <cellStyle name="EYCurrency 5 3 2" xfId="15096" xr:uid="{D31E038C-3B8A-433D-9B83-CCF023744882}"/>
    <cellStyle name="EYCurrency 5 4" xfId="15097" xr:uid="{6B1FD2C5-DD6A-45AE-B353-90E12C07E220}"/>
    <cellStyle name="EYCurrency 5 4 2" xfId="15098" xr:uid="{4898CDEC-F59F-40A4-AEDC-1E28627B87C1}"/>
    <cellStyle name="EYCurrency 5 5" xfId="15099" xr:uid="{74F9AA54-0620-4D7A-935E-D0C17536F0DF}"/>
    <cellStyle name="EYCurrency 6" xfId="15100" xr:uid="{1740871C-8126-4781-9DDD-E3476FA85289}"/>
    <cellStyle name="EYCurrency 6 2" xfId="15101" xr:uid="{A89AA107-15A6-487D-A34B-3D8E04A0A761}"/>
    <cellStyle name="EYCurrency 6 2 2" xfId="15102" xr:uid="{CD86BDCC-E4F0-4E1A-89CA-BF16B691AB48}"/>
    <cellStyle name="EYCurrency 6 3" xfId="15103" xr:uid="{4BBECB77-7C84-40C8-A13E-98F6C1EA4C38}"/>
    <cellStyle name="EYCurrency 7" xfId="15104" xr:uid="{2E9361BE-F661-45FE-8B00-32EDA70BDD9E}"/>
    <cellStyle name="EYCurrency 7 2" xfId="15105" xr:uid="{DBF12124-0742-4F0C-80F0-58554EB317F6}"/>
    <cellStyle name="EYCurrency 8" xfId="15106" xr:uid="{B0C357BA-4493-44BF-802F-D3E8DD8D3DF2}"/>
    <cellStyle name="EYCurrency 8 2" xfId="15107" xr:uid="{70B8AA2C-5DC2-4010-A2BB-687CA124506F}"/>
    <cellStyle name="EYCurrency 9" xfId="15108" xr:uid="{9771E1E5-B54A-4AE4-9C84-D8E731977B87}"/>
    <cellStyle name="EYCurrency 9 2" xfId="15109" xr:uid="{E206BD90-76B3-45DA-AA5D-3292CA9C011B}"/>
    <cellStyle name="EYNotes" xfId="15110" xr:uid="{0015765B-A62E-471D-B298-F3C7C593E1D5}"/>
    <cellStyle name="EYNotesHeading" xfId="15111" xr:uid="{43A30074-B6CA-4256-8669-47569EC04178}"/>
    <cellStyle name="EYNotesHeading 10" xfId="15112" xr:uid="{BFF78F6E-2A37-4A63-87CA-3AC281BF6578}"/>
    <cellStyle name="EYNotesHeading 2" xfId="15113" xr:uid="{A2D3076D-0038-44BD-843E-03DC5F3EC435}"/>
    <cellStyle name="EYNotesHeading 2 2" xfId="15114" xr:uid="{9508DA9C-9AA8-498E-AF1C-0982242F0DA5}"/>
    <cellStyle name="EYNotesHeading 2 2 10" xfId="15115" xr:uid="{8EC00BC9-59EA-46C5-BA63-0F102C3F3CFF}"/>
    <cellStyle name="EYNotesHeading 2 2 10 2" xfId="15116" xr:uid="{AED01493-8537-4AA0-827B-9488D2D60703}"/>
    <cellStyle name="EYNotesHeading 2 2 11" xfId="15117" xr:uid="{F1133975-9DCE-4476-B50E-E54C0FE15AD5}"/>
    <cellStyle name="EYNotesHeading 2 2 2" xfId="15118" xr:uid="{2374ACE5-18B7-40AD-8EEA-6A29EA4F356B}"/>
    <cellStyle name="EYNotesHeading 2 2 2 10" xfId="15119" xr:uid="{925C2AFA-5651-42EE-BAF7-83259926E176}"/>
    <cellStyle name="EYNotesHeading 2 2 2 2" xfId="15120" xr:uid="{041771F0-D7D6-422B-B45A-198BC2C25BEC}"/>
    <cellStyle name="EYNotesHeading 2 2 2 2 2" xfId="15121" xr:uid="{7D555536-9D42-429B-AD06-1534BD125CA7}"/>
    <cellStyle name="EYNotesHeading 2 2 2 2 2 2" xfId="15122" xr:uid="{F36071A7-2F2C-451D-BA3F-2F26E0CFEBAD}"/>
    <cellStyle name="EYNotesHeading 2 2 2 2 2 2 2" xfId="15123" xr:uid="{DD4BDC56-901B-4F13-881E-796A712D6429}"/>
    <cellStyle name="EYNotesHeading 2 2 2 2 2 3" xfId="15124" xr:uid="{1963341A-95FC-4278-900C-8A3E268356F2}"/>
    <cellStyle name="EYNotesHeading 2 2 2 2 3" xfId="15125" xr:uid="{B4624EC6-6305-4BF3-8822-6BE4D0851F20}"/>
    <cellStyle name="EYNotesHeading 2 2 2 2 3 2" xfId="15126" xr:uid="{63FC72B6-15A5-4902-9D21-6D5FFA6E635A}"/>
    <cellStyle name="EYNotesHeading 2 2 2 2 4" xfId="15127" xr:uid="{66463E04-D8CA-4216-B340-E898A70F080B}"/>
    <cellStyle name="EYNotesHeading 2 2 2 2 4 2" xfId="15128" xr:uid="{7FCA9960-619E-4B2C-BABB-9C939298BC24}"/>
    <cellStyle name="EYNotesHeading 2 2 2 2 5" xfId="15129" xr:uid="{FDBE58B0-C744-4128-A0FF-6A5B36CDB36B}"/>
    <cellStyle name="EYNotesHeading 2 2 2 3" xfId="15130" xr:uid="{2023C7CB-910A-4E95-95AE-8CE0EE9F7706}"/>
    <cellStyle name="EYNotesHeading 2 2 2 3 2" xfId="15131" xr:uid="{EA42024A-2358-4D63-9569-BC445E34579A}"/>
    <cellStyle name="EYNotesHeading 2 2 2 3 2 2" xfId="15132" xr:uid="{F93BC3BA-8350-45C5-AC4A-C033F83513B6}"/>
    <cellStyle name="EYNotesHeading 2 2 2 3 3" xfId="15133" xr:uid="{19874E72-386C-4A54-B97A-DDDB1C5EE3BB}"/>
    <cellStyle name="EYNotesHeading 2 2 2 4" xfId="15134" xr:uid="{DCD62A51-6C22-4AD6-91D6-994E80BC2E48}"/>
    <cellStyle name="EYNotesHeading 2 2 2 4 2" xfId="15135" xr:uid="{59F5D751-95C1-4555-AFC9-ACCB3D2FAB91}"/>
    <cellStyle name="EYNotesHeading 2 2 2 4 2 2" xfId="15136" xr:uid="{6B16D5D3-124F-4DF7-8A77-AD1476DEE221}"/>
    <cellStyle name="EYNotesHeading 2 2 2 4 3" xfId="15137" xr:uid="{AF4AA2AE-E3BA-4B1C-8516-5B4BBB4B876C}"/>
    <cellStyle name="EYNotesHeading 2 2 2 5" xfId="15138" xr:uid="{0D94FBED-F101-4851-9E14-4729F072DBDD}"/>
    <cellStyle name="EYNotesHeading 2 2 2 5 2" xfId="15139" xr:uid="{3AB998CA-2520-48CE-B959-9251F14ACA08}"/>
    <cellStyle name="EYNotesHeading 2 2 2 6" xfId="15140" xr:uid="{3D3863A5-3527-4BB8-8E3E-977952E15F90}"/>
    <cellStyle name="EYNotesHeading 2 2 2 6 2" xfId="15141" xr:uid="{1AFF779D-CB86-4436-BE9E-83B6D1031017}"/>
    <cellStyle name="EYNotesHeading 2 2 2 7" xfId="15142" xr:uid="{792AE045-AE02-4B5E-B92F-C0ECE35840C6}"/>
    <cellStyle name="EYNotesHeading 2 2 2 7 2" xfId="15143" xr:uid="{4128D63A-C6A7-4DF4-8677-AFFA7720A57A}"/>
    <cellStyle name="EYNotesHeading 2 2 2 8" xfId="15144" xr:uid="{8BBFFB0B-30E2-4A54-A32E-9CD0EE2523C3}"/>
    <cellStyle name="EYNotesHeading 2 2 2 8 2" xfId="15145" xr:uid="{3EFFCE1E-552C-4BC3-A253-3A2111991F1D}"/>
    <cellStyle name="EYNotesHeading 2 2 2 9" xfId="15146" xr:uid="{8B76F219-0B85-4872-A8EF-1C56B3CDE6FF}"/>
    <cellStyle name="EYNotesHeading 2 2 2 9 2" xfId="15147" xr:uid="{84E32C77-3790-4A5B-A927-40D96406F782}"/>
    <cellStyle name="EYNotesHeading 2 2 3" xfId="15148" xr:uid="{447A0B01-76C6-4A3F-A330-43995A270F19}"/>
    <cellStyle name="EYNotesHeading 2 2 3 10" xfId="15149" xr:uid="{8313A986-AABC-41BD-91C8-4FEF987CDDE4}"/>
    <cellStyle name="EYNotesHeading 2 2 3 2" xfId="15150" xr:uid="{488EE63A-371E-4DB8-860F-1A7E474B0A91}"/>
    <cellStyle name="EYNotesHeading 2 2 3 2 2" xfId="15151" xr:uid="{9ADEBCA4-ABCC-4F60-8275-175F9B0478D3}"/>
    <cellStyle name="EYNotesHeading 2 2 3 2 2 2" xfId="15152" xr:uid="{57F62404-F5AD-43CA-8C50-C9BB207FBF40}"/>
    <cellStyle name="EYNotesHeading 2 2 3 2 2 2 2" xfId="15153" xr:uid="{E3DAB257-CACD-45CA-B25D-0FA9F6126728}"/>
    <cellStyle name="EYNotesHeading 2 2 3 2 2 3" xfId="15154" xr:uid="{7D06D676-923E-4272-A250-483B5EAA6DE9}"/>
    <cellStyle name="EYNotesHeading 2 2 3 2 3" xfId="15155" xr:uid="{B82E063A-D602-4B13-8B5E-40F48AAD31C0}"/>
    <cellStyle name="EYNotesHeading 2 2 3 2 3 2" xfId="15156" xr:uid="{B0F31DCC-DA76-4D34-ABA9-271FBF37574F}"/>
    <cellStyle name="EYNotesHeading 2 2 3 2 4" xfId="15157" xr:uid="{A6388EE3-A058-4537-B5DC-2AAA7CA3FA03}"/>
    <cellStyle name="EYNotesHeading 2 2 3 2 4 2" xfId="15158" xr:uid="{9A70C47F-23CF-4AB9-8E49-F889CEF985D6}"/>
    <cellStyle name="EYNotesHeading 2 2 3 2 5" xfId="15159" xr:uid="{81305AA8-2C13-410A-A1F4-1A00E6E3C25B}"/>
    <cellStyle name="EYNotesHeading 2 2 3 3" xfId="15160" xr:uid="{0EBF3FB3-98A1-4CD6-85B9-42CC4C225806}"/>
    <cellStyle name="EYNotesHeading 2 2 3 3 2" xfId="15161" xr:uid="{051DA5CC-9C44-451C-B09E-DAB325D75292}"/>
    <cellStyle name="EYNotesHeading 2 2 3 3 2 2" xfId="15162" xr:uid="{5CABCA36-E053-4B10-9033-36D0DD6CE9D9}"/>
    <cellStyle name="EYNotesHeading 2 2 3 3 3" xfId="15163" xr:uid="{7EF6F2EE-1DF6-4451-8CF6-A91B2092C236}"/>
    <cellStyle name="EYNotesHeading 2 2 3 4" xfId="15164" xr:uid="{90478175-1E40-4ADD-AE68-C76DABF01959}"/>
    <cellStyle name="EYNotesHeading 2 2 3 4 2" xfId="15165" xr:uid="{DDB3E136-FAFF-4F13-A2BD-5250E3FFC604}"/>
    <cellStyle name="EYNotesHeading 2 2 3 4 2 2" xfId="15166" xr:uid="{3C01AF16-6161-44F7-B44B-787EC3C76BC6}"/>
    <cellStyle name="EYNotesHeading 2 2 3 4 3" xfId="15167" xr:uid="{492C96C1-DD06-4202-BC0F-2576046E4320}"/>
    <cellStyle name="EYNotesHeading 2 2 3 5" xfId="15168" xr:uid="{C104E872-F1F9-4386-866E-90C54F9AAD58}"/>
    <cellStyle name="EYNotesHeading 2 2 3 5 2" xfId="15169" xr:uid="{2B7BEE29-5E88-482C-A977-C472360B80AD}"/>
    <cellStyle name="EYNotesHeading 2 2 3 6" xfId="15170" xr:uid="{1FCDCD46-F3CA-4755-9D2C-C7E27D9C1537}"/>
    <cellStyle name="EYNotesHeading 2 2 3 6 2" xfId="15171" xr:uid="{931D27DB-9943-4490-A6B7-23C5F2A60E89}"/>
    <cellStyle name="EYNotesHeading 2 2 3 7" xfId="15172" xr:uid="{4677AD67-4BC4-45E6-9E07-5CE41F4BAB07}"/>
    <cellStyle name="EYNotesHeading 2 2 3 7 2" xfId="15173" xr:uid="{0B0DCE0D-FBB1-42D1-832F-838C5D4AB71E}"/>
    <cellStyle name="EYNotesHeading 2 2 3 8" xfId="15174" xr:uid="{1870A818-E0B4-4817-82B5-632B00D503E3}"/>
    <cellStyle name="EYNotesHeading 2 2 3 8 2" xfId="15175" xr:uid="{FB2FB44C-8489-4A56-803C-F94A5EFE30DA}"/>
    <cellStyle name="EYNotesHeading 2 2 3 9" xfId="15176" xr:uid="{844416B1-AB27-4D14-A47D-917FD6F4542D}"/>
    <cellStyle name="EYNotesHeading 2 2 3 9 2" xfId="15177" xr:uid="{61B9E365-DD41-47C8-B4F5-9AF4853D67A4}"/>
    <cellStyle name="EYNotesHeading 2 2 4" xfId="15178" xr:uid="{DDADAC32-C233-460C-AEB9-2836CD70B3D2}"/>
    <cellStyle name="EYNotesHeading 2 2 4 2" xfId="15179" xr:uid="{43E64B71-4C8D-4E66-8056-8E29A8258D36}"/>
    <cellStyle name="EYNotesHeading 2 2 4 2 2" xfId="15180" xr:uid="{0948620F-DBFF-49A9-9425-AB264E8649DB}"/>
    <cellStyle name="EYNotesHeading 2 2 4 2 2 2" xfId="15181" xr:uid="{9FCD0BF8-734C-4ACF-B84D-1A65DAECB126}"/>
    <cellStyle name="EYNotesHeading 2 2 4 2 3" xfId="15182" xr:uid="{A901307E-FC33-4A0C-8E34-65B7012F0BC3}"/>
    <cellStyle name="EYNotesHeading 2 2 4 3" xfId="15183" xr:uid="{68CDB858-1A3E-428C-B472-95D5818F3A36}"/>
    <cellStyle name="EYNotesHeading 2 2 4 3 2" xfId="15184" xr:uid="{CD462ABD-F68A-4AB0-899F-0BA8A56C2DB3}"/>
    <cellStyle name="EYNotesHeading 2 2 4 4" xfId="15185" xr:uid="{DF1DAB6C-D9E1-4952-B1F7-E103CA74F5B8}"/>
    <cellStyle name="EYNotesHeading 2 2 4 4 2" xfId="15186" xr:uid="{4B909588-6E2F-4C74-B9F5-5FD8941C21B8}"/>
    <cellStyle name="EYNotesHeading 2 2 4 5" xfId="15187" xr:uid="{5E40FEDE-BA22-4762-BD6A-E7A48E4D61EC}"/>
    <cellStyle name="EYNotesHeading 2 2 5" xfId="15188" xr:uid="{97A01E0F-E610-4AB1-B8DF-C5EB903C45D3}"/>
    <cellStyle name="EYNotesHeading 2 2 5 2" xfId="15189" xr:uid="{93F4C370-033C-4218-B31D-7D9D5423CCE7}"/>
    <cellStyle name="EYNotesHeading 2 2 5 2 2" xfId="15190" xr:uid="{0909676E-018B-473D-9788-E73752139F2C}"/>
    <cellStyle name="EYNotesHeading 2 2 5 3" xfId="15191" xr:uid="{F12AD5A9-46F8-40ED-8E78-009363D26A60}"/>
    <cellStyle name="EYNotesHeading 2 2 6" xfId="15192" xr:uid="{A2CEF5D2-B1D0-4578-A174-C7008E5DCC69}"/>
    <cellStyle name="EYNotesHeading 2 2 6 2" xfId="15193" xr:uid="{D9DB35F8-3D64-4E97-8996-7D847285E824}"/>
    <cellStyle name="EYNotesHeading 2 2 6 2 2" xfId="15194" xr:uid="{5883C3A2-2AA1-4895-92CF-CF9C3C46C851}"/>
    <cellStyle name="EYNotesHeading 2 2 6 3" xfId="15195" xr:uid="{616F8BDC-E7C4-4054-BEB0-4F251553FBBE}"/>
    <cellStyle name="EYNotesHeading 2 2 7" xfId="15196" xr:uid="{11853A09-CA5E-4A89-8EF0-7270E8754062}"/>
    <cellStyle name="EYNotesHeading 2 2 7 2" xfId="15197" xr:uid="{72486F9F-7F15-4B34-823F-B1B7915EF050}"/>
    <cellStyle name="EYNotesHeading 2 2 8" xfId="15198" xr:uid="{D5432F29-0C24-4C30-98BE-5E6EC0F1FFE2}"/>
    <cellStyle name="EYNotesHeading 2 2 8 2" xfId="15199" xr:uid="{7A43EEFF-6008-4F1A-8D6B-A330F9B5304E}"/>
    <cellStyle name="EYNotesHeading 2 2 9" xfId="15200" xr:uid="{EA336126-7400-430A-A8C2-4087DCBB56B2}"/>
    <cellStyle name="EYNotesHeading 2 2 9 2" xfId="15201" xr:uid="{49C24BFA-9516-4893-BD07-5DAFB33E10AB}"/>
    <cellStyle name="EYNotesHeading 2 3" xfId="15202" xr:uid="{5BE7AA2A-B4E3-45A2-82C7-7D2B7B5A8F9F}"/>
    <cellStyle name="EYNotesHeading 2 3 10" xfId="15203" xr:uid="{20FFEB79-537F-49DE-9F4A-AE31BD266A56}"/>
    <cellStyle name="EYNotesHeading 2 3 2" xfId="15204" xr:uid="{BF2F2442-00EB-4D11-A674-AB2DDEB063FB}"/>
    <cellStyle name="EYNotesHeading 2 3 2 2" xfId="15205" xr:uid="{AA381785-77C4-48CD-805A-B2776871EEF8}"/>
    <cellStyle name="EYNotesHeading 2 3 2 2 2" xfId="15206" xr:uid="{DD2BA2F8-56EA-4F62-B08E-3D5922CD1674}"/>
    <cellStyle name="EYNotesHeading 2 3 2 2 2 2" xfId="15207" xr:uid="{E5BC1613-ECB7-4911-A658-4699A18E5FB7}"/>
    <cellStyle name="EYNotesHeading 2 3 2 2 3" xfId="15208" xr:uid="{E91BCEEA-6A31-442C-81E5-6F9B35D711AC}"/>
    <cellStyle name="EYNotesHeading 2 3 2 3" xfId="15209" xr:uid="{FBBB41B8-E3D0-4B3F-9BCC-11A02AB7D1E8}"/>
    <cellStyle name="EYNotesHeading 2 3 2 3 2" xfId="15210" xr:uid="{93229AE0-0835-485B-94D0-F718051827D6}"/>
    <cellStyle name="EYNotesHeading 2 3 2 4" xfId="15211" xr:uid="{7FC90DB8-B23E-4A99-9AF9-ADE0B0774BC6}"/>
    <cellStyle name="EYNotesHeading 2 3 2 4 2" xfId="15212" xr:uid="{F757587F-8E8E-483C-8559-20EA5458F033}"/>
    <cellStyle name="EYNotesHeading 2 3 2 5" xfId="15213" xr:uid="{8ADA4DF2-5044-427D-BC8C-E0CB5C4BA533}"/>
    <cellStyle name="EYNotesHeading 2 3 3" xfId="15214" xr:uid="{FE6F94A1-31BD-4103-A5F9-9C84D8F091B5}"/>
    <cellStyle name="EYNotesHeading 2 3 3 2" xfId="15215" xr:uid="{07FA7478-9EA0-43F1-AA9F-7946C0516A81}"/>
    <cellStyle name="EYNotesHeading 2 3 3 2 2" xfId="15216" xr:uid="{2C0B5053-7353-4F45-87AE-72502B2FD2FB}"/>
    <cellStyle name="EYNotesHeading 2 3 3 3" xfId="15217" xr:uid="{DF68669A-FD89-4E6D-B615-15E9807CC1D1}"/>
    <cellStyle name="EYNotesHeading 2 3 4" xfId="15218" xr:uid="{D928389A-BB75-4571-A7E0-B5F7357A81F4}"/>
    <cellStyle name="EYNotesHeading 2 3 4 2" xfId="15219" xr:uid="{1A2D600C-1095-4A65-9053-A86232D49555}"/>
    <cellStyle name="EYNotesHeading 2 3 4 2 2" xfId="15220" xr:uid="{8C5609C9-1B3E-4E2F-B760-55D2409F2DCB}"/>
    <cellStyle name="EYNotesHeading 2 3 4 3" xfId="15221" xr:uid="{A7AA2153-B0FF-4FA9-8DA2-74DFA12CF463}"/>
    <cellStyle name="EYNotesHeading 2 3 5" xfId="15222" xr:uid="{8AA2E218-6C05-4498-9D0F-E528CC381784}"/>
    <cellStyle name="EYNotesHeading 2 3 5 2" xfId="15223" xr:uid="{068E43D4-7F1B-47BC-A1A7-BD3351BA66DD}"/>
    <cellStyle name="EYNotesHeading 2 3 6" xfId="15224" xr:uid="{47B16469-20D3-4117-AF53-B02B9A78B652}"/>
    <cellStyle name="EYNotesHeading 2 3 6 2" xfId="15225" xr:uid="{21CA71E8-B3C0-4FA9-B989-44120C44AA77}"/>
    <cellStyle name="EYNotesHeading 2 3 7" xfId="15226" xr:uid="{D22F40F0-D83E-4265-A590-BF8B95E6DD76}"/>
    <cellStyle name="EYNotesHeading 2 3 7 2" xfId="15227" xr:uid="{CFBC7589-D2B0-4044-AA7A-048710F58A1E}"/>
    <cellStyle name="EYNotesHeading 2 3 8" xfId="15228" xr:uid="{0CF76496-5D48-4368-9787-8DE0998436AF}"/>
    <cellStyle name="EYNotesHeading 2 3 8 2" xfId="15229" xr:uid="{AA2AF1B8-1ABE-457C-9F78-6CF7D879E194}"/>
    <cellStyle name="EYNotesHeading 2 3 9" xfId="15230" xr:uid="{15DB77C2-DFF3-4CCD-B20E-33A53F7B1D4A}"/>
    <cellStyle name="EYNotesHeading 2 3 9 2" xfId="15231" xr:uid="{0BE5EE62-9FC9-4508-8655-EA5E5C9A8477}"/>
    <cellStyle name="EYNotesHeading 2 4" xfId="15232" xr:uid="{F43B77E7-0B97-47F4-922E-BC85F5F52613}"/>
    <cellStyle name="EYNotesHeading 2 4 2" xfId="15233" xr:uid="{CECB615A-DA2D-4669-BC4E-D6F451589DC0}"/>
    <cellStyle name="EYNotesHeading 2 4 2 2" xfId="15234" xr:uid="{BD0EB56D-5BD5-4FF5-97E9-A06205A0F69B}"/>
    <cellStyle name="EYNotesHeading 2 4 2 2 2" xfId="15235" xr:uid="{63A8DB43-AEEE-4DB5-985F-E51D3E3F0725}"/>
    <cellStyle name="EYNotesHeading 2 4 2 3" xfId="15236" xr:uid="{C223D198-3047-4FEC-9ED6-72E272B94272}"/>
    <cellStyle name="EYNotesHeading 2 4 3" xfId="15237" xr:uid="{331D4BB1-3B7C-4E0A-B9EF-13CFC3949043}"/>
    <cellStyle name="EYNotesHeading 2 4 3 2" xfId="15238" xr:uid="{25944153-EE9C-45D5-906F-4765005D10DE}"/>
    <cellStyle name="EYNotesHeading 2 4 4" xfId="15239" xr:uid="{9CC72FB6-3EF1-4CBD-937A-5D538EE7FD45}"/>
    <cellStyle name="EYNotesHeading 2 4 4 2" xfId="15240" xr:uid="{B37596B5-2628-45AD-A3CB-DF9799F5C909}"/>
    <cellStyle name="EYNotesHeading 2 4 5" xfId="15241" xr:uid="{E701BBA9-9A33-4A8B-A1B5-A513AC15D214}"/>
    <cellStyle name="EYNotesHeading 2 5" xfId="15242" xr:uid="{904BD3BB-4523-40A3-A09C-532948E0213C}"/>
    <cellStyle name="EYNotesHeading 2 5 2" xfId="15243" xr:uid="{A473D9B4-C4B4-458F-B126-71D8E4BC85C1}"/>
    <cellStyle name="EYNotesHeading 2 5 2 2" xfId="15244" xr:uid="{51C3C2FE-8B8C-40D5-A5DF-6AD56B54F41A}"/>
    <cellStyle name="EYNotesHeading 2 5 3" xfId="15245" xr:uid="{3656D980-F274-4AD7-928C-EC20C5A6C3B4}"/>
    <cellStyle name="EYNotesHeading 2 6" xfId="15246" xr:uid="{7150E943-F019-4FB2-81A2-3825BA97B5B0}"/>
    <cellStyle name="EYNotesHeading 2 6 2" xfId="15247" xr:uid="{BDBB1685-6AAB-4353-BEB3-FEB81A1621AC}"/>
    <cellStyle name="EYNotesHeading 2 7" xfId="15248" xr:uid="{ECC085EE-1FC4-4CC9-89D6-68FAEA03FBBE}"/>
    <cellStyle name="EYNotesHeading 2 7 2" xfId="15249" xr:uid="{56853AD9-1D8F-4EB9-B342-05BF8FB31DBD}"/>
    <cellStyle name="EYNotesHeading 2 8" xfId="15250" xr:uid="{0A58F8F3-E7E4-4ED1-B237-F551017F8B2F}"/>
    <cellStyle name="EYNotesHeading 2 8 2" xfId="15251" xr:uid="{011F42DE-CE85-42AA-9535-4064C085DC2B}"/>
    <cellStyle name="EYNotesHeading 2 9" xfId="15252" xr:uid="{62084354-7A86-4F72-8892-0DF2496342FC}"/>
    <cellStyle name="EYNotesHeading 3" xfId="15253" xr:uid="{EFB158C5-4D37-472F-ABE5-52FB99BA5040}"/>
    <cellStyle name="EYNotesHeading 3 10" xfId="15254" xr:uid="{1738CD61-914F-41A3-BB28-0B23CC3953E4}"/>
    <cellStyle name="EYNotesHeading 3 10 2" xfId="15255" xr:uid="{5338DEBD-4549-407D-937E-6DE2C1816A82}"/>
    <cellStyle name="EYNotesHeading 3 11" xfId="15256" xr:uid="{7D070048-F13C-4700-BCAB-D55FB12A6C46}"/>
    <cellStyle name="EYNotesHeading 3 2" xfId="15257" xr:uid="{B2795E56-DC91-43AE-A430-FA919C428E53}"/>
    <cellStyle name="EYNotesHeading 3 2 10" xfId="15258" xr:uid="{1F67EE15-2698-457B-96CF-F1C3AF8A2D71}"/>
    <cellStyle name="EYNotesHeading 3 2 2" xfId="15259" xr:uid="{2B846AF4-FC29-4E04-898A-0748DEF070E8}"/>
    <cellStyle name="EYNotesHeading 3 2 2 2" xfId="15260" xr:uid="{DCC77509-80CF-4184-902A-B2F138A22A24}"/>
    <cellStyle name="EYNotesHeading 3 2 2 2 2" xfId="15261" xr:uid="{3CD46C63-71C4-48F9-9AE6-9460D3CAB5E4}"/>
    <cellStyle name="EYNotesHeading 3 2 2 2 2 2" xfId="15262" xr:uid="{BB336C13-0B56-41B9-8A46-D2FF42609160}"/>
    <cellStyle name="EYNotesHeading 3 2 2 2 3" xfId="15263" xr:uid="{BF8B0B4B-9397-4CA6-8D82-C9FFF95EC84F}"/>
    <cellStyle name="EYNotesHeading 3 2 2 3" xfId="15264" xr:uid="{2AE5C032-6422-4DCE-AB70-79BC96FAAF08}"/>
    <cellStyle name="EYNotesHeading 3 2 2 3 2" xfId="15265" xr:uid="{5ACC43D5-78FD-44BA-AF1E-3013181B7C80}"/>
    <cellStyle name="EYNotesHeading 3 2 2 4" xfId="15266" xr:uid="{534005BA-AB6E-409B-9EA8-F666415BC629}"/>
    <cellStyle name="EYNotesHeading 3 2 2 4 2" xfId="15267" xr:uid="{C0D86333-36FE-440C-9E60-CA2614BEB024}"/>
    <cellStyle name="EYNotesHeading 3 2 2 5" xfId="15268" xr:uid="{2D405780-DFAD-41A3-9CA2-E3936843F188}"/>
    <cellStyle name="EYNotesHeading 3 2 3" xfId="15269" xr:uid="{17C5375A-6F6A-449B-970A-004FFF951A9B}"/>
    <cellStyle name="EYNotesHeading 3 2 3 2" xfId="15270" xr:uid="{26C1F1DA-80BF-4F62-88EC-982AD05BE105}"/>
    <cellStyle name="EYNotesHeading 3 2 3 2 2" xfId="15271" xr:uid="{FE1227CF-E16C-4075-B6A5-2C46B43DB0F3}"/>
    <cellStyle name="EYNotesHeading 3 2 3 3" xfId="15272" xr:uid="{2A035E60-AE1C-4BF9-82D2-28F47C9C7BF4}"/>
    <cellStyle name="EYNotesHeading 3 2 4" xfId="15273" xr:uid="{D13D0CEE-1A70-4534-81A1-ED8BBCB1FEC7}"/>
    <cellStyle name="EYNotesHeading 3 2 4 2" xfId="15274" xr:uid="{6119962D-9871-421A-8274-1EBA9040F800}"/>
    <cellStyle name="EYNotesHeading 3 2 4 2 2" xfId="15275" xr:uid="{3C3B31DA-5F06-4C9D-9A6A-6C061AB6C6BB}"/>
    <cellStyle name="EYNotesHeading 3 2 4 3" xfId="15276" xr:uid="{2C68D4EB-9807-49BC-9F18-A3FBECEDBE6F}"/>
    <cellStyle name="EYNotesHeading 3 2 5" xfId="15277" xr:uid="{FB7E126B-B383-4267-B722-354EC8E81499}"/>
    <cellStyle name="EYNotesHeading 3 2 5 2" xfId="15278" xr:uid="{C02C34CD-0ACD-4A75-A151-E4D8A5DFBD3F}"/>
    <cellStyle name="EYNotesHeading 3 2 6" xfId="15279" xr:uid="{F5A4481D-03CF-4309-ABD8-DA5BCA25252A}"/>
    <cellStyle name="EYNotesHeading 3 2 6 2" xfId="15280" xr:uid="{2F52D493-D704-4E11-B88C-8D68D2F753DF}"/>
    <cellStyle name="EYNotesHeading 3 2 7" xfId="15281" xr:uid="{832373CB-9CAE-4C6D-8CDD-B62F68F152D3}"/>
    <cellStyle name="EYNotesHeading 3 2 7 2" xfId="15282" xr:uid="{C4FE00A5-F98C-4988-B777-378F862EF3AA}"/>
    <cellStyle name="EYNotesHeading 3 2 8" xfId="15283" xr:uid="{3540F128-F651-4614-8C2D-91B2476FE082}"/>
    <cellStyle name="EYNotesHeading 3 2 8 2" xfId="15284" xr:uid="{E545DA48-1AED-4787-869B-762E591E7C9A}"/>
    <cellStyle name="EYNotesHeading 3 2 9" xfId="15285" xr:uid="{BE079CA1-7C1C-4FF0-9888-27F8DAF22DFD}"/>
    <cellStyle name="EYNotesHeading 3 2 9 2" xfId="15286" xr:uid="{3FB24043-0A57-4424-8B3B-51DC3CC75A4E}"/>
    <cellStyle name="EYNotesHeading 3 3" xfId="15287" xr:uid="{AC3182FD-CACE-4E95-9811-040DF22C4247}"/>
    <cellStyle name="EYNotesHeading 3 3 10" xfId="15288" xr:uid="{BBA24D9A-5D23-4B86-AD78-D2EAB15D4716}"/>
    <cellStyle name="EYNotesHeading 3 3 2" xfId="15289" xr:uid="{905A4CE5-1613-4700-AF5B-46FC005E50A3}"/>
    <cellStyle name="EYNotesHeading 3 3 2 2" xfId="15290" xr:uid="{BFB8FA9A-2BFF-49AD-854E-E615EEF974F6}"/>
    <cellStyle name="EYNotesHeading 3 3 2 2 2" xfId="15291" xr:uid="{52601D83-CE06-44C7-89C6-C0E613A8BC8C}"/>
    <cellStyle name="EYNotesHeading 3 3 2 2 2 2" xfId="15292" xr:uid="{113EFEA2-2CE2-4793-9460-A2ABE3BEAA68}"/>
    <cellStyle name="EYNotesHeading 3 3 2 2 3" xfId="15293" xr:uid="{70798FE3-DBE9-4212-8573-5FFCB09D8DF2}"/>
    <cellStyle name="EYNotesHeading 3 3 2 3" xfId="15294" xr:uid="{49CE548C-A438-46FB-BB8A-E4C403D7AAAF}"/>
    <cellStyle name="EYNotesHeading 3 3 2 3 2" xfId="15295" xr:uid="{28440E98-ECC7-48FE-BB62-2E22891532CA}"/>
    <cellStyle name="EYNotesHeading 3 3 2 4" xfId="15296" xr:uid="{2C7DB2EC-7E5B-45B2-A455-ECCE1FB53209}"/>
    <cellStyle name="EYNotesHeading 3 3 2 4 2" xfId="15297" xr:uid="{1BA02FFB-D3F6-4DD7-94FE-A49D56BF6FE2}"/>
    <cellStyle name="EYNotesHeading 3 3 2 5" xfId="15298" xr:uid="{BBAF8F1A-DE32-4DB5-B19F-FF4FD76EB81F}"/>
    <cellStyle name="EYNotesHeading 3 3 3" xfId="15299" xr:uid="{655C16EA-566F-47A5-BF20-DEC1C4E2AF48}"/>
    <cellStyle name="EYNotesHeading 3 3 3 2" xfId="15300" xr:uid="{B913A554-A9AC-4534-ABB6-2A989B3ABF07}"/>
    <cellStyle name="EYNotesHeading 3 3 3 2 2" xfId="15301" xr:uid="{67F32DB4-A910-439F-A7CD-93E1E9C0196C}"/>
    <cellStyle name="EYNotesHeading 3 3 3 3" xfId="15302" xr:uid="{AF72439D-947B-489B-B536-C6D419054CA5}"/>
    <cellStyle name="EYNotesHeading 3 3 4" xfId="15303" xr:uid="{25265E83-B179-4313-A421-58EE3748C42B}"/>
    <cellStyle name="EYNotesHeading 3 3 4 2" xfId="15304" xr:uid="{AA910094-E059-4FBF-A72D-7F8C4380129F}"/>
    <cellStyle name="EYNotesHeading 3 3 4 2 2" xfId="15305" xr:uid="{51E9E56A-FDE4-4C06-B4FE-780A98278371}"/>
    <cellStyle name="EYNotesHeading 3 3 4 3" xfId="15306" xr:uid="{CF64C802-EE38-420A-9CD2-15ED97F62148}"/>
    <cellStyle name="EYNotesHeading 3 3 5" xfId="15307" xr:uid="{816F7226-7DEE-412E-8576-E4297B1C415D}"/>
    <cellStyle name="EYNotesHeading 3 3 5 2" xfId="15308" xr:uid="{2004726D-53E2-4AD7-BF70-83F61CFB1A83}"/>
    <cellStyle name="EYNotesHeading 3 3 6" xfId="15309" xr:uid="{C333B5AF-01B2-4BD8-9604-67FEE48BC0D9}"/>
    <cellStyle name="EYNotesHeading 3 3 6 2" xfId="15310" xr:uid="{E10F3462-3B8D-4A5C-B0F1-02D89B7D7BE6}"/>
    <cellStyle name="EYNotesHeading 3 3 7" xfId="15311" xr:uid="{7AAC7564-27AF-4CD2-9211-60A9011AFC31}"/>
    <cellStyle name="EYNotesHeading 3 3 7 2" xfId="15312" xr:uid="{DE6C0866-AEC1-4C04-B955-33B8B9C616AE}"/>
    <cellStyle name="EYNotesHeading 3 3 8" xfId="15313" xr:uid="{B851DD69-8824-4280-84A7-A3B1E9EF6A34}"/>
    <cellStyle name="EYNotesHeading 3 3 8 2" xfId="15314" xr:uid="{BFC0CC2D-CC43-42CE-BF7D-759C138E3F6C}"/>
    <cellStyle name="EYNotesHeading 3 3 9" xfId="15315" xr:uid="{770D7AC3-5167-4BFE-8053-E061B8130040}"/>
    <cellStyle name="EYNotesHeading 3 3 9 2" xfId="15316" xr:uid="{3900D454-3FD3-41F3-97F1-46F942DDBC97}"/>
    <cellStyle name="EYNotesHeading 3 4" xfId="15317" xr:uid="{AC4FB127-6433-4C2C-A113-67D403E22AC2}"/>
    <cellStyle name="EYNotesHeading 3 4 2" xfId="15318" xr:uid="{4C099C84-E5EF-40C7-8B35-BA3ABBECF5CF}"/>
    <cellStyle name="EYNotesHeading 3 4 2 2" xfId="15319" xr:uid="{146EBFCA-084C-4248-90F6-056B459BAEBA}"/>
    <cellStyle name="EYNotesHeading 3 4 2 2 2" xfId="15320" xr:uid="{575700C4-DEA8-4922-AFD9-4A6E813D44AB}"/>
    <cellStyle name="EYNotesHeading 3 4 2 3" xfId="15321" xr:uid="{AACFBBB9-B943-46FE-B072-32A45268181B}"/>
    <cellStyle name="EYNotesHeading 3 4 3" xfId="15322" xr:uid="{131CEB0B-649F-4BD8-B023-D3A6C95DCB11}"/>
    <cellStyle name="EYNotesHeading 3 4 3 2" xfId="15323" xr:uid="{560CBB02-6B31-4667-99BF-6CC411B1EB40}"/>
    <cellStyle name="EYNotesHeading 3 4 4" xfId="15324" xr:uid="{26EBA2B7-8A2D-489E-920E-66F0E2D45285}"/>
    <cellStyle name="EYNotesHeading 3 4 4 2" xfId="15325" xr:uid="{C9B54778-F1CC-4672-83DA-0300426A1F23}"/>
    <cellStyle name="EYNotesHeading 3 4 5" xfId="15326" xr:uid="{8C819E4D-ECF1-4C58-B631-1FB07F207E48}"/>
    <cellStyle name="EYNotesHeading 3 5" xfId="15327" xr:uid="{025CAD8E-ADE0-4E40-8AD2-55C2A7811B21}"/>
    <cellStyle name="EYNotesHeading 3 5 2" xfId="15328" xr:uid="{C7DCEE35-4493-4AF3-AAE7-976809D002C9}"/>
    <cellStyle name="EYNotesHeading 3 5 2 2" xfId="15329" xr:uid="{3962B842-EE6F-4DBA-8536-C03726EA7538}"/>
    <cellStyle name="EYNotesHeading 3 5 3" xfId="15330" xr:uid="{C6961D5D-B8D1-4617-858E-6559E945AE73}"/>
    <cellStyle name="EYNotesHeading 3 6" xfId="15331" xr:uid="{9A0C1372-578D-4D0B-818D-E9095AF7E182}"/>
    <cellStyle name="EYNotesHeading 3 6 2" xfId="15332" xr:uid="{6C1AD17C-0D06-4E93-9180-2CF9F609D82E}"/>
    <cellStyle name="EYNotesHeading 3 6 2 2" xfId="15333" xr:uid="{58FBC484-8534-41A6-8A04-88A51C67A2FC}"/>
    <cellStyle name="EYNotesHeading 3 6 3" xfId="15334" xr:uid="{40DE04A8-0820-4DFC-B67F-B79D2259144A}"/>
    <cellStyle name="EYNotesHeading 3 7" xfId="15335" xr:uid="{1AE9FA51-40D6-4AE6-B57C-C121706F1CD4}"/>
    <cellStyle name="EYNotesHeading 3 7 2" xfId="15336" xr:uid="{8E1F7AF7-8B34-4201-8B3B-4DB3FBD41EB7}"/>
    <cellStyle name="EYNotesHeading 3 8" xfId="15337" xr:uid="{37CF6572-1F0A-467E-8AC5-469D357EE92C}"/>
    <cellStyle name="EYNotesHeading 3 8 2" xfId="15338" xr:uid="{BFBD5DF6-7401-4DBA-85B2-8E2BD6985D87}"/>
    <cellStyle name="EYNotesHeading 3 9" xfId="15339" xr:uid="{9350AA87-9BC6-4205-8807-EC6A4B860DD9}"/>
    <cellStyle name="EYNotesHeading 3 9 2" xfId="15340" xr:uid="{C81F652B-F306-415C-93AF-479CBDF0CDF3}"/>
    <cellStyle name="EYNotesHeading 4" xfId="15341" xr:uid="{9E6199B2-5BDE-4262-A803-950D4BBE6AEF}"/>
    <cellStyle name="EYNotesHeading 4 10" xfId="15342" xr:uid="{7C3A6410-1BAE-4CD9-AFBA-2BEEE8BB0BB9}"/>
    <cellStyle name="EYNotesHeading 4 2" xfId="15343" xr:uid="{073129C6-0487-4F63-BC1F-B5F48EB55DEB}"/>
    <cellStyle name="EYNotesHeading 4 2 2" xfId="15344" xr:uid="{F20C0D91-9F0C-49C6-9272-68A49A014A0B}"/>
    <cellStyle name="EYNotesHeading 4 2 2 2" xfId="15345" xr:uid="{34EE85DB-23BF-49AA-9820-6C747D62559C}"/>
    <cellStyle name="EYNotesHeading 4 2 2 2 2" xfId="15346" xr:uid="{6A930BEA-3F12-4C7B-9475-D7C033628811}"/>
    <cellStyle name="EYNotesHeading 4 2 2 3" xfId="15347" xr:uid="{8C4EC34F-16FC-438E-9022-B74054375DBA}"/>
    <cellStyle name="EYNotesHeading 4 2 3" xfId="15348" xr:uid="{5E51A21D-E9B8-45EB-A1B7-5E76F6B57669}"/>
    <cellStyle name="EYNotesHeading 4 2 3 2" xfId="15349" xr:uid="{7AE359D7-5CAB-404F-98F4-86129C2A9C37}"/>
    <cellStyle name="EYNotesHeading 4 2 4" xfId="15350" xr:uid="{968E7B64-1431-4508-B1E3-2F9976A46E8E}"/>
    <cellStyle name="EYNotesHeading 4 2 4 2" xfId="15351" xr:uid="{721E81B8-258A-4FD1-8809-92D55219C660}"/>
    <cellStyle name="EYNotesHeading 4 2 5" xfId="15352" xr:uid="{F9F9F59D-407C-403B-85B2-776DDC28B862}"/>
    <cellStyle name="EYNotesHeading 4 3" xfId="15353" xr:uid="{865905F9-8967-4160-ADC9-705CD54A3F4E}"/>
    <cellStyle name="EYNotesHeading 4 3 2" xfId="15354" xr:uid="{29AB82D5-698F-4016-90EB-1534BFA4B78C}"/>
    <cellStyle name="EYNotesHeading 4 3 2 2" xfId="15355" xr:uid="{83495504-8101-42A3-9813-A04A5FFD57A3}"/>
    <cellStyle name="EYNotesHeading 4 3 3" xfId="15356" xr:uid="{9F3EB3E2-47AB-4583-8791-3ACF4DDD4493}"/>
    <cellStyle name="EYNotesHeading 4 4" xfId="15357" xr:uid="{FB043DBB-D09D-4A69-8602-B6ACCA1D7048}"/>
    <cellStyle name="EYNotesHeading 4 4 2" xfId="15358" xr:uid="{D16F5505-4706-40A8-9587-83535BF67BC1}"/>
    <cellStyle name="EYNotesHeading 4 4 2 2" xfId="15359" xr:uid="{5899C5EA-0FC2-4D66-BA34-38ED37FAF970}"/>
    <cellStyle name="EYNotesHeading 4 4 3" xfId="15360" xr:uid="{C251836A-4F5B-4936-AC8C-D77DA521DB2D}"/>
    <cellStyle name="EYNotesHeading 4 5" xfId="15361" xr:uid="{15EB798E-FE57-4BC1-91C7-933D62841D63}"/>
    <cellStyle name="EYNotesHeading 4 5 2" xfId="15362" xr:uid="{7F815487-22BA-4D2C-AC1D-5F52AFDA5F97}"/>
    <cellStyle name="EYNotesHeading 4 6" xfId="15363" xr:uid="{75989E6D-F759-470C-A81A-6DDF7AD1F600}"/>
    <cellStyle name="EYNotesHeading 4 6 2" xfId="15364" xr:uid="{68E8992F-AE42-49B4-8B0E-D46304DDA9D6}"/>
    <cellStyle name="EYNotesHeading 4 7" xfId="15365" xr:uid="{6E784CEE-FF95-410A-B0A6-488311B7999A}"/>
    <cellStyle name="EYNotesHeading 4 7 2" xfId="15366" xr:uid="{F0EC3DBA-6E80-4261-BE9A-85C26F6ABB0E}"/>
    <cellStyle name="EYNotesHeading 4 8" xfId="15367" xr:uid="{12C62F36-1D6E-4FFA-A5DB-8984A626CE81}"/>
    <cellStyle name="EYNotesHeading 4 8 2" xfId="15368" xr:uid="{559B7B13-0AE9-4013-A3EF-7D59978AA1E4}"/>
    <cellStyle name="EYNotesHeading 4 9" xfId="15369" xr:uid="{EEC96205-2330-4206-902A-CA7269A17747}"/>
    <cellStyle name="EYNotesHeading 4 9 2" xfId="15370" xr:uid="{1D7D9F87-68A2-416A-8F45-D807C969FF68}"/>
    <cellStyle name="EYNotesHeading 5" xfId="15371" xr:uid="{CDD8F277-0BAE-4F4B-9687-9D23FAF2957B}"/>
    <cellStyle name="EYNotesHeading 5 2" xfId="15372" xr:uid="{F5192916-616A-4C10-BC1F-CE53A92FDB1D}"/>
    <cellStyle name="EYNotesHeading 5 2 2" xfId="15373" xr:uid="{EE6730F7-4379-4E9D-B8EB-1CD673755DB3}"/>
    <cellStyle name="EYNotesHeading 5 2 2 2" xfId="15374" xr:uid="{D00CCC56-5BF0-43E6-87C9-65DE1B83C91B}"/>
    <cellStyle name="EYNotesHeading 5 2 3" xfId="15375" xr:uid="{C9FAEF31-3F48-46A2-8B89-9CA09CE0874B}"/>
    <cellStyle name="EYNotesHeading 5 3" xfId="15376" xr:uid="{0D86DC60-D305-4D80-BB86-815584691E27}"/>
    <cellStyle name="EYNotesHeading 5 3 2" xfId="15377" xr:uid="{798C294E-B8D4-4DA1-997E-9B3195383F0B}"/>
    <cellStyle name="EYNotesHeading 5 4" xfId="15378" xr:uid="{933F754C-9F8F-4523-B6A5-9BF8B90DA94D}"/>
    <cellStyle name="EYNotesHeading 5 4 2" xfId="15379" xr:uid="{6438D7D8-B847-47BB-BEE9-A4381FF8496D}"/>
    <cellStyle name="EYNotesHeading 5 5" xfId="15380" xr:uid="{2EA9B3AA-13E5-4E86-A207-D41256D99D94}"/>
    <cellStyle name="EYNotesHeading 6" xfId="15381" xr:uid="{643F4161-E934-4CFB-8D0E-BF9A1F16692B}"/>
    <cellStyle name="EYNotesHeading 6 2" xfId="15382" xr:uid="{EDB47574-A66E-44B5-A7F6-D81067FE5310}"/>
    <cellStyle name="EYNotesHeading 6 2 2" xfId="15383" xr:uid="{A621A834-C5DF-4BED-A539-FB74CE17BDCC}"/>
    <cellStyle name="EYNotesHeading 6 3" xfId="15384" xr:uid="{ADE05F80-5200-46B5-8890-0FBAF9EE76E5}"/>
    <cellStyle name="EYNotesHeading 7" xfId="15385" xr:uid="{E15FDF92-7B95-43EE-905E-845AC5F67788}"/>
    <cellStyle name="EYNotesHeading 7 2" xfId="15386" xr:uid="{EBB46F73-46D8-4036-B3EE-F1944485578E}"/>
    <cellStyle name="EYNotesHeading 8" xfId="15387" xr:uid="{8329B29F-10F7-4C64-AFD1-7035348B8D9D}"/>
    <cellStyle name="EYNotesHeading 8 2" xfId="15388" xr:uid="{372E018C-F96D-4C39-A758-6FF075A6D251}"/>
    <cellStyle name="EYNotesHeading 9" xfId="15389" xr:uid="{A5884EA1-104A-461C-B017-4E46E5062E10}"/>
    <cellStyle name="EYNotesHeading 9 2" xfId="15390" xr:uid="{6A12D2DD-8548-4E95-92D6-94CE14B22463}"/>
    <cellStyle name="EYnumber" xfId="15391" xr:uid="{E46A771E-ADE6-4AB7-B594-09FBF8CB576E}"/>
    <cellStyle name="EYnumber 10" xfId="15392" xr:uid="{27E1D380-647A-4BBF-8F43-9F2692FFF2A5}"/>
    <cellStyle name="EYnumber 10 2" xfId="15393" xr:uid="{249E2007-5E34-4C03-A5EE-C0B39250B0F2}"/>
    <cellStyle name="EYnumber 11" xfId="15394" xr:uid="{338AAC31-8A40-458A-964C-154B7AC22BFD}"/>
    <cellStyle name="EYnumber 11 2" xfId="15395" xr:uid="{31B3F769-4432-4C07-AC4B-E653BA0BC31B}"/>
    <cellStyle name="EYnumber 12" xfId="15396" xr:uid="{A2C8B64D-6B95-4E5B-911F-1F93EB73E980}"/>
    <cellStyle name="EYnumber 12 2" xfId="15397" xr:uid="{26A671D8-A550-4D39-8DBD-0204C6AAD82F}"/>
    <cellStyle name="EYnumber 13" xfId="15398" xr:uid="{C45A3188-6D87-4880-B894-38640482D787}"/>
    <cellStyle name="EYnumber 2" xfId="15399" xr:uid="{16A6CC15-FDC9-4EDB-B5BA-52A4F55A3037}"/>
    <cellStyle name="EYnumber 2 10" xfId="15400" xr:uid="{1B96F1CE-7FB5-4046-BC5B-05EA7087ECD3}"/>
    <cellStyle name="EYnumber 2 10 2" xfId="15401" xr:uid="{83E7327D-74AE-4D21-9948-DB37B6C2F188}"/>
    <cellStyle name="EYnumber 2 11" xfId="15402" xr:uid="{1858880B-1BA0-4881-9325-C320667F24CA}"/>
    <cellStyle name="EYnumber 2 11 2" xfId="15403" xr:uid="{27CFBD3F-70D3-41F7-90F6-8A716A859D88}"/>
    <cellStyle name="EYnumber 2 12" xfId="15404" xr:uid="{4C9A0C5E-755A-4E8B-AA97-CF46BDF21828}"/>
    <cellStyle name="EYnumber 2 2" xfId="15405" xr:uid="{5976930B-C13C-4B05-B754-229789CC606C}"/>
    <cellStyle name="EYnumber 2 2 2" xfId="15406" xr:uid="{892F0461-E59A-4066-BD42-58E39969205E}"/>
    <cellStyle name="EYnumber 2 2 2 10" xfId="15407" xr:uid="{BA94F407-9B83-4998-BEA3-F8D0DA96AE7F}"/>
    <cellStyle name="EYnumber 2 2 2 10 2" xfId="15408" xr:uid="{57386910-DDAC-45CD-960E-6F8152B9E84E}"/>
    <cellStyle name="EYnumber 2 2 2 11" xfId="15409" xr:uid="{0C089FB8-7D27-4DDB-9522-6C27D8A1082D}"/>
    <cellStyle name="EYnumber 2 2 2 11 2" xfId="15410" xr:uid="{29DEE23B-3298-4B79-BEC6-313BEB1FA2DB}"/>
    <cellStyle name="EYnumber 2 2 2 12" xfId="15411" xr:uid="{4B6D0968-3E3B-44BE-BF3E-C62886F1EB97}"/>
    <cellStyle name="EYnumber 2 2 2 2" xfId="15412" xr:uid="{5CB7F66F-2BB4-4CB7-8409-BFCDB8572242}"/>
    <cellStyle name="EYnumber 2 2 2 2 10" xfId="15413" xr:uid="{AA03E02F-8DCD-48AB-B098-08E1CB6298A6}"/>
    <cellStyle name="EYnumber 2 2 2 2 10 2" xfId="15414" xr:uid="{BCEB6908-3A23-4090-B97A-0324FCAE62FB}"/>
    <cellStyle name="EYnumber 2 2 2 2 11" xfId="15415" xr:uid="{045FE9D8-479B-4A8A-854F-600763BA56E0}"/>
    <cellStyle name="EYnumber 2 2 2 2 11 2" xfId="15416" xr:uid="{A56BDF0A-1A8B-4942-942F-93485D7173BB}"/>
    <cellStyle name="EYnumber 2 2 2 2 12" xfId="15417" xr:uid="{C1392A0B-40C7-476D-9740-117AD3825516}"/>
    <cellStyle name="EYnumber 2 2 2 2 2" xfId="15418" xr:uid="{5B76510A-B040-4615-A662-C91855E859E0}"/>
    <cellStyle name="EYnumber 2 2 2 2 2 2" xfId="15419" xr:uid="{077D46DD-8131-44FC-963D-8148160031E2}"/>
    <cellStyle name="EYnumber 2 2 2 2 2 2 2" xfId="15420" xr:uid="{DFE2C03F-601F-4A98-A15C-0566DE52B554}"/>
    <cellStyle name="EYnumber 2 2 2 2 2 2 2 2" xfId="15421" xr:uid="{1548DB04-EA8C-41FB-891E-F910DDFBCB13}"/>
    <cellStyle name="EYnumber 2 2 2 2 2 2 3" xfId="15422" xr:uid="{7B05019E-1211-41B4-BC08-83AE309B7E94}"/>
    <cellStyle name="EYnumber 2 2 2 2 2 3" xfId="15423" xr:uid="{7D512F3C-2114-437A-93B6-04D8002DA60C}"/>
    <cellStyle name="EYnumber 2 2 2 2 2 3 2" xfId="15424" xr:uid="{1FFE0D02-52D9-45B6-B404-CC4316F03CFF}"/>
    <cellStyle name="EYnumber 2 2 2 2 2 4" xfId="15425" xr:uid="{8A915BBE-8FCF-43ED-8CBD-829976155F48}"/>
    <cellStyle name="EYnumber 2 2 2 2 2 4 2" xfId="15426" xr:uid="{7E65E74B-3037-4898-9986-2BF6254CA780}"/>
    <cellStyle name="EYnumber 2 2 2 2 2 5" xfId="15427" xr:uid="{BDFF1D7A-9448-48D7-B52C-0732EC6C3CAC}"/>
    <cellStyle name="EYnumber 2 2 2 2 3" xfId="15428" xr:uid="{92D3233B-2802-4D2E-94F7-D1182CBD1DC0}"/>
    <cellStyle name="EYnumber 2 2 2 2 3 2" xfId="15429" xr:uid="{B88B9BBD-B5F5-4BD4-9064-A09C85D56DEA}"/>
    <cellStyle name="EYnumber 2 2 2 2 3 2 2" xfId="15430" xr:uid="{F6149197-FC61-4752-9EE4-D8278B730AA3}"/>
    <cellStyle name="EYnumber 2 2 2 2 3 3" xfId="15431" xr:uid="{E968780D-E533-411D-9F77-82096CE7DF75}"/>
    <cellStyle name="EYnumber 2 2 2 2 4" xfId="15432" xr:uid="{2FD720F7-1B51-4642-8C1B-8239AD81BBB0}"/>
    <cellStyle name="EYnumber 2 2 2 2 4 2" xfId="15433" xr:uid="{9101C8D2-BB33-4FA6-B67C-7B220F4CF183}"/>
    <cellStyle name="EYnumber 2 2 2 2 4 2 2" xfId="15434" xr:uid="{2F0320C2-F3F1-49A1-A687-B41D0F3C54C2}"/>
    <cellStyle name="EYnumber 2 2 2 2 4 3" xfId="15435" xr:uid="{AAC88260-1861-4D8C-8AB1-9BC8E01FB7BF}"/>
    <cellStyle name="EYnumber 2 2 2 2 5" xfId="15436" xr:uid="{2DDFD4FE-2BA6-4BDE-AF15-00F97CCDEB5D}"/>
    <cellStyle name="EYnumber 2 2 2 2 5 2" xfId="15437" xr:uid="{4D7F3EEC-57DA-4795-A19A-10F746E7FAC4}"/>
    <cellStyle name="EYnumber 2 2 2 2 6" xfId="15438" xr:uid="{8915B242-6263-444B-8552-187F7259D249}"/>
    <cellStyle name="EYnumber 2 2 2 2 6 2" xfId="15439" xr:uid="{74C42B07-2AB2-4A3D-A7DA-9B53332CE3B1}"/>
    <cellStyle name="EYnumber 2 2 2 2 7" xfId="15440" xr:uid="{F3FDB6B0-262B-4240-BE9B-DB6E6BDE3F01}"/>
    <cellStyle name="EYnumber 2 2 2 2 7 2" xfId="15441" xr:uid="{8FDAF8D7-C33D-4711-A0BA-C9FE84AE58B8}"/>
    <cellStyle name="EYnumber 2 2 2 2 8" xfId="15442" xr:uid="{FFB304A7-236B-4CA6-BDA5-A8B99CC5E859}"/>
    <cellStyle name="EYnumber 2 2 2 2 8 2" xfId="15443" xr:uid="{CD2AD69E-D3F0-404C-84B1-3526E6C65979}"/>
    <cellStyle name="EYnumber 2 2 2 2 9" xfId="15444" xr:uid="{5A7EA286-218D-435E-B840-1580888F56C3}"/>
    <cellStyle name="EYnumber 2 2 2 2 9 2" xfId="15445" xr:uid="{030C8E4E-DA0D-454E-B7E5-3BAE803B4301}"/>
    <cellStyle name="EYnumber 2 2 2 3" xfId="15446" xr:uid="{1E710E7C-36F8-49B1-94FC-A0D11BB0D908}"/>
    <cellStyle name="EYnumber 2 2 2 3 10" xfId="15447" xr:uid="{35B0F050-586D-4292-91FE-27C68004D16F}"/>
    <cellStyle name="EYnumber 2 2 2 3 10 2" xfId="15448" xr:uid="{574F45A5-FF0D-489D-AC7A-579C12EF1DB1}"/>
    <cellStyle name="EYnumber 2 2 2 3 11" xfId="15449" xr:uid="{8A2AA916-BAC5-4004-B697-2589027F2580}"/>
    <cellStyle name="EYnumber 2 2 2 3 2" xfId="15450" xr:uid="{33D35037-B78A-4409-AA61-597AC4B8567D}"/>
    <cellStyle name="EYnumber 2 2 2 3 2 2" xfId="15451" xr:uid="{DB84A711-E6A2-4F02-9D60-40EE632273FC}"/>
    <cellStyle name="EYnumber 2 2 2 3 2 2 2" xfId="15452" xr:uid="{0A8EE656-2D2E-4299-A1B0-5A3D1D8F1DB6}"/>
    <cellStyle name="EYnumber 2 2 2 3 2 2 2 2" xfId="15453" xr:uid="{0FDCC42A-597F-4267-B4A7-43EC63DD5F6D}"/>
    <cellStyle name="EYnumber 2 2 2 3 2 2 3" xfId="15454" xr:uid="{17FA3CF7-806E-4126-B8C3-840FDEB9CA92}"/>
    <cellStyle name="EYnumber 2 2 2 3 2 3" xfId="15455" xr:uid="{252E9920-FAA7-4BB8-88E7-32BBEE7D6795}"/>
    <cellStyle name="EYnumber 2 2 2 3 2 3 2" xfId="15456" xr:uid="{7A1CDDB0-6229-4A3D-9BD2-2E6B06323E23}"/>
    <cellStyle name="EYnumber 2 2 2 3 2 4" xfId="15457" xr:uid="{0272D47B-D1E7-45A1-96BE-C5583DDC5ED3}"/>
    <cellStyle name="EYnumber 2 2 2 3 2 4 2" xfId="15458" xr:uid="{C7B319DF-A655-420A-B00F-F24DDC7CB524}"/>
    <cellStyle name="EYnumber 2 2 2 3 2 5" xfId="15459" xr:uid="{02EABBEB-5D5F-4AD3-BA06-1DF0F0664FF1}"/>
    <cellStyle name="EYnumber 2 2 2 3 3" xfId="15460" xr:uid="{81F82C46-D800-4116-AFE6-4E8C48CC9437}"/>
    <cellStyle name="EYnumber 2 2 2 3 3 2" xfId="15461" xr:uid="{1E1B4293-F9BE-4D83-A274-A1614A67BBFC}"/>
    <cellStyle name="EYnumber 2 2 2 3 3 2 2" xfId="15462" xr:uid="{8204C6B9-4D7B-4221-98E7-5ADFBA468CF4}"/>
    <cellStyle name="EYnumber 2 2 2 3 3 3" xfId="15463" xr:uid="{AEB6C80F-4880-42C8-B238-4CF056B78B74}"/>
    <cellStyle name="EYnumber 2 2 2 3 4" xfId="15464" xr:uid="{7C5A3EF0-2ECC-45D9-8417-A21E795AEA7B}"/>
    <cellStyle name="EYnumber 2 2 2 3 4 2" xfId="15465" xr:uid="{42920ECC-1B98-4818-8076-8FD87B5E666D}"/>
    <cellStyle name="EYnumber 2 2 2 3 4 2 2" xfId="15466" xr:uid="{2CA6C3BB-4B5A-42DE-8E38-5C6183FCCC52}"/>
    <cellStyle name="EYnumber 2 2 2 3 4 3" xfId="15467" xr:uid="{FB3146CC-A03E-4958-A4D7-BD993A6669A8}"/>
    <cellStyle name="EYnumber 2 2 2 3 5" xfId="15468" xr:uid="{73058A3F-974F-444C-94C9-B9054D56CB55}"/>
    <cellStyle name="EYnumber 2 2 2 3 5 2" xfId="15469" xr:uid="{BDFE60AA-6B22-4BD7-981D-A4E7ABFEA426}"/>
    <cellStyle name="EYnumber 2 2 2 3 6" xfId="15470" xr:uid="{2B07B08B-8B8F-40F0-AF52-8C13CF3E02B9}"/>
    <cellStyle name="EYnumber 2 2 2 3 6 2" xfId="15471" xr:uid="{77DFCD5C-6F12-4992-8F99-23B3EFE91D59}"/>
    <cellStyle name="EYnumber 2 2 2 3 7" xfId="15472" xr:uid="{32E26DB7-DEEE-4556-8548-236F112F828A}"/>
    <cellStyle name="EYnumber 2 2 2 3 7 2" xfId="15473" xr:uid="{404FC200-4D86-4F9F-B770-986C36D08F3D}"/>
    <cellStyle name="EYnumber 2 2 2 3 8" xfId="15474" xr:uid="{79915A92-BBEB-4236-82CB-3EFCE3CDCDA6}"/>
    <cellStyle name="EYnumber 2 2 2 3 8 2" xfId="15475" xr:uid="{94803BEB-2B78-4401-A9BD-22F1EE8332E5}"/>
    <cellStyle name="EYnumber 2 2 2 3 9" xfId="15476" xr:uid="{E24A2365-E3F1-4C9A-AD4D-43F3CAA65E9B}"/>
    <cellStyle name="EYnumber 2 2 2 3 9 2" xfId="15477" xr:uid="{F4386BFD-5C69-44F6-AF81-E65842913785}"/>
    <cellStyle name="EYnumber 2 2 2 4" xfId="15478" xr:uid="{0508BF75-0772-43FD-AA5A-6B630904120B}"/>
    <cellStyle name="EYnumber 2 2 2 4 2" xfId="15479" xr:uid="{F3FBA9A6-F3C9-4EAD-AB06-8B5E05359701}"/>
    <cellStyle name="EYnumber 2 2 2 4 2 2" xfId="15480" xr:uid="{51DFF1F4-F66D-40C3-9013-A0FF4DB75CC8}"/>
    <cellStyle name="EYnumber 2 2 2 4 2 2 2" xfId="15481" xr:uid="{1804E9A5-1B42-4018-BAD5-4235267C48EB}"/>
    <cellStyle name="EYnumber 2 2 2 4 2 3" xfId="15482" xr:uid="{0296591A-A678-4DA3-BA07-D3E174DA7998}"/>
    <cellStyle name="EYnumber 2 2 2 4 3" xfId="15483" xr:uid="{66A716F7-6972-4993-AD29-A90F798341A4}"/>
    <cellStyle name="EYnumber 2 2 2 4 3 2" xfId="15484" xr:uid="{1EDF80F0-1353-4614-9398-EDB8321EB68B}"/>
    <cellStyle name="EYnumber 2 2 2 4 4" xfId="15485" xr:uid="{D419813F-7857-4DEA-9CE8-4FF38D851509}"/>
    <cellStyle name="EYnumber 2 2 2 4 4 2" xfId="15486" xr:uid="{3B238709-BB43-4F04-855A-A034922D4F90}"/>
    <cellStyle name="EYnumber 2 2 2 4 5" xfId="15487" xr:uid="{02C6D991-1E01-433D-A077-FF9DE673369A}"/>
    <cellStyle name="EYnumber 2 2 2 5" xfId="15488" xr:uid="{91093407-13CE-45EA-9761-FDD546AD0812}"/>
    <cellStyle name="EYnumber 2 2 2 5 2" xfId="15489" xr:uid="{22588CE0-9956-497E-81FA-9D5B1EC1B39F}"/>
    <cellStyle name="EYnumber 2 2 2 5 2 2" xfId="15490" xr:uid="{9FF4C54F-95B1-4741-8E1E-DD3A9425A0F7}"/>
    <cellStyle name="EYnumber 2 2 2 5 3" xfId="15491" xr:uid="{5A490CC0-577B-4C91-ACD0-BE3E9B224EDA}"/>
    <cellStyle name="EYnumber 2 2 2 6" xfId="15492" xr:uid="{3E3F0FBE-1356-4FAB-8C20-6DBD5DC3B50F}"/>
    <cellStyle name="EYnumber 2 2 2 6 2" xfId="15493" xr:uid="{9D9D5B84-7851-4058-90CD-C0F7703A9596}"/>
    <cellStyle name="EYnumber 2 2 2 6 2 2" xfId="15494" xr:uid="{C8C8176C-5A98-4C1E-835A-86B37EF38702}"/>
    <cellStyle name="EYnumber 2 2 2 6 3" xfId="15495" xr:uid="{61067B32-5130-4440-829B-7F11E4282847}"/>
    <cellStyle name="EYnumber 2 2 2 7" xfId="15496" xr:uid="{E6201A43-5239-4B05-884B-CE91B5BD4709}"/>
    <cellStyle name="EYnumber 2 2 2 7 2" xfId="15497" xr:uid="{83F220AF-D189-4EE0-BBB6-4E2934455F02}"/>
    <cellStyle name="EYnumber 2 2 2 8" xfId="15498" xr:uid="{9BDC095A-7032-4530-977E-4C96CBB4C243}"/>
    <cellStyle name="EYnumber 2 2 2 8 2" xfId="15499" xr:uid="{A8169318-DE29-4F67-931D-2F3D9D23D4A6}"/>
    <cellStyle name="EYnumber 2 2 2 9" xfId="15500" xr:uid="{364870F3-EA5B-476D-BC72-CA698684FFE2}"/>
    <cellStyle name="EYnumber 2 2 2 9 2" xfId="15501" xr:uid="{10DC1ABE-19E3-404F-BDEE-746A17D09750}"/>
    <cellStyle name="EYnumber 2 2 3" xfId="15502" xr:uid="{B66B350A-2145-42B2-AA5E-BCC26FE5DFF1}"/>
    <cellStyle name="EYnumber 2 2 3 10" xfId="15503" xr:uid="{745D7A71-12B4-4895-A9EB-1481EC6FBF9E}"/>
    <cellStyle name="EYnumber 2 2 3 10 2" xfId="15504" xr:uid="{B76D4F83-4E03-4B78-98CE-5ABA3E2B06DB}"/>
    <cellStyle name="EYnumber 2 2 3 11" xfId="15505" xr:uid="{7425A470-CA8C-485F-AB5B-F5AE1D1BFDA2}"/>
    <cellStyle name="EYnumber 2 2 3 11 2" xfId="15506" xr:uid="{9F16D8B3-047D-4743-B045-A6BC291E1BF8}"/>
    <cellStyle name="EYnumber 2 2 3 12" xfId="15507" xr:uid="{6D94328E-EC76-4DE2-859E-18B366C82888}"/>
    <cellStyle name="EYnumber 2 2 3 2" xfId="15508" xr:uid="{B0CE4FFA-B161-4671-8038-938374F76A98}"/>
    <cellStyle name="EYnumber 2 2 3 2 2" xfId="15509" xr:uid="{E4346A12-4784-4ADF-B72C-61C973A0B65A}"/>
    <cellStyle name="EYnumber 2 2 3 2 2 2" xfId="15510" xr:uid="{3253C7AF-0CEF-4B73-8213-E91E6EE77073}"/>
    <cellStyle name="EYnumber 2 2 3 2 2 2 2" xfId="15511" xr:uid="{7FE43234-8ADA-4D21-89F9-9263F482215F}"/>
    <cellStyle name="EYnumber 2 2 3 2 2 3" xfId="15512" xr:uid="{516DA7BA-A8D2-4E2C-A394-D76BA9A00AE9}"/>
    <cellStyle name="EYnumber 2 2 3 2 3" xfId="15513" xr:uid="{EF2A2718-4B92-48DA-BACF-AC25EC7C03BF}"/>
    <cellStyle name="EYnumber 2 2 3 2 3 2" xfId="15514" xr:uid="{D2BA7268-93CE-4CC2-A811-797F85207D3F}"/>
    <cellStyle name="EYnumber 2 2 3 2 4" xfId="15515" xr:uid="{E1F39E33-E152-46EF-BA3E-951DEC0913B2}"/>
    <cellStyle name="EYnumber 2 2 3 2 4 2" xfId="15516" xr:uid="{655535D7-3308-48F5-B4EC-1FC95352B387}"/>
    <cellStyle name="EYnumber 2 2 3 2 5" xfId="15517" xr:uid="{86FBD784-57D8-4034-9294-676981DFB166}"/>
    <cellStyle name="EYnumber 2 2 3 3" xfId="15518" xr:uid="{268B3CBD-F426-4E63-B40C-C2476383BCE5}"/>
    <cellStyle name="EYnumber 2 2 3 3 2" xfId="15519" xr:uid="{8317CC53-22AD-4561-B998-9EB39936C83B}"/>
    <cellStyle name="EYnumber 2 2 3 3 2 2" xfId="15520" xr:uid="{800FDBE0-5AB6-4497-A7FD-539705AEB1C1}"/>
    <cellStyle name="EYnumber 2 2 3 3 3" xfId="15521" xr:uid="{58D7C404-38A2-4B3E-9F53-5CAFE086DA0B}"/>
    <cellStyle name="EYnumber 2 2 3 4" xfId="15522" xr:uid="{D44E026C-50B1-4E9D-BE59-52F6D1D82C7F}"/>
    <cellStyle name="EYnumber 2 2 3 4 2" xfId="15523" xr:uid="{24036CF8-2711-4E92-A3B6-B7DFCC28DA4F}"/>
    <cellStyle name="EYnumber 2 2 3 4 2 2" xfId="15524" xr:uid="{6D2ADF75-4835-4A98-83D0-7AD5FB1676C2}"/>
    <cellStyle name="EYnumber 2 2 3 4 3" xfId="15525" xr:uid="{2742C250-1254-4517-B6BA-0515D95078E9}"/>
    <cellStyle name="EYnumber 2 2 3 5" xfId="15526" xr:uid="{D9820E45-33E4-4D1C-817C-A8E98603358B}"/>
    <cellStyle name="EYnumber 2 2 3 5 2" xfId="15527" xr:uid="{D68AA6DA-3F32-4C6B-A32A-C2441028E315}"/>
    <cellStyle name="EYnumber 2 2 3 6" xfId="15528" xr:uid="{9430F37A-59A2-439A-886B-1FC8EF08E23A}"/>
    <cellStyle name="EYnumber 2 2 3 6 2" xfId="15529" xr:uid="{A70ABCE2-0621-4BF0-8932-AFAABE21F6A6}"/>
    <cellStyle name="EYnumber 2 2 3 7" xfId="15530" xr:uid="{00C203D9-4C7D-4038-BE4F-0B128E65368F}"/>
    <cellStyle name="EYnumber 2 2 3 7 2" xfId="15531" xr:uid="{39030E2F-DCA6-458C-BA41-9031AA3343A0}"/>
    <cellStyle name="EYnumber 2 2 3 8" xfId="15532" xr:uid="{AE6502C9-8A1F-4B8F-AD20-0496CDD17587}"/>
    <cellStyle name="EYnumber 2 2 3 8 2" xfId="15533" xr:uid="{EAFFB920-972C-4F80-9F07-F27B5768DB5E}"/>
    <cellStyle name="EYnumber 2 2 3 9" xfId="15534" xr:uid="{E3099482-3BEC-4394-9E9F-20C15112BF11}"/>
    <cellStyle name="EYnumber 2 2 3 9 2" xfId="15535" xr:uid="{DF57BF72-B764-4569-976D-39B6DF53A95E}"/>
    <cellStyle name="EYnumber 2 2 4" xfId="15536" xr:uid="{2CA44F64-D592-4B04-A572-63826EF6FD7C}"/>
    <cellStyle name="EYnumber 2 2 4 2" xfId="15537" xr:uid="{402715BD-0648-4D71-AE4E-B77885284414}"/>
    <cellStyle name="EYnumber 2 2 4 2 2" xfId="15538" xr:uid="{C17F3864-8047-4F96-8E92-2F5A57FE9A2E}"/>
    <cellStyle name="EYnumber 2 2 4 2 2 2" xfId="15539" xr:uid="{407B48FC-2CAB-4279-A4CD-C4709B2CE51C}"/>
    <cellStyle name="EYnumber 2 2 4 2 3" xfId="15540" xr:uid="{2EC3E6B7-28C7-414F-9D97-DD1666502F7C}"/>
    <cellStyle name="EYnumber 2 2 4 3" xfId="15541" xr:uid="{038B301D-F6D6-4FB1-888F-B646342897E3}"/>
    <cellStyle name="EYnumber 2 2 4 3 2" xfId="15542" xr:uid="{05B8E917-E8E3-45A6-B731-4287B5B23AA3}"/>
    <cellStyle name="EYnumber 2 2 4 4" xfId="15543" xr:uid="{6E37F436-F5C3-4580-A1C8-260B6ED1531D}"/>
    <cellStyle name="EYnumber 2 2 4 4 2" xfId="15544" xr:uid="{55366CDB-FC97-4542-94D7-7C3CFDF7DB0E}"/>
    <cellStyle name="EYnumber 2 2 4 5" xfId="15545" xr:uid="{98B7CDE2-90FC-4A24-B3BA-340B68C6AAD6}"/>
    <cellStyle name="EYnumber 2 2 5" xfId="15546" xr:uid="{BFBFACBD-1C68-4736-8C02-B5C4B2FFDC1A}"/>
    <cellStyle name="EYnumber 2 2 5 2" xfId="15547" xr:uid="{2F52B0D8-3F7D-4840-94E8-2D65A0C33D2E}"/>
    <cellStyle name="EYnumber 2 2 5 2 2" xfId="15548" xr:uid="{7D4F4F3D-2660-4691-9753-DCF1A151099E}"/>
    <cellStyle name="EYnumber 2 2 5 3" xfId="15549" xr:uid="{FBA3BA7D-C08D-47BA-B50B-F82784966248}"/>
    <cellStyle name="EYnumber 2 2 6" xfId="15550" xr:uid="{7FF9641F-BE6F-44B5-A35A-FAA0EF512DD1}"/>
    <cellStyle name="EYnumber 2 3" xfId="15551" xr:uid="{7FC67355-9C8A-4BFB-A4FD-59C17B748CEA}"/>
    <cellStyle name="EYnumber 2 3 10" xfId="15552" xr:uid="{9D495349-0D8D-42F9-B80E-ACB09825D460}"/>
    <cellStyle name="EYnumber 2 3 10 2" xfId="15553" xr:uid="{6CD412B9-1752-4D7A-BA59-4E507DE3920C}"/>
    <cellStyle name="EYnumber 2 3 11" xfId="15554" xr:uid="{304DD8C8-7C43-46A8-924E-0B249E66D188}"/>
    <cellStyle name="EYnumber 2 3 11 2" xfId="15555" xr:uid="{CEE6AA43-CBC4-4CCF-AADF-1400DCF618FD}"/>
    <cellStyle name="EYnumber 2 3 12" xfId="15556" xr:uid="{57C4B12F-D740-4809-8E08-E57176C8DFC3}"/>
    <cellStyle name="EYnumber 2 3 12 2" xfId="15557" xr:uid="{FFF2C3C7-8869-40BD-BE15-A4D127993E4E}"/>
    <cellStyle name="EYnumber 2 3 13" xfId="15558" xr:uid="{F1F3EA16-F4FE-4CAC-9340-21E6070DE1E9}"/>
    <cellStyle name="EYnumber 2 3 2" xfId="15559" xr:uid="{26659AD5-D4EC-41D3-9DC2-D3A4AA3518CC}"/>
    <cellStyle name="EYnumber 2 3 2 10" xfId="15560" xr:uid="{0233BEC7-97A0-4985-9B1B-9B43D4903D37}"/>
    <cellStyle name="EYnumber 2 3 2 10 2" xfId="15561" xr:uid="{AF9FC1A2-608E-4F95-BC88-97822B862262}"/>
    <cellStyle name="EYnumber 2 3 2 11" xfId="15562" xr:uid="{3FB162FE-F9F5-470C-A8F8-AB6FFD8A42D4}"/>
    <cellStyle name="EYnumber 2 3 2 11 2" xfId="15563" xr:uid="{F8647893-062F-4887-9C2A-70E22033E188}"/>
    <cellStyle name="EYnumber 2 3 2 12" xfId="15564" xr:uid="{574CC5B3-9821-4346-806A-ED8663EF6C50}"/>
    <cellStyle name="EYnumber 2 3 2 2" xfId="15565" xr:uid="{5464E988-2FA5-461C-90AC-D790298D2915}"/>
    <cellStyle name="EYnumber 2 3 2 2 2" xfId="15566" xr:uid="{B89BBB6B-E80F-47F6-B5DE-3C6411CA776C}"/>
    <cellStyle name="EYnumber 2 3 2 2 2 2" xfId="15567" xr:uid="{F3EFE074-AAD9-4F34-820E-00289E1D2196}"/>
    <cellStyle name="EYnumber 2 3 2 2 2 2 2" xfId="15568" xr:uid="{10640A9A-F383-40A8-A1D2-739FD810DB8F}"/>
    <cellStyle name="EYnumber 2 3 2 2 2 3" xfId="15569" xr:uid="{E1D85250-BD93-4A47-8492-231741491DBF}"/>
    <cellStyle name="EYnumber 2 3 2 2 3" xfId="15570" xr:uid="{3177FDD3-E9CC-4ABE-ADCE-0950EB5D813A}"/>
    <cellStyle name="EYnumber 2 3 2 2 3 2" xfId="15571" xr:uid="{67281A96-4A16-4F9E-B540-402B9D30D40D}"/>
    <cellStyle name="EYnumber 2 3 2 2 4" xfId="15572" xr:uid="{826D64EF-79EC-4AC2-B608-C685CEC5A70E}"/>
    <cellStyle name="EYnumber 2 3 2 2 4 2" xfId="15573" xr:uid="{D3E21FD1-97D7-412B-9F8A-DF32DF5D0B9C}"/>
    <cellStyle name="EYnumber 2 3 2 2 5" xfId="15574" xr:uid="{86360924-019B-42A6-9A7C-5948483C1EF7}"/>
    <cellStyle name="EYnumber 2 3 2 3" xfId="15575" xr:uid="{CBA2CB3A-55B4-4EBC-892F-3504DD9D9B7F}"/>
    <cellStyle name="EYnumber 2 3 2 3 2" xfId="15576" xr:uid="{5004AF11-5FCD-43F9-9E04-9FD42E56C3DB}"/>
    <cellStyle name="EYnumber 2 3 2 3 2 2" xfId="15577" xr:uid="{D1D0C45B-07D2-4EAB-AB42-B7F1B2B2329F}"/>
    <cellStyle name="EYnumber 2 3 2 3 3" xfId="15578" xr:uid="{816FFD8F-EA91-43A1-8C99-59A8CC23C12A}"/>
    <cellStyle name="EYnumber 2 3 2 4" xfId="15579" xr:uid="{C95F1826-7A7F-4F8A-9C8B-93417589DAD3}"/>
    <cellStyle name="EYnumber 2 3 2 4 2" xfId="15580" xr:uid="{C59F0E1F-D356-493A-A72E-750007A98F1C}"/>
    <cellStyle name="EYnumber 2 3 2 4 2 2" xfId="15581" xr:uid="{36E070EA-D368-489C-8ECA-D7EBC1CAA3DB}"/>
    <cellStyle name="EYnumber 2 3 2 4 3" xfId="15582" xr:uid="{36A7C476-C779-4542-BC78-0573769744C9}"/>
    <cellStyle name="EYnumber 2 3 2 5" xfId="15583" xr:uid="{A944AF86-9F96-491D-801F-F708B59370CC}"/>
    <cellStyle name="EYnumber 2 3 2 5 2" xfId="15584" xr:uid="{547EB896-AE68-43D0-97C2-0164DD67131A}"/>
    <cellStyle name="EYnumber 2 3 2 6" xfId="15585" xr:uid="{422AC42B-1D5C-4CF2-B7CA-DB4EEEBAD21F}"/>
    <cellStyle name="EYnumber 2 3 2 6 2" xfId="15586" xr:uid="{9E7C0D60-52F0-4755-BB7F-FABEA38EB98C}"/>
    <cellStyle name="EYnumber 2 3 2 7" xfId="15587" xr:uid="{A3921A5E-E0AE-4705-922D-E71AB8B9E1E6}"/>
    <cellStyle name="EYnumber 2 3 2 7 2" xfId="15588" xr:uid="{68614A97-A1FE-490F-90E3-BC96F3A648AB}"/>
    <cellStyle name="EYnumber 2 3 2 8" xfId="15589" xr:uid="{4A9416BA-0259-4A10-9320-E8A4B290E2D0}"/>
    <cellStyle name="EYnumber 2 3 2 8 2" xfId="15590" xr:uid="{03BCB9AD-19F1-48E6-BE96-FA2974AACAE1}"/>
    <cellStyle name="EYnumber 2 3 2 9" xfId="15591" xr:uid="{44454693-19BD-4037-BFC5-1ED554EB2835}"/>
    <cellStyle name="EYnumber 2 3 2 9 2" xfId="15592" xr:uid="{D8D3DFDB-5D92-4C56-BABE-FEB86086EEE0}"/>
    <cellStyle name="EYnumber 2 3 3" xfId="15593" xr:uid="{57482521-CDD5-40F7-A762-45CFF7A2E3B7}"/>
    <cellStyle name="EYnumber 2 3 3 10" xfId="15594" xr:uid="{FA76453C-9E56-4201-B02C-1A64A4D88C97}"/>
    <cellStyle name="EYnumber 2 3 3 10 2" xfId="15595" xr:uid="{8F761EAD-3226-40FF-A999-855592029E58}"/>
    <cellStyle name="EYnumber 2 3 3 11" xfId="15596" xr:uid="{036B83DF-7014-40C6-ABAC-F51DA0197EF7}"/>
    <cellStyle name="EYnumber 2 3 3 2" xfId="15597" xr:uid="{CE99FCA3-E7EE-47B2-B14B-C2A13B5128F6}"/>
    <cellStyle name="EYnumber 2 3 3 2 2" xfId="15598" xr:uid="{3BF4E976-CB2D-441E-A98F-83C49F9D6486}"/>
    <cellStyle name="EYnumber 2 3 3 2 2 2" xfId="15599" xr:uid="{A0516B0E-5A91-4171-9A0A-5A021C3EB346}"/>
    <cellStyle name="EYnumber 2 3 3 2 2 2 2" xfId="15600" xr:uid="{FC08021B-E58C-4F23-BF9F-DA95A3EA9EE3}"/>
    <cellStyle name="EYnumber 2 3 3 2 2 3" xfId="15601" xr:uid="{EA26E146-2EFA-4F17-B411-0BE9B2A0FDD3}"/>
    <cellStyle name="EYnumber 2 3 3 2 3" xfId="15602" xr:uid="{67E89672-5B18-4B4B-AAC4-3C17FD98E2DC}"/>
    <cellStyle name="EYnumber 2 3 3 2 3 2" xfId="15603" xr:uid="{CDC4F9E8-3052-420D-818D-4B07C9894B5B}"/>
    <cellStyle name="EYnumber 2 3 3 2 4" xfId="15604" xr:uid="{0FEF7171-D3E1-40C0-A7B4-E48616E3A3B9}"/>
    <cellStyle name="EYnumber 2 3 3 2 4 2" xfId="15605" xr:uid="{F8830AD6-F1CB-4490-A2F6-AE7591D928A4}"/>
    <cellStyle name="EYnumber 2 3 3 2 5" xfId="15606" xr:uid="{7E7A2B7C-BA05-4613-ADEA-0353D754C0F2}"/>
    <cellStyle name="EYnumber 2 3 3 3" xfId="15607" xr:uid="{69C1E486-BCF8-4050-8088-8EDA7C13D813}"/>
    <cellStyle name="EYnumber 2 3 3 3 2" xfId="15608" xr:uid="{2CC3B4B2-0D24-4B11-B110-55FC86AB325D}"/>
    <cellStyle name="EYnumber 2 3 3 3 2 2" xfId="15609" xr:uid="{3DC21DDD-E2EF-45DA-B687-D872914BC9A2}"/>
    <cellStyle name="EYnumber 2 3 3 3 3" xfId="15610" xr:uid="{62427782-4343-47C6-9C0D-EAF8D3E116CF}"/>
    <cellStyle name="EYnumber 2 3 3 4" xfId="15611" xr:uid="{BC485AAD-7DD4-4549-9ADC-2483793DB5E2}"/>
    <cellStyle name="EYnumber 2 3 3 4 2" xfId="15612" xr:uid="{DBBF60D4-50DB-4035-A08B-8DE054D81A90}"/>
    <cellStyle name="EYnumber 2 3 3 4 2 2" xfId="15613" xr:uid="{7093E884-FA5E-451E-BEFF-440BB966A9B2}"/>
    <cellStyle name="EYnumber 2 3 3 4 3" xfId="15614" xr:uid="{2255E85D-8158-4E96-AD61-B84E9FB2017C}"/>
    <cellStyle name="EYnumber 2 3 3 5" xfId="15615" xr:uid="{09E156F6-B06B-4BDA-9FAE-A1A2B621E7E5}"/>
    <cellStyle name="EYnumber 2 3 3 5 2" xfId="15616" xr:uid="{811D32D3-3C63-4961-9B14-924E1E4E0647}"/>
    <cellStyle name="EYnumber 2 3 3 6" xfId="15617" xr:uid="{C22AD4AA-4857-4873-B0FC-30FD4692C4C2}"/>
    <cellStyle name="EYnumber 2 3 3 6 2" xfId="15618" xr:uid="{11D234B1-3733-43BE-B80F-622739EB736A}"/>
    <cellStyle name="EYnumber 2 3 3 7" xfId="15619" xr:uid="{345AABB0-BE50-4852-84D9-60A4258D6A3B}"/>
    <cellStyle name="EYnumber 2 3 3 7 2" xfId="15620" xr:uid="{80586796-E9DC-4E5A-8353-178D3DE63D46}"/>
    <cellStyle name="EYnumber 2 3 3 8" xfId="15621" xr:uid="{7D7EE516-0989-4E25-BE0A-E79D205A7870}"/>
    <cellStyle name="EYnumber 2 3 3 8 2" xfId="15622" xr:uid="{A1A67B3F-A28F-4CE3-90B2-83791C490556}"/>
    <cellStyle name="EYnumber 2 3 3 9" xfId="15623" xr:uid="{A872C620-9497-428C-99A3-086360BC635C}"/>
    <cellStyle name="EYnumber 2 3 3 9 2" xfId="15624" xr:uid="{85F0B477-3C92-41EE-993C-9D7AEDAA6279}"/>
    <cellStyle name="EYnumber 2 3 4" xfId="15625" xr:uid="{CCDDDB20-5A41-47B6-982B-9C110FBF9E16}"/>
    <cellStyle name="EYnumber 2 3 4 2" xfId="15626" xr:uid="{0EE2B65D-5340-4BA4-8EB4-7275237718CE}"/>
    <cellStyle name="EYnumber 2 3 4 2 2" xfId="15627" xr:uid="{BE42A18B-2326-43E0-BD2C-0704211E5C12}"/>
    <cellStyle name="EYnumber 2 3 4 2 2 2" xfId="15628" xr:uid="{AE0AAFB5-950D-4458-A76F-1505C66A2E31}"/>
    <cellStyle name="EYnumber 2 3 4 2 3" xfId="15629" xr:uid="{614E4D7B-4EFA-41F4-8EE0-83C2A6695A0D}"/>
    <cellStyle name="EYnumber 2 3 4 3" xfId="15630" xr:uid="{2DF3BBB8-897D-4401-9202-6CC10E0118EE}"/>
    <cellStyle name="EYnumber 2 3 4 3 2" xfId="15631" xr:uid="{FF67F2CC-22F7-4A0A-AE83-866298130D1C}"/>
    <cellStyle name="EYnumber 2 3 4 4" xfId="15632" xr:uid="{1E39965E-57B5-4462-8C28-F2CF4C2D95E1}"/>
    <cellStyle name="EYnumber 2 3 4 4 2" xfId="15633" xr:uid="{73DDF6BE-DE83-4AB9-88DE-3EE4915CCAC8}"/>
    <cellStyle name="EYnumber 2 3 4 5" xfId="15634" xr:uid="{EF92D38F-E43D-4156-94FD-23182094BF7A}"/>
    <cellStyle name="EYnumber 2 3 5" xfId="15635" xr:uid="{C237EA28-4B25-44FD-943B-4F83EF0E6BD9}"/>
    <cellStyle name="EYnumber 2 3 5 2" xfId="15636" xr:uid="{E43E1355-24AF-4A4A-AE2A-63734E138C93}"/>
    <cellStyle name="EYnumber 2 3 5 2 2" xfId="15637" xr:uid="{BEE0B232-0DDE-496D-BAE7-31BB3568DD45}"/>
    <cellStyle name="EYnumber 2 3 5 3" xfId="15638" xr:uid="{4B9E6E2D-B09A-4F85-94F1-12E7C9FB0C15}"/>
    <cellStyle name="EYnumber 2 3 6" xfId="15639" xr:uid="{2D1C3643-8684-4223-9141-BD01AA1D3690}"/>
    <cellStyle name="EYnumber 2 3 6 2" xfId="15640" xr:uid="{587F16D2-50E1-46E5-B524-B8B8053E8F10}"/>
    <cellStyle name="EYnumber 2 3 6 2 2" xfId="15641" xr:uid="{954999F9-083D-47DA-B1A4-66079B8A63C2}"/>
    <cellStyle name="EYnumber 2 3 6 3" xfId="15642" xr:uid="{FAA1C0B9-D629-4CEB-AB2B-E6A52675C076}"/>
    <cellStyle name="EYnumber 2 3 7" xfId="15643" xr:uid="{E5ADC1D0-B9EF-4DFD-B00A-B318AAC09690}"/>
    <cellStyle name="EYnumber 2 3 7 2" xfId="15644" xr:uid="{EEF886F8-307E-4B82-906B-C3E947E67612}"/>
    <cellStyle name="EYnumber 2 3 8" xfId="15645" xr:uid="{EA8F3675-FAC5-4F59-A42E-BA5354AE3D57}"/>
    <cellStyle name="EYnumber 2 3 8 2" xfId="15646" xr:uid="{0C99E267-2A1E-46C0-BDD5-A47631A3CE2A}"/>
    <cellStyle name="EYnumber 2 3 9" xfId="15647" xr:uid="{EF42900C-A7E3-4D58-A62A-0EC63422002B}"/>
    <cellStyle name="EYnumber 2 3 9 2" xfId="15648" xr:uid="{3BE5290A-A7C4-4F77-A95A-E54EC6323290}"/>
    <cellStyle name="EYnumber 2 4" xfId="15649" xr:uid="{FE6DF71F-E88F-4401-9409-B69CF961B657}"/>
    <cellStyle name="EYnumber 2 4 10" xfId="15650" xr:uid="{C8FBF0CB-7A7F-4F01-89BA-6309D9594191}"/>
    <cellStyle name="EYnumber 2 4 10 2" xfId="15651" xr:uid="{401EABA9-CBCE-4C9D-B31D-3751BF99A2ED}"/>
    <cellStyle name="EYnumber 2 4 11" xfId="15652" xr:uid="{88DEBF2E-58BE-432F-80C7-8A7386063A43}"/>
    <cellStyle name="EYnumber 2 4 11 2" xfId="15653" xr:uid="{2518972B-5500-4AB2-A376-C45CEC4857FF}"/>
    <cellStyle name="EYnumber 2 4 12" xfId="15654" xr:uid="{69FFA194-2DED-40E5-B5AB-0DABEEFB59AD}"/>
    <cellStyle name="EYnumber 2 4 2" xfId="15655" xr:uid="{C9866902-D2B0-4642-8156-9D9F38BEF309}"/>
    <cellStyle name="EYnumber 2 4 2 10" xfId="15656" xr:uid="{576150EB-8322-4182-9E2C-D3315C5550BC}"/>
    <cellStyle name="EYnumber 2 4 2 2" xfId="15657" xr:uid="{40A35720-9AA0-41FC-BC38-5E1E393F888C}"/>
    <cellStyle name="EYnumber 2 4 2 2 2" xfId="15658" xr:uid="{C9C283FE-B208-4A5B-BEF1-9984827E0017}"/>
    <cellStyle name="EYnumber 2 4 2 2 2 2" xfId="15659" xr:uid="{D1C50C52-9A57-422E-8DA3-C4FAC64193D4}"/>
    <cellStyle name="EYnumber 2 4 2 2 2 2 2" xfId="15660" xr:uid="{3709E421-D9A6-47BD-9FDC-308C080262C2}"/>
    <cellStyle name="EYnumber 2 4 2 2 2 3" xfId="15661" xr:uid="{C343E671-7EFE-480C-A4AE-45CF0206FB4A}"/>
    <cellStyle name="EYnumber 2 4 2 2 3" xfId="15662" xr:uid="{B6821361-3E17-4AF4-A57B-AA4AEB1CDCE0}"/>
    <cellStyle name="EYnumber 2 4 2 2 3 2" xfId="15663" xr:uid="{4DCD6194-6CAE-4603-9160-7B4060A03E1B}"/>
    <cellStyle name="EYnumber 2 4 2 2 4" xfId="15664" xr:uid="{B95D6F6F-8F76-4CAA-9EFD-6F21EB555F3C}"/>
    <cellStyle name="EYnumber 2 4 2 2 4 2" xfId="15665" xr:uid="{56CC6C96-DA3E-443D-9736-7F116618BD3B}"/>
    <cellStyle name="EYnumber 2 4 2 2 5" xfId="15666" xr:uid="{4F7CAB9E-730F-4F38-8389-8F5D7C76D40B}"/>
    <cellStyle name="EYnumber 2 4 2 3" xfId="15667" xr:uid="{D763AF65-812A-4248-A858-F85BD04C7AAD}"/>
    <cellStyle name="EYnumber 2 4 2 3 2" xfId="15668" xr:uid="{0D9E9940-9756-4778-9C2F-DCB12C0F82CC}"/>
    <cellStyle name="EYnumber 2 4 2 3 2 2" xfId="15669" xr:uid="{945495DE-5B0E-4AF2-8C21-87FC2E3F3502}"/>
    <cellStyle name="EYnumber 2 4 2 3 3" xfId="15670" xr:uid="{A92B7DC6-2709-4BEB-943E-60473974A045}"/>
    <cellStyle name="EYnumber 2 4 2 4" xfId="15671" xr:uid="{F2890CB9-CD50-443B-BC9C-64F5C5C6B165}"/>
    <cellStyle name="EYnumber 2 4 2 4 2" xfId="15672" xr:uid="{2F2ADB53-AE78-4DA0-BD85-A136F4B340F4}"/>
    <cellStyle name="EYnumber 2 4 2 4 2 2" xfId="15673" xr:uid="{47ABA2B1-0FD9-442D-9643-904C201B9280}"/>
    <cellStyle name="EYnumber 2 4 2 4 3" xfId="15674" xr:uid="{129C0FCF-AF11-4291-BD1E-63692F1205EE}"/>
    <cellStyle name="EYnumber 2 4 2 5" xfId="15675" xr:uid="{BD215049-ECE5-4189-AE34-B6C63B06ECD0}"/>
    <cellStyle name="EYnumber 2 4 2 5 2" xfId="15676" xr:uid="{3BB726B3-B1C2-4194-B625-711047F5B19E}"/>
    <cellStyle name="EYnumber 2 4 2 6" xfId="15677" xr:uid="{A6AAFFE2-6D64-4F12-88CF-3A89E0BCBB87}"/>
    <cellStyle name="EYnumber 2 4 2 6 2" xfId="15678" xr:uid="{3DE35178-BCBB-4C6C-A9A0-791747B80767}"/>
    <cellStyle name="EYnumber 2 4 2 7" xfId="15679" xr:uid="{55A4ADCD-E5F0-4B02-955E-9ED4AAA72720}"/>
    <cellStyle name="EYnumber 2 4 2 7 2" xfId="15680" xr:uid="{722F651B-2D9B-4EAA-A56B-52FFE1945E89}"/>
    <cellStyle name="EYnumber 2 4 2 8" xfId="15681" xr:uid="{EE36CF5D-49E6-48AD-B130-6A2C10364C68}"/>
    <cellStyle name="EYnumber 2 4 2 8 2" xfId="15682" xr:uid="{3008F255-78D1-4B43-88A9-681FC37D01BA}"/>
    <cellStyle name="EYnumber 2 4 2 9" xfId="15683" xr:uid="{09502876-C042-44FC-85EE-7AF8C5F6550D}"/>
    <cellStyle name="EYnumber 2 4 2 9 2" xfId="15684" xr:uid="{94DCAC21-456A-4C64-9E39-ECA3E7ED5848}"/>
    <cellStyle name="EYnumber 2 4 3" xfId="15685" xr:uid="{56D821BC-2452-4C63-AC54-E42EE78A3027}"/>
    <cellStyle name="EYnumber 2 4 3 10" xfId="15686" xr:uid="{D1E84340-A0E3-4E73-9653-03D382AF7097}"/>
    <cellStyle name="EYnumber 2 4 3 2" xfId="15687" xr:uid="{E6EB1CAC-D31D-4785-BAD3-BC11B490BDD2}"/>
    <cellStyle name="EYnumber 2 4 3 2 2" xfId="15688" xr:uid="{E41E2D01-E00A-446B-9872-F99BA4B5EAC6}"/>
    <cellStyle name="EYnumber 2 4 3 2 2 2" xfId="15689" xr:uid="{2CB0DD30-F2D3-46D1-9E21-C28918F517B7}"/>
    <cellStyle name="EYnumber 2 4 3 2 2 2 2" xfId="15690" xr:uid="{2C6ECB0D-9748-4C42-BD98-677303EA1C13}"/>
    <cellStyle name="EYnumber 2 4 3 2 2 3" xfId="15691" xr:uid="{FB689DCE-460F-4D54-84F2-2F41814B2B09}"/>
    <cellStyle name="EYnumber 2 4 3 2 3" xfId="15692" xr:uid="{670DC6B4-07A2-437E-994E-CCAB543166EC}"/>
    <cellStyle name="EYnumber 2 4 3 2 3 2" xfId="15693" xr:uid="{1B5F2E3D-7249-4B22-91E0-A7514B73DFB3}"/>
    <cellStyle name="EYnumber 2 4 3 2 4" xfId="15694" xr:uid="{C05BCFBB-CA52-4FB3-AE62-405B0C25CB98}"/>
    <cellStyle name="EYnumber 2 4 3 2 4 2" xfId="15695" xr:uid="{EA9B333F-5BE8-4C0C-A778-E6192EE0AC74}"/>
    <cellStyle name="EYnumber 2 4 3 2 5" xfId="15696" xr:uid="{2AEBADE7-6D89-4A9F-BDBC-9C25478525CE}"/>
    <cellStyle name="EYnumber 2 4 3 3" xfId="15697" xr:uid="{19C51039-1CD9-4B03-9AA5-64361EA409D2}"/>
    <cellStyle name="EYnumber 2 4 3 3 2" xfId="15698" xr:uid="{EB4A0445-189D-4929-B70D-66F7F6525D6D}"/>
    <cellStyle name="EYnumber 2 4 3 3 2 2" xfId="15699" xr:uid="{22FF2D6F-CAF6-44BA-AFD9-6852184239BB}"/>
    <cellStyle name="EYnumber 2 4 3 3 3" xfId="15700" xr:uid="{9FB43045-977D-418A-B26D-F05A6C550D3B}"/>
    <cellStyle name="EYnumber 2 4 3 4" xfId="15701" xr:uid="{4F204142-7AD2-409A-BB4C-CC5748A6E933}"/>
    <cellStyle name="EYnumber 2 4 3 4 2" xfId="15702" xr:uid="{35E463AB-667D-402D-BF59-558CCCB06CEE}"/>
    <cellStyle name="EYnumber 2 4 3 4 2 2" xfId="15703" xr:uid="{99D5391B-B874-4950-96D6-4087CDBCB6EA}"/>
    <cellStyle name="EYnumber 2 4 3 4 3" xfId="15704" xr:uid="{5214B0C5-86C3-43EE-938B-E5975C67FDB7}"/>
    <cellStyle name="EYnumber 2 4 3 5" xfId="15705" xr:uid="{47EE7F1D-9EEA-4CD1-AE7F-170754AE31AA}"/>
    <cellStyle name="EYnumber 2 4 3 5 2" xfId="15706" xr:uid="{1131C0F5-E790-438C-9820-E9ED372B7A3D}"/>
    <cellStyle name="EYnumber 2 4 3 6" xfId="15707" xr:uid="{FB081AED-C25B-492D-8A4D-F795D093C721}"/>
    <cellStyle name="EYnumber 2 4 3 6 2" xfId="15708" xr:uid="{24592F1B-DC0F-4C17-A1EE-A30619DE2AAC}"/>
    <cellStyle name="EYnumber 2 4 3 7" xfId="15709" xr:uid="{E21F5ACE-ED6A-4DEE-8BAB-279CABDBEDF9}"/>
    <cellStyle name="EYnumber 2 4 3 7 2" xfId="15710" xr:uid="{FA7EFA49-B3B1-4509-B773-3711B720FBD8}"/>
    <cellStyle name="EYnumber 2 4 3 8" xfId="15711" xr:uid="{3B77F156-BFB8-4AB9-A262-F883464EA5BF}"/>
    <cellStyle name="EYnumber 2 4 3 8 2" xfId="15712" xr:uid="{E2D64949-395B-4481-81BA-EDB58749681B}"/>
    <cellStyle name="EYnumber 2 4 3 9" xfId="15713" xr:uid="{D402E1B8-5C25-4BF9-8725-20CBC52B424E}"/>
    <cellStyle name="EYnumber 2 4 3 9 2" xfId="15714" xr:uid="{4C072B3A-F326-45A7-87FF-DA5B81ADCDAA}"/>
    <cellStyle name="EYnumber 2 4 4" xfId="15715" xr:uid="{EB1C1FF1-2E56-4E0D-A2B8-C258D4763734}"/>
    <cellStyle name="EYnumber 2 4 4 2" xfId="15716" xr:uid="{EB56E9FD-54EF-4BA5-B080-F76881DBC6D8}"/>
    <cellStyle name="EYnumber 2 4 4 2 2" xfId="15717" xr:uid="{8DC5D4AA-71EF-42E2-8229-0C426B5E3881}"/>
    <cellStyle name="EYnumber 2 4 4 2 2 2" xfId="15718" xr:uid="{7ABE5DA3-09B8-425B-8BB1-BF1E37F46827}"/>
    <cellStyle name="EYnumber 2 4 4 2 3" xfId="15719" xr:uid="{4D48FF82-2C40-4CFB-B8C2-DEEA24E0C48F}"/>
    <cellStyle name="EYnumber 2 4 4 3" xfId="15720" xr:uid="{526D4166-5DA2-4FBB-A1E1-C64BFAE5019B}"/>
    <cellStyle name="EYnumber 2 4 4 3 2" xfId="15721" xr:uid="{5832944F-431B-4737-9D91-E44E39B8CDF8}"/>
    <cellStyle name="EYnumber 2 4 4 4" xfId="15722" xr:uid="{59C338A7-CA62-4B52-99C3-9B268BEB4EB6}"/>
    <cellStyle name="EYnumber 2 4 4 4 2" xfId="15723" xr:uid="{4BF0B330-02B5-4388-AD29-08C84D7CD610}"/>
    <cellStyle name="EYnumber 2 4 4 5" xfId="15724" xr:uid="{3E56963C-ACE2-450C-97BF-0D9056B465B0}"/>
    <cellStyle name="EYnumber 2 4 5" xfId="15725" xr:uid="{DEA83FBD-EEC9-40B6-BAFC-EAEE3B16CD7E}"/>
    <cellStyle name="EYnumber 2 4 5 2" xfId="15726" xr:uid="{B94FCE09-D36F-4F2F-87C2-1F93050434B2}"/>
    <cellStyle name="EYnumber 2 4 5 2 2" xfId="15727" xr:uid="{9B86DCB6-8FB1-46C5-A704-54C526BD28E8}"/>
    <cellStyle name="EYnumber 2 4 5 3" xfId="15728" xr:uid="{6D103CA7-044E-4A89-9A1C-C06EB1F3D46F}"/>
    <cellStyle name="EYnumber 2 4 6" xfId="15729" xr:uid="{3184C86C-ED93-4DD6-A6BE-3DCCCCBEB1D9}"/>
    <cellStyle name="EYnumber 2 4 6 2" xfId="15730" xr:uid="{AA4E91C3-4EDC-433B-B861-4B7E86BBDE7A}"/>
    <cellStyle name="EYnumber 2 4 6 2 2" xfId="15731" xr:uid="{0CE8E725-BC5E-4095-81BA-53821F327640}"/>
    <cellStyle name="EYnumber 2 4 6 3" xfId="15732" xr:uid="{315D3FB9-AFBF-46C7-A67F-8FA8E20C18D9}"/>
    <cellStyle name="EYnumber 2 4 7" xfId="15733" xr:uid="{4303EF4D-0BE6-429C-AE5B-36E3E84FAB75}"/>
    <cellStyle name="EYnumber 2 4 7 2" xfId="15734" xr:uid="{DD180376-4E30-4F44-877D-FB6F8AA62BE2}"/>
    <cellStyle name="EYnumber 2 4 8" xfId="15735" xr:uid="{812B5FB0-A6AB-4073-A2D2-7D1D62EAEB49}"/>
    <cellStyle name="EYnumber 2 4 8 2" xfId="15736" xr:uid="{0923E5EB-005F-42DD-8F96-53ED1A8434A2}"/>
    <cellStyle name="EYnumber 2 4 9" xfId="15737" xr:uid="{26C9CF60-BC3D-434A-990E-40F29BB31EDB}"/>
    <cellStyle name="EYnumber 2 4 9 2" xfId="15738" xr:uid="{A6BA2792-DF4B-45CD-9CAD-35577BF7721D}"/>
    <cellStyle name="EYnumber 2 5" xfId="15739" xr:uid="{A1286E00-0F99-4D2E-AA68-248F0A5A82A3}"/>
    <cellStyle name="EYnumber 2 5 2" xfId="15740" xr:uid="{F171430D-1692-4F17-9042-857B6FBC909D}"/>
    <cellStyle name="EYnumber 2 5 2 2" xfId="15741" xr:uid="{B67354EB-43E4-427D-8AA3-25829359D326}"/>
    <cellStyle name="EYnumber 2 5 2 2 2" xfId="15742" xr:uid="{DD4E8E8C-F6C5-4C0B-83FB-11E8FECD986E}"/>
    <cellStyle name="EYnumber 2 5 2 3" xfId="15743" xr:uid="{AD7355E3-F40A-4D1A-BDD2-99119C1C9EE3}"/>
    <cellStyle name="EYnumber 2 5 3" xfId="15744" xr:uid="{EEE3733E-B6AE-481E-9235-F291A84D5712}"/>
    <cellStyle name="EYnumber 2 5 3 2" xfId="15745" xr:uid="{CAD8FEBE-876F-4946-8D4D-97B414C04D61}"/>
    <cellStyle name="EYnumber 2 5 4" xfId="15746" xr:uid="{20DDE83C-8475-4005-9745-E0814E505086}"/>
    <cellStyle name="EYnumber 2 5 4 2" xfId="15747" xr:uid="{A6A68574-043C-44FC-8A40-0FBFF37D80F4}"/>
    <cellStyle name="EYnumber 2 5 5" xfId="15748" xr:uid="{B22E7B76-4955-4636-8F6D-7DFB2CE22617}"/>
    <cellStyle name="EYnumber 2 6" xfId="15749" xr:uid="{0F8C4725-2471-4998-AC79-5B2023E160D1}"/>
    <cellStyle name="EYnumber 2 6 2" xfId="15750" xr:uid="{E74168D6-6E86-41E5-A7AB-BB48488D1A8A}"/>
    <cellStyle name="EYnumber 2 6 2 2" xfId="15751" xr:uid="{43E6271A-11E5-4B3D-8419-045A8D1E21BA}"/>
    <cellStyle name="EYnumber 2 6 3" xfId="15752" xr:uid="{F6A78111-1203-4010-80B7-B6553BD67F19}"/>
    <cellStyle name="EYnumber 2 7" xfId="15753" xr:uid="{D8E64E24-8FCE-434D-9146-5BD34B430745}"/>
    <cellStyle name="EYnumber 2 7 2" xfId="15754" xr:uid="{BCEFF5F3-7496-471C-B707-9C748F2FD429}"/>
    <cellStyle name="EYnumber 2 8" xfId="15755" xr:uid="{10966C27-CD89-49B3-A456-FE350B2E6FA2}"/>
    <cellStyle name="EYnumber 2 8 2" xfId="15756" xr:uid="{CD2325ED-0E20-4A28-9603-F924BE82462F}"/>
    <cellStyle name="EYnumber 2 9" xfId="15757" xr:uid="{5DBB72CD-B150-4292-8355-056248C2BE79}"/>
    <cellStyle name="EYnumber 2 9 2" xfId="15758" xr:uid="{5E1C564C-6C45-4113-AF5D-5FE4BCE5E5F9}"/>
    <cellStyle name="EYnumber 3" xfId="15759" xr:uid="{4D167876-A3EB-4BA5-A44D-3DC594F9BB9A}"/>
    <cellStyle name="EYnumber 3 2" xfId="15760" xr:uid="{772DD0F0-D876-492E-99BC-146AB0423B58}"/>
    <cellStyle name="EYnumber 3 2 10" xfId="15761" xr:uid="{C0EA40CF-8CEC-4BF6-AE12-F7D967F64EAD}"/>
    <cellStyle name="EYnumber 3 2 10 2" xfId="15762" xr:uid="{DBF70F48-8102-4700-A435-BDB725F48839}"/>
    <cellStyle name="EYnumber 3 2 11" xfId="15763" xr:uid="{CC579F46-1093-4AF2-A23B-0A201A313046}"/>
    <cellStyle name="EYnumber 3 2 11 2" xfId="15764" xr:uid="{AC871C58-FB43-4C5A-846D-E4D55884DA04}"/>
    <cellStyle name="EYnumber 3 2 12" xfId="15765" xr:uid="{B1B9DC07-4A31-473A-9509-2BA09F6E8726}"/>
    <cellStyle name="EYnumber 3 2 2" xfId="15766" xr:uid="{DFC5CF33-C1C1-4832-96F6-F669F0BEAA98}"/>
    <cellStyle name="EYnumber 3 2 2 10" xfId="15767" xr:uid="{ECDF4103-77AE-4D72-8FEB-E352DC58895E}"/>
    <cellStyle name="EYnumber 3 2 2 10 2" xfId="15768" xr:uid="{E003CFD4-88F0-4608-8646-9460C3906C06}"/>
    <cellStyle name="EYnumber 3 2 2 11" xfId="15769" xr:uid="{8262D64F-5EEE-49FA-8B73-43B0F1440AA5}"/>
    <cellStyle name="EYnumber 3 2 2 11 2" xfId="15770" xr:uid="{73579F02-9324-4542-8BBB-5AE79AC4913B}"/>
    <cellStyle name="EYnumber 3 2 2 12" xfId="15771" xr:uid="{8F9C33F7-1D81-4D5A-90FF-D6F3315F8381}"/>
    <cellStyle name="EYnumber 3 2 2 2" xfId="15772" xr:uid="{B760C4D6-56FD-4A21-9939-19C679090E4F}"/>
    <cellStyle name="EYnumber 3 2 2 2 2" xfId="15773" xr:uid="{0A5F14A1-332E-4B7E-9C4B-A721E734216B}"/>
    <cellStyle name="EYnumber 3 2 2 2 2 2" xfId="15774" xr:uid="{7F168288-398B-411D-9F34-0AB4C93BA2A9}"/>
    <cellStyle name="EYnumber 3 2 2 2 2 2 2" xfId="15775" xr:uid="{350E6625-C440-4605-A0FE-70A4630A3256}"/>
    <cellStyle name="EYnumber 3 2 2 2 2 3" xfId="15776" xr:uid="{69080692-8DE9-4BC7-99C5-DB8C039DB360}"/>
    <cellStyle name="EYnumber 3 2 2 2 3" xfId="15777" xr:uid="{FD1A7466-4475-4E46-8356-F3F383D552CE}"/>
    <cellStyle name="EYnumber 3 2 2 2 3 2" xfId="15778" xr:uid="{95CDD362-B6B7-4DD1-92FD-E522C5479C4F}"/>
    <cellStyle name="EYnumber 3 2 2 2 4" xfId="15779" xr:uid="{D87548D1-3305-4AEB-B8C6-FCAEA0E41BE5}"/>
    <cellStyle name="EYnumber 3 2 2 2 4 2" xfId="15780" xr:uid="{6AF39EDF-9130-4761-A514-B9560674C346}"/>
    <cellStyle name="EYnumber 3 2 2 2 5" xfId="15781" xr:uid="{DB93F811-9D5D-4210-AAD7-322CF2431982}"/>
    <cellStyle name="EYnumber 3 2 2 3" xfId="15782" xr:uid="{C80B3E90-D89C-4F55-A154-71AB292624E3}"/>
    <cellStyle name="EYnumber 3 2 2 3 2" xfId="15783" xr:uid="{3ACF37A5-D033-4EBF-B465-79E01658604C}"/>
    <cellStyle name="EYnumber 3 2 2 3 2 2" xfId="15784" xr:uid="{DB6517D9-513D-4A20-9240-CEE9CD5576AA}"/>
    <cellStyle name="EYnumber 3 2 2 3 3" xfId="15785" xr:uid="{6D306526-91E6-42D4-B5AA-1FC2C43E2BDC}"/>
    <cellStyle name="EYnumber 3 2 2 4" xfId="15786" xr:uid="{AD053D25-C3F5-4D82-AA1C-2CF5147E58EA}"/>
    <cellStyle name="EYnumber 3 2 2 4 2" xfId="15787" xr:uid="{9B5625F1-D0FE-4991-B734-69F57264EDDC}"/>
    <cellStyle name="EYnumber 3 2 2 4 2 2" xfId="15788" xr:uid="{6B2FA7AA-ACEF-4B18-B919-328785B03EB8}"/>
    <cellStyle name="EYnumber 3 2 2 4 3" xfId="15789" xr:uid="{04A7144D-FC32-4BB3-AF8F-E1BE8CD793C9}"/>
    <cellStyle name="EYnumber 3 2 2 5" xfId="15790" xr:uid="{F07BE175-883B-4948-B176-B17BE4C9B6B3}"/>
    <cellStyle name="EYnumber 3 2 2 5 2" xfId="15791" xr:uid="{8B2DFD53-815C-4755-B5A5-145628EEDC47}"/>
    <cellStyle name="EYnumber 3 2 2 6" xfId="15792" xr:uid="{8FAB6AF4-E3DD-4E65-96F9-2CFB67FF6113}"/>
    <cellStyle name="EYnumber 3 2 2 6 2" xfId="15793" xr:uid="{B7DFEA60-127E-4848-89AC-06D3ACE51372}"/>
    <cellStyle name="EYnumber 3 2 2 7" xfId="15794" xr:uid="{AA274FDC-1406-40F4-B853-90FE8F7CEEB5}"/>
    <cellStyle name="EYnumber 3 2 2 7 2" xfId="15795" xr:uid="{329D7D49-A3EE-4469-83C6-BDB95019FD1D}"/>
    <cellStyle name="EYnumber 3 2 2 8" xfId="15796" xr:uid="{C4F6D5BD-E7C8-4BC2-ADB0-8124A91EEA4A}"/>
    <cellStyle name="EYnumber 3 2 2 8 2" xfId="15797" xr:uid="{F9E703A2-3FBE-4E23-99E6-F77F27B5A2A5}"/>
    <cellStyle name="EYnumber 3 2 2 9" xfId="15798" xr:uid="{BCFE7A76-559B-4351-B2E2-BCEE238CCFE5}"/>
    <cellStyle name="EYnumber 3 2 2 9 2" xfId="15799" xr:uid="{C5CEBF43-8F2C-452A-9D1B-889E2C9A1432}"/>
    <cellStyle name="EYnumber 3 2 3" xfId="15800" xr:uid="{2CE34398-4014-44C5-AD93-129DEA11B134}"/>
    <cellStyle name="EYnumber 3 2 3 10" xfId="15801" xr:uid="{3D9F0761-20A7-4EE6-9568-7E82FAFD35BC}"/>
    <cellStyle name="EYnumber 3 2 3 10 2" xfId="15802" xr:uid="{50755EE2-AF18-4677-B414-5E6CEE20DDF4}"/>
    <cellStyle name="EYnumber 3 2 3 11" xfId="15803" xr:uid="{30DF3ECC-15A8-4F9A-8555-175AE2972125}"/>
    <cellStyle name="EYnumber 3 2 3 2" xfId="15804" xr:uid="{71F810D2-0217-4EAC-80BE-95B47ECDE469}"/>
    <cellStyle name="EYnumber 3 2 3 2 2" xfId="15805" xr:uid="{65E025C3-1006-4F88-94D5-D6CEF9E38575}"/>
    <cellStyle name="EYnumber 3 2 3 2 2 2" xfId="15806" xr:uid="{6A434178-F883-4C62-BDA6-3A3C71EEAE87}"/>
    <cellStyle name="EYnumber 3 2 3 2 2 2 2" xfId="15807" xr:uid="{7F92E5A0-46F5-4788-AF5C-2ABE09B23C7B}"/>
    <cellStyle name="EYnumber 3 2 3 2 2 3" xfId="15808" xr:uid="{37111C02-148C-4FAC-911A-E3FA4EA79C4A}"/>
    <cellStyle name="EYnumber 3 2 3 2 3" xfId="15809" xr:uid="{7E6152CD-5269-4F14-A3ED-E48E43987C40}"/>
    <cellStyle name="EYnumber 3 2 3 2 3 2" xfId="15810" xr:uid="{DB0928DF-DD75-4050-9EF7-13FEBFB9F076}"/>
    <cellStyle name="EYnumber 3 2 3 2 4" xfId="15811" xr:uid="{B9C9252E-7E36-47F9-8D99-40B3EADE7B06}"/>
    <cellStyle name="EYnumber 3 2 3 2 4 2" xfId="15812" xr:uid="{092DBA04-6BC0-40DF-8216-43D123341DCE}"/>
    <cellStyle name="EYnumber 3 2 3 2 5" xfId="15813" xr:uid="{1CF51797-6C11-47FA-9EE0-C5D489911F59}"/>
    <cellStyle name="EYnumber 3 2 3 3" xfId="15814" xr:uid="{948D3611-0146-4E56-9E2D-A454BBBAEB9C}"/>
    <cellStyle name="EYnumber 3 2 3 3 2" xfId="15815" xr:uid="{F890E1BA-EB0D-4488-BFB6-798A889972D7}"/>
    <cellStyle name="EYnumber 3 2 3 3 2 2" xfId="15816" xr:uid="{9D415CF8-44C1-4735-8DFD-2836220374CF}"/>
    <cellStyle name="EYnumber 3 2 3 3 3" xfId="15817" xr:uid="{1F9EA6B9-02F1-4988-8188-17B2A69C4AB1}"/>
    <cellStyle name="EYnumber 3 2 3 4" xfId="15818" xr:uid="{9351EE11-1EC9-4706-8C79-47C65127DA76}"/>
    <cellStyle name="EYnumber 3 2 3 4 2" xfId="15819" xr:uid="{C8C017F6-228A-4CC0-BCC4-4025D14A2003}"/>
    <cellStyle name="EYnumber 3 2 3 4 2 2" xfId="15820" xr:uid="{9FBF0B96-6341-4EDA-B2F9-3AA7EAEFED30}"/>
    <cellStyle name="EYnumber 3 2 3 4 3" xfId="15821" xr:uid="{34980B8B-51A1-4967-9D8D-5989BE23440E}"/>
    <cellStyle name="EYnumber 3 2 3 5" xfId="15822" xr:uid="{FD5D1F65-E4C6-414A-9FA9-62737C2B5DD9}"/>
    <cellStyle name="EYnumber 3 2 3 5 2" xfId="15823" xr:uid="{885A9BDE-DC03-44A5-B153-3DF6E3CCF721}"/>
    <cellStyle name="EYnumber 3 2 3 6" xfId="15824" xr:uid="{8D2B1E3D-EC14-4D0F-A831-C0995C9F7E13}"/>
    <cellStyle name="EYnumber 3 2 3 6 2" xfId="15825" xr:uid="{8618D877-2BE3-4050-9191-2D11D587DB32}"/>
    <cellStyle name="EYnumber 3 2 3 7" xfId="15826" xr:uid="{DF14297F-D316-433A-8377-DC6138FB1ED1}"/>
    <cellStyle name="EYnumber 3 2 3 7 2" xfId="15827" xr:uid="{DA4EA6EB-FA59-480D-A983-07DD2692C472}"/>
    <cellStyle name="EYnumber 3 2 3 8" xfId="15828" xr:uid="{9F60042A-D461-47A4-BF5D-ECAC303BD29E}"/>
    <cellStyle name="EYnumber 3 2 3 8 2" xfId="15829" xr:uid="{4B60F13B-6971-4E43-9CA6-E9DE1FA70D04}"/>
    <cellStyle name="EYnumber 3 2 3 9" xfId="15830" xr:uid="{0FE44143-2A76-4B73-8A8C-6419DF8E8BEF}"/>
    <cellStyle name="EYnumber 3 2 3 9 2" xfId="15831" xr:uid="{5E6D31F9-0B1B-4417-92FF-D63A9D1E507A}"/>
    <cellStyle name="EYnumber 3 2 4" xfId="15832" xr:uid="{AE86B78F-77B6-4D05-93CD-A843C4052071}"/>
    <cellStyle name="EYnumber 3 2 4 2" xfId="15833" xr:uid="{846BFECB-83E7-499D-A014-2448462DD134}"/>
    <cellStyle name="EYnumber 3 2 4 2 2" xfId="15834" xr:uid="{ACCCF396-A024-488D-A8A1-89B573C65A62}"/>
    <cellStyle name="EYnumber 3 2 4 2 2 2" xfId="15835" xr:uid="{B4B8A858-927A-42C0-81F9-254D1ECA45F5}"/>
    <cellStyle name="EYnumber 3 2 4 2 3" xfId="15836" xr:uid="{2A797B1E-4E39-498F-AD8D-0C5214F1CA4D}"/>
    <cellStyle name="EYnumber 3 2 4 3" xfId="15837" xr:uid="{82F0CBB1-7375-44BC-892C-C61D39C04FC9}"/>
    <cellStyle name="EYnumber 3 2 4 3 2" xfId="15838" xr:uid="{855B5682-1201-4278-8E65-1320426BB701}"/>
    <cellStyle name="EYnumber 3 2 4 4" xfId="15839" xr:uid="{E0DCE899-F16F-4775-9E06-21BB00414A73}"/>
    <cellStyle name="EYnumber 3 2 4 4 2" xfId="15840" xr:uid="{B1E28770-1380-487A-9A77-3E70DF81B36E}"/>
    <cellStyle name="EYnumber 3 2 4 5" xfId="15841" xr:uid="{4F168B00-537D-44EA-820D-947FC6D56CFC}"/>
    <cellStyle name="EYnumber 3 2 5" xfId="15842" xr:uid="{781985E9-DFC9-459D-B44F-82CD9CDC3560}"/>
    <cellStyle name="EYnumber 3 2 5 2" xfId="15843" xr:uid="{E5A1B98A-77D6-4DD5-9121-AB8506EFB6FC}"/>
    <cellStyle name="EYnumber 3 2 5 2 2" xfId="15844" xr:uid="{F5BE67AC-F495-4C36-9FAC-BA707B484C4F}"/>
    <cellStyle name="EYnumber 3 2 5 3" xfId="15845" xr:uid="{BEF70A89-17D3-4AF0-AD82-D3A50EAB3BC1}"/>
    <cellStyle name="EYnumber 3 2 6" xfId="15846" xr:uid="{A6202D9F-E808-4013-A41E-29DD967146BD}"/>
    <cellStyle name="EYnumber 3 2 6 2" xfId="15847" xr:uid="{8F986B1E-43D9-4F01-AD10-1AD0B07031B0}"/>
    <cellStyle name="EYnumber 3 2 6 2 2" xfId="15848" xr:uid="{3EC4F9A6-FA47-4391-BA73-206B69FCE64E}"/>
    <cellStyle name="EYnumber 3 2 6 3" xfId="15849" xr:uid="{D545151D-43E5-4FEA-A8DC-0A36E9B49679}"/>
    <cellStyle name="EYnumber 3 2 7" xfId="15850" xr:uid="{CE1D6C13-1F63-4450-8DE9-E30159FBBB07}"/>
    <cellStyle name="EYnumber 3 2 7 2" xfId="15851" xr:uid="{94CB3CC6-01A3-48EB-BCB2-9DED7224A069}"/>
    <cellStyle name="EYnumber 3 2 8" xfId="15852" xr:uid="{F7DF356E-6E8B-4626-A372-E6FE6162A271}"/>
    <cellStyle name="EYnumber 3 2 8 2" xfId="15853" xr:uid="{42B5B93A-8439-459F-8E85-9240C26B8D48}"/>
    <cellStyle name="EYnumber 3 2 9" xfId="15854" xr:uid="{11083CB4-CCA9-4A18-9EF6-4A0B96EA0105}"/>
    <cellStyle name="EYnumber 3 2 9 2" xfId="15855" xr:uid="{240A69B6-691E-4B49-8512-29A3458FDAC1}"/>
    <cellStyle name="EYnumber 3 3" xfId="15856" xr:uid="{C6F4C35A-88E7-456F-AC11-15C597FF4D9C}"/>
    <cellStyle name="EYnumber 3 3 10" xfId="15857" xr:uid="{1C85313E-DDE3-48F8-87FC-8FCABCEC52AA}"/>
    <cellStyle name="EYnumber 3 3 10 2" xfId="15858" xr:uid="{3EC2A3FA-5AAD-40B8-A297-2021D1BAB1D5}"/>
    <cellStyle name="EYnumber 3 3 11" xfId="15859" xr:uid="{950D2013-6455-4BF4-80B6-376A903CA636}"/>
    <cellStyle name="EYnumber 3 3 11 2" xfId="15860" xr:uid="{7835A2E6-3EAE-4485-9817-10F0BCB4F62B}"/>
    <cellStyle name="EYnumber 3 3 12" xfId="15861" xr:uid="{40B5337A-DE04-4487-A8E6-15BFCE1EE936}"/>
    <cellStyle name="EYnumber 3 3 2" xfId="15862" xr:uid="{4C7259FA-249C-407B-B154-4433AAB5D085}"/>
    <cellStyle name="EYnumber 3 3 2 2" xfId="15863" xr:uid="{0096DDBD-C0A3-450D-89E7-CEC2FEB9A4EF}"/>
    <cellStyle name="EYnumber 3 3 2 2 2" xfId="15864" xr:uid="{59EBAF74-BC5D-4542-95CD-B63486E8D3EE}"/>
    <cellStyle name="EYnumber 3 3 2 2 2 2" xfId="15865" xr:uid="{A04A5873-0C25-410F-91B2-99D17E9643DD}"/>
    <cellStyle name="EYnumber 3 3 2 2 3" xfId="15866" xr:uid="{D93E05C6-8A78-4511-AFC0-52A503599033}"/>
    <cellStyle name="EYnumber 3 3 2 3" xfId="15867" xr:uid="{A84DC3A2-5931-462A-9A37-68DC48406922}"/>
    <cellStyle name="EYnumber 3 3 2 3 2" xfId="15868" xr:uid="{D65E5B73-2DF1-45E6-9D49-2E34DF709811}"/>
    <cellStyle name="EYnumber 3 3 2 4" xfId="15869" xr:uid="{B5B1F28D-73FC-43B1-85CF-D488F8991ED2}"/>
    <cellStyle name="EYnumber 3 3 2 4 2" xfId="15870" xr:uid="{9BD8F85B-994A-40BF-9DE6-D994D2E03E78}"/>
    <cellStyle name="EYnumber 3 3 2 5" xfId="15871" xr:uid="{A40E010A-51C8-41D1-A28D-6873A55876D7}"/>
    <cellStyle name="EYnumber 3 3 3" xfId="15872" xr:uid="{0DEF757F-104D-4EC3-8DC1-029B02905DC4}"/>
    <cellStyle name="EYnumber 3 3 3 2" xfId="15873" xr:uid="{03A63A3F-2E2B-4A5C-AE6D-286FECDE9BC6}"/>
    <cellStyle name="EYnumber 3 3 3 2 2" xfId="15874" xr:uid="{326AFA61-FF70-428F-BC8A-C1B1B5C90EB8}"/>
    <cellStyle name="EYnumber 3 3 3 3" xfId="15875" xr:uid="{50FE6417-425D-417F-BF14-BF5C163BE194}"/>
    <cellStyle name="EYnumber 3 3 4" xfId="15876" xr:uid="{FC274428-65CB-4D6A-82EF-7FE977566870}"/>
    <cellStyle name="EYnumber 3 3 4 2" xfId="15877" xr:uid="{AB969CBF-EB1A-4B7A-83F2-E3423276037B}"/>
    <cellStyle name="EYnumber 3 3 4 2 2" xfId="15878" xr:uid="{6E1F2EA8-733F-4756-AF68-F0F5C4A8A3FA}"/>
    <cellStyle name="EYnumber 3 3 4 3" xfId="15879" xr:uid="{49CE65F7-867D-4AA2-879D-CD94C4579AE3}"/>
    <cellStyle name="EYnumber 3 3 5" xfId="15880" xr:uid="{E49F3E13-8874-453D-AB06-A4601D439D0E}"/>
    <cellStyle name="EYnumber 3 3 5 2" xfId="15881" xr:uid="{72FB3E8D-1062-4F95-8FE9-BB3A69F3AE0C}"/>
    <cellStyle name="EYnumber 3 3 6" xfId="15882" xr:uid="{DFF23FD7-B471-4CBB-A923-0A86F66DB38D}"/>
    <cellStyle name="EYnumber 3 3 6 2" xfId="15883" xr:uid="{8B61437F-31A0-42D2-9AAC-6A519A56FC96}"/>
    <cellStyle name="EYnumber 3 3 7" xfId="15884" xr:uid="{5CA57D43-1CEB-446E-B21D-C5883C27741A}"/>
    <cellStyle name="EYnumber 3 3 7 2" xfId="15885" xr:uid="{3581DB8D-CED1-4B2A-A2C8-788472067D5B}"/>
    <cellStyle name="EYnumber 3 3 8" xfId="15886" xr:uid="{3E0E1B71-C5DD-4721-A881-3F52BC012B2B}"/>
    <cellStyle name="EYnumber 3 3 8 2" xfId="15887" xr:uid="{460D5B9F-C13F-456C-B2B7-4E20DC48FEC4}"/>
    <cellStyle name="EYnumber 3 3 9" xfId="15888" xr:uid="{85F1012B-3137-41B0-8E1F-DB9DD5F90F5C}"/>
    <cellStyle name="EYnumber 3 3 9 2" xfId="15889" xr:uid="{BE5F413B-BB97-4FDE-8431-988EA4C74D32}"/>
    <cellStyle name="EYnumber 3 4" xfId="15890" xr:uid="{574D5734-09D7-4E1D-80C6-EC2984FE96A6}"/>
    <cellStyle name="EYnumber 3 4 2" xfId="15891" xr:uid="{C89DF076-BABB-476F-9614-5B1796682CBB}"/>
    <cellStyle name="EYnumber 3 4 2 2" xfId="15892" xr:uid="{08E2EA76-0A86-4327-A7CD-EA74A8E4BE7A}"/>
    <cellStyle name="EYnumber 3 4 2 2 2" xfId="15893" xr:uid="{5B78177C-AFFE-4BB2-8AE8-667CF5741AB1}"/>
    <cellStyle name="EYnumber 3 4 2 3" xfId="15894" xr:uid="{B443816B-9696-41C1-AB68-C4875A593E2B}"/>
    <cellStyle name="EYnumber 3 4 3" xfId="15895" xr:uid="{A9B2B2D5-3A51-4058-9246-E363428EF35A}"/>
    <cellStyle name="EYnumber 3 4 3 2" xfId="15896" xr:uid="{1BEA7D9C-5BA5-4E0F-8539-6BB888303B1A}"/>
    <cellStyle name="EYnumber 3 4 4" xfId="15897" xr:uid="{BAFDEE2A-3155-4327-A6D0-B0D4A5066846}"/>
    <cellStyle name="EYnumber 3 4 4 2" xfId="15898" xr:uid="{BE3C326F-6207-4408-90D6-159F43FD1A2D}"/>
    <cellStyle name="EYnumber 3 4 5" xfId="15899" xr:uid="{7DDC771B-9B23-48C0-9AA9-A8DA197B4E65}"/>
    <cellStyle name="EYnumber 3 5" xfId="15900" xr:uid="{CFCDF6AF-1439-4126-9F29-9A6C0B92B976}"/>
    <cellStyle name="EYnumber 3 5 2" xfId="15901" xr:uid="{A6D0D687-5209-45B4-A0A7-A914A95E0AF1}"/>
    <cellStyle name="EYnumber 3 5 2 2" xfId="15902" xr:uid="{37C2F80A-5CA1-475F-8246-5595E78A5984}"/>
    <cellStyle name="EYnumber 3 5 3" xfId="15903" xr:uid="{60B332D8-3C43-4760-9C32-51F5D14CB28D}"/>
    <cellStyle name="EYnumber 3 6" xfId="15904" xr:uid="{7021A67B-D551-4220-9EE2-F0A68B683311}"/>
    <cellStyle name="EYnumber 4" xfId="15905" xr:uid="{8E7F93E0-F4F6-4D69-BD78-51459D73E4DB}"/>
    <cellStyle name="EYnumber 4 10" xfId="15906" xr:uid="{31EFF248-6755-443B-94F0-803967949906}"/>
    <cellStyle name="EYnumber 4 10 2" xfId="15907" xr:uid="{44023C46-E344-43A9-999C-6DED9586A82C}"/>
    <cellStyle name="EYnumber 4 11" xfId="15908" xr:uid="{6CFD02B1-2194-44DA-A2FC-250C330879F5}"/>
    <cellStyle name="EYnumber 4 11 2" xfId="15909" xr:uid="{68F9D423-F8AA-4846-B233-E2656BD2436C}"/>
    <cellStyle name="EYnumber 4 12" xfId="15910" xr:uid="{51154FA6-3192-4AC8-B847-E059ED108137}"/>
    <cellStyle name="EYnumber 4 12 2" xfId="15911" xr:uid="{F3512FC6-5415-4BB9-B9AF-37543E911937}"/>
    <cellStyle name="EYnumber 4 13" xfId="15912" xr:uid="{BF1DA708-F3CB-4AF5-A284-950298ABED26}"/>
    <cellStyle name="EYnumber 4 2" xfId="15913" xr:uid="{616F59C0-2B30-4792-9D67-720B3FBDE2A4}"/>
    <cellStyle name="EYnumber 4 2 10" xfId="15914" xr:uid="{02D8B5BA-9AED-4BE3-B6A0-0F8D7E7BC203}"/>
    <cellStyle name="EYnumber 4 2 10 2" xfId="15915" xr:uid="{355C6E21-0AC8-430E-B2A2-48D29E0FF018}"/>
    <cellStyle name="EYnumber 4 2 11" xfId="15916" xr:uid="{EFEF4137-020C-4411-BC13-FE926FBC8759}"/>
    <cellStyle name="EYnumber 4 2 11 2" xfId="15917" xr:uid="{FBFC12AB-B544-43C3-A5D4-D2BAA4D8F337}"/>
    <cellStyle name="EYnumber 4 2 12" xfId="15918" xr:uid="{C1C137FA-D295-49A0-9C4F-B246A58B0593}"/>
    <cellStyle name="EYnumber 4 2 2" xfId="15919" xr:uid="{C8C894E4-CF49-492B-BA5B-E2FF7EFE1FDB}"/>
    <cellStyle name="EYnumber 4 2 2 2" xfId="15920" xr:uid="{6DDEA6FB-4FF7-4A1E-A329-D6A2AA573F0A}"/>
    <cellStyle name="EYnumber 4 2 2 2 2" xfId="15921" xr:uid="{11434B37-CCB2-4C48-9B25-1C587730F161}"/>
    <cellStyle name="EYnumber 4 2 2 2 2 2" xfId="15922" xr:uid="{FFEC299E-0014-4BEB-87AD-1725BEAB31CA}"/>
    <cellStyle name="EYnumber 4 2 2 2 3" xfId="15923" xr:uid="{F3BF8104-3138-4B91-86A0-668D832B7AF2}"/>
    <cellStyle name="EYnumber 4 2 2 3" xfId="15924" xr:uid="{9C0EF0FE-389B-461F-8CF7-4D9EA5CC469F}"/>
    <cellStyle name="EYnumber 4 2 2 3 2" xfId="15925" xr:uid="{65E23F39-4C7E-45BB-BEF8-479BAD3362D2}"/>
    <cellStyle name="EYnumber 4 2 2 4" xfId="15926" xr:uid="{EDB84294-68FF-4971-9733-690870FE532D}"/>
    <cellStyle name="EYnumber 4 2 2 4 2" xfId="15927" xr:uid="{DD745639-F292-4337-858A-E7489585284F}"/>
    <cellStyle name="EYnumber 4 2 2 5" xfId="15928" xr:uid="{79C0F04C-C6C0-4340-BAE0-C97EC6816C65}"/>
    <cellStyle name="EYnumber 4 2 3" xfId="15929" xr:uid="{97B3E545-B1CB-4EB2-B712-F0912AADC5CF}"/>
    <cellStyle name="EYnumber 4 2 3 2" xfId="15930" xr:uid="{BD164C86-D161-45A8-BDDC-57B04983585E}"/>
    <cellStyle name="EYnumber 4 2 3 2 2" xfId="15931" xr:uid="{68DC070B-0534-4EB5-8BDF-BAB492107352}"/>
    <cellStyle name="EYnumber 4 2 3 3" xfId="15932" xr:uid="{A725E99D-6E49-4BF5-8D3B-3936B20B8852}"/>
    <cellStyle name="EYnumber 4 2 4" xfId="15933" xr:uid="{DA9BEEA9-D10D-420E-9809-8B597AD207D8}"/>
    <cellStyle name="EYnumber 4 2 4 2" xfId="15934" xr:uid="{E6DBD8EC-A468-4CED-B59B-D58F9253A964}"/>
    <cellStyle name="EYnumber 4 2 4 2 2" xfId="15935" xr:uid="{D292D077-6282-4948-AE2C-3CCA19753B79}"/>
    <cellStyle name="EYnumber 4 2 4 3" xfId="15936" xr:uid="{88FE34C0-79F4-49A5-A13B-F9CC130C365F}"/>
    <cellStyle name="EYnumber 4 2 5" xfId="15937" xr:uid="{29244885-0C21-47BF-8AB2-090B7B14F7D2}"/>
    <cellStyle name="EYnumber 4 2 5 2" xfId="15938" xr:uid="{070C06E6-9B2D-4133-BE82-E164B53C37FC}"/>
    <cellStyle name="EYnumber 4 2 6" xfId="15939" xr:uid="{9BBBF225-5463-4410-B3D7-C4A0FBB08938}"/>
    <cellStyle name="EYnumber 4 2 6 2" xfId="15940" xr:uid="{F75B3C40-C8F5-4089-B0C4-BA2C01665E12}"/>
    <cellStyle name="EYnumber 4 2 7" xfId="15941" xr:uid="{C04EAAF3-4817-42D8-9DAC-EB51B16AA224}"/>
    <cellStyle name="EYnumber 4 2 7 2" xfId="15942" xr:uid="{849947CF-304D-4455-A182-8BA61799D0EE}"/>
    <cellStyle name="EYnumber 4 2 8" xfId="15943" xr:uid="{F30F7E6A-5B4B-4A48-80A8-BAEECFF6CA2C}"/>
    <cellStyle name="EYnumber 4 2 8 2" xfId="15944" xr:uid="{AABC748E-AD0A-42ED-B7D4-71BE247B86B7}"/>
    <cellStyle name="EYnumber 4 2 9" xfId="15945" xr:uid="{11394AA4-AB58-480D-8F94-C8FB06912C46}"/>
    <cellStyle name="EYnumber 4 2 9 2" xfId="15946" xr:uid="{82B7572D-D44C-44F0-BC5E-75E2D8C148B6}"/>
    <cellStyle name="EYnumber 4 3" xfId="15947" xr:uid="{0F435E00-18C9-4905-AA60-01D72AA983CC}"/>
    <cellStyle name="EYnumber 4 3 10" xfId="15948" xr:uid="{89E5E688-2658-4FB9-98AD-68C341CEE4E5}"/>
    <cellStyle name="EYnumber 4 3 10 2" xfId="15949" xr:uid="{A9B2E405-F8C9-4C86-B2ED-795B1294C2B6}"/>
    <cellStyle name="EYnumber 4 3 11" xfId="15950" xr:uid="{E70032F7-259B-4ABC-9759-FAE4E76E2C03}"/>
    <cellStyle name="EYnumber 4 3 2" xfId="15951" xr:uid="{B1457DBA-A9D5-46FF-9FD1-CE02C540DBA8}"/>
    <cellStyle name="EYnumber 4 3 2 2" xfId="15952" xr:uid="{44204C81-9E79-4102-BBE0-43D32975005A}"/>
    <cellStyle name="EYnumber 4 3 2 2 2" xfId="15953" xr:uid="{67FF51EE-81D3-4755-9F97-918E851FB847}"/>
    <cellStyle name="EYnumber 4 3 2 2 2 2" xfId="15954" xr:uid="{C1DD1A4B-D92E-46A2-8838-BF27CA0F1F0D}"/>
    <cellStyle name="EYnumber 4 3 2 2 3" xfId="15955" xr:uid="{68A385DD-74EE-430B-BA00-2F5BAD56E36B}"/>
    <cellStyle name="EYnumber 4 3 2 3" xfId="15956" xr:uid="{C153110C-7319-44EC-A0E2-B38D766EB305}"/>
    <cellStyle name="EYnumber 4 3 2 3 2" xfId="15957" xr:uid="{94C2E3F4-8966-4668-9EA5-DE36AF20CCB3}"/>
    <cellStyle name="EYnumber 4 3 2 4" xfId="15958" xr:uid="{BFF27109-7769-4407-819C-EF17D092B6AF}"/>
    <cellStyle name="EYnumber 4 3 2 4 2" xfId="15959" xr:uid="{73F32013-D036-4D31-89C8-E10E6A76A21D}"/>
    <cellStyle name="EYnumber 4 3 2 5" xfId="15960" xr:uid="{798868CF-24E8-411B-9B70-BF0382F44D6D}"/>
    <cellStyle name="EYnumber 4 3 3" xfId="15961" xr:uid="{B6A9C1D5-0EA4-4DDD-BF9E-DA457E8377BA}"/>
    <cellStyle name="EYnumber 4 3 3 2" xfId="15962" xr:uid="{0F4E06F0-C325-43A3-A3FD-CFE5B69B36B9}"/>
    <cellStyle name="EYnumber 4 3 3 2 2" xfId="15963" xr:uid="{19C26952-AD44-4711-B9DA-FAB9BA9D13D7}"/>
    <cellStyle name="EYnumber 4 3 3 3" xfId="15964" xr:uid="{93CDEBA9-F1C8-450A-90FB-EC62A6BB1974}"/>
    <cellStyle name="EYnumber 4 3 4" xfId="15965" xr:uid="{41B3485B-DC60-440E-A865-25BDDCD1E3E0}"/>
    <cellStyle name="EYnumber 4 3 4 2" xfId="15966" xr:uid="{9883292E-1412-4B84-A40E-CD65D0C5DEAB}"/>
    <cellStyle name="EYnumber 4 3 4 2 2" xfId="15967" xr:uid="{2FFFF523-DC57-48F7-B25A-0049E6B99552}"/>
    <cellStyle name="EYnumber 4 3 4 3" xfId="15968" xr:uid="{DC2CFB38-C522-4598-84B7-47A37706E9BB}"/>
    <cellStyle name="EYnumber 4 3 5" xfId="15969" xr:uid="{A33704E1-0AF8-4C37-A1B1-18C14792E033}"/>
    <cellStyle name="EYnumber 4 3 5 2" xfId="15970" xr:uid="{D1956BC9-22C6-4A80-B34A-FE31985FB926}"/>
    <cellStyle name="EYnumber 4 3 6" xfId="15971" xr:uid="{2E828718-D067-4FDC-A1F4-536E7BEB5DF0}"/>
    <cellStyle name="EYnumber 4 3 6 2" xfId="15972" xr:uid="{E5BA1885-C790-408C-BF14-E4BB9E3A480B}"/>
    <cellStyle name="EYnumber 4 3 7" xfId="15973" xr:uid="{13D13A72-DB62-4F03-8E12-F459549CD119}"/>
    <cellStyle name="EYnumber 4 3 7 2" xfId="15974" xr:uid="{12B5D7DE-DBAE-48FE-B091-A1721A603155}"/>
    <cellStyle name="EYnumber 4 3 8" xfId="15975" xr:uid="{983C436C-C103-4AAE-8EDB-8ED39F43740C}"/>
    <cellStyle name="EYnumber 4 3 8 2" xfId="15976" xr:uid="{DD90455B-FC18-430C-AEE1-E1C2875F37F3}"/>
    <cellStyle name="EYnumber 4 3 9" xfId="15977" xr:uid="{F6926E52-312B-43BC-AB22-C562FDF6304A}"/>
    <cellStyle name="EYnumber 4 3 9 2" xfId="15978" xr:uid="{70DDA558-696F-4F59-BCB3-E74A73783913}"/>
    <cellStyle name="EYnumber 4 4" xfId="15979" xr:uid="{CE2858BA-8BE4-48DC-8A42-E5EBB2C66E57}"/>
    <cellStyle name="EYnumber 4 4 2" xfId="15980" xr:uid="{D2CC13FC-D1A7-443E-BAD4-8ABB84F2060A}"/>
    <cellStyle name="EYnumber 4 4 2 2" xfId="15981" xr:uid="{DC25C926-293E-4D3B-AB02-D7CF425B88A8}"/>
    <cellStyle name="EYnumber 4 4 2 2 2" xfId="15982" xr:uid="{CBF155B2-8812-4F87-B98A-6C6EDEA66772}"/>
    <cellStyle name="EYnumber 4 4 2 3" xfId="15983" xr:uid="{EEDF14E3-FAE4-4AB4-BEF7-950A95A59DCD}"/>
    <cellStyle name="EYnumber 4 4 3" xfId="15984" xr:uid="{47DD1D25-15B4-4BE1-A947-2BCA7D0ED594}"/>
    <cellStyle name="EYnumber 4 4 3 2" xfId="15985" xr:uid="{A28B13B0-C3B0-447A-A4BC-A565CF10A34B}"/>
    <cellStyle name="EYnumber 4 4 4" xfId="15986" xr:uid="{71285B76-E046-4FFC-88EA-86662E7EDD8D}"/>
    <cellStyle name="EYnumber 4 4 4 2" xfId="15987" xr:uid="{5A12EF0F-7EA2-4DE2-B94B-999D789CDC23}"/>
    <cellStyle name="EYnumber 4 4 5" xfId="15988" xr:uid="{C6546C56-B2BB-4541-BC61-10E69A50F034}"/>
    <cellStyle name="EYnumber 4 5" xfId="15989" xr:uid="{506E439A-EEB6-48AE-9862-AC839DFF6FF0}"/>
    <cellStyle name="EYnumber 4 5 2" xfId="15990" xr:uid="{7B6C81F1-3DBA-4722-8B6C-9DF5788EE3E5}"/>
    <cellStyle name="EYnumber 4 5 2 2" xfId="15991" xr:uid="{387CD17B-9B26-4791-9F95-46CADEB0A86D}"/>
    <cellStyle name="EYnumber 4 5 3" xfId="15992" xr:uid="{D3F0674F-CD85-4DCE-AF76-F5A91441EA5D}"/>
    <cellStyle name="EYnumber 4 6" xfId="15993" xr:uid="{470F82B1-9BEA-4B89-B449-3BAC6BC1D645}"/>
    <cellStyle name="EYnumber 4 6 2" xfId="15994" xr:uid="{3AE48592-8882-46C2-82E9-F8B2E5CDB335}"/>
    <cellStyle name="EYnumber 4 6 2 2" xfId="15995" xr:uid="{D2E2A757-1D83-45C8-A6FD-735E1D317FE4}"/>
    <cellStyle name="EYnumber 4 6 3" xfId="15996" xr:uid="{731B8449-5F7B-41AC-801D-921912D01825}"/>
    <cellStyle name="EYnumber 4 7" xfId="15997" xr:uid="{395338C3-BFCF-4C5C-8F75-C781BF3563E8}"/>
    <cellStyle name="EYnumber 4 7 2" xfId="15998" xr:uid="{9FB3E58E-65AE-4771-A37B-9EFCBF2C7414}"/>
    <cellStyle name="EYnumber 4 8" xfId="15999" xr:uid="{113C96F8-7F9F-43AF-8950-2E3E8838D7DA}"/>
    <cellStyle name="EYnumber 4 8 2" xfId="16000" xr:uid="{274CF07A-DE2C-44C5-8589-C9355E42C2D3}"/>
    <cellStyle name="EYnumber 4 9" xfId="16001" xr:uid="{63E12549-4D06-4E79-8A49-4823EE91955C}"/>
    <cellStyle name="EYnumber 4 9 2" xfId="16002" xr:uid="{6F70E65C-81D7-4F86-9F84-A3ADC256D559}"/>
    <cellStyle name="EYnumber 5" xfId="16003" xr:uid="{E989600E-68FF-40BD-8979-B4C5EE9E8F66}"/>
    <cellStyle name="EYnumber 5 10" xfId="16004" xr:uid="{21490840-49F6-462F-9D7D-A294A94B7713}"/>
    <cellStyle name="EYnumber 5 10 2" xfId="16005" xr:uid="{892DE364-E26E-4262-A0D9-C30F0CA548B8}"/>
    <cellStyle name="EYnumber 5 11" xfId="16006" xr:uid="{AF5D5491-5F13-401F-93DF-E773FD519932}"/>
    <cellStyle name="EYnumber 5 11 2" xfId="16007" xr:uid="{B9D80A1C-17CB-4178-87FD-6A186E94BB7C}"/>
    <cellStyle name="EYnumber 5 12" xfId="16008" xr:uid="{7E0AE0F9-631D-4B87-BB8C-1D97E15B0E85}"/>
    <cellStyle name="EYnumber 5 2" xfId="16009" xr:uid="{088B88F5-2815-4826-8C1E-20BE28814618}"/>
    <cellStyle name="EYnumber 5 2 10" xfId="16010" xr:uid="{1AABA987-42D5-4141-8E55-5213A5666811}"/>
    <cellStyle name="EYnumber 5 2 2" xfId="16011" xr:uid="{6F9DDEF6-3579-402E-816F-BB1E76A98B9A}"/>
    <cellStyle name="EYnumber 5 2 2 2" xfId="16012" xr:uid="{EAE1846F-94BB-4484-B04C-7FE95F332B29}"/>
    <cellStyle name="EYnumber 5 2 2 2 2" xfId="16013" xr:uid="{D2E0290A-8CA5-4966-B663-240D19F82263}"/>
    <cellStyle name="EYnumber 5 2 2 2 2 2" xfId="16014" xr:uid="{0849D035-D116-42C1-AD77-818411D6444E}"/>
    <cellStyle name="EYnumber 5 2 2 2 3" xfId="16015" xr:uid="{8E7B004C-5619-4399-A70A-679981512936}"/>
    <cellStyle name="EYnumber 5 2 2 3" xfId="16016" xr:uid="{9643D649-6A44-48BE-9D77-83C6255D2DDC}"/>
    <cellStyle name="EYnumber 5 2 2 3 2" xfId="16017" xr:uid="{AC1B5EFC-DE27-482B-BF59-3725AEE6B769}"/>
    <cellStyle name="EYnumber 5 2 2 4" xfId="16018" xr:uid="{4604939D-95F3-4DE4-9CF9-F3B5AA58D1AA}"/>
    <cellStyle name="EYnumber 5 2 2 4 2" xfId="16019" xr:uid="{BF88655F-726D-41E1-B978-E60E19BD15C5}"/>
    <cellStyle name="EYnumber 5 2 2 5" xfId="16020" xr:uid="{E1C603CC-68A0-43CD-9100-E2D749FD10F0}"/>
    <cellStyle name="EYnumber 5 2 3" xfId="16021" xr:uid="{CAADBEE8-53F5-404E-B23B-9068F0C82DB0}"/>
    <cellStyle name="EYnumber 5 2 3 2" xfId="16022" xr:uid="{3C6BDF32-33C0-4669-8FBF-19CFDB56AE65}"/>
    <cellStyle name="EYnumber 5 2 3 2 2" xfId="16023" xr:uid="{77F545C0-87CF-42C3-9C0A-0F480960C6C4}"/>
    <cellStyle name="EYnumber 5 2 3 3" xfId="16024" xr:uid="{61BDC86D-D654-4E3C-B7B0-41A65170A35A}"/>
    <cellStyle name="EYnumber 5 2 4" xfId="16025" xr:uid="{6AFEF48C-5507-4298-A247-EA0BE74BCFEF}"/>
    <cellStyle name="EYnumber 5 2 4 2" xfId="16026" xr:uid="{408A4715-8E9B-42FE-9FA4-A5684FD89724}"/>
    <cellStyle name="EYnumber 5 2 4 2 2" xfId="16027" xr:uid="{9DB7C576-8FC1-42ED-A1D6-DE9279CBD507}"/>
    <cellStyle name="EYnumber 5 2 4 3" xfId="16028" xr:uid="{D8D4CD9C-A29A-4B63-87A5-3749B4287EE4}"/>
    <cellStyle name="EYnumber 5 2 5" xfId="16029" xr:uid="{822274C2-B5AC-4424-8052-179C53D38E29}"/>
    <cellStyle name="EYnumber 5 2 5 2" xfId="16030" xr:uid="{8F59BF6D-EEA2-4BFE-BFAF-94EEB71E5358}"/>
    <cellStyle name="EYnumber 5 2 6" xfId="16031" xr:uid="{AB6C29AA-F802-42BA-8CDE-C9603AA36F85}"/>
    <cellStyle name="EYnumber 5 2 6 2" xfId="16032" xr:uid="{3056EF70-02E3-4052-901C-4FF7291C288E}"/>
    <cellStyle name="EYnumber 5 2 7" xfId="16033" xr:uid="{2B62E937-750C-49DE-94DB-1D07E9DA4929}"/>
    <cellStyle name="EYnumber 5 2 7 2" xfId="16034" xr:uid="{E4EEEE51-31FE-4A9D-918B-E8CE3E3CBB38}"/>
    <cellStyle name="EYnumber 5 2 8" xfId="16035" xr:uid="{4E6B37C4-F126-4323-85A4-35C5C9F03C54}"/>
    <cellStyle name="EYnumber 5 2 8 2" xfId="16036" xr:uid="{4E1C0937-2A3C-4E1C-A2D2-2D1169717F2C}"/>
    <cellStyle name="EYnumber 5 2 9" xfId="16037" xr:uid="{D4E409A5-1F45-4F78-9BF9-3D3EADF739C3}"/>
    <cellStyle name="EYnumber 5 2 9 2" xfId="16038" xr:uid="{0268BEAD-286F-4240-8EF8-2B9D03C54687}"/>
    <cellStyle name="EYnumber 5 3" xfId="16039" xr:uid="{E4C258FD-7F5A-4B81-B08B-730626750DD9}"/>
    <cellStyle name="EYnumber 5 3 10" xfId="16040" xr:uid="{C26B552C-70F1-44A0-AA28-77904D7DFF97}"/>
    <cellStyle name="EYnumber 5 3 2" xfId="16041" xr:uid="{445A8658-B8D7-47C6-B005-0B35856967CD}"/>
    <cellStyle name="EYnumber 5 3 2 2" xfId="16042" xr:uid="{93C992CC-6DB0-4B88-975C-36B6F44B4E54}"/>
    <cellStyle name="EYnumber 5 3 2 2 2" xfId="16043" xr:uid="{71750026-3F44-4918-AEFC-4D9BEF6598FE}"/>
    <cellStyle name="EYnumber 5 3 2 2 2 2" xfId="16044" xr:uid="{5C68ADBB-4931-468A-A7E2-B1C41FAC4426}"/>
    <cellStyle name="EYnumber 5 3 2 2 3" xfId="16045" xr:uid="{FCF0127D-AB55-4709-A06B-18330FCE8234}"/>
    <cellStyle name="EYnumber 5 3 2 3" xfId="16046" xr:uid="{17674A49-F6BE-4500-8FF8-309870370FC4}"/>
    <cellStyle name="EYnumber 5 3 2 3 2" xfId="16047" xr:uid="{D7C57ABD-5B89-4EE4-A712-C672EC6CB66C}"/>
    <cellStyle name="EYnumber 5 3 2 4" xfId="16048" xr:uid="{9B610BF8-6DDA-4BF8-92E6-C7F2720277D9}"/>
    <cellStyle name="EYnumber 5 3 2 4 2" xfId="16049" xr:uid="{2325E07D-4B9A-4ACF-9A46-BDAAC0CFDA31}"/>
    <cellStyle name="EYnumber 5 3 2 5" xfId="16050" xr:uid="{E66A3FE2-7A72-4756-843A-AFAD27FEB535}"/>
    <cellStyle name="EYnumber 5 3 3" xfId="16051" xr:uid="{E6D15328-BDDB-4823-81BE-D096B6488AA5}"/>
    <cellStyle name="EYnumber 5 3 3 2" xfId="16052" xr:uid="{B6C0CF3C-6C11-455A-8B1F-F06B11AE04CF}"/>
    <cellStyle name="EYnumber 5 3 3 2 2" xfId="16053" xr:uid="{FE026F11-EAB8-4906-BB5C-5E0DBAEBFFD6}"/>
    <cellStyle name="EYnumber 5 3 3 3" xfId="16054" xr:uid="{F413101D-6815-4C15-9F84-DF698E7273A2}"/>
    <cellStyle name="EYnumber 5 3 4" xfId="16055" xr:uid="{22A220FC-A7F1-42F2-BC66-655F5F1E2018}"/>
    <cellStyle name="EYnumber 5 3 4 2" xfId="16056" xr:uid="{34CFF023-0D1E-45F4-986F-96ED40D8E114}"/>
    <cellStyle name="EYnumber 5 3 4 2 2" xfId="16057" xr:uid="{7C4C8719-0DC7-4C64-913F-0289BDD95C74}"/>
    <cellStyle name="EYnumber 5 3 4 3" xfId="16058" xr:uid="{DB585636-D5D0-4CA7-A772-3407D66B8526}"/>
    <cellStyle name="EYnumber 5 3 5" xfId="16059" xr:uid="{3EABF0D1-7845-48FC-BB6A-22802AEBA570}"/>
    <cellStyle name="EYnumber 5 3 5 2" xfId="16060" xr:uid="{8661DCC6-4928-4B74-9E1C-4B5617A31219}"/>
    <cellStyle name="EYnumber 5 3 6" xfId="16061" xr:uid="{123B4F35-0F5E-403D-8CE9-97704D1581C0}"/>
    <cellStyle name="EYnumber 5 3 6 2" xfId="16062" xr:uid="{11E976AB-A519-4ED9-AE38-69F99C16A4D7}"/>
    <cellStyle name="EYnumber 5 3 7" xfId="16063" xr:uid="{5B4858A9-5A63-40A5-9B5C-5CA2F74907AD}"/>
    <cellStyle name="EYnumber 5 3 7 2" xfId="16064" xr:uid="{352269C7-4B39-440B-80FC-6EFFE88D6B07}"/>
    <cellStyle name="EYnumber 5 3 8" xfId="16065" xr:uid="{8E6C0603-E288-4A2D-91BC-640DCF8CB4B2}"/>
    <cellStyle name="EYnumber 5 3 8 2" xfId="16066" xr:uid="{8C50C23A-1879-4142-BB00-A28F179847F5}"/>
    <cellStyle name="EYnumber 5 3 9" xfId="16067" xr:uid="{F7803436-B087-4337-AE44-D8B48C16174B}"/>
    <cellStyle name="EYnumber 5 3 9 2" xfId="16068" xr:uid="{182018AB-9D8E-4D98-9E2F-8E0FB62C6F82}"/>
    <cellStyle name="EYnumber 5 4" xfId="16069" xr:uid="{59A11C71-7844-40BE-8C32-0283EA003CB0}"/>
    <cellStyle name="EYnumber 5 4 2" xfId="16070" xr:uid="{EF4950A4-C77F-4909-B1DE-4B473164F045}"/>
    <cellStyle name="EYnumber 5 4 2 2" xfId="16071" xr:uid="{0F5CB439-D68A-47A7-8C7F-06D1807FB25E}"/>
    <cellStyle name="EYnumber 5 4 2 2 2" xfId="16072" xr:uid="{20FC7084-1822-4177-87F4-C1ED1876235B}"/>
    <cellStyle name="EYnumber 5 4 2 3" xfId="16073" xr:uid="{76B349B4-2017-44E9-AA5B-D50E5D5C7498}"/>
    <cellStyle name="EYnumber 5 4 3" xfId="16074" xr:uid="{A8C7D952-D831-49C9-967A-0396073E1C26}"/>
    <cellStyle name="EYnumber 5 4 3 2" xfId="16075" xr:uid="{FCF5BF85-03D5-445B-965A-44A8927D1795}"/>
    <cellStyle name="EYnumber 5 4 4" xfId="16076" xr:uid="{7DCDD14D-080C-4CFC-856C-7220B2D5CFFB}"/>
    <cellStyle name="EYnumber 5 4 4 2" xfId="16077" xr:uid="{E4E84DA1-6E68-46C1-83AD-47FDFBDD7B81}"/>
    <cellStyle name="EYnumber 5 4 5" xfId="16078" xr:uid="{0D0F3133-AB87-482A-B667-1203F6640F7D}"/>
    <cellStyle name="EYnumber 5 5" xfId="16079" xr:uid="{2DD54206-3BE6-43AA-9DD0-6687E953F13A}"/>
    <cellStyle name="EYnumber 5 5 2" xfId="16080" xr:uid="{284609A9-B107-49FA-B843-E491C63C4DE0}"/>
    <cellStyle name="EYnumber 5 5 2 2" xfId="16081" xr:uid="{B9121415-DC73-41BD-ACD7-8C6C2353946B}"/>
    <cellStyle name="EYnumber 5 5 3" xfId="16082" xr:uid="{492940B2-F5CA-4568-9F3C-817D25332E86}"/>
    <cellStyle name="EYnumber 5 6" xfId="16083" xr:uid="{53397C07-8120-42FC-B77C-1259630D0AA8}"/>
    <cellStyle name="EYnumber 5 6 2" xfId="16084" xr:uid="{FE32A50F-C2C1-4CC7-AC49-6830DC7CA6E2}"/>
    <cellStyle name="EYnumber 5 6 2 2" xfId="16085" xr:uid="{6B3A3D92-38FD-4436-9D64-8A5A8023EBF9}"/>
    <cellStyle name="EYnumber 5 6 3" xfId="16086" xr:uid="{A4B0B239-1027-4C3F-8845-306C5D04349D}"/>
    <cellStyle name="EYnumber 5 7" xfId="16087" xr:uid="{41CA2AD1-C933-40E7-8BE5-D20B3413AEB3}"/>
    <cellStyle name="EYnumber 5 7 2" xfId="16088" xr:uid="{91139154-756F-4F50-8C4B-CC5CB7EFA15F}"/>
    <cellStyle name="EYnumber 5 8" xfId="16089" xr:uid="{4ED8BE9B-FDD4-4B9C-BE7F-6EF4531D8520}"/>
    <cellStyle name="EYnumber 5 8 2" xfId="16090" xr:uid="{D907183B-1FBE-42F5-8017-9DABFDF6D8D7}"/>
    <cellStyle name="EYnumber 5 9" xfId="16091" xr:uid="{94EE0086-94D9-42C8-81C3-8BB509613D0C}"/>
    <cellStyle name="EYnumber 5 9 2" xfId="16092" xr:uid="{1D394162-1E7D-4984-BF07-257725B40FBC}"/>
    <cellStyle name="EYnumber 6" xfId="16093" xr:uid="{0AFB28E1-3850-4886-968A-640FCF32DE87}"/>
    <cellStyle name="EYnumber 6 2" xfId="16094" xr:uid="{366070A9-8A2D-4F2F-B944-2990EE492C1D}"/>
    <cellStyle name="EYnumber 6 2 2" xfId="16095" xr:uid="{6A055017-31C7-4998-9301-F3B8EF7E55DB}"/>
    <cellStyle name="EYnumber 6 2 2 2" xfId="16096" xr:uid="{424F37B2-887D-418E-8901-89F8A2F00A62}"/>
    <cellStyle name="EYnumber 6 2 3" xfId="16097" xr:uid="{455411B0-78FB-4B1C-89B7-58CB0414C0C9}"/>
    <cellStyle name="EYnumber 6 3" xfId="16098" xr:uid="{C39107B9-029C-43BE-BF30-51DF43872226}"/>
    <cellStyle name="EYnumber 6 3 2" xfId="16099" xr:uid="{6A461FBC-C383-4FDC-80B6-28EDDB1F736E}"/>
    <cellStyle name="EYnumber 6 4" xfId="16100" xr:uid="{A64A8E1A-F07D-4B6D-9381-E93CBA9AF916}"/>
    <cellStyle name="EYnumber 6 4 2" xfId="16101" xr:uid="{EF7E518D-C4A8-41F5-8DF7-2E362F88BC90}"/>
    <cellStyle name="EYnumber 6 5" xfId="16102" xr:uid="{D134F7E8-4F3B-4988-84CE-201A8371B71E}"/>
    <cellStyle name="EYnumber 7" xfId="16103" xr:uid="{4C736FA7-E06B-4877-8A3A-8FFFD04463C0}"/>
    <cellStyle name="EYnumber 7 2" xfId="16104" xr:uid="{1629F6BD-FB17-4633-AAE8-42484672BE21}"/>
    <cellStyle name="EYnumber 7 2 2" xfId="16105" xr:uid="{AB564BDD-B3FC-4315-B2AB-540AA78AADF9}"/>
    <cellStyle name="EYnumber 7 3" xfId="16106" xr:uid="{2ECC4BB9-3169-4A9C-B595-21653C71828A}"/>
    <cellStyle name="EYnumber 8" xfId="16107" xr:uid="{6F72A8A9-3CA3-472F-BCF2-B6B102C03379}"/>
    <cellStyle name="EYnumber 8 2" xfId="16108" xr:uid="{59488636-E188-45A3-9229-53F84AFA2650}"/>
    <cellStyle name="EYnumber 9" xfId="16109" xr:uid="{3D62BE29-B048-4EB8-84C7-CEF5C18D9932}"/>
    <cellStyle name="EYnumber 9 2" xfId="16110" xr:uid="{421B924A-DC0C-46C7-A9C7-31E5986B4AD7}"/>
    <cellStyle name="EYnumber_RPHL Cayman_FS 2011.07.31_update" xfId="16111" xr:uid="{060B0221-0E01-42DE-8AD2-71B318EB2B8F}"/>
    <cellStyle name="EYRelianceRestricted" xfId="16112" xr:uid="{CB62E19F-C119-4D54-812B-BAC34598BB8D}"/>
    <cellStyle name="EYSectionHeading" xfId="16113" xr:uid="{8162D339-8E29-4BC2-BCC3-C902B5956693}"/>
    <cellStyle name="EYSheetHeader1" xfId="16114" xr:uid="{54634512-083A-45BA-8A27-B3283829B87A}"/>
    <cellStyle name="EYSheetHeading" xfId="16115" xr:uid="{17C7FB5D-9E19-4CB9-93D6-B47470AD6768}"/>
    <cellStyle name="EYsmallheading" xfId="16116" xr:uid="{D2E10243-D1CB-4416-8DDB-8B5AB446DEC6}"/>
    <cellStyle name="EYsmallheading 2" xfId="16117" xr:uid="{E53368AB-C2EB-417D-8F37-60BE3315E50B}"/>
    <cellStyle name="EYSource" xfId="16118" xr:uid="{9F2FD99C-0191-4B07-B839-FB213021A040}"/>
    <cellStyle name="EYtext" xfId="16119" xr:uid="{60F2F707-E895-4CF1-BFCD-7F4E3322ABDB}"/>
    <cellStyle name="EYtextbold" xfId="16120" xr:uid="{F9512AEA-5E95-4567-AEA2-4AA6A919F089}"/>
    <cellStyle name="EYtextbolditalic" xfId="16121" xr:uid="{73C0009B-6DAB-41D3-A080-2FBA298EFA9F}"/>
    <cellStyle name="EYtextitalic" xfId="16122" xr:uid="{D9872F29-9531-44D3-BACC-4B0D55B39033}"/>
    <cellStyle name="Fixed" xfId="16123" xr:uid="{1D355F31-F38C-4D29-AF16-4677FA7C7D6F}"/>
    <cellStyle name="Fixed 2" xfId="16124" xr:uid="{8C64E24E-9637-40DE-927F-74A56513F94C}"/>
    <cellStyle name="Fixed 3" xfId="16125" xr:uid="{E1FD68D4-C125-41C1-833E-199B008083B2}"/>
    <cellStyle name="Followed Hyperlink 2" xfId="16126" xr:uid="{6BDC98B5-0FBF-472F-A9EB-FE6AB68683A4}"/>
    <cellStyle name="Footer SBILogo1" xfId="16127" xr:uid="{B64EA9D8-310C-482D-974D-3CB0E472D74E}"/>
    <cellStyle name="Footer SBILogo2" xfId="16128" xr:uid="{6A902FDA-30DC-4518-9717-E0B23DFA44D5}"/>
    <cellStyle name="Footnote" xfId="16129" xr:uid="{69C78184-B526-4108-B549-DB918E855173}"/>
    <cellStyle name="Footnote 2" xfId="55939" xr:uid="{53257675-76BE-48D3-8C6F-73CA16FD049D}"/>
    <cellStyle name="Footnote Reference" xfId="16130" xr:uid="{92304D8B-DA08-4449-9766-76AF88329220}"/>
    <cellStyle name="Footnote_2005TaxCal_working paper_template_sbp" xfId="16131" xr:uid="{97B2535A-039E-43A7-A75B-1E0802E413BB}"/>
    <cellStyle name="FORM" xfId="55940" xr:uid="{CE1F61C5-C1F5-4E79-B5EF-7DA040C6E460}"/>
    <cellStyle name="Format Number Column" xfId="16132" xr:uid="{2CA2EBA0-6619-44C5-9698-91ABE89D906E}"/>
    <cellStyle name="FORMULA" xfId="55941" xr:uid="{9A427956-3428-4770-A4EC-C41B4A5599EE}"/>
    <cellStyle name="Good" xfId="23" builtinId="26" customBuiltin="1"/>
    <cellStyle name="Good 10" xfId="55942" xr:uid="{51900CA0-2653-4D73-AA90-4A07E85C40EF}"/>
    <cellStyle name="Good 11" xfId="55943" xr:uid="{81D508DB-4263-4149-A1DD-67269AAF5048}"/>
    <cellStyle name="Good 12" xfId="55944" xr:uid="{15E29C44-01E9-4C77-9B30-2A7F1B942535}"/>
    <cellStyle name="Good 13" xfId="55945" xr:uid="{467935CC-01B5-40C4-8407-2B3AEB5E3FBE}"/>
    <cellStyle name="Good 14" xfId="55946" xr:uid="{DA2F83FD-E178-4562-B3AA-5EE59687FE6A}"/>
    <cellStyle name="Good 15" xfId="55947" xr:uid="{F98D460C-A720-404E-A5BB-5BEADC49B2E0}"/>
    <cellStyle name="Good 16" xfId="55948" xr:uid="{63D5C23A-1F6C-4664-9DD1-331332781AEB}"/>
    <cellStyle name="Good 17" xfId="55949" xr:uid="{F96F2E67-468B-44D9-8B24-72BF8D06582E}"/>
    <cellStyle name="Good 18" xfId="55950" xr:uid="{BE963F3D-3F20-4569-B6C2-0962DF3B02CD}"/>
    <cellStyle name="Good 19" xfId="55951" xr:uid="{6CEB5D81-E63E-410E-8FAB-37B51201F66D}"/>
    <cellStyle name="Good 2" xfId="135" xr:uid="{01592DE1-58BC-4A20-B6C1-E7514001456B}"/>
    <cellStyle name="Good 2 2" xfId="16133" xr:uid="{78E6EF13-CD40-4AA8-9FE6-E38821C0FD27}"/>
    <cellStyle name="Good 2 2 2" xfId="16134" xr:uid="{DE871F6F-62CE-439E-AD5E-0A4AC712A7AB}"/>
    <cellStyle name="Good 2 3" xfId="16135" xr:uid="{A6AC724D-C947-46D6-BEF6-83E008C81658}"/>
    <cellStyle name="Good 2 3 2" xfId="16136" xr:uid="{95D5E0AF-21DD-4675-9A03-636EE84DFAD8}"/>
    <cellStyle name="Good 2 4" xfId="16137" xr:uid="{75A37377-CBCE-49AD-B608-31F5E2857006}"/>
    <cellStyle name="Good 2 4 2" xfId="16138" xr:uid="{984D2B71-2022-475E-84ED-50DC7AD9E3F8}"/>
    <cellStyle name="Good 2 5" xfId="16139" xr:uid="{D4B82900-D379-428B-9981-EADBD51AE21E}"/>
    <cellStyle name="Good 2 5 2" xfId="16140" xr:uid="{68E6B1BE-CCD1-4514-AC68-CD10DF4E2498}"/>
    <cellStyle name="Good 2 5 3" xfId="16141" xr:uid="{9E118DC9-DC41-4DED-88EF-BF9539B68867}"/>
    <cellStyle name="Good 2 6" xfId="16142" xr:uid="{659D016D-05B4-4EE4-98E4-57FDFA72418B}"/>
    <cellStyle name="Good 2 7" xfId="16143" xr:uid="{254A77DA-0D26-4F5A-B694-D4A9DA0A013E}"/>
    <cellStyle name="Good 20" xfId="55952" xr:uid="{78BCB3CC-6065-4BF1-8D62-7A68213D032F}"/>
    <cellStyle name="Good 21" xfId="55953" xr:uid="{BA0ED6A6-1E86-4C3C-BAB4-1EA81BC24472}"/>
    <cellStyle name="Good 22" xfId="55954" xr:uid="{F077F127-70C2-48A5-97A4-C78701388E7E}"/>
    <cellStyle name="Good 23" xfId="55955" xr:uid="{519B1473-3C1D-4793-83C8-DA815EA20A0E}"/>
    <cellStyle name="Good 24" xfId="55956" xr:uid="{49AF249E-5E18-486E-BB1F-49F43A0A1096}"/>
    <cellStyle name="Good 25" xfId="55957" xr:uid="{0C4C0F41-ED7A-4180-AD9B-DE851A31FD6F}"/>
    <cellStyle name="Good 26" xfId="55958" xr:uid="{27689532-F977-477E-8240-50D977FF7BA9}"/>
    <cellStyle name="Good 27" xfId="55959" xr:uid="{1B2704C3-4486-44F3-AB6A-4E0ADDE8B2B5}"/>
    <cellStyle name="Good 28" xfId="55960" xr:uid="{9A057D48-EB64-4FED-8116-86BE576C43BA}"/>
    <cellStyle name="Good 29" xfId="55961" xr:uid="{9169F1BE-7CC0-4D13-8788-F1C2E2625B7E}"/>
    <cellStyle name="Good 3" xfId="16144" xr:uid="{C59BF75A-06A2-4287-92AF-39AE3A2A8AE5}"/>
    <cellStyle name="Good 3 2" xfId="16145" xr:uid="{B95799B4-247D-4182-8582-513E7569D4C5}"/>
    <cellStyle name="Good 3 2 2" xfId="16146" xr:uid="{41F90D13-1C88-47A7-90B2-D202A9080898}"/>
    <cellStyle name="Good 3 3" xfId="16147" xr:uid="{87A6BE2B-5832-4636-AA52-C4EBA5F1F175}"/>
    <cellStyle name="Good 3 4" xfId="16148" xr:uid="{ABF4D864-917F-4A08-992D-271FAB3C6AAE}"/>
    <cellStyle name="Good 3 4 2" xfId="16149" xr:uid="{B723000B-4C49-4972-B316-3946D3B283ED}"/>
    <cellStyle name="Good 3 4 3" xfId="16150" xr:uid="{11BB6C87-01D5-4A89-89C4-53E685356F42}"/>
    <cellStyle name="Good 3 5" xfId="16151" xr:uid="{E2333ABA-4798-4F06-8A8D-48E0D0F66BD9}"/>
    <cellStyle name="Good 30" xfId="55962" xr:uid="{20722D8E-8577-43D4-ABD1-00C44BC6A92C}"/>
    <cellStyle name="Good 31" xfId="55963" xr:uid="{0D3FA389-F622-4B24-9BB0-CA8D562C9E5B}"/>
    <cellStyle name="Good 32" xfId="55964" xr:uid="{91581681-0FBE-4063-9466-85ED5A59EBCA}"/>
    <cellStyle name="Good 33" xfId="55965" xr:uid="{74AF8AE1-9E56-4EC5-A527-80A315B578FB}"/>
    <cellStyle name="Good 34" xfId="55966" xr:uid="{717E6F87-9B88-47E9-B8F1-BDFD118CFFA0}"/>
    <cellStyle name="Good 4" xfId="16152" xr:uid="{63888CF8-9509-4A10-B29A-DD8625D0F467}"/>
    <cellStyle name="Good 4 2" xfId="16153" xr:uid="{CF7058E2-726A-403E-A05C-0EE906A8E8FB}"/>
    <cellStyle name="Good 4 3" xfId="16154" xr:uid="{629084FE-9EF9-423D-82E1-6F31050A067E}"/>
    <cellStyle name="Good 5" xfId="16155" xr:uid="{8B40E651-FE58-4871-9D2C-ED3951E44443}"/>
    <cellStyle name="Good 5 2" xfId="16156" xr:uid="{5A900B99-5D71-414D-A14C-52F41EE6BC4E}"/>
    <cellStyle name="Good 6" xfId="16157" xr:uid="{AF6A769D-F85A-484C-8BDF-1FE1FA110392}"/>
    <cellStyle name="Good 6 2" xfId="16158" xr:uid="{B1FC9674-11E0-4964-AE0A-047554BDAA14}"/>
    <cellStyle name="Good 7" xfId="16159" xr:uid="{F19F928E-92EF-41B6-A164-18DB46579B98}"/>
    <cellStyle name="Good 7 2" xfId="16160" xr:uid="{95AB35E1-7932-41BF-B2F8-DADEAC1CE366}"/>
    <cellStyle name="Good 8" xfId="16161" xr:uid="{D5D90B78-AA65-48C0-A391-D44D94B0E67C}"/>
    <cellStyle name="Good 8 2" xfId="16162" xr:uid="{6E1E8707-0DDF-48E1-9309-B1212A206FB2}"/>
    <cellStyle name="Good 9" xfId="16163" xr:uid="{3C1F21A0-CAD7-4F9D-8525-23BA297FE767}"/>
    <cellStyle name="Grey" xfId="9" xr:uid="{00000000-0005-0000-0000-000008000000}"/>
    <cellStyle name="Grey 2" xfId="16164" xr:uid="{47F95DFF-8349-44BA-8320-3F5C0808481C}"/>
    <cellStyle name="Grey 2 2" xfId="16165" xr:uid="{04E576E8-4BF6-43EF-A04B-ACC1D943DA1D}"/>
    <cellStyle name="Grey 2 3" xfId="16166" xr:uid="{209EB222-A769-4DF4-9480-7C76713A46C5}"/>
    <cellStyle name="Hard Percent" xfId="55967" xr:uid="{B1AC77A0-D4DB-4BE7-8D62-1386C21FAB94}"/>
    <cellStyle name="HEADER" xfId="16167" xr:uid="{2423E231-F2CB-4F69-BFDE-B40BC0FC82A3}"/>
    <cellStyle name="Header - Style1" xfId="16168" xr:uid="{4FDA3D80-853E-40DC-8729-AB1768341686}"/>
    <cellStyle name="Header - Style1 2" xfId="16169" xr:uid="{DEDE0CE1-F11A-4FF2-8FF2-BECD124D44B9}"/>
    <cellStyle name="Header - Style1 2 2" xfId="16170" xr:uid="{BE01D49D-4A4D-4046-91EF-642083891AED}"/>
    <cellStyle name="Header - Style1 2 2 2" xfId="16171" xr:uid="{1A582769-9983-402B-9F0D-F7F392B5796A}"/>
    <cellStyle name="Header - Style1 2 2 2 2" xfId="16172" xr:uid="{E16CEE1F-A300-4E63-B118-33CB7AECECA7}"/>
    <cellStyle name="Header - Style1 2 2 3" xfId="16173" xr:uid="{E52BC3DB-7904-4EB8-A273-2377015AC97B}"/>
    <cellStyle name="Header - Style1 2 3" xfId="16174" xr:uid="{4DD9D8B0-303F-4C04-B8D2-CD20DE007698}"/>
    <cellStyle name="Header - Style1 2 3 2" xfId="16175" xr:uid="{30FF9FDE-6171-4846-A6BD-425972034636}"/>
    <cellStyle name="Header - Style1 2 3 2 2" xfId="16176" xr:uid="{19BB0895-FAC8-482B-9739-CC76F71A84D3}"/>
    <cellStyle name="Header - Style1 2 3 3" xfId="16177" xr:uid="{FEEF8054-C13A-4BED-AD7B-15B295FD8D09}"/>
    <cellStyle name="Header - Style1 2 4" xfId="16178" xr:uid="{84BE0A2F-9C95-4E9C-A1B5-F4AE7810342A}"/>
    <cellStyle name="Header - Style1 2 4 2" xfId="16179" xr:uid="{3E31F294-1CD4-4ED4-858F-07937E75A773}"/>
    <cellStyle name="Header - Style1 2 5" xfId="16180" xr:uid="{DA8F7E98-E5A1-4AEC-9C1B-DF50BD00D683}"/>
    <cellStyle name="Header - Style1 3" xfId="16181" xr:uid="{B6641D58-726B-45F2-A46C-74E324974FF3}"/>
    <cellStyle name="Header - Style1 3 2" xfId="16182" xr:uid="{A1B47511-A1EF-4131-99EB-8F9FFE96745E}"/>
    <cellStyle name="Header - Style1 3 2 2" xfId="16183" xr:uid="{6286A66B-30A6-41A2-89B3-E605DA479252}"/>
    <cellStyle name="Header - Style1 3 2 2 2" xfId="16184" xr:uid="{6206B904-74F7-4255-83F2-0FCD199C72FF}"/>
    <cellStyle name="Header - Style1 3 2 3" xfId="16185" xr:uid="{5F93C0D0-ECB5-43BB-8239-249AFDE7A67B}"/>
    <cellStyle name="Header - Style1 3 3" xfId="16186" xr:uid="{030F6B8A-7B81-450D-BCFC-DC2232E7EFF8}"/>
    <cellStyle name="Header - Style1 3 3 2" xfId="16187" xr:uid="{C1C3FF6E-F8BE-44A4-8B4C-188F994AEF70}"/>
    <cellStyle name="Header - Style1 3 3 2 2" xfId="16188" xr:uid="{44AAB3D0-8E21-4FEC-9921-456019050D73}"/>
    <cellStyle name="Header - Style1 3 3 3" xfId="16189" xr:uid="{97343A17-2582-40AF-B7C1-7BD158D81966}"/>
    <cellStyle name="Header - Style1 3 4" xfId="16190" xr:uid="{F1A890C0-A8FF-46AD-9D08-77E6E644232C}"/>
    <cellStyle name="Header - Style1 3 4 2" xfId="16191" xr:uid="{1CC7BADC-AEB9-4150-9CF8-94ADACD5D00C}"/>
    <cellStyle name="Header - Style1 3 5" xfId="16192" xr:uid="{CBCD5CD9-5102-4D18-9061-4246BDF3D789}"/>
    <cellStyle name="Header - Style1 4" xfId="16193" xr:uid="{A4FE7FD7-E223-4F14-85FF-7AE5E3F88F6A}"/>
    <cellStyle name="Header - Style1 4 2" xfId="16194" xr:uid="{423CE6C5-3D61-4081-9DA9-A98624D77850}"/>
    <cellStyle name="Header - Style1 4 2 2" xfId="16195" xr:uid="{571C907B-B0F0-4C9E-A9DC-4B3C490CCF07}"/>
    <cellStyle name="Header - Style1 4 2 2 2" xfId="16196" xr:uid="{9C0615EE-5194-45C6-8DB2-2C93CA54E266}"/>
    <cellStyle name="Header - Style1 4 2 3" xfId="16197" xr:uid="{A995DCDD-F780-4CAC-83EE-56A7D904793D}"/>
    <cellStyle name="Header - Style1 4 3" xfId="16198" xr:uid="{8EF01A8E-9A48-46C6-9733-DBA385334B05}"/>
    <cellStyle name="Header - Style1 4 3 2" xfId="16199" xr:uid="{6BA52558-F6F3-4D26-9F70-F45FB11D1E32}"/>
    <cellStyle name="Header - Style1 4 3 2 2" xfId="16200" xr:uid="{D4A6A1A3-B020-491F-BF54-985611E88C45}"/>
    <cellStyle name="Header - Style1 4 3 3" xfId="16201" xr:uid="{3099477A-6647-448E-A7EC-C5A9F324945B}"/>
    <cellStyle name="Header - Style1 4 4" xfId="16202" xr:uid="{2D77C691-1EC5-4416-B2EE-8BB546193D40}"/>
    <cellStyle name="Header - Style1 4 4 2" xfId="16203" xr:uid="{63EF9319-EC12-4440-ACB7-616A0AE6BC0F}"/>
    <cellStyle name="Header - Style1 4 5" xfId="16204" xr:uid="{F51814A3-1298-4F6F-A890-FA29487CAC6D}"/>
    <cellStyle name="Header - Style1 5" xfId="16205" xr:uid="{189F5035-B38E-4B5C-9252-62EA7ADDBFB7}"/>
    <cellStyle name="Header - Style1 5 2" xfId="16206" xr:uid="{2A4EDD5C-88CD-4D06-999F-D2AC529FAA0F}"/>
    <cellStyle name="Header - Style1 5 2 2" xfId="16207" xr:uid="{DABDD750-DA5A-4612-8706-2300DBEA5DA9}"/>
    <cellStyle name="Header - Style1 5 3" xfId="16208" xr:uid="{BC6CEA4E-2A5E-4FCA-8454-C20C09E63EDD}"/>
    <cellStyle name="Header - Style1 6" xfId="16209" xr:uid="{CA046F7D-DEC3-4C1F-B686-25D0A7B8396E}"/>
    <cellStyle name="Header - Style1 6 2" xfId="16210" xr:uid="{8CA6BE4F-D5FE-493B-A1A5-33BD494382C7}"/>
    <cellStyle name="Header - Style1 6 2 2" xfId="16211" xr:uid="{9D3483B8-E474-4EEE-9EC6-1B52B47A680A}"/>
    <cellStyle name="Header - Style1 6 3" xfId="16212" xr:uid="{6BE8B5F9-5833-423F-8290-F6A1F18DBB17}"/>
    <cellStyle name="Header - Style1 7" xfId="16213" xr:uid="{51129F2B-C999-438E-A304-16B7F20E598A}"/>
    <cellStyle name="Header - Style1 7 2" xfId="16214" xr:uid="{C2476CFE-C0D5-4E70-8B95-8DA89DDC73BA}"/>
    <cellStyle name="Header - Style1 7 2 2" xfId="16215" xr:uid="{B62B8F0C-88FA-4CA3-9F0A-11C53CC922E8}"/>
    <cellStyle name="Header - Style1 7 3" xfId="16216" xr:uid="{0BE9D140-4EF6-48F2-BD9A-A55D2B6AD980}"/>
    <cellStyle name="Header - Style1 8" xfId="16217" xr:uid="{9E98291F-E139-4148-BD14-266453B01153}"/>
    <cellStyle name="Header - Style1 8 2" xfId="16218" xr:uid="{DAFD55AA-5963-475F-9897-8DE27C7CFE89}"/>
    <cellStyle name="Header - Style1 9" xfId="16219" xr:uid="{7074AF59-BA66-4CDC-845F-0B06EEF46E57}"/>
    <cellStyle name="HEADER 2" xfId="16220" xr:uid="{79C75E95-74F7-4BC4-AB3B-07326920EA7A}"/>
    <cellStyle name="HEADER 3" xfId="16221" xr:uid="{1F11A7D6-BF2C-4421-8A87-1E99C9F5DC0F}"/>
    <cellStyle name="HEADER 4" xfId="16222" xr:uid="{3A6750F6-3BC3-482C-B2B8-4363CDD1EBAA}"/>
    <cellStyle name="HEADER 5" xfId="16223" xr:uid="{74E2EE21-F108-4A62-9501-98CE52EC831C}"/>
    <cellStyle name="HEADER 6" xfId="16224" xr:uid="{0E427303-7154-4CB7-8ECC-4E3FEA56A0DD}"/>
    <cellStyle name="HEADER 7" xfId="16225" xr:uid="{1F12F9C1-FB69-497E-95DB-A17FA3A93EE7}"/>
    <cellStyle name="Header Draft Stamp" xfId="16226" xr:uid="{C3793D57-C9E3-45D6-8E00-0EEB27850DBC}"/>
    <cellStyle name="Header_2005TaxCal_working paper_template_sbp" xfId="16227" xr:uid="{87AF237B-6A65-4204-AD2E-A112FB1AE339}"/>
    <cellStyle name="Header1" xfId="16228" xr:uid="{D326E565-40B1-4B13-BC1D-C53706A0D10E}"/>
    <cellStyle name="Header1 2" xfId="16229" xr:uid="{669885D3-62FB-4CA3-B5E5-042881381C10}"/>
    <cellStyle name="Header1 4" xfId="55968" xr:uid="{AA969AA4-4245-4F83-8997-D8D81998BB7A}"/>
    <cellStyle name="Header2" xfId="16230" xr:uid="{B5E52C59-1DA6-4BFD-B9DD-81068F3328E6}"/>
    <cellStyle name="Header2 2" xfId="16231" xr:uid="{1A0FBC1C-8532-477B-AF02-2DF39CE0D810}"/>
    <cellStyle name="Header2 2 2" xfId="16232" xr:uid="{284B5B67-7BA6-4B8D-831F-A6057D55B8A2}"/>
    <cellStyle name="Header2 2 2 2" xfId="16233" xr:uid="{29C45D9D-C87F-4767-B8E0-08BDCD75E64D}"/>
    <cellStyle name="Header2 2 2 2 2" xfId="16234" xr:uid="{3CF06FE2-C7FE-48B3-8848-14CC3D4A36F2}"/>
    <cellStyle name="Header2 2 2 2 3" xfId="16235" xr:uid="{6EEB3577-47CD-4936-9C1B-84E9A617846D}"/>
    <cellStyle name="Header2 2 2 3" xfId="16236" xr:uid="{2B096232-2D37-475C-9663-E8EBE7D8E244}"/>
    <cellStyle name="Header2 2 2 4" xfId="16237" xr:uid="{B8FE39A7-2D99-4629-9FB4-4F30F5A9F06B}"/>
    <cellStyle name="Header2 2 3" xfId="16238" xr:uid="{4D4704B3-D9C8-402F-BB2C-FF74196265D9}"/>
    <cellStyle name="Header2 2 3 2" xfId="16239" xr:uid="{2F646295-B4CD-468D-A551-BD8C68736A88}"/>
    <cellStyle name="Header2 2 3 2 2" xfId="16240" xr:uid="{CCCCC014-3619-46AC-BA30-A21EFB74A174}"/>
    <cellStyle name="Header2 2 3 3" xfId="16241" xr:uid="{70CC2F78-CAF2-42BC-973F-3F7F4C96C60D}"/>
    <cellStyle name="Header2 2 3 4" xfId="16242" xr:uid="{AD59EC78-6B60-4D62-8CE0-C3ED40316C51}"/>
    <cellStyle name="Header2 2 4" xfId="16243" xr:uid="{AA380463-2877-4359-98C8-11E2FE7816D8}"/>
    <cellStyle name="Header2 2 4 2" xfId="16244" xr:uid="{99AFAE07-1E85-4247-9FD0-0886113F93EE}"/>
    <cellStyle name="Header2 2 5" xfId="16245" xr:uid="{1789637C-2419-4BA0-A290-54F70485D4DA}"/>
    <cellStyle name="Header2 2 5 2" xfId="16246" xr:uid="{BE2B1945-8878-4B70-BCB8-695D0D055F1A}"/>
    <cellStyle name="Header2 2 6" xfId="16247" xr:uid="{129F6CB3-3AF9-419F-A96F-B1B152CBD010}"/>
    <cellStyle name="Header2 2 6 2" xfId="16248" xr:uid="{3F091E15-75BF-4A09-AFE3-CAFC28F7CBE1}"/>
    <cellStyle name="Header2 2 7" xfId="16249" xr:uid="{8A474356-22DD-479B-A90B-BAE686C34BDF}"/>
    <cellStyle name="Header2 3" xfId="16250" xr:uid="{36D3CD98-61E5-44F5-8900-A7D3B864AD5D}"/>
    <cellStyle name="Header2 3 2" xfId="16251" xr:uid="{B39A0FED-2D85-4903-8550-06B935C58024}"/>
    <cellStyle name="Header2 3 2 2" xfId="16252" xr:uid="{66532A6B-7B64-4B16-86B7-5F50E02DF3CE}"/>
    <cellStyle name="Header2 3 2 2 2" xfId="16253" xr:uid="{A89BE70A-9E91-43E9-9118-6DB61BC50B34}"/>
    <cellStyle name="Header2 3 2 2 3" xfId="16254" xr:uid="{5D81A385-ED4F-455C-A206-D3F4B7665624}"/>
    <cellStyle name="Header2 3 2 3" xfId="16255" xr:uid="{A8D1F20B-FA66-4FA0-B94B-CB794B51FDA6}"/>
    <cellStyle name="Header2 3 2 4" xfId="16256" xr:uid="{4EB5B630-EC04-45B6-99B3-119EBDA0C76A}"/>
    <cellStyle name="Header2 3 3" xfId="16257" xr:uid="{FFFFB577-90E0-4734-8EB4-4083DE625768}"/>
    <cellStyle name="Header2 3 3 2" xfId="16258" xr:uid="{B51AE960-EBCB-412D-8EC5-7BC50A0C4376}"/>
    <cellStyle name="Header2 3 3 3" xfId="16259" xr:uid="{8B389874-457B-44F8-BFFB-F334F1A78E04}"/>
    <cellStyle name="Header2 3 3 4" xfId="16260" xr:uid="{A86D481E-A1A1-4F3A-B172-56D358123325}"/>
    <cellStyle name="Header2 3 4" xfId="16261" xr:uid="{6318C2C5-7E75-4EDF-80A0-4D299290E546}"/>
    <cellStyle name="Header2 3 4 2" xfId="16262" xr:uid="{20DECD3E-489B-4B76-8FB9-C3D0DDA84D7E}"/>
    <cellStyle name="Header2 3 5" xfId="16263" xr:uid="{C7A5DA7C-AF75-46CD-A741-A607F5DC23DE}"/>
    <cellStyle name="Header2 4" xfId="16264" xr:uid="{62CF75D9-7CFC-4D73-ABF8-319AFA427DEB}"/>
    <cellStyle name="Header2 4 2" xfId="16265" xr:uid="{F827FB84-F0F1-4568-BFC8-F4DD1C5A0E18}"/>
    <cellStyle name="Header2 4 2 2" xfId="16266" xr:uid="{3150333B-A82E-4809-95B7-9CE241EA61C1}"/>
    <cellStyle name="Header2 4 2 2 2" xfId="16267" xr:uid="{E2E98688-22BA-4BCD-A553-D6336FF183E6}"/>
    <cellStyle name="Header2 4 2 2 3" xfId="16268" xr:uid="{CCB87587-DF54-4430-B5AC-726E0EBF84DD}"/>
    <cellStyle name="Header2 4 2 3" xfId="16269" xr:uid="{8F99973C-8FF5-46A3-9A4E-D844EC4CB9CD}"/>
    <cellStyle name="Header2 4 2 4" xfId="16270" xr:uid="{E1F191D3-148F-4D29-BEC4-FF4A333B223C}"/>
    <cellStyle name="Header2 4 3" xfId="16271" xr:uid="{53B34525-EF07-4649-8558-6A75CCEDB88E}"/>
    <cellStyle name="Header2 4 3 2" xfId="16272" xr:uid="{4675CC48-168C-4247-B3CF-A8CBBECF7A5B}"/>
    <cellStyle name="Header2 4 3 3" xfId="16273" xr:uid="{E0043832-8B4F-4C14-8146-A86A42022604}"/>
    <cellStyle name="Header2 4 3 4" xfId="16274" xr:uid="{E90E38BD-BCF2-4AB1-9215-FAFCF5012920}"/>
    <cellStyle name="Header2 4 4" xfId="16275" xr:uid="{C54DE8A1-E891-4C4E-ACE8-2C2D35CFEDEE}"/>
    <cellStyle name="Header2 4 4 2" xfId="16276" xr:uid="{5001EBCF-1CEB-4B23-9BF2-86033F889482}"/>
    <cellStyle name="Header2 4 5" xfId="16277" xr:uid="{C76804DE-DFD8-4FB2-9EC8-BC234F19649E}"/>
    <cellStyle name="Header2 5" xfId="16278" xr:uid="{801DEBBD-BC15-4110-86F9-2ECAFED083C1}"/>
    <cellStyle name="Header2 5 2" xfId="16279" xr:uid="{CB1A7D04-C143-4A65-AE26-247E9542E032}"/>
    <cellStyle name="Header2 5 2 2" xfId="16280" xr:uid="{A3984BF0-140E-4DED-B06B-96669A812EE1}"/>
    <cellStyle name="Header2 5 2 3" xfId="16281" xr:uid="{692F11C3-1152-4C6B-835A-C1BAFFB73B06}"/>
    <cellStyle name="Header2 5 3" xfId="16282" xr:uid="{BACC9EA1-BE78-4773-9578-F1CB7A8AA717}"/>
    <cellStyle name="Header2 5 3 2" xfId="16283" xr:uid="{F2EBE356-06E6-427D-A969-3F3736EEB8F5}"/>
    <cellStyle name="Header2 5 4" xfId="16284" xr:uid="{FBF6D742-35DD-4924-ACEF-54EF1D7CAE62}"/>
    <cellStyle name="Header2 6" xfId="16285" xr:uid="{29A6C168-0262-48A6-87D8-79D68B2A5F9C}"/>
    <cellStyle name="Header2 6 2" xfId="16286" xr:uid="{92F84176-5F02-4CFC-863A-098501F8AB2C}"/>
    <cellStyle name="Header2 6 2 2" xfId="16287" xr:uid="{2341245C-AA72-44B3-A634-BBE339819046}"/>
    <cellStyle name="Header2 6 3" xfId="16288" xr:uid="{3C9F1C21-35FF-48D5-9AD7-D7B3B2848830}"/>
    <cellStyle name="Header2 6 4" xfId="16289" xr:uid="{875F53DB-F8C1-4673-A2A2-0D5194EAE58B}"/>
    <cellStyle name="Header2 7" xfId="16290" xr:uid="{63D0476F-CF80-4F8A-A874-9A0443E6D922}"/>
    <cellStyle name="Header2 7 2" xfId="16291" xr:uid="{66E5EB02-D5EA-43B0-8184-363992547682}"/>
    <cellStyle name="Header2 7 3" xfId="16292" xr:uid="{E4CF3B01-1D10-4613-A4BA-507500F21D3C}"/>
    <cellStyle name="Header2 8" xfId="16293" xr:uid="{C3A78150-435F-4AC2-972A-4F8322D427D7}"/>
    <cellStyle name="Header2 8 2" xfId="16294" xr:uid="{BC4F6609-EA0A-48B1-BCFA-8118E7554F08}"/>
    <cellStyle name="Header2 9" xfId="16295" xr:uid="{6EDCF112-AE2E-4F73-A239-3B0C0E68C9C0}"/>
    <cellStyle name="Heading" xfId="16296" xr:uid="{240159A1-7E9B-4366-849E-A5B926DA908C}"/>
    <cellStyle name="Heading 1" xfId="19" builtinId="16" customBuiltin="1"/>
    <cellStyle name="Heading 1 10" xfId="55969" xr:uid="{BE7A38DC-F1EA-41CD-A8A4-6B37E4B34A10}"/>
    <cellStyle name="Heading 1 11" xfId="55970" xr:uid="{8B637AD5-086D-44EE-A911-9CE5A08D876A}"/>
    <cellStyle name="Heading 1 12" xfId="55971" xr:uid="{0E0BB470-93B4-44DE-AF3D-9CCF35EC3F45}"/>
    <cellStyle name="Heading 1 13" xfId="55972" xr:uid="{67E4636B-95AF-4311-A012-2DB0C711DC6B}"/>
    <cellStyle name="Heading 1 14" xfId="55973" xr:uid="{14776D01-AA90-44AF-ADF8-049AE168810E}"/>
    <cellStyle name="Heading 1 15" xfId="55974" xr:uid="{9D02AC44-CAF7-480D-B2D4-4E5B5DCFFDB4}"/>
    <cellStyle name="Heading 1 16" xfId="55975" xr:uid="{8C5733A0-E15A-4D0A-8E11-2AF6A56AD949}"/>
    <cellStyle name="Heading 1 17" xfId="55976" xr:uid="{4A811A09-1B54-45C1-8E2B-0183FB3E3BCE}"/>
    <cellStyle name="Heading 1 18" xfId="55977" xr:uid="{CA446D30-861B-456C-934B-6F2F970D89BD}"/>
    <cellStyle name="Heading 1 19" xfId="55978" xr:uid="{00F21873-6DFD-4D09-9276-CE186C1D45FA}"/>
    <cellStyle name="Heading 1 2" xfId="131" xr:uid="{60A3B9A3-1BF5-4CCB-BCE5-46EE4BC7B466}"/>
    <cellStyle name="Heading 1 2 2" xfId="16297" xr:uid="{354CD14B-8D00-429A-AD16-FCFDB90B6A93}"/>
    <cellStyle name="Heading 1 2 2 2" xfId="16298" xr:uid="{6AFABAAC-459E-4183-826F-3C9B6EDFC93A}"/>
    <cellStyle name="Heading 1 2 3" xfId="16299" xr:uid="{40214610-30B4-4FBE-958A-5D39479997A9}"/>
    <cellStyle name="Heading 1 2 3 2" xfId="16300" xr:uid="{EFA48336-C023-418B-A429-65DDAAB1E257}"/>
    <cellStyle name="Heading 1 2 4" xfId="16301" xr:uid="{F69EA005-1EE6-4547-BA91-AA9751694B38}"/>
    <cellStyle name="Heading 1 2 4 2" xfId="16302" xr:uid="{FC828159-319C-4A29-BFE0-2A54DA6EA8DD}"/>
    <cellStyle name="Heading 1 2 5" xfId="16303" xr:uid="{CEE0B775-316A-4473-A3A6-97A6422520DC}"/>
    <cellStyle name="Heading 1 2 5 2" xfId="16304" xr:uid="{8621797B-AB05-4D09-B333-FF62E9AE0746}"/>
    <cellStyle name="Heading 1 2 5 3" xfId="16305" xr:uid="{D0E42E86-3F36-45AF-8A1F-96EF7AC141C0}"/>
    <cellStyle name="Heading 1 2 6" xfId="16306" xr:uid="{16DAA70A-069B-4972-8672-E3AC1D66A09E}"/>
    <cellStyle name="Heading 1 2 7" xfId="16307" xr:uid="{4B316CF0-C50A-4593-8F10-C74FCC526400}"/>
    <cellStyle name="Heading 1 20" xfId="55979" xr:uid="{69135225-452C-4634-9238-B0D99C5FA45F}"/>
    <cellStyle name="Heading 1 21" xfId="55980" xr:uid="{A8C1DC08-ED2B-42FC-81F5-2EA9D7E9F007}"/>
    <cellStyle name="Heading 1 22" xfId="55981" xr:uid="{971744E9-7F0C-4708-A1A1-7E156CE962D8}"/>
    <cellStyle name="Heading 1 23" xfId="55982" xr:uid="{474061EE-924F-4D5E-9B09-E0129787064D}"/>
    <cellStyle name="Heading 1 24" xfId="55983" xr:uid="{BBC3AC3B-AE5E-42A8-A415-0DF473D226AE}"/>
    <cellStyle name="Heading 1 25" xfId="55984" xr:uid="{73EA3FA5-A6D1-4DAB-9100-7835642BC71F}"/>
    <cellStyle name="Heading 1 26" xfId="55985" xr:uid="{17A44794-179C-43DC-B6D6-EE88E8C252EC}"/>
    <cellStyle name="Heading 1 27" xfId="55986" xr:uid="{3FF141BC-230C-4441-A94E-06E6083D7083}"/>
    <cellStyle name="Heading 1 28" xfId="55987" xr:uid="{2BF105C4-63AF-4E3B-8A6C-A118A289D287}"/>
    <cellStyle name="Heading 1 29" xfId="55988" xr:uid="{6FF2B276-B8EE-40F7-B937-F5365D108800}"/>
    <cellStyle name="Heading 1 3" xfId="16308" xr:uid="{7FDEA75A-DC63-497B-A554-EBF151D6CBB1}"/>
    <cellStyle name="Heading 1 3 2" xfId="16309" xr:uid="{ED08001A-FFAE-49EC-8374-023DAB09353B}"/>
    <cellStyle name="Heading 1 3 3" xfId="16310" xr:uid="{98EAC4D4-595D-4C35-81A5-45134A283B1B}"/>
    <cellStyle name="Heading 1 30" xfId="55989" xr:uid="{31F502C9-3E4E-483A-88B8-2C66C72378FC}"/>
    <cellStyle name="Heading 1 31" xfId="55990" xr:uid="{4E6E5366-482E-4D67-A9B1-E834CFBE04F4}"/>
    <cellStyle name="Heading 1 32" xfId="55991" xr:uid="{14F003F9-B87B-4A39-9AD8-A9616E1BCBD1}"/>
    <cellStyle name="Heading 1 33" xfId="55992" xr:uid="{D651E5CD-B840-4782-9DB6-A146962CC10A}"/>
    <cellStyle name="Heading 1 34" xfId="55993" xr:uid="{13F4E0C4-4FC4-4EF6-8019-49611964DFCC}"/>
    <cellStyle name="Heading 1 4" xfId="16311" xr:uid="{5B326F6C-A9EC-4103-9A0F-2D20B784B005}"/>
    <cellStyle name="Heading 1 4 2" xfId="16312" xr:uid="{BB39EA19-3729-4CA2-BDD9-6B5BB2EFFB23}"/>
    <cellStyle name="Heading 1 4 3" xfId="16313" xr:uid="{74F851B1-6B4A-43DB-9C1D-BF5B6FE8D147}"/>
    <cellStyle name="Heading 1 5" xfId="16314" xr:uid="{7DD9E4C3-8AFE-4E11-9D71-BB3A85E638DB}"/>
    <cellStyle name="Heading 1 5 2" xfId="16315" xr:uid="{89E55EF6-2B49-4098-8B20-B645D5C5D6FF}"/>
    <cellStyle name="Heading 1 6" xfId="16316" xr:uid="{5308E9B0-5495-4C4B-A949-90B6145B61C6}"/>
    <cellStyle name="Heading 1 6 2" xfId="16317" xr:uid="{9157A377-13F9-4D54-AC22-5E0E62EBE1CC}"/>
    <cellStyle name="Heading 1 7" xfId="16318" xr:uid="{48177FB2-083C-4DCD-BEA9-860EBD32307A}"/>
    <cellStyle name="Heading 1 7 2" xfId="16319" xr:uid="{140BC33E-8A6A-4663-AE1C-60C7D8459766}"/>
    <cellStyle name="Heading 1 8" xfId="16320" xr:uid="{7C0A66BC-A747-4B7B-8824-6D342D0085A1}"/>
    <cellStyle name="Heading 1 9" xfId="55994" xr:uid="{AD94CF73-E7EC-448C-9899-855371BC1C1B}"/>
    <cellStyle name="Heading 1 Above" xfId="16321" xr:uid="{CB2B8F24-2A9A-44F0-8612-E0B52FC22F59}"/>
    <cellStyle name="Heading 1+" xfId="16322" xr:uid="{C2CF6974-3E0D-4013-BCC5-BC3E797526D6}"/>
    <cellStyle name="Heading 1+ 2" xfId="16323" xr:uid="{16E3490D-A0DB-4BEE-A290-16C1B6B4F432}"/>
    <cellStyle name="Heading 1+ 2 2" xfId="16324" xr:uid="{2A88D428-0A14-4EC4-97AA-8B68E96C019A}"/>
    <cellStyle name="Heading 1+ 3" xfId="16325" xr:uid="{0D631D3D-CA62-4D91-8841-B8C03A64F8FC}"/>
    <cellStyle name="Heading 10" xfId="55995" xr:uid="{644E1C5C-9916-4DEF-90B7-561766B8E38E}"/>
    <cellStyle name="Heading 11" xfId="55996" xr:uid="{D119C082-A854-473E-AF9B-20EA66FB89F5}"/>
    <cellStyle name="Heading 12" xfId="55997" xr:uid="{36B02372-E5A8-4328-9AB5-0CD6F9503EA4}"/>
    <cellStyle name="Heading 13" xfId="55998" xr:uid="{8A653555-0EC7-4812-8D39-C037AD81027F}"/>
    <cellStyle name="Heading 14" xfId="55999" xr:uid="{A8AD9903-5CE9-40F2-97C8-057E5E8FDE29}"/>
    <cellStyle name="Heading 15" xfId="56000" xr:uid="{D442A91F-752A-424D-91BF-458E5E7271F9}"/>
    <cellStyle name="Heading 16" xfId="56001" xr:uid="{135ABB95-1BEE-4A71-8A0D-A7B2019933EF}"/>
    <cellStyle name="Heading 17" xfId="56002" xr:uid="{CAE2CB25-F986-4C70-B5CD-BA14DBCBB09D}"/>
    <cellStyle name="Heading 18" xfId="56003" xr:uid="{F81AE999-E9EE-4979-84A3-CB366B07CFFE}"/>
    <cellStyle name="Heading 19" xfId="56004" xr:uid="{4CB8E50B-B272-47C3-9DDF-2CCE3EFFCB0A}"/>
    <cellStyle name="Heading 2" xfId="20" builtinId="17" customBuiltin="1"/>
    <cellStyle name="Heading 2 10" xfId="56005" xr:uid="{DED59487-943B-440E-8796-0BFFB5E5B8DB}"/>
    <cellStyle name="Heading 2 11" xfId="56006" xr:uid="{80D37FE2-6AB7-4A0D-A37F-2F269CCB58A1}"/>
    <cellStyle name="Heading 2 12" xfId="56007" xr:uid="{5131270B-413A-451D-B392-185DD2276E23}"/>
    <cellStyle name="Heading 2 13" xfId="56008" xr:uid="{E9C25090-152E-4173-9CCC-C7A17915FC31}"/>
    <cellStyle name="Heading 2 14" xfId="56009" xr:uid="{84A3155B-8A74-4017-AF5F-93EF59D5DFE7}"/>
    <cellStyle name="Heading 2 15" xfId="56010" xr:uid="{418A32AD-2896-43F3-B1AA-1722FED1E290}"/>
    <cellStyle name="Heading 2 16" xfId="56011" xr:uid="{0AE77981-72D6-4560-ACCB-93C6F4536D75}"/>
    <cellStyle name="Heading 2 17" xfId="56012" xr:uid="{0FFE0F30-4918-4DCA-B347-309BD27E0492}"/>
    <cellStyle name="Heading 2 18" xfId="56013" xr:uid="{073C2709-CD07-4D9A-B406-6A8777AAF694}"/>
    <cellStyle name="Heading 2 19" xfId="56014" xr:uid="{F724DA26-18E4-4558-9E08-0BC0D31CCFD3}"/>
    <cellStyle name="Heading 2 2" xfId="132" xr:uid="{D31039F0-E433-4C48-BB56-F9EF78E4A192}"/>
    <cellStyle name="Heading 2 2 2" xfId="16326" xr:uid="{BBC33845-4D0A-4565-A290-35EDFC274D18}"/>
    <cellStyle name="Heading 2 2 2 2" xfId="16327" xr:uid="{418C2085-1AED-411B-B566-2FC992204F05}"/>
    <cellStyle name="Heading 2 2 3" xfId="16328" xr:uid="{874AF61E-30D9-493F-9B2F-12FECDC0EBF4}"/>
    <cellStyle name="Heading 2 2 3 2" xfId="16329" xr:uid="{F60FB19F-AE7A-4283-A937-0B0D7649BFC2}"/>
    <cellStyle name="Heading 2 2 4" xfId="16330" xr:uid="{2853F174-7A56-4124-83D1-21F34BFE715E}"/>
    <cellStyle name="Heading 2 2 4 2" xfId="16331" xr:uid="{B3129F97-FE57-4EC1-99EC-DA09248D9693}"/>
    <cellStyle name="Heading 2 2 5" xfId="16332" xr:uid="{3ED72DCD-0D24-4DA3-BF57-9864A4439963}"/>
    <cellStyle name="Heading 2 2 5 2" xfId="16333" xr:uid="{C2603593-EDE6-42D2-8BD6-BAF89F94D83E}"/>
    <cellStyle name="Heading 2 2 5 3" xfId="16334" xr:uid="{412968B6-4AA7-4829-A3D4-527E2265A14F}"/>
    <cellStyle name="Heading 2 2 6" xfId="16335" xr:uid="{C0EB3808-D1E3-4857-8D08-F93D068ECC63}"/>
    <cellStyle name="Heading 2 2 7" xfId="16336" xr:uid="{423D9646-E0F8-4596-823D-E073757EA347}"/>
    <cellStyle name="Heading 2 20" xfId="56015" xr:uid="{D160DE20-ECF1-45BF-ACAE-DEA2F4C7C38C}"/>
    <cellStyle name="Heading 2 21" xfId="56016" xr:uid="{911B2EDF-B2A1-4277-B644-E668D1BCA79D}"/>
    <cellStyle name="Heading 2 22" xfId="56017" xr:uid="{E186DABB-CDF6-4015-B20E-0DEEC6B4E632}"/>
    <cellStyle name="Heading 2 23" xfId="56018" xr:uid="{D66EA4E3-E884-4E0F-A68A-BFC301CE1BA8}"/>
    <cellStyle name="Heading 2 24" xfId="56019" xr:uid="{A0CA5D5C-F699-4400-BA46-4517C425558E}"/>
    <cellStyle name="Heading 2 25" xfId="56020" xr:uid="{F454DC9C-D3A7-486C-BB71-46E1F544E0F4}"/>
    <cellStyle name="Heading 2 26" xfId="56021" xr:uid="{96FA7B31-21CD-4C19-8C56-D46427535AA3}"/>
    <cellStyle name="Heading 2 27" xfId="56022" xr:uid="{BE20E178-8FFF-4894-80D5-AFCEF24EE26D}"/>
    <cellStyle name="Heading 2 28" xfId="56023" xr:uid="{F94CC0CB-1037-424A-A28B-02FDFC641257}"/>
    <cellStyle name="Heading 2 29" xfId="56024" xr:uid="{74CFB29A-6CE4-476E-9291-F8791BA0AF60}"/>
    <cellStyle name="Heading 2 3" xfId="16337" xr:uid="{8729870F-199D-4D65-81EA-041906C59E6B}"/>
    <cellStyle name="Heading 2 3 2" xfId="16338" xr:uid="{9C743F90-BC6B-41F5-AE33-5DAF646AA9CD}"/>
    <cellStyle name="Heading 2 3 3" xfId="16339" xr:uid="{006E8443-424E-48EB-A2BA-D3A7FF291143}"/>
    <cellStyle name="Heading 2 30" xfId="56025" xr:uid="{C1A11CDF-65AC-4A9D-9A89-8D907DDEF998}"/>
    <cellStyle name="Heading 2 31" xfId="56026" xr:uid="{83463A12-DA08-4000-9309-F6917CF3423C}"/>
    <cellStyle name="Heading 2 32" xfId="56027" xr:uid="{F31B3E55-82C4-4C05-958E-0D3D3A6E7E7E}"/>
    <cellStyle name="Heading 2 33" xfId="56028" xr:uid="{94F523D9-951F-40D1-9247-C524C94B9122}"/>
    <cellStyle name="Heading 2 34" xfId="56029" xr:uid="{CEAF9D38-2366-4CDF-84F1-F4559E92C196}"/>
    <cellStyle name="Heading 2 4" xfId="16340" xr:uid="{A57D4426-EC84-4FDF-8FBD-B2ED1FF73E12}"/>
    <cellStyle name="Heading 2 4 2" xfId="16341" xr:uid="{546FA2EF-8524-4412-8475-DBA4647F4EC3}"/>
    <cellStyle name="Heading 2 4 3" xfId="16342" xr:uid="{54E2F765-46C1-4B63-8724-B7B68E7F7032}"/>
    <cellStyle name="Heading 2 5" xfId="16343" xr:uid="{E13ED74B-F402-4D85-822A-0227A9A2CBFD}"/>
    <cellStyle name="Heading 2 5 2" xfId="16344" xr:uid="{1E5B70C4-3E60-47C7-A61D-CC6E5BC2ABA7}"/>
    <cellStyle name="Heading 2 6" xfId="16345" xr:uid="{6EC3DEEB-9068-40C2-BF4B-1CDA6D26D206}"/>
    <cellStyle name="Heading 2 6 2" xfId="16346" xr:uid="{49B274B2-A5E4-4E8B-84AA-450436C2943D}"/>
    <cellStyle name="Heading 2 7" xfId="16347" xr:uid="{0207534A-9C27-489C-B7D0-88BD21946434}"/>
    <cellStyle name="Heading 2 7 2" xfId="16348" xr:uid="{2850A7BF-52E6-42BD-A5CC-D14A07FBE570}"/>
    <cellStyle name="Heading 2 8" xfId="16349" xr:uid="{FCC1D9B0-C1FE-4780-B418-ACDD3453D119}"/>
    <cellStyle name="Heading 2 9" xfId="56030" xr:uid="{B8B4D640-962A-4C60-AD65-BC65491D8BEF}"/>
    <cellStyle name="Heading 2 Below" xfId="16350" xr:uid="{47492F1C-EC2C-4E33-9A12-950A10726A8B}"/>
    <cellStyle name="Heading 2+" xfId="16351" xr:uid="{FCA0ACF5-350C-49D0-B9AB-19E71C49662B}"/>
    <cellStyle name="Heading 2+ 2" xfId="16352" xr:uid="{B05A0067-E60F-4444-B7DD-613875FE02E0}"/>
    <cellStyle name="Heading 2+ 2 2" xfId="16353" xr:uid="{9BB73FBF-16FC-44E1-BBFB-59EB576B89BB}"/>
    <cellStyle name="Heading 2+ 3" xfId="16354" xr:uid="{C8930A72-B70E-4C4F-BD3C-5A5F8116C320}"/>
    <cellStyle name="Heading 20" xfId="56031" xr:uid="{E0D9B3A5-5F06-4AF0-948D-688F2F6CF43E}"/>
    <cellStyle name="Heading 21" xfId="56032" xr:uid="{2F5939DA-B391-4CA7-9D7B-0FFE475FF821}"/>
    <cellStyle name="Heading 22" xfId="56033" xr:uid="{49579658-A860-4648-84AF-CB3C597E5C69}"/>
    <cellStyle name="Heading 23" xfId="56034" xr:uid="{0E582571-DFFC-491B-85D5-A9BD16634498}"/>
    <cellStyle name="Heading 24" xfId="56035" xr:uid="{5298BC4E-CDC7-4B7E-899B-5ADF3D3BD336}"/>
    <cellStyle name="Heading 25" xfId="56036" xr:uid="{B49723EB-E16D-4AD0-9627-F65907BB30D7}"/>
    <cellStyle name="Heading 26" xfId="56037" xr:uid="{A1866DCB-C5D6-49B5-963A-61C99F94067C}"/>
    <cellStyle name="Heading 27" xfId="56038" xr:uid="{0DA81205-2465-4EFB-8AAF-44DBAD4D3150}"/>
    <cellStyle name="Heading 28" xfId="56039" xr:uid="{2B3B9951-EBA2-4179-905D-BDE0EB196412}"/>
    <cellStyle name="Heading 29" xfId="56040" xr:uid="{00F8A610-1DBE-4DDD-BC2A-D7DE1F98281C}"/>
    <cellStyle name="Heading 3" xfId="21" builtinId="18" customBuiltin="1"/>
    <cellStyle name="Heading 3 10" xfId="56041" xr:uid="{7A4E0F4F-0B2C-4D97-ACE3-F0519CA812E3}"/>
    <cellStyle name="Heading 3 11" xfId="56042" xr:uid="{739AC0EC-7317-4D9F-B63E-372609BA2ED2}"/>
    <cellStyle name="Heading 3 12" xfId="56043" xr:uid="{AB28CE99-4360-4FCD-923F-AB3FF0DB3B46}"/>
    <cellStyle name="Heading 3 13" xfId="56044" xr:uid="{E46AE6A6-4E8D-4D76-96D8-6F670DB42666}"/>
    <cellStyle name="Heading 3 14" xfId="56045" xr:uid="{1A1E4B52-6EA8-40F0-A017-536291F5F120}"/>
    <cellStyle name="Heading 3 15" xfId="56046" xr:uid="{D9BFF215-F016-401B-9D94-C529390F3219}"/>
    <cellStyle name="Heading 3 16" xfId="56047" xr:uid="{42DC18C0-8EA6-49B7-9AA3-E6E25AF97664}"/>
    <cellStyle name="Heading 3 17" xfId="56048" xr:uid="{448C8B70-AD37-49C6-856C-DDDABB2344EA}"/>
    <cellStyle name="Heading 3 18" xfId="56049" xr:uid="{82562B37-A287-4AA6-8A2B-F73B34D23EFC}"/>
    <cellStyle name="Heading 3 19" xfId="56050" xr:uid="{FDED8332-EC45-4C9F-9AA0-021BBD23FCA3}"/>
    <cellStyle name="Heading 3 2" xfId="133" xr:uid="{1E5618C5-91EF-4240-9A0A-39F7E989B16A}"/>
    <cellStyle name="Heading 3 2 2" xfId="16355" xr:uid="{E8174DCE-D75D-40EE-9699-372FDEF404B0}"/>
    <cellStyle name="Heading 3 2 2 2" xfId="16356" xr:uid="{837ED1D6-C62D-4831-BA9E-BF57C134895F}"/>
    <cellStyle name="Heading 3 2 3" xfId="16357" xr:uid="{F8B9CBA7-A62C-49F3-AE61-8A34B349507D}"/>
    <cellStyle name="Heading 3 2 3 2" xfId="16358" xr:uid="{7EFBC68D-35BB-4473-8C0A-F47E26513F71}"/>
    <cellStyle name="Heading 3 2 4" xfId="16359" xr:uid="{364DBB63-A55A-464D-9857-C8CCA91DBD27}"/>
    <cellStyle name="Heading 3 2 4 2" xfId="16360" xr:uid="{92A081AF-A7C6-4119-B2CB-ABB3D74C0ED1}"/>
    <cellStyle name="Heading 3 2 5" xfId="16361" xr:uid="{E3CA4FBD-DCF7-4819-92DF-2E1B23D93955}"/>
    <cellStyle name="Heading 3 2 5 2" xfId="16362" xr:uid="{A21A3FE9-FABE-4754-A700-8D8D65E7F01D}"/>
    <cellStyle name="Heading 3 2 5 3" xfId="16363" xr:uid="{B3FA9C80-705D-4C75-93FB-C72602B69987}"/>
    <cellStyle name="Heading 3 2 6" xfId="16364" xr:uid="{7B9014CF-3C55-4B06-AB04-91DFBE27F938}"/>
    <cellStyle name="Heading 3 2 7" xfId="16365" xr:uid="{D8D30703-B931-4897-8320-63FB407BC7D8}"/>
    <cellStyle name="Heading 3 20" xfId="56051" xr:uid="{606FC5A3-25AE-4815-A1A4-091B815386A7}"/>
    <cellStyle name="Heading 3 21" xfId="56052" xr:uid="{84E21F6B-0968-4AF6-90FE-0A6F3F9704BC}"/>
    <cellStyle name="Heading 3 22" xfId="56053" xr:uid="{FC6C43DB-5E59-4855-91E9-91069DD46D14}"/>
    <cellStyle name="Heading 3 23" xfId="56054" xr:uid="{8E930F81-86E1-457A-80C8-8F70A33FA7C9}"/>
    <cellStyle name="Heading 3 24" xfId="56055" xr:uid="{0BF4952A-7875-49CE-B4DB-529D1C980BEE}"/>
    <cellStyle name="Heading 3 25" xfId="56056" xr:uid="{3F87DD5E-77D9-4481-A94F-E0ED7CB28A19}"/>
    <cellStyle name="Heading 3 26" xfId="56057" xr:uid="{4EE78B4A-168B-411A-B3B8-30AC9F0C9FF1}"/>
    <cellStyle name="Heading 3 27" xfId="56058" xr:uid="{79F5AE1E-0B4E-4FC3-B386-FC446B6F48FD}"/>
    <cellStyle name="Heading 3 28" xfId="56059" xr:uid="{2E6F5BD6-26AD-4363-A63C-436B3A834430}"/>
    <cellStyle name="Heading 3 29" xfId="56060" xr:uid="{C47E9FCB-9932-4AB3-AE8D-A3329FFF3C21}"/>
    <cellStyle name="Heading 3 3" xfId="16366" xr:uid="{C9D91646-1EE7-4BA5-8919-8D33B2F0A242}"/>
    <cellStyle name="Heading 3 3 2" xfId="16367" xr:uid="{08943C41-3048-4684-A54F-F6AED2C396A4}"/>
    <cellStyle name="Heading 3 3 2 2" xfId="16368" xr:uid="{B88CAEEE-9E7A-4179-97BD-7742BF2B3C24}"/>
    <cellStyle name="Heading 3 3 3" xfId="16369" xr:uid="{15A22853-8583-4B24-8408-CCF574A9EC85}"/>
    <cellStyle name="Heading 3 30" xfId="56061" xr:uid="{8EF7D2D5-194A-4FE7-8584-1E4B2FBE930F}"/>
    <cellStyle name="Heading 3 31" xfId="56062" xr:uid="{B66DCBF7-4A33-45BA-8D7A-460FE6C334B7}"/>
    <cellStyle name="Heading 3 32" xfId="56063" xr:uid="{3D0A3496-7136-4850-84B7-E3D5DB359503}"/>
    <cellStyle name="Heading 3 33" xfId="56064" xr:uid="{A8441EB5-308E-467D-A97E-0E35636C4BDA}"/>
    <cellStyle name="Heading 3 34" xfId="56065" xr:uid="{E9A2DBC6-F249-4115-90DA-0D1DA4EF59BE}"/>
    <cellStyle name="Heading 3 4" xfId="16370" xr:uid="{41359F0C-EA3C-4020-9517-76977501572E}"/>
    <cellStyle name="Heading 3 4 2" xfId="16371" xr:uid="{123FC606-98C9-4450-9D7D-4CA18D9076E9}"/>
    <cellStyle name="Heading 3 4 2 2" xfId="16372" xr:uid="{E2598C61-AD64-4892-89A8-A5E686CB0723}"/>
    <cellStyle name="Heading 3 4 2 3" xfId="16373" xr:uid="{1FADD3F0-3087-4A7C-A50D-B98F58DACE7B}"/>
    <cellStyle name="Heading 3 4 3" xfId="16374" xr:uid="{82031155-C512-49C2-996D-6CA035253827}"/>
    <cellStyle name="Heading 3 5" xfId="16375" xr:uid="{ADD4B67E-0FBC-4289-A5AA-BC6DD02C9F04}"/>
    <cellStyle name="Heading 3 5 2" xfId="16376" xr:uid="{4BAFC36A-6DDD-4655-8CB2-27D209A9060F}"/>
    <cellStyle name="Heading 3 6" xfId="16377" xr:uid="{63801977-462D-4942-90E8-8631BD4673BF}"/>
    <cellStyle name="Heading 3 6 2" xfId="16378" xr:uid="{F30E2BD2-6D11-4B8A-8C93-61A31D7C6626}"/>
    <cellStyle name="Heading 3 7" xfId="16379" xr:uid="{9918C976-D160-483A-A699-93E3DED04C31}"/>
    <cellStyle name="Heading 3 7 2" xfId="16380" xr:uid="{201B512C-CBCB-4B66-A98E-A4004B6F8218}"/>
    <cellStyle name="Heading 3 8" xfId="16381" xr:uid="{52EAF936-8514-4331-917E-CFAADAC0CEF7}"/>
    <cellStyle name="Heading 3 9" xfId="56066" xr:uid="{5A9F714C-D3E4-444F-B504-9B13611CA666}"/>
    <cellStyle name="Heading 3+" xfId="16382" xr:uid="{C06D3B22-56E9-4A99-9C51-1189AAE83506}"/>
    <cellStyle name="Heading 30" xfId="56067" xr:uid="{3A49AD13-8323-49A2-9144-1B3242F36400}"/>
    <cellStyle name="Heading 31" xfId="56068" xr:uid="{CFB66F18-6F60-4002-B9DC-139BCC1552D8}"/>
    <cellStyle name="Heading 32" xfId="56069" xr:uid="{84D25724-E243-4717-9322-D46BEDA752C4}"/>
    <cellStyle name="Heading 33" xfId="56070" xr:uid="{42563B60-D986-4352-B754-BFF6D748B8E7}"/>
    <cellStyle name="Heading 34" xfId="56071" xr:uid="{082C9AEB-6AB3-4302-A533-3266DA6D3B43}"/>
    <cellStyle name="Heading 35" xfId="56072" xr:uid="{AFF484EF-54E1-4DFA-B9D7-4DD49D04203F}"/>
    <cellStyle name="Heading 36" xfId="56073" xr:uid="{515546C4-F064-4B04-B9F2-C614D279D6DA}"/>
    <cellStyle name="Heading 37" xfId="56074" xr:uid="{6ED0B6CD-C4E1-4337-956B-445927765D14}"/>
    <cellStyle name="Heading 38" xfId="56075" xr:uid="{D7362C34-FE5E-4885-82FF-D1C77E7CED00}"/>
    <cellStyle name="Heading 39" xfId="56076" xr:uid="{291499C2-DF04-4E2E-86CC-D8A61A7DEDEE}"/>
    <cellStyle name="Heading 4" xfId="22" builtinId="19" customBuiltin="1"/>
    <cellStyle name="Heading 4 10" xfId="56077" xr:uid="{DB8B1A29-22B2-4DAB-ABF1-A1AE17E65686}"/>
    <cellStyle name="Heading 4 11" xfId="56078" xr:uid="{8CF32135-BD7E-4F0E-8AF3-661AF3E0D9AD}"/>
    <cellStyle name="Heading 4 12" xfId="56079" xr:uid="{44B7BD1E-8D64-4610-9B34-4AA20FD1007C}"/>
    <cellStyle name="Heading 4 13" xfId="56080" xr:uid="{08A2E7F4-FF74-41A9-BC1C-27224EE570CD}"/>
    <cellStyle name="Heading 4 14" xfId="56081" xr:uid="{186F7C06-CEA3-4EBD-84F1-514FD3CF43CF}"/>
    <cellStyle name="Heading 4 15" xfId="56082" xr:uid="{FDB835A6-B7AD-4886-8E91-9A691F9D8C98}"/>
    <cellStyle name="Heading 4 16" xfId="56083" xr:uid="{E1E5B451-7DFB-4A04-A64D-098EED2291D0}"/>
    <cellStyle name="Heading 4 17" xfId="56084" xr:uid="{A3227164-FF7B-4EC3-8AC5-DF809EE6FEC7}"/>
    <cellStyle name="Heading 4 18" xfId="56085" xr:uid="{9570D88D-4D11-4B92-BB24-BFD5E2D3A2AF}"/>
    <cellStyle name="Heading 4 19" xfId="56086" xr:uid="{3702E660-437A-4AD2-A1F2-00E5C2EC960A}"/>
    <cellStyle name="Heading 4 2" xfId="134" xr:uid="{A3AFD493-3ACA-46DD-BFC0-3DAE944E7427}"/>
    <cellStyle name="Heading 4 2 2" xfId="16383" xr:uid="{6B50198B-4E93-41A4-B903-D9A011A6346A}"/>
    <cellStyle name="Heading 4 2 2 2" xfId="16384" xr:uid="{6D84677D-B29E-4968-97F6-A8E1BAAFBBB5}"/>
    <cellStyle name="Heading 4 2 3" xfId="16385" xr:uid="{E7A5BD7B-BD21-4B32-AB1F-79D637B43E7D}"/>
    <cellStyle name="Heading 4 2 3 2" xfId="16386" xr:uid="{FA5ACAAA-A5D0-4F9E-B22F-2D9836641947}"/>
    <cellStyle name="Heading 4 2 4" xfId="16387" xr:uid="{8B815AA5-CC4E-4CBE-9A1D-216B8C56FD0F}"/>
    <cellStyle name="Heading 4 2 4 2" xfId="16388" xr:uid="{5CDA791E-7D09-4385-873E-622E3E4E321D}"/>
    <cellStyle name="Heading 4 2 5" xfId="16389" xr:uid="{6A1F2C3F-E554-414D-AE3C-6A937ACA3D4C}"/>
    <cellStyle name="Heading 4 2 5 2" xfId="16390" xr:uid="{D7387B8C-0F6C-421F-BB76-F3D85F1ACD8C}"/>
    <cellStyle name="Heading 4 2 5 3" xfId="16391" xr:uid="{2B3836CE-2F0F-40DC-8401-6A702177C5D8}"/>
    <cellStyle name="Heading 4 2 6" xfId="16392" xr:uid="{ABC5CBC8-E654-48D9-9CBC-A1053D1BEC9D}"/>
    <cellStyle name="Heading 4 2 7" xfId="16393" xr:uid="{19F4034F-4B96-4813-AD8A-78C4FBCBEC59}"/>
    <cellStyle name="Heading 4 20" xfId="56087" xr:uid="{D213481A-CE4C-402B-A2A2-A8B25478E596}"/>
    <cellStyle name="Heading 4 21" xfId="56088" xr:uid="{73B4DB6C-0195-4CA4-91CE-2DD804669BC7}"/>
    <cellStyle name="Heading 4 22" xfId="56089" xr:uid="{84B9D933-26A0-4E0D-9914-2056BCE6D9E6}"/>
    <cellStyle name="Heading 4 23" xfId="56090" xr:uid="{27852FFD-0FE3-4DED-BFCA-504289E9A730}"/>
    <cellStyle name="Heading 4 24" xfId="56091" xr:uid="{432DFA95-D50E-4228-A21D-47E35CA7D5A5}"/>
    <cellStyle name="Heading 4 25" xfId="56092" xr:uid="{D45E138E-06C4-44E3-AFD9-F53D31192FE2}"/>
    <cellStyle name="Heading 4 26" xfId="56093" xr:uid="{7A92B88C-0DEB-4DEB-BF57-3D839759BCAD}"/>
    <cellStyle name="Heading 4 27" xfId="56094" xr:uid="{9816DC5C-B98C-4280-ABF4-CD32A4BB0DC8}"/>
    <cellStyle name="Heading 4 28" xfId="56095" xr:uid="{A2C49001-1EB6-403E-9FF8-A3BE39FF9E5B}"/>
    <cellStyle name="Heading 4 29" xfId="56096" xr:uid="{23D15ADF-61A1-4BA4-A3D1-E5BBD15B803A}"/>
    <cellStyle name="Heading 4 3" xfId="16394" xr:uid="{3D2EA0A8-7393-42E1-B4EA-C42F27555609}"/>
    <cellStyle name="Heading 4 3 2" xfId="16395" xr:uid="{42D7A0E6-80A2-4B47-8D76-B1B209B37BCD}"/>
    <cellStyle name="Heading 4 3 3" xfId="16396" xr:uid="{D200B78E-484B-44C7-A784-C1CB1617252F}"/>
    <cellStyle name="Heading 4 30" xfId="56097" xr:uid="{65C451C1-225C-4BE8-9679-406F4727C05D}"/>
    <cellStyle name="Heading 4 31" xfId="56098" xr:uid="{EA08C4F1-C352-44E4-915A-0AB925BF48ED}"/>
    <cellStyle name="Heading 4 32" xfId="56099" xr:uid="{53B6F04D-2337-40F4-A574-7D19D5BF8228}"/>
    <cellStyle name="Heading 4 33" xfId="56100" xr:uid="{44A256BD-6900-4D96-B628-D1762AB5167B}"/>
    <cellStyle name="Heading 4 34" xfId="56101" xr:uid="{C21383CE-4251-4975-B72E-2E0F3CAB8DA7}"/>
    <cellStyle name="Heading 4 4" xfId="16397" xr:uid="{81173914-1E8C-4442-A374-FC641043D050}"/>
    <cellStyle name="Heading 4 4 2" xfId="16398" xr:uid="{A5D329D9-6A8A-4D16-B03D-C3070219EF00}"/>
    <cellStyle name="Heading 4 4 3" xfId="16399" xr:uid="{6C8CA308-FDED-4AC9-AD03-697C286DB671}"/>
    <cellStyle name="Heading 4 5" xfId="16400" xr:uid="{5C03D844-6B84-48EE-A040-D3EB65BB42B6}"/>
    <cellStyle name="Heading 4 5 2" xfId="16401" xr:uid="{BBB953D6-929A-416C-8663-9F18CD25B591}"/>
    <cellStyle name="Heading 4 6" xfId="16402" xr:uid="{3528C030-8C6B-4A9F-89D8-E3C9351B54A6}"/>
    <cellStyle name="Heading 4 6 2" xfId="16403" xr:uid="{DC6879A7-6F0A-4F21-9080-F2573139123D}"/>
    <cellStyle name="Heading 4 7" xfId="16404" xr:uid="{FD57DD26-AAFA-461C-A60C-46CFCDF45E37}"/>
    <cellStyle name="Heading 4 7 2" xfId="16405" xr:uid="{62A19804-7A90-4BE7-B2B4-FE8C82549177}"/>
    <cellStyle name="Heading 4 8" xfId="16406" xr:uid="{72375AFE-072D-4829-89BA-C723B57828D9}"/>
    <cellStyle name="Heading 4 9" xfId="56102" xr:uid="{FD3CE50F-EFA9-4C6C-AD4A-C9CEC5F5AEEB}"/>
    <cellStyle name="Heading 40" xfId="56103" xr:uid="{F8D56D3D-D30B-4020-8FD9-D2B005C3F77F}"/>
    <cellStyle name="Heading 41" xfId="56104" xr:uid="{BA0171DC-DB03-4A91-BFC4-3761A1E6A002}"/>
    <cellStyle name="Heading 42" xfId="56105" xr:uid="{619BF3B0-7BE3-4235-ADD1-1B52CFC02350}"/>
    <cellStyle name="Heading 43" xfId="56106" xr:uid="{368EA24B-F891-4C30-971F-04047BC612D5}"/>
    <cellStyle name="Heading 44" xfId="56107" xr:uid="{F78C597C-22E0-4218-AEDF-BF1E2240F790}"/>
    <cellStyle name="Heading 45" xfId="56108" xr:uid="{AC22ABCD-A48C-40FD-9B50-AE03C2D68ABF}"/>
    <cellStyle name="Heading 46" xfId="56109" xr:uid="{14CFC533-7A84-4FBF-832F-4C8B318040B0}"/>
    <cellStyle name="Heading 47" xfId="56110" xr:uid="{0D4E1F0D-B7A2-4C38-95C6-3673FB8E811B}"/>
    <cellStyle name="Heading 48" xfId="56111" xr:uid="{BCB7133E-0B19-45CB-B955-7D55D37CA577}"/>
    <cellStyle name="Heading 49" xfId="56112" xr:uid="{1C8E0476-B859-47BD-9E4F-3D819E8CBF81}"/>
    <cellStyle name="Heading 5" xfId="56113" xr:uid="{8DD1E255-88F5-4693-8B5C-DA248BCBA994}"/>
    <cellStyle name="Heading 50" xfId="56114" xr:uid="{B3D85D48-9542-4A88-A0A9-062DF8BFE49A}"/>
    <cellStyle name="Heading 51" xfId="56115" xr:uid="{95BB9D07-0680-4B08-9B04-59BCD0AF8500}"/>
    <cellStyle name="Heading 52" xfId="56116" xr:uid="{5D5FEB6A-DD09-4E2E-9D2F-8F7726297A34}"/>
    <cellStyle name="Heading 53" xfId="56117" xr:uid="{79C196A6-DC2E-4DF7-AACF-1E0032E0B479}"/>
    <cellStyle name="Heading 54" xfId="56118" xr:uid="{FF3CD8C7-0A15-4DB5-B51B-C6C8894D0B4D}"/>
    <cellStyle name="Heading 55" xfId="56119" xr:uid="{91C4DFA7-DBDB-4281-B007-57EA045F6D22}"/>
    <cellStyle name="Heading 56" xfId="56120" xr:uid="{9FD640EE-D53C-4B10-9C5A-2894D2418AB1}"/>
    <cellStyle name="Heading 57" xfId="56121" xr:uid="{817341F0-334F-4C2B-973A-6000248334FE}"/>
    <cellStyle name="Heading 6" xfId="56122" xr:uid="{575A635A-909E-4F94-A277-95756AD48047}"/>
    <cellStyle name="Heading 7" xfId="56123" xr:uid="{4D3CBE96-5857-43DB-AD59-84A364AC95CF}"/>
    <cellStyle name="Heading 8" xfId="56124" xr:uid="{4326D5B3-C7DF-4B50-9CF6-3E41D35DCBA7}"/>
    <cellStyle name="Heading 9" xfId="56125" xr:uid="{105639E8-77F9-4A70-91E7-1B1DB96D55E2}"/>
    <cellStyle name="Heading1" xfId="56126" xr:uid="{73E2F8E3-AE3B-463E-899B-4B683081E2F3}"/>
    <cellStyle name="Heading2" xfId="56127" xr:uid="{F77364B5-BBA7-4E97-B8E3-DFFBED1C9F49}"/>
    <cellStyle name="HEADINGS" xfId="56128" xr:uid="{7D68747A-44D0-4099-922B-52D019F3CF29}"/>
    <cellStyle name="HIDE" xfId="56129" xr:uid="{F66DD2EB-7E9E-414E-81EB-DC9B74E1F3C1}"/>
    <cellStyle name="HIGHLIGHT" xfId="56130" xr:uid="{45491FD9-6461-4CBC-BD4E-8494DFBB3EF0}"/>
    <cellStyle name="Hiperłącze_alco-materiały_30-04-02" xfId="16407" xr:uid="{E27EEA83-37A4-4D28-97CA-6B0D36D7526B}"/>
    <cellStyle name="Hyperlink 10" xfId="16408" xr:uid="{051785EA-E277-49D5-A686-383EA259B322}"/>
    <cellStyle name="Hyperlink 11" xfId="16409" xr:uid="{051BCA04-5664-4035-84A6-6651D739410F}"/>
    <cellStyle name="Hyperlink 2" xfId="16410" xr:uid="{A3D67E26-54A7-4517-A65D-95011891531E}"/>
    <cellStyle name="Hyperlink 2 10" xfId="16411" xr:uid="{750EB61A-A11C-48CC-AD5C-2BC7925FC7A6}"/>
    <cellStyle name="Hyperlink 2 2" xfId="16412" xr:uid="{363C8AA8-573D-41ED-8536-12091C9C0790}"/>
    <cellStyle name="Hyperlink 2 2 2" xfId="16413" xr:uid="{F8347A25-6FA8-4640-B3A0-1553597781BC}"/>
    <cellStyle name="Hyperlink 2 2 3" xfId="16414" xr:uid="{32029BDF-AD62-4E7D-B75B-2808BDDEE223}"/>
    <cellStyle name="Hyperlink 2 2 4" xfId="16415" xr:uid="{BB84423A-9D7A-4421-8A2A-42BD0BFFCCBA}"/>
    <cellStyle name="Hyperlink 2 3" xfId="16416" xr:uid="{31BC0BDD-5D99-4533-9140-F87B0E8CEF33}"/>
    <cellStyle name="Hyperlink 2 3 2" xfId="16417" xr:uid="{E745F1FF-10C3-49EA-BAC3-281B383F4FAB}"/>
    <cellStyle name="Hyperlink 2 4" xfId="16418" xr:uid="{13D099E8-A657-49DC-BF07-EB9A2DB9CD30}"/>
    <cellStyle name="Hyperlink 2 5" xfId="16419" xr:uid="{97CB6AFE-32B3-43C7-B753-81A243B303E3}"/>
    <cellStyle name="Hyperlink 2 6" xfId="16420" xr:uid="{1DE118E0-A5C3-4501-AA36-2C11BAF9F783}"/>
    <cellStyle name="Hyperlink 2 7" xfId="16421" xr:uid="{F256C03F-B1C2-4172-8F4E-DC6EF49902B4}"/>
    <cellStyle name="Hyperlink 2 8" xfId="16422" xr:uid="{D75B27BD-39DC-4093-B95B-EE54C064BA7D}"/>
    <cellStyle name="Hyperlink 2 9" xfId="16423" xr:uid="{10D30C5B-77C4-491E-9197-C27146C5CD5A}"/>
    <cellStyle name="Hyperlink 3" xfId="16424" xr:uid="{A7B04090-C5C3-48A7-B8A4-EB41FC44F4A7}"/>
    <cellStyle name="Hyperlink 3 2" xfId="16425" xr:uid="{2CC547C5-013C-4225-96D5-E8AC1F4745F7}"/>
    <cellStyle name="Hyperlink 3 3" xfId="16426" xr:uid="{39BDC815-4696-4784-8639-274503BB562C}"/>
    <cellStyle name="Hyperlink 4" xfId="16427" xr:uid="{BA747F14-67C3-4111-BD6D-0D07D1C6C686}"/>
    <cellStyle name="Hyperlink 4 2" xfId="16428" xr:uid="{19E75241-8BAF-4D05-B693-692F86E05971}"/>
    <cellStyle name="Hyperlink 4 3" xfId="16429" xr:uid="{D79EB8E5-4598-4B2C-BB15-1A2DB3B51E83}"/>
    <cellStyle name="Hyperlink 5" xfId="16430" xr:uid="{D0C6E2B0-B09E-4AAF-8AC7-260192188036}"/>
    <cellStyle name="Hyperlink 5 2" xfId="16431" xr:uid="{CFFB2624-99FD-4047-9AFC-DEDC680B1428}"/>
    <cellStyle name="Hyperlink 6" xfId="16432" xr:uid="{D4527078-5856-4754-82D0-1EE50BA5F639}"/>
    <cellStyle name="Hyperlink 7" xfId="16433" xr:uid="{653086C4-A123-436E-97C2-91D6D18B8702}"/>
    <cellStyle name="Hyperlink 8" xfId="16434" xr:uid="{95962B24-B1B2-4DDE-9247-569BAA8D9650}"/>
    <cellStyle name="Hyperlink 8 2" xfId="16435" xr:uid="{827F5A56-3BA0-47A6-97C0-51C6DF3058FC}"/>
    <cellStyle name="Hyperlink 9" xfId="16436" xr:uid="{CD48BA23-2CA2-445B-8E78-17D5A73EF3B2}"/>
    <cellStyle name="Index Number" xfId="16437" xr:uid="{906C2232-6BEA-4C14-80F7-368375A64400}"/>
    <cellStyle name="Input" xfId="25" builtinId="20" customBuiltin="1"/>
    <cellStyle name="Input [yellow]" xfId="10" xr:uid="{00000000-0005-0000-0000-000009000000}"/>
    <cellStyle name="Input [yellow] 10" xfId="16438" xr:uid="{0AC359A8-0BA6-4E58-8374-EC710768B68F}"/>
    <cellStyle name="Input [yellow] 10 2" xfId="16439" xr:uid="{3E9AEB3E-FA4A-45C8-8095-8E66E463D7B2}"/>
    <cellStyle name="Input [yellow] 11" xfId="16440" xr:uid="{CDEA98DB-9058-4125-8B17-9592CD4C45C2}"/>
    <cellStyle name="Input [yellow] 2" xfId="16441" xr:uid="{9B8DD9BC-49DB-494B-B269-6797C2089123}"/>
    <cellStyle name="Input [yellow] 2 10" xfId="16442" xr:uid="{A75E3794-0331-483C-84D3-FEE174972163}"/>
    <cellStyle name="Input [yellow] 2 2" xfId="16443" xr:uid="{F0CD2AC8-7A9D-4503-8F51-29890D01E96B}"/>
    <cellStyle name="Input [yellow] 2 2 2" xfId="16444" xr:uid="{3F2D83CF-A400-452B-B167-F65C50533C35}"/>
    <cellStyle name="Input [yellow] 2 2 2 2" xfId="16445" xr:uid="{B0B35895-3A11-460A-95A3-2E19DF61503D}"/>
    <cellStyle name="Input [yellow] 2 2 2 2 2" xfId="16446" xr:uid="{E9DC46CB-474E-4022-8424-A566FDF70532}"/>
    <cellStyle name="Input [yellow] 2 2 2 2 3" xfId="16447" xr:uid="{8216F8FF-20E8-42D3-A1B6-5FD279B9D2D2}"/>
    <cellStyle name="Input [yellow] 2 2 2 3" xfId="16448" xr:uid="{452147C0-DF07-42AD-9E68-5075B14CAE9C}"/>
    <cellStyle name="Input [yellow] 2 2 2 4" xfId="16449" xr:uid="{879C08D1-6526-4EF7-90E5-339619F2098D}"/>
    <cellStyle name="Input [yellow] 2 2 3" xfId="16450" xr:uid="{84C235E8-73E5-49CA-BBA2-21EA1255A295}"/>
    <cellStyle name="Input [yellow] 2 2 3 2" xfId="16451" xr:uid="{3D52339D-EE8F-4C1A-BAF2-614A87A73A29}"/>
    <cellStyle name="Input [yellow] 2 2 4" xfId="16452" xr:uid="{15C7C041-F0DE-4191-855A-D57077DBB1BD}"/>
    <cellStyle name="Input [yellow] 2 2 4 2" xfId="16453" xr:uid="{77B47827-F84E-46F3-B980-4E010422D418}"/>
    <cellStyle name="Input [yellow] 2 2 5" xfId="16454" xr:uid="{51C4D2FF-1396-48BD-ACBE-184B5DB35E55}"/>
    <cellStyle name="Input [yellow] 2 3" xfId="16455" xr:uid="{16D11EC3-A8D4-4110-8B2D-9D3B1EF5FF21}"/>
    <cellStyle name="Input [yellow] 2 3 2" xfId="16456" xr:uid="{497D9BD9-7C8A-44FF-9283-ADEEAB9C936B}"/>
    <cellStyle name="Input [yellow] 2 3 2 2" xfId="16457" xr:uid="{1FED26EA-69F0-4EBB-BF42-99FC1AE57301}"/>
    <cellStyle name="Input [yellow] 2 3 2 2 2" xfId="16458" xr:uid="{E75DCE27-7A6E-4A28-9ED7-E62F10CE3018}"/>
    <cellStyle name="Input [yellow] 2 3 2 2 3" xfId="16459" xr:uid="{68784303-B272-41FA-B28C-54EDED2F9B58}"/>
    <cellStyle name="Input [yellow] 2 3 2 3" xfId="16460" xr:uid="{F6083808-6441-4615-8649-18B269735ADE}"/>
    <cellStyle name="Input [yellow] 2 3 2 4" xfId="16461" xr:uid="{01D4A279-87E5-4B34-A986-D80ED7B14351}"/>
    <cellStyle name="Input [yellow] 2 3 3" xfId="16462" xr:uid="{E68FBB2F-207B-40F0-A7BF-58E867F53707}"/>
    <cellStyle name="Input [yellow] 2 3 3 2" xfId="16463" xr:uid="{D6F72CBE-B33C-4F1F-95E6-68882B2591C9}"/>
    <cellStyle name="Input [yellow] 2 3 4" xfId="16464" xr:uid="{248585D2-3CE8-4FE2-911C-98588E77B553}"/>
    <cellStyle name="Input [yellow] 2 3 5" xfId="16465" xr:uid="{963E463C-111A-4409-848A-646A07A74FCB}"/>
    <cellStyle name="Input [yellow] 2 4" xfId="16466" xr:uid="{6B6C27E1-40BC-49CB-931D-547CE72EC6A8}"/>
    <cellStyle name="Input [yellow] 2 4 2" xfId="16467" xr:uid="{E587F4BF-1891-40D0-9B1C-E4D2F69502BB}"/>
    <cellStyle name="Input [yellow] 2 4 2 2" xfId="16468" xr:uid="{70C51276-5100-42F5-AD79-AF4F3F18005B}"/>
    <cellStyle name="Input [yellow] 2 4 2 3" xfId="16469" xr:uid="{F346E76B-644D-4221-B607-E435B5211C5A}"/>
    <cellStyle name="Input [yellow] 2 4 3" xfId="16470" xr:uid="{1D429345-1B25-4B08-816F-C8F2D20A2BAC}"/>
    <cellStyle name="Input [yellow] 2 4 3 2" xfId="16471" xr:uid="{9DDEDE9B-4097-4254-8409-2516E82D792C}"/>
    <cellStyle name="Input [yellow] 2 4 4" xfId="16472" xr:uid="{ED332011-EEE7-4DCA-98A8-AD4F0A71D6A5}"/>
    <cellStyle name="Input [yellow] 2 5" xfId="16473" xr:uid="{13C81EDF-73B2-4263-829C-18A2E6B7AA1C}"/>
    <cellStyle name="Input [yellow] 2 5 2" xfId="16474" xr:uid="{5983D82B-3613-42A6-890D-D05919A7C938}"/>
    <cellStyle name="Input [yellow] 2 6" xfId="16475" xr:uid="{B8761D43-22F7-4624-B06E-6EF5B76FD6BD}"/>
    <cellStyle name="Input [yellow] 2 6 2" xfId="16476" xr:uid="{D6EB548A-E35A-4CA5-9D0F-B1247D1FFE95}"/>
    <cellStyle name="Input [yellow] 2 7" xfId="16477" xr:uid="{617E90CC-944A-4704-95A0-F126EB0864C6}"/>
    <cellStyle name="Input [yellow] 2 7 2" xfId="16478" xr:uid="{50846FA7-8329-4F48-B2C0-EABF342AF12D}"/>
    <cellStyle name="Input [yellow] 2 8" xfId="16479" xr:uid="{07E7B7E4-2576-4BB1-B39B-9C829B11751B}"/>
    <cellStyle name="Input [yellow] 2 9" xfId="16480" xr:uid="{1A2EA2AC-CE14-41E1-BE2D-3BF46034BE3B}"/>
    <cellStyle name="Input [yellow] 3" xfId="16481" xr:uid="{DBB1084C-E119-421B-9F3B-A18DBD74FE8E}"/>
    <cellStyle name="Input [yellow] 3 2" xfId="16482" xr:uid="{2DA3FDDB-49D4-4B3F-B8AF-283A42D64739}"/>
    <cellStyle name="Input [yellow] 3 2 2" xfId="16483" xr:uid="{7D0CC72D-2AEA-43B4-BDF6-BFE375AFE68A}"/>
    <cellStyle name="Input [yellow] 3 2 2 2" xfId="16484" xr:uid="{FC0A9432-8BE5-4F80-A1B2-E97109BA67F8}"/>
    <cellStyle name="Input [yellow] 3 2 2 2 2" xfId="16485" xr:uid="{A71B20D5-6AF4-493D-999D-D146704ED025}"/>
    <cellStyle name="Input [yellow] 3 2 2 2 3" xfId="16486" xr:uid="{EB95D548-2B67-480E-B5DB-660D4738550A}"/>
    <cellStyle name="Input [yellow] 3 2 2 3" xfId="16487" xr:uid="{C98939B0-2371-46DF-B209-83161E8A2936}"/>
    <cellStyle name="Input [yellow] 3 2 2 4" xfId="16488" xr:uid="{302A3A50-DA43-494F-9EE4-BF6D873679CC}"/>
    <cellStyle name="Input [yellow] 3 2 3" xfId="16489" xr:uid="{879C408D-4559-402C-AB48-298750E7378E}"/>
    <cellStyle name="Input [yellow] 3 2 3 2" xfId="16490" xr:uid="{B3DB2B79-F6B5-41A8-9239-F1DF865D90F1}"/>
    <cellStyle name="Input [yellow] 3 2 4" xfId="16491" xr:uid="{4C0F2E1D-A4D4-4611-B40F-D344D51366F9}"/>
    <cellStyle name="Input [yellow] 3 2 4 2" xfId="16492" xr:uid="{39E248ED-3DAC-4C2D-980B-DA8208B5578A}"/>
    <cellStyle name="Input [yellow] 3 2 5" xfId="16493" xr:uid="{A7364504-9A02-4DBB-843C-D48F9ECF6C54}"/>
    <cellStyle name="Input [yellow] 3 3" xfId="16494" xr:uid="{15B309BB-14D8-469D-9C6D-11664471E296}"/>
    <cellStyle name="Input [yellow] 3 3 2" xfId="16495" xr:uid="{3D72E7EE-E788-4D70-BA81-7DB536C01D80}"/>
    <cellStyle name="Input [yellow] 3 3 2 2" xfId="16496" xr:uid="{A4EA53C3-DA7D-4158-9070-56BE0AC3F653}"/>
    <cellStyle name="Input [yellow] 3 3 2 2 2" xfId="16497" xr:uid="{14024834-7D8E-4269-8A01-2A8F84811568}"/>
    <cellStyle name="Input [yellow] 3 3 2 2 3" xfId="16498" xr:uid="{A1068D91-8EB6-4AFA-A217-0335C341BB91}"/>
    <cellStyle name="Input [yellow] 3 3 2 3" xfId="16499" xr:uid="{47306F33-3F8D-4553-8C95-B0E9A790F028}"/>
    <cellStyle name="Input [yellow] 3 3 2 4" xfId="16500" xr:uid="{BB3FAD45-292F-4612-B48E-B4702BCF56C4}"/>
    <cellStyle name="Input [yellow] 3 3 3" xfId="16501" xr:uid="{854A649B-D7EC-4BFE-AB56-7340347FDC75}"/>
    <cellStyle name="Input [yellow] 3 3 3 2" xfId="16502" xr:uid="{08576926-12AF-4402-81F4-69CEF56D2B88}"/>
    <cellStyle name="Input [yellow] 3 3 4" xfId="16503" xr:uid="{5E227274-F70B-46EE-A47C-2DD12198BBED}"/>
    <cellStyle name="Input [yellow] 3 3 5" xfId="16504" xr:uid="{7C8D9ADD-61E5-4243-BA3D-D55A7A20B588}"/>
    <cellStyle name="Input [yellow] 3 4" xfId="16505" xr:uid="{5114F567-B812-4F23-87BC-8F40F776863F}"/>
    <cellStyle name="Input [yellow] 3 4 2" xfId="16506" xr:uid="{04FEDEBD-FE54-4851-9C36-2FD270335FA7}"/>
    <cellStyle name="Input [yellow] 3 4 2 2" xfId="16507" xr:uid="{9DC5C555-0DED-46FE-8C66-A706C5B1FCB4}"/>
    <cellStyle name="Input [yellow] 3 4 2 3" xfId="16508" xr:uid="{2CAA21A1-B94E-4739-8D6F-2669D6E0C4E6}"/>
    <cellStyle name="Input [yellow] 3 4 3" xfId="16509" xr:uid="{DCB36A81-8440-48F6-92ED-A68EAB43894F}"/>
    <cellStyle name="Input [yellow] 3 4 4" xfId="16510" xr:uid="{C0DA1411-6788-4952-9EC7-AB9ECB3A0514}"/>
    <cellStyle name="Input [yellow] 3 5" xfId="16511" xr:uid="{425541E2-9136-4670-A135-965CDE50CFD3}"/>
    <cellStyle name="Input [yellow] 3 5 2" xfId="16512" xr:uid="{195F1CC4-3E6D-4C88-9EE6-3696F665B5EF}"/>
    <cellStyle name="Input [yellow] 3 6" xfId="16513" xr:uid="{EEF063EE-904C-42E8-8AC7-2623345A0493}"/>
    <cellStyle name="Input [yellow] 3 7" xfId="16514" xr:uid="{073DC7C6-26C4-4421-BC60-A48297B7EE9C}"/>
    <cellStyle name="Input [yellow] 4" xfId="16515" xr:uid="{F1A5FDB3-5CB6-432D-906F-89A399087604}"/>
    <cellStyle name="Input [yellow] 4 2" xfId="16516" xr:uid="{9301B6F0-DAA3-4387-92EB-4CF091F10A73}"/>
    <cellStyle name="Input [yellow] 4 2 2" xfId="16517" xr:uid="{6EB634F5-F0AE-48AE-B16B-6CD603728ADF}"/>
    <cellStyle name="Input [yellow] 4 2 2 2" xfId="16518" xr:uid="{063EAE1D-B442-4C49-9829-A12F1E20745F}"/>
    <cellStyle name="Input [yellow] 4 2 2 2 2" xfId="16519" xr:uid="{D7F4C582-1412-446C-914E-71DC16ED36F1}"/>
    <cellStyle name="Input [yellow] 4 2 2 2 3" xfId="16520" xr:uid="{14AD1139-66D9-4BE3-885D-898A2145E361}"/>
    <cellStyle name="Input [yellow] 4 2 2 3" xfId="16521" xr:uid="{09F0878B-1961-4363-B234-62E2EA8540F0}"/>
    <cellStyle name="Input [yellow] 4 2 2 4" xfId="16522" xr:uid="{E82BE2BC-A14C-450D-9F3D-F24EE2C87A91}"/>
    <cellStyle name="Input [yellow] 4 2 3" xfId="16523" xr:uid="{8F0A11DB-1E1D-43CC-AFAB-AAD2608C1E51}"/>
    <cellStyle name="Input [yellow] 4 2 3 2" xfId="16524" xr:uid="{C0519C05-A4C1-44C5-8CDB-6832AF84DFF8}"/>
    <cellStyle name="Input [yellow] 4 2 4" xfId="16525" xr:uid="{9620000B-1E9F-4FFC-8671-8B002E16ABC1}"/>
    <cellStyle name="Input [yellow] 4 2 4 2" xfId="16526" xr:uid="{CDC19850-7BBC-49AA-94B5-C409282CD80A}"/>
    <cellStyle name="Input [yellow] 4 2 5" xfId="16527" xr:uid="{E3C28D3B-0CB7-46C6-BEE1-CA2CE0207C68}"/>
    <cellStyle name="Input [yellow] 4 3" xfId="16528" xr:uid="{9800012C-0A07-40AE-B93E-6F1A1D519D2D}"/>
    <cellStyle name="Input [yellow] 4 3 2" xfId="16529" xr:uid="{7DA28B6A-0249-4870-AF5C-AC13B094A7ED}"/>
    <cellStyle name="Input [yellow] 4 3 2 2" xfId="16530" xr:uid="{0AE8C4E2-09C2-4D68-8564-603AA8F83C5E}"/>
    <cellStyle name="Input [yellow] 4 3 2 2 2" xfId="16531" xr:uid="{BADC98C7-F3A1-4F77-B697-C99FD72C7814}"/>
    <cellStyle name="Input [yellow] 4 3 2 2 3" xfId="16532" xr:uid="{EB9E2455-3E75-4947-A353-3223F0D29CE8}"/>
    <cellStyle name="Input [yellow] 4 3 2 3" xfId="16533" xr:uid="{BD32594C-56DA-441C-8534-AFC4E93B146D}"/>
    <cellStyle name="Input [yellow] 4 3 2 4" xfId="16534" xr:uid="{94CA07CB-A1E0-4837-876D-97D2EB6010C5}"/>
    <cellStyle name="Input [yellow] 4 3 3" xfId="16535" xr:uid="{57E9139A-F888-4916-8083-4F99C6BFA553}"/>
    <cellStyle name="Input [yellow] 4 3 3 2" xfId="16536" xr:uid="{681584C1-4B35-47A6-87B7-CB261392CBE6}"/>
    <cellStyle name="Input [yellow] 4 3 4" xfId="16537" xr:uid="{EAA61596-C26B-4074-9411-89F008A5F20A}"/>
    <cellStyle name="Input [yellow] 4 3 5" xfId="16538" xr:uid="{6138088B-1471-4DD0-AE22-BB46BA5656AC}"/>
    <cellStyle name="Input [yellow] 4 4" xfId="16539" xr:uid="{CEA58639-4242-45DA-82A8-1E25C0A112DD}"/>
    <cellStyle name="Input [yellow] 4 4 2" xfId="16540" xr:uid="{46D35BD6-3512-4B7D-96BA-3860C7B18DEB}"/>
    <cellStyle name="Input [yellow] 4 4 2 2" xfId="16541" xr:uid="{8E134873-DD18-493B-B3C5-AFC9BE3CAC25}"/>
    <cellStyle name="Input [yellow] 4 4 2 3" xfId="16542" xr:uid="{30AA8A7F-8490-48EA-A8E6-B017846B798A}"/>
    <cellStyle name="Input [yellow] 4 4 3" xfId="16543" xr:uid="{DF42F22C-CF43-419A-B584-D5A95BFF8949}"/>
    <cellStyle name="Input [yellow] 4 4 4" xfId="16544" xr:uid="{423F9BAD-D59C-4B1D-9B25-89FD78F0D8DF}"/>
    <cellStyle name="Input [yellow] 4 5" xfId="16545" xr:uid="{49517285-F613-4409-A28C-7A758A344508}"/>
    <cellStyle name="Input [yellow] 4 5 2" xfId="16546" xr:uid="{E093CEF5-251B-4331-AC9F-FB611D64A7E8}"/>
    <cellStyle name="Input [yellow] 4 6" xfId="16547" xr:uid="{9D87F82B-A93F-419E-9A03-39357ED68CB2}"/>
    <cellStyle name="Input [yellow] 4 7" xfId="16548" xr:uid="{9E731668-92CC-4E11-B269-890CA6D1B842}"/>
    <cellStyle name="Input [yellow] 5" xfId="16549" xr:uid="{446D7171-573E-4C63-B63F-3AC079D1B6CB}"/>
    <cellStyle name="Input [yellow] 5 2" xfId="16550" xr:uid="{45B3178C-64C0-4771-8B9C-51FBABB40C16}"/>
    <cellStyle name="Input [yellow] 5 2 2" xfId="16551" xr:uid="{849D51B4-A174-436B-8BF6-CD0D425319C5}"/>
    <cellStyle name="Input [yellow] 5 2 2 2" xfId="16552" xr:uid="{F7BA1EB5-B428-41F1-93B7-A0C2AC6AFD71}"/>
    <cellStyle name="Input [yellow] 5 2 2 2 2" xfId="16553" xr:uid="{5EECBD94-EA3B-4BBC-9B96-6C17077EAEE4}"/>
    <cellStyle name="Input [yellow] 5 2 2 2 3" xfId="16554" xr:uid="{54C0303F-400A-498D-89C1-DF5F593F345F}"/>
    <cellStyle name="Input [yellow] 5 2 2 3" xfId="16555" xr:uid="{184ACE51-C1DB-4717-8030-3121F96A5852}"/>
    <cellStyle name="Input [yellow] 5 2 2 4" xfId="16556" xr:uid="{7A7F2C28-5383-4E57-92E9-13306903DFF4}"/>
    <cellStyle name="Input [yellow] 5 2 3" xfId="16557" xr:uid="{6483D9A2-5A51-4D78-9AC4-7070A7E5A26E}"/>
    <cellStyle name="Input [yellow] 5 2 3 2" xfId="16558" xr:uid="{6B51BB05-0442-4C49-851A-E8ABCE069EAF}"/>
    <cellStyle name="Input [yellow] 5 2 4" xfId="16559" xr:uid="{ACB1FB3A-8E6D-47BE-B515-DD3E0AB489E6}"/>
    <cellStyle name="Input [yellow] 5 2 5" xfId="16560" xr:uid="{6CA90A6D-66BC-4AE9-BA60-DAA7EB10F000}"/>
    <cellStyle name="Input [yellow] 5 3" xfId="16561" xr:uid="{DBDC5753-556C-4E46-83A4-A631AE7E1F3B}"/>
    <cellStyle name="Input [yellow] 5 3 2" xfId="16562" xr:uid="{A64B7474-0FA4-4AB1-859F-73ECC2A2F3CA}"/>
    <cellStyle name="Input [yellow] 5 3 2 2" xfId="16563" xr:uid="{41884C1F-A3EF-4993-95D2-7C4416F1EB29}"/>
    <cellStyle name="Input [yellow] 5 3 2 3" xfId="16564" xr:uid="{A9127558-3B8E-40A6-9EB3-528288637917}"/>
    <cellStyle name="Input [yellow] 5 3 3" xfId="16565" xr:uid="{5C82D7F9-33DC-4BD8-898A-0BE6EB07D84A}"/>
    <cellStyle name="Input [yellow] 5 3 4" xfId="16566" xr:uid="{7B13EAA6-B71F-4CBE-9AD9-B7F510D013D4}"/>
    <cellStyle name="Input [yellow] 5 4" xfId="16567" xr:uid="{9CE14DC7-5A57-414B-A10A-D52382E916CE}"/>
    <cellStyle name="Input [yellow] 5 4 2" xfId="16568" xr:uid="{FA666AF7-309A-4DD9-B1FA-7E9D92003F4F}"/>
    <cellStyle name="Input [yellow] 5 5" xfId="16569" xr:uid="{04238593-A3F0-404B-AB8C-38E05F676C43}"/>
    <cellStyle name="Input [yellow] 5 5 2" xfId="16570" xr:uid="{A5047072-6F7C-4E4F-B65F-1DCB3DC4710C}"/>
    <cellStyle name="Input [yellow] 5 6" xfId="16571" xr:uid="{628DC492-6171-4127-8EC7-FAD166022396}"/>
    <cellStyle name="Input [yellow] 6" xfId="16572" xr:uid="{A5F8BAE7-A358-47F3-9296-3F711C092FBE}"/>
    <cellStyle name="Input [yellow] 6 2" xfId="16573" xr:uid="{EDC3AB64-70DB-43B0-9124-72DA5E22C4D8}"/>
    <cellStyle name="Input [yellow] 6 2 2" xfId="16574" xr:uid="{EA21D21E-5090-4F42-A9C9-AD2A84C707F3}"/>
    <cellStyle name="Input [yellow] 6 2 2 2" xfId="16575" xr:uid="{356F3526-8167-4B75-A7A8-BFEA06ADB5F9}"/>
    <cellStyle name="Input [yellow] 6 2 2 3" xfId="16576" xr:uid="{9E37F29D-4D46-4AC9-BA25-6349E58EF59C}"/>
    <cellStyle name="Input [yellow] 6 2 3" xfId="16577" xr:uid="{20515E63-74B9-4C37-A3A8-A8FB6EB1FEB6}"/>
    <cellStyle name="Input [yellow] 6 2 4" xfId="16578" xr:uid="{92AD5970-7989-4D5B-B21E-C511F847100A}"/>
    <cellStyle name="Input [yellow] 6 3" xfId="16579" xr:uid="{175A2EBD-1FE4-4FBF-B5DF-E389F665449D}"/>
    <cellStyle name="Input [yellow] 6 3 2" xfId="16580" xr:uid="{A1FECAFA-19C8-47A4-9CC5-F1916DA3E65B}"/>
    <cellStyle name="Input [yellow] 6 4" xfId="16581" xr:uid="{80A207C1-B29A-4EA1-A640-9512800A822D}"/>
    <cellStyle name="Input [yellow] 6 5" xfId="16582" xr:uid="{ABE243EE-21CA-4688-8B4E-866FEF094DF4}"/>
    <cellStyle name="Input [yellow] 7" xfId="16583" xr:uid="{B2B3DC76-DC27-4AA5-8090-D585AF13819B}"/>
    <cellStyle name="Input [yellow] 7 2" xfId="16584" xr:uid="{61B4BDDF-DF31-4F72-A659-3C1C592F8168}"/>
    <cellStyle name="Input [yellow] 7 2 2" xfId="16585" xr:uid="{FC05CD5F-D2A3-44FA-85D4-49C47FCA48C2}"/>
    <cellStyle name="Input [yellow] 7 2 2 2" xfId="16586" xr:uid="{88A27DD5-5E46-49F6-98E3-59702AF18F8E}"/>
    <cellStyle name="Input [yellow] 7 2 2 3" xfId="16587" xr:uid="{2860BF32-3CA8-4DCC-BF3D-2CD323A86514}"/>
    <cellStyle name="Input [yellow] 7 2 3" xfId="16588" xr:uid="{9A4DF779-71BB-4C4B-86A3-D3E99978C5BD}"/>
    <cellStyle name="Input [yellow] 7 2 4" xfId="16589" xr:uid="{79AD93A9-94B1-4990-A35D-FD10BA029E25}"/>
    <cellStyle name="Input [yellow] 7 3" xfId="16590" xr:uid="{EF27C611-E558-4087-9AEA-159717797E91}"/>
    <cellStyle name="Input [yellow] 7 3 2" xfId="16591" xr:uid="{8AD71DE8-0E4F-4295-ACBF-F712443AB1C8}"/>
    <cellStyle name="Input [yellow] 7 4" xfId="16592" xr:uid="{D09147FE-0417-4229-90D1-7ED097BA2282}"/>
    <cellStyle name="Input [yellow] 7 5" xfId="16593" xr:uid="{7E8295B9-875E-42F1-A001-65696B76227E}"/>
    <cellStyle name="Input [yellow] 8" xfId="16594" xr:uid="{B5AB39FF-B1C1-488D-8456-23A29FD2DEBA}"/>
    <cellStyle name="Input [yellow] 8 2" xfId="16595" xr:uid="{E06779E8-1B5A-43A8-BCC7-2C5DB6301076}"/>
    <cellStyle name="Input [yellow] 8 2 2" xfId="16596" xr:uid="{3886AC07-995B-435C-8D9C-4FE3C4D39DDE}"/>
    <cellStyle name="Input [yellow] 8 2 3" xfId="16597" xr:uid="{0E1D19CE-B42A-489B-AFD7-9A84F454CCB9}"/>
    <cellStyle name="Input [yellow] 8 3" xfId="16598" xr:uid="{9D38E78B-3250-4681-AC13-53B23DC62BD6}"/>
    <cellStyle name="Input [yellow] 8 4" xfId="16599" xr:uid="{2B34986E-387A-4B07-AD59-2EC201E322CB}"/>
    <cellStyle name="Input [yellow] 9" xfId="16600" xr:uid="{1695DF32-F0B3-4F49-B681-89DEBC73224B}"/>
    <cellStyle name="Input [yellow] 9 2" xfId="16601" xr:uid="{8C33D95B-FEC8-45B0-9F39-C0DEE2739FC4}"/>
    <cellStyle name="Input 10" xfId="16602" xr:uid="{30169C95-282D-4762-9B62-461E77C8191B}"/>
    <cellStyle name="Input 10 10" xfId="16603" xr:uid="{8911FF2A-2299-497E-BC30-A3B853F0C2AD}"/>
    <cellStyle name="Input 10 10 2" xfId="16604" xr:uid="{5936F516-0247-4E02-A740-71A2EBC4C2A7}"/>
    <cellStyle name="Input 10 11" xfId="16605" xr:uid="{4265B24C-B2AC-45D0-ADF1-19EE52F3349A}"/>
    <cellStyle name="Input 10 12" xfId="16606" xr:uid="{DCA5336E-66B5-469B-B115-8A71DAA17B8B}"/>
    <cellStyle name="Input 10 12 2" xfId="16607" xr:uid="{2016F724-6F13-4E7B-9B9D-8778ACA44F74}"/>
    <cellStyle name="Input 10 13" xfId="16608" xr:uid="{D6C3A256-D07A-47E7-8294-3F456FCF017F}"/>
    <cellStyle name="Input 10 13 2" xfId="16609" xr:uid="{F067F0D6-9977-45EB-822D-01D2E65380C4}"/>
    <cellStyle name="Input 10 14" xfId="16610" xr:uid="{D3818508-28FB-475A-810F-1FF545A9052A}"/>
    <cellStyle name="Input 10 14 2" xfId="16611" xr:uid="{80AAAD68-6F14-49BD-98D8-63E890B7C657}"/>
    <cellStyle name="Input 10 15" xfId="16612" xr:uid="{88963B0F-2ADD-4584-9C9A-AEE7BF49981E}"/>
    <cellStyle name="Input 10 15 2" xfId="16613" xr:uid="{1369741F-41D1-4E8C-AFDE-04A968DF5075}"/>
    <cellStyle name="Input 10 16" xfId="16614" xr:uid="{5F89B194-54EA-4E91-B62C-3B5D9F2B0DC2}"/>
    <cellStyle name="Input 10 17" xfId="16615" xr:uid="{0D9A93AB-2A06-4207-A457-0E810F3A02EB}"/>
    <cellStyle name="Input 10 18" xfId="16616" xr:uid="{5D9E7F01-6AD7-418B-A7E2-7E750E19F715}"/>
    <cellStyle name="Input 10 2" xfId="16617" xr:uid="{117BEF0D-894D-4346-96E0-C10BA67DCAD9}"/>
    <cellStyle name="Input 10 2 10" xfId="16618" xr:uid="{52D1A470-A8F8-4EEE-A3A9-34AFD2135640}"/>
    <cellStyle name="Input 10 2 2" xfId="16619" xr:uid="{4FB9EF83-21FC-48FA-8656-6C132297BA00}"/>
    <cellStyle name="Input 10 2 2 10" xfId="16620" xr:uid="{8D426DB2-0621-4B62-8EB5-6358CF2429C6}"/>
    <cellStyle name="Input 10 2 2 10 2" xfId="16621" xr:uid="{745F409F-F1E3-46F9-9E20-16995FCAA0FB}"/>
    <cellStyle name="Input 10 2 2 10 2 2" xfId="16622" xr:uid="{C6A9F26D-5F09-453C-943A-E031AB53FDB0}"/>
    <cellStyle name="Input 10 2 2 10 3" xfId="16623" xr:uid="{83D7FECF-C51B-4936-92A4-41099B9709E6}"/>
    <cellStyle name="Input 10 2 2 11" xfId="16624" xr:uid="{3B2EBC41-41CD-4412-95FF-42CFB36D3E74}"/>
    <cellStyle name="Input 10 2 2 11 2" xfId="16625" xr:uid="{C5D7C0A5-7EC6-4838-B6D4-F4FF4062D6BD}"/>
    <cellStyle name="Input 10 2 2 12" xfId="16626" xr:uid="{77EC684E-D2EB-4226-ADAD-2414DAEABBED}"/>
    <cellStyle name="Input 10 2 2 2" xfId="16627" xr:uid="{3AD9FE53-363D-4168-B564-2DA13D242954}"/>
    <cellStyle name="Input 10 2 2 2 10" xfId="16628" xr:uid="{73BDA71E-5644-4E35-A2BC-80122273AF86}"/>
    <cellStyle name="Input 10 2 2 2 10 2" xfId="16629" xr:uid="{79707A64-6FBB-431E-A5FF-46403712E0B0}"/>
    <cellStyle name="Input 10 2 2 2 11" xfId="16630" xr:uid="{42F0E964-576C-46DE-A8E6-4C194ABE766F}"/>
    <cellStyle name="Input 10 2 2 2 2" xfId="16631" xr:uid="{31E98F33-3209-43F8-B2AA-DC205236EDDB}"/>
    <cellStyle name="Input 10 2 2 2 2 2" xfId="16632" xr:uid="{E0E92172-E0F1-4F6C-A8D4-CAB7E7C19088}"/>
    <cellStyle name="Input 10 2 2 2 2 2 2" xfId="16633" xr:uid="{0055ED3A-0C76-4AD8-AA24-365BB88F8F10}"/>
    <cellStyle name="Input 10 2 2 2 2 2 2 2" xfId="16634" xr:uid="{D3CE1F85-53AD-4952-A1C8-8DC53AFC9111}"/>
    <cellStyle name="Input 10 2 2 2 2 2 3" xfId="16635" xr:uid="{17AF671A-2FE8-45ED-BB16-37B4594F0ABD}"/>
    <cellStyle name="Input 10 2 2 2 2 3" xfId="16636" xr:uid="{C85A47A9-854A-47EF-87E6-8B356563856F}"/>
    <cellStyle name="Input 10 2 2 2 2 3 2" xfId="16637" xr:uid="{BB1C31F8-C0AC-4E71-8408-4CBB47707EFB}"/>
    <cellStyle name="Input 10 2 2 2 2 3 2 2" xfId="16638" xr:uid="{92D3AD1D-1A1C-44DF-8C1F-F145385E3B93}"/>
    <cellStyle name="Input 10 2 2 2 2 3 3" xfId="16639" xr:uid="{918C2905-D881-4814-8946-05B2E69F7905}"/>
    <cellStyle name="Input 10 2 2 2 2 4" xfId="16640" xr:uid="{7E732044-C4D2-40F7-9E3A-FE47357CA23C}"/>
    <cellStyle name="Input 10 2 2 2 2 4 2" xfId="16641" xr:uid="{BF43F599-09AF-4766-A13B-5B718361ACD6}"/>
    <cellStyle name="Input 10 2 2 2 2 5" xfId="16642" xr:uid="{33FE5874-83FD-471E-83BF-940553A3A005}"/>
    <cellStyle name="Input 10 2 2 2 3" xfId="16643" xr:uid="{7BA28428-BAEB-4B8C-A7CD-6870BA82CA1F}"/>
    <cellStyle name="Input 10 2 2 2 3 2" xfId="16644" xr:uid="{995B5D1C-3299-467C-9CEA-4F7448CB3AD5}"/>
    <cellStyle name="Input 10 2 2 2 3 2 2" xfId="16645" xr:uid="{487C9AF2-E1DE-4B9C-AACD-28428377B487}"/>
    <cellStyle name="Input 10 2 2 2 3 2 2 2" xfId="16646" xr:uid="{7B404058-0266-43F6-9C2F-DC2BE2C776C5}"/>
    <cellStyle name="Input 10 2 2 2 3 2 3" xfId="16647" xr:uid="{A1F66258-EEEE-492F-8451-2A59EBCE2B0D}"/>
    <cellStyle name="Input 10 2 2 2 3 3" xfId="16648" xr:uid="{EA35D3C5-17F8-44A1-BB3D-277E73240B23}"/>
    <cellStyle name="Input 10 2 2 2 3 3 2" xfId="16649" xr:uid="{AEBF026F-6660-4ACE-BA6D-A648255419FB}"/>
    <cellStyle name="Input 10 2 2 2 3 4" xfId="16650" xr:uid="{C01B433B-EA59-4C35-994D-BA4BB058C9E5}"/>
    <cellStyle name="Input 10 2 2 2 4" xfId="16651" xr:uid="{BDD789B9-A99B-475F-8C89-1CE172AB3396}"/>
    <cellStyle name="Input 10 2 2 2 4 2" xfId="16652" xr:uid="{E79F34E4-5127-4B00-B17E-DF009A971176}"/>
    <cellStyle name="Input 10 2 2 2 4 2 2" xfId="16653" xr:uid="{35A0DEE7-97A2-453D-9B6D-92D1DBFE6BE4}"/>
    <cellStyle name="Input 10 2 2 2 4 3" xfId="16654" xr:uid="{FD072938-EE29-4C45-B628-BD6B02D79EFF}"/>
    <cellStyle name="Input 10 2 2 2 5" xfId="16655" xr:uid="{8CC62A59-FE71-4519-8EFB-CFB13759646F}"/>
    <cellStyle name="Input 10 2 2 2 5 2" xfId="16656" xr:uid="{DDEF5E58-F682-4702-9513-EDAC1DAE43BA}"/>
    <cellStyle name="Input 10 2 2 2 5 2 2" xfId="16657" xr:uid="{9FA1107B-06E4-40D5-8B7C-D3CC45AA1442}"/>
    <cellStyle name="Input 10 2 2 2 5 3" xfId="16658" xr:uid="{EF30BBF5-51DF-4DC0-8755-F8854BF5F6D0}"/>
    <cellStyle name="Input 10 2 2 2 6" xfId="16659" xr:uid="{D7CFE0C1-E8FF-462D-8D84-8A578B72B78C}"/>
    <cellStyle name="Input 10 2 2 2 6 2" xfId="16660" xr:uid="{69979187-7BBB-45F9-A7E6-ECD64851E154}"/>
    <cellStyle name="Input 10 2 2 2 6 2 2" xfId="16661" xr:uid="{377AA3CE-1F82-4551-AD1E-D36965276BA9}"/>
    <cellStyle name="Input 10 2 2 2 6 3" xfId="16662" xr:uid="{B5510ADD-44BA-419F-9D5E-C8193CB4903B}"/>
    <cellStyle name="Input 10 2 2 2 7" xfId="16663" xr:uid="{CAF40C43-D55C-4B78-8A2E-9198D92CD730}"/>
    <cellStyle name="Input 10 2 2 2 7 2" xfId="16664" xr:uid="{49A653FA-AB19-48F8-88F4-D77697817C1F}"/>
    <cellStyle name="Input 10 2 2 2 7 2 2" xfId="16665" xr:uid="{46F94215-47D6-4EDA-8F2F-8DF4BC60608B}"/>
    <cellStyle name="Input 10 2 2 2 7 3" xfId="16666" xr:uid="{DD8B9E19-6FFB-4402-B6E2-1306491E14A4}"/>
    <cellStyle name="Input 10 2 2 2 8" xfId="16667" xr:uid="{1F434FB8-5E0F-4CAE-874F-F36069198E2A}"/>
    <cellStyle name="Input 10 2 2 2 8 2" xfId="16668" xr:uid="{A5142D46-B33D-4C03-B695-D9F011196F9B}"/>
    <cellStyle name="Input 10 2 2 2 8 2 2" xfId="16669" xr:uid="{B8C89B47-4AD9-484E-AEBB-FD45AA2D012E}"/>
    <cellStyle name="Input 10 2 2 2 8 3" xfId="16670" xr:uid="{576A87B4-0013-4071-83B9-7ABE8573B0B3}"/>
    <cellStyle name="Input 10 2 2 2 9" xfId="16671" xr:uid="{EB896719-71BE-419D-8629-895E5EDF0A45}"/>
    <cellStyle name="Input 10 2 2 2 9 2" xfId="16672" xr:uid="{C4834E9A-616F-4B0A-8F08-0A376EEF6D31}"/>
    <cellStyle name="Input 10 2 2 2 9 2 2" xfId="16673" xr:uid="{ED8415D2-FC4C-4404-87A3-994D168A8168}"/>
    <cellStyle name="Input 10 2 2 2 9 3" xfId="16674" xr:uid="{4DF1D8EA-11A8-482B-ACD5-4C4FA39956FD}"/>
    <cellStyle name="Input 10 2 2 3" xfId="16675" xr:uid="{7082F91D-9D5D-465F-B8E1-9161A6ED022C}"/>
    <cellStyle name="Input 10 2 2 3 10" xfId="16676" xr:uid="{CE048B8B-D863-44AB-98A7-848F344CED11}"/>
    <cellStyle name="Input 10 2 2 3 10 2" xfId="16677" xr:uid="{3102452B-911C-4D86-A22B-6655AC4C4FD6}"/>
    <cellStyle name="Input 10 2 2 3 11" xfId="16678" xr:uid="{1DE3D3C9-949A-4B3B-934A-3AAF443907B3}"/>
    <cellStyle name="Input 10 2 2 3 2" xfId="16679" xr:uid="{CE47D2AF-20CD-493E-B4C9-E4BF1D111B0A}"/>
    <cellStyle name="Input 10 2 2 3 2 2" xfId="16680" xr:uid="{CBB2E5AA-E909-4202-A9BD-9E0EDF397F38}"/>
    <cellStyle name="Input 10 2 2 3 2 2 2" xfId="16681" xr:uid="{30BBDC71-8989-4A4F-8C8F-9617D70C1E0E}"/>
    <cellStyle name="Input 10 2 2 3 2 2 2 2" xfId="16682" xr:uid="{F8FA364C-A576-4886-8CA5-C1555F5C18DA}"/>
    <cellStyle name="Input 10 2 2 3 2 2 3" xfId="16683" xr:uid="{E3A29D3D-2A25-4F73-AAFB-7BE76ED0F0FF}"/>
    <cellStyle name="Input 10 2 2 3 2 3" xfId="16684" xr:uid="{9AEAFAC7-FEAB-4668-A06B-536810D90230}"/>
    <cellStyle name="Input 10 2 2 3 2 3 2" xfId="16685" xr:uid="{1D76C768-E41B-4FBF-8A8A-3505C2F5BB63}"/>
    <cellStyle name="Input 10 2 2 3 2 3 2 2" xfId="16686" xr:uid="{B1365CDC-ADDB-4F4F-9B8F-A72FBFC71EFD}"/>
    <cellStyle name="Input 10 2 2 3 2 3 3" xfId="16687" xr:uid="{CFC6670A-4793-4137-9E7A-8C6DB776BB97}"/>
    <cellStyle name="Input 10 2 2 3 2 4" xfId="16688" xr:uid="{BE28ADEB-6304-40B9-8D21-5E0D028E2CBA}"/>
    <cellStyle name="Input 10 2 2 3 2 4 2" xfId="16689" xr:uid="{8928FD82-1183-445A-8DA6-65EDAF78441F}"/>
    <cellStyle name="Input 10 2 2 3 2 5" xfId="16690" xr:uid="{4656CE35-D748-4976-9D83-F1FB0783A400}"/>
    <cellStyle name="Input 10 2 2 3 3" xfId="16691" xr:uid="{58AADA2B-18D0-4652-A76E-6A61C791EB14}"/>
    <cellStyle name="Input 10 2 2 3 3 2" xfId="16692" xr:uid="{29114E98-5A6D-4D33-9218-EA69D2AC6A0D}"/>
    <cellStyle name="Input 10 2 2 3 3 2 2" xfId="16693" xr:uid="{F0F01688-FEF4-4CA4-ADCC-0DEBF4B04E02}"/>
    <cellStyle name="Input 10 2 2 3 3 2 2 2" xfId="16694" xr:uid="{7DA5126E-2C39-4842-A661-350A35D17946}"/>
    <cellStyle name="Input 10 2 2 3 3 2 3" xfId="16695" xr:uid="{7AE04CCE-322D-4B72-9F65-8E0E606C90C8}"/>
    <cellStyle name="Input 10 2 2 3 3 3" xfId="16696" xr:uid="{9A566A67-00FF-4E93-B20C-781F40629775}"/>
    <cellStyle name="Input 10 2 2 3 3 3 2" xfId="16697" xr:uid="{9E3BD46A-ACB3-42BF-A54B-FDF476B5E64E}"/>
    <cellStyle name="Input 10 2 2 3 3 4" xfId="16698" xr:uid="{4ED5C434-A4B9-4B1E-B0BB-80AAE03729CD}"/>
    <cellStyle name="Input 10 2 2 3 4" xfId="16699" xr:uid="{AFEFB336-8E8F-4A4B-838C-781C9EA18B95}"/>
    <cellStyle name="Input 10 2 2 3 4 2" xfId="16700" xr:uid="{475E2E97-6BB6-4944-AB19-51E32DCEAF35}"/>
    <cellStyle name="Input 10 2 2 3 4 2 2" xfId="16701" xr:uid="{1D661D39-5C37-4B32-8182-585A27BFC53B}"/>
    <cellStyle name="Input 10 2 2 3 4 3" xfId="16702" xr:uid="{41DC65FD-48E2-4A46-AB55-0D344B1AE0BC}"/>
    <cellStyle name="Input 10 2 2 3 5" xfId="16703" xr:uid="{6D439EB4-CA48-4995-A8C2-25E55301CB19}"/>
    <cellStyle name="Input 10 2 2 3 5 2" xfId="16704" xr:uid="{F90388B4-E8EB-4FEB-8E25-A455176586FB}"/>
    <cellStyle name="Input 10 2 2 3 5 2 2" xfId="16705" xr:uid="{5253C453-70AC-4A1C-8E7C-C23A8A280658}"/>
    <cellStyle name="Input 10 2 2 3 5 3" xfId="16706" xr:uid="{9F1DDFE0-72E3-436B-AB15-925D6A8CA7D2}"/>
    <cellStyle name="Input 10 2 2 3 6" xfId="16707" xr:uid="{6780C593-0AE7-4969-8597-421FE46ED211}"/>
    <cellStyle name="Input 10 2 2 3 6 2" xfId="16708" xr:uid="{DD157301-8AB8-4D79-AFB3-D93E894F526F}"/>
    <cellStyle name="Input 10 2 2 3 6 2 2" xfId="16709" xr:uid="{BB23980D-2498-4D8A-AA9A-9735C92400C4}"/>
    <cellStyle name="Input 10 2 2 3 6 3" xfId="16710" xr:uid="{16C2ECFA-140F-4942-98E1-73AD19F1404F}"/>
    <cellStyle name="Input 10 2 2 3 7" xfId="16711" xr:uid="{44ED6F99-DCFF-4B16-979F-9CD78C8A1EB9}"/>
    <cellStyle name="Input 10 2 2 3 7 2" xfId="16712" xr:uid="{C7A9F95F-C345-40BF-99DF-3A8492C2A1FD}"/>
    <cellStyle name="Input 10 2 2 3 7 2 2" xfId="16713" xr:uid="{4655619A-8F61-43BE-A7DB-093D6BB3F72E}"/>
    <cellStyle name="Input 10 2 2 3 7 3" xfId="16714" xr:uid="{6556F131-66C1-4DA3-B9FE-7CCD26F7C84B}"/>
    <cellStyle name="Input 10 2 2 3 8" xfId="16715" xr:uid="{C821DF71-4FC1-475C-B7E1-EB7B8E60B6E8}"/>
    <cellStyle name="Input 10 2 2 3 8 2" xfId="16716" xr:uid="{EAFAABB0-0A97-42E7-93FF-F47C8651EC5C}"/>
    <cellStyle name="Input 10 2 2 3 8 2 2" xfId="16717" xr:uid="{D4F1524D-B9F6-41DA-872E-DAC06444A71D}"/>
    <cellStyle name="Input 10 2 2 3 8 3" xfId="16718" xr:uid="{1AFE0C15-2875-4457-9B9E-5DF740EB8E1D}"/>
    <cellStyle name="Input 10 2 2 3 9" xfId="16719" xr:uid="{6A411C7E-9469-4CA5-8FE5-40DF295947E3}"/>
    <cellStyle name="Input 10 2 2 3 9 2" xfId="16720" xr:uid="{8E8384E2-CF2C-4163-A3AE-402345473F96}"/>
    <cellStyle name="Input 10 2 2 3 9 2 2" xfId="16721" xr:uid="{44E03507-0898-4B36-8CAC-083A91BF55AE}"/>
    <cellStyle name="Input 10 2 2 3 9 3" xfId="16722" xr:uid="{A6E50548-4724-4DDE-A294-0DC33890C1F6}"/>
    <cellStyle name="Input 10 2 2 4" xfId="16723" xr:uid="{C336561E-1095-43B7-8F9F-03CA4914FC25}"/>
    <cellStyle name="Input 10 2 2 4 2" xfId="16724" xr:uid="{F4F6A9A5-DFF3-4607-A02B-66DB1B754240}"/>
    <cellStyle name="Input 10 2 2 4 2 2" xfId="16725" xr:uid="{A4BA405F-0E56-471C-9883-F88A9F0A675B}"/>
    <cellStyle name="Input 10 2 2 4 2 2 2" xfId="16726" xr:uid="{66A519FC-1BE0-4AA9-9CC9-46EDA60BD67B}"/>
    <cellStyle name="Input 10 2 2 4 2 3" xfId="16727" xr:uid="{4B8BA44D-B4D3-4F86-A998-7EEC9E81C9AF}"/>
    <cellStyle name="Input 10 2 2 4 3" xfId="16728" xr:uid="{98CDCA6B-8F6C-4606-B6E1-FF277860CDD7}"/>
    <cellStyle name="Input 10 2 2 4 3 2" xfId="16729" xr:uid="{B35BE239-607A-49F5-94A7-ACBB7D805970}"/>
    <cellStyle name="Input 10 2 2 4 3 2 2" xfId="16730" xr:uid="{08A6A186-0C07-4A07-B949-8D73F6728CA0}"/>
    <cellStyle name="Input 10 2 2 4 3 3" xfId="16731" xr:uid="{45336936-8A99-4053-8B3C-55473714F54A}"/>
    <cellStyle name="Input 10 2 2 4 4" xfId="16732" xr:uid="{EF23430A-BF10-4DC6-84AC-6A1D2CE567BE}"/>
    <cellStyle name="Input 10 2 2 4 4 2" xfId="16733" xr:uid="{98E5F48D-2BC8-42D3-A7E3-9337211516BA}"/>
    <cellStyle name="Input 10 2 2 4 5" xfId="16734" xr:uid="{7A9F47B6-3E18-4925-B43D-69C658C49C2C}"/>
    <cellStyle name="Input 10 2 2 5" xfId="16735" xr:uid="{53E16DC3-54CF-4BBB-90D7-8D73771346F1}"/>
    <cellStyle name="Input 10 2 2 5 2" xfId="16736" xr:uid="{038FCF2E-A297-49BE-BCCC-57ABE42178FB}"/>
    <cellStyle name="Input 10 2 2 5 2 2" xfId="16737" xr:uid="{8849FD7B-9D0D-4CCE-84DC-E342A1DF116F}"/>
    <cellStyle name="Input 10 2 2 5 2 2 2" xfId="16738" xr:uid="{F5704643-4396-48E0-A524-A1716E034CB0}"/>
    <cellStyle name="Input 10 2 2 5 2 3" xfId="16739" xr:uid="{2F864BEE-4F75-4EF8-B257-F039D02CD5DF}"/>
    <cellStyle name="Input 10 2 2 5 3" xfId="16740" xr:uid="{7E7CA8AD-A4C8-4371-8377-C1FCC47FA222}"/>
    <cellStyle name="Input 10 2 2 5 3 2" xfId="16741" xr:uid="{1975F78B-7A30-46A8-B280-0F28BF6A1364}"/>
    <cellStyle name="Input 10 2 2 5 4" xfId="16742" xr:uid="{13115A60-C8D0-4A77-901D-EF39B3F94CAC}"/>
    <cellStyle name="Input 10 2 2 6" xfId="16743" xr:uid="{1B56976D-EA96-4C57-9713-4F1DA573046C}"/>
    <cellStyle name="Input 10 2 2 6 2" xfId="16744" xr:uid="{3A772C79-6523-451D-AA2D-CDE3E58BAB28}"/>
    <cellStyle name="Input 10 2 2 6 2 2" xfId="16745" xr:uid="{A743C34A-A06A-4AF7-832A-B6CC9663912A}"/>
    <cellStyle name="Input 10 2 2 6 2 2 2" xfId="16746" xr:uid="{34B5B510-CBA5-4B34-B2EF-4C5745738E0D}"/>
    <cellStyle name="Input 10 2 2 6 2 3" xfId="16747" xr:uid="{8F82D533-78CA-4BFB-B755-86C21BAEAC8C}"/>
    <cellStyle name="Input 10 2 2 6 3" xfId="16748" xr:uid="{5C154006-0A93-4793-80AE-D5BEA9BC64FC}"/>
    <cellStyle name="Input 10 2 2 6 3 2" xfId="16749" xr:uid="{3C0C41F8-1A6B-4EBC-921B-63DB61306301}"/>
    <cellStyle name="Input 10 2 2 6 4" xfId="16750" xr:uid="{674D2197-5592-4A17-AC70-314AB3098581}"/>
    <cellStyle name="Input 10 2 2 7" xfId="16751" xr:uid="{12022E81-3BF5-409F-8156-8C8181A1A98E}"/>
    <cellStyle name="Input 10 2 2 7 2" xfId="16752" xr:uid="{92195630-4BA9-4EBF-8405-F2938F2CBDCD}"/>
    <cellStyle name="Input 10 2 2 7 2 2" xfId="16753" xr:uid="{B4558A3B-3C73-4A7A-A78D-5BEDA0F38418}"/>
    <cellStyle name="Input 10 2 2 7 3" xfId="16754" xr:uid="{19463B18-18D7-4031-9471-75FB8653AE22}"/>
    <cellStyle name="Input 10 2 2 8" xfId="16755" xr:uid="{5CAE2F3E-82EA-4CC2-81EB-8AE1284FA979}"/>
    <cellStyle name="Input 10 2 2 8 2" xfId="16756" xr:uid="{3A88F863-7C10-4A97-B6D5-2A4442019B29}"/>
    <cellStyle name="Input 10 2 2 8 2 2" xfId="16757" xr:uid="{D3CA6A8E-4F60-4CE9-9F42-DFC074239132}"/>
    <cellStyle name="Input 10 2 2 8 3" xfId="16758" xr:uid="{4D67A22E-BCFA-4E7C-838B-B520DC6F3119}"/>
    <cellStyle name="Input 10 2 2 9" xfId="16759" xr:uid="{46CAC503-03B7-4312-9274-DC634CE79566}"/>
    <cellStyle name="Input 10 2 2 9 2" xfId="16760" xr:uid="{515252F4-8DED-4BF7-8C9D-347BD2D95D9E}"/>
    <cellStyle name="Input 10 2 2 9 2 2" xfId="16761" xr:uid="{DEFD479D-0E94-4777-87B9-97D2F44FCA51}"/>
    <cellStyle name="Input 10 2 2 9 3" xfId="16762" xr:uid="{AC12D925-34B1-46A8-920E-1A0052CABBA9}"/>
    <cellStyle name="Input 10 2 3" xfId="16763" xr:uid="{F8F9E78C-4125-4B90-9342-4922C1525363}"/>
    <cellStyle name="Input 10 2 3 10" xfId="16764" xr:uid="{3CA942D8-7943-4E95-9DD8-62DC75587909}"/>
    <cellStyle name="Input 10 2 3 10 2" xfId="16765" xr:uid="{25E1F609-9A62-4B63-8FC9-22F69752E246}"/>
    <cellStyle name="Input 10 2 3 11" xfId="16766" xr:uid="{830D7BC2-E397-4A83-BEA4-5775F6987FEC}"/>
    <cellStyle name="Input 10 2 3 2" xfId="16767" xr:uid="{362CD8DC-2C75-4FA8-B970-86A51708816F}"/>
    <cellStyle name="Input 10 2 3 2 2" xfId="16768" xr:uid="{46FDACD5-EA9A-45BE-98DB-E152FCC2BD3F}"/>
    <cellStyle name="Input 10 2 3 2 2 2" xfId="16769" xr:uid="{46B47753-1A07-45C6-8884-0B40B703C1DC}"/>
    <cellStyle name="Input 10 2 3 2 2 2 2" xfId="16770" xr:uid="{2A780E50-E553-4853-9C54-63411B2EBFEF}"/>
    <cellStyle name="Input 10 2 3 2 2 3" xfId="16771" xr:uid="{6E975EA4-CFBC-47F5-9331-71CABAF6D5A2}"/>
    <cellStyle name="Input 10 2 3 2 3" xfId="16772" xr:uid="{F03A215A-D3B0-4178-9AE6-ECCDB3610A44}"/>
    <cellStyle name="Input 10 2 3 2 3 2" xfId="16773" xr:uid="{886017F7-55D7-4EAB-B6E5-920B3504C2D9}"/>
    <cellStyle name="Input 10 2 3 2 3 2 2" xfId="16774" xr:uid="{E86D4724-A837-433B-870B-CB74B9C5C5F8}"/>
    <cellStyle name="Input 10 2 3 2 3 3" xfId="16775" xr:uid="{4BEAE279-DE10-4487-BF58-B0AAA40B8554}"/>
    <cellStyle name="Input 10 2 3 2 4" xfId="16776" xr:uid="{BB800638-28D2-4825-B1F3-18D834F7E090}"/>
    <cellStyle name="Input 10 2 3 2 4 2" xfId="16777" xr:uid="{585619E3-E777-4EDC-A1DE-83C617C74B8E}"/>
    <cellStyle name="Input 10 2 3 2 5" xfId="16778" xr:uid="{D5ADF721-4B73-4E6E-9ED4-7F3AF37512C0}"/>
    <cellStyle name="Input 10 2 3 3" xfId="16779" xr:uid="{0A488F02-3C9F-4CA9-B020-69B36AA5E9CD}"/>
    <cellStyle name="Input 10 2 3 3 2" xfId="16780" xr:uid="{B6537604-9FDD-4885-8C07-570448AAE9F5}"/>
    <cellStyle name="Input 10 2 3 3 2 2" xfId="16781" xr:uid="{7B8B9078-E77B-450D-ADDB-7483B099E8FA}"/>
    <cellStyle name="Input 10 2 3 3 2 2 2" xfId="16782" xr:uid="{1F6160E0-8379-4016-8E3B-2D9D5398D620}"/>
    <cellStyle name="Input 10 2 3 3 2 3" xfId="16783" xr:uid="{F0B48BED-4DB7-4FCD-814E-B1E0A6B67C9F}"/>
    <cellStyle name="Input 10 2 3 3 3" xfId="16784" xr:uid="{F8AC1574-89AF-4601-A112-BC032E61365C}"/>
    <cellStyle name="Input 10 2 3 3 3 2" xfId="16785" xr:uid="{DBB8051B-5E42-4FA9-9566-D5235D75553D}"/>
    <cellStyle name="Input 10 2 3 3 4" xfId="16786" xr:uid="{D5DB37A7-A4C5-4AA2-AF35-D9B1663FF53B}"/>
    <cellStyle name="Input 10 2 3 4" xfId="16787" xr:uid="{73CB2C5A-18F2-4568-BDDE-9D6A5402D066}"/>
    <cellStyle name="Input 10 2 3 4 2" xfId="16788" xr:uid="{C05CAC6A-7C9E-4D56-9D49-EC9BB6A950C0}"/>
    <cellStyle name="Input 10 2 3 4 2 2" xfId="16789" xr:uid="{7C623ED3-5D1A-4113-B17D-963A170848EC}"/>
    <cellStyle name="Input 10 2 3 4 3" xfId="16790" xr:uid="{BCCD3A90-5F03-45BA-90C1-E09EFFEE9B6D}"/>
    <cellStyle name="Input 10 2 3 5" xfId="16791" xr:uid="{38EEC675-133F-4FFE-ABC3-122D6117D12D}"/>
    <cellStyle name="Input 10 2 3 5 2" xfId="16792" xr:uid="{3C612B16-09CE-48C0-8636-3D8935021EB8}"/>
    <cellStyle name="Input 10 2 3 5 2 2" xfId="16793" xr:uid="{A66AADEA-BF54-44A6-BE53-DE932C3CB49C}"/>
    <cellStyle name="Input 10 2 3 5 3" xfId="16794" xr:uid="{A5353683-D29F-4814-AAAF-967065B00C07}"/>
    <cellStyle name="Input 10 2 3 6" xfId="16795" xr:uid="{FEAF5EA3-5C54-4CBC-8B2F-FAD8A88FD8C4}"/>
    <cellStyle name="Input 10 2 3 6 2" xfId="16796" xr:uid="{B6C5B569-C040-48E2-AF8A-30C20D6C8548}"/>
    <cellStyle name="Input 10 2 3 6 2 2" xfId="16797" xr:uid="{A06A40DE-19D1-4131-82AB-93BC5783CB74}"/>
    <cellStyle name="Input 10 2 3 6 3" xfId="16798" xr:uid="{B124E967-D8D8-429D-A658-E9881CA2A864}"/>
    <cellStyle name="Input 10 2 3 7" xfId="16799" xr:uid="{A9BF61D6-F30E-41B1-A2E0-52A88090D379}"/>
    <cellStyle name="Input 10 2 3 7 2" xfId="16800" xr:uid="{EAC8BC7D-3754-4B74-8A2F-B9BDEF4F64AE}"/>
    <cellStyle name="Input 10 2 3 7 2 2" xfId="16801" xr:uid="{D7A30515-66FA-495B-A89A-316D7D7C2A36}"/>
    <cellStyle name="Input 10 2 3 7 3" xfId="16802" xr:uid="{24CCD045-EC49-4F5C-8707-D9981FB97E88}"/>
    <cellStyle name="Input 10 2 3 8" xfId="16803" xr:uid="{30E3B99D-9649-4771-8EA4-596F5C77F65F}"/>
    <cellStyle name="Input 10 2 3 8 2" xfId="16804" xr:uid="{5BBB1442-F99A-4433-9705-4B5B7E614076}"/>
    <cellStyle name="Input 10 2 3 8 2 2" xfId="16805" xr:uid="{0BA5CF3A-F273-46A0-BCF8-5D1181CF2F09}"/>
    <cellStyle name="Input 10 2 3 8 3" xfId="16806" xr:uid="{F91CF566-03B4-4639-A312-9E4C7EBF91C7}"/>
    <cellStyle name="Input 10 2 3 9" xfId="16807" xr:uid="{4BA94400-71B8-4F78-BD2E-B6775FFD9616}"/>
    <cellStyle name="Input 10 2 3 9 2" xfId="16808" xr:uid="{DB7C3703-433F-4386-BBE7-906F0CDE83F6}"/>
    <cellStyle name="Input 10 2 3 9 2 2" xfId="16809" xr:uid="{58D3F3C8-620A-4A61-B9A3-E51EB03EEEA0}"/>
    <cellStyle name="Input 10 2 3 9 3" xfId="16810" xr:uid="{2D86B577-54F9-4A20-AD8C-4CE082AB04E4}"/>
    <cellStyle name="Input 10 2 4" xfId="16811" xr:uid="{5B571032-432E-4682-A153-BB8C88EB19A9}"/>
    <cellStyle name="Input 10 2 4 2" xfId="16812" xr:uid="{5B4C8879-1ACB-4F0E-9990-642B809DFDAA}"/>
    <cellStyle name="Input 10 2 4 2 2" xfId="16813" xr:uid="{7C12A1D2-10CE-4AAD-B9D5-E57C72EC3C22}"/>
    <cellStyle name="Input 10 2 4 2 2 2" xfId="16814" xr:uid="{F7A469DD-6DBA-429E-A3F9-CCB8D25AC1CC}"/>
    <cellStyle name="Input 10 2 4 2 3" xfId="16815" xr:uid="{1AE05A6F-7A6D-48F7-997C-A8C6BB6D953F}"/>
    <cellStyle name="Input 10 2 4 3" xfId="16816" xr:uid="{6B8AC8AB-D8A7-4A1B-99CB-B27C977CB4F6}"/>
    <cellStyle name="Input 10 2 4 3 2" xfId="16817" xr:uid="{3AC8571C-3557-49D6-9418-4FAF6D2098B7}"/>
    <cellStyle name="Input 10 2 4 3 2 2" xfId="16818" xr:uid="{EFAB6B1D-4BFA-418E-AB37-08D32FC2D60B}"/>
    <cellStyle name="Input 10 2 4 3 3" xfId="16819" xr:uid="{6D4D1EC4-898F-4A66-96D5-B51FAD752F46}"/>
    <cellStyle name="Input 10 2 4 4" xfId="16820" xr:uid="{EA7DCC0F-A665-4133-B59B-D5B045C8FE3F}"/>
    <cellStyle name="Input 10 2 4 4 2" xfId="16821" xr:uid="{EBDFC25C-28F4-4308-AF12-036B68060F56}"/>
    <cellStyle name="Input 10 2 4 5" xfId="16822" xr:uid="{122364C8-98C5-4B49-9A69-B666A7C29E28}"/>
    <cellStyle name="Input 10 2 5" xfId="16823" xr:uid="{98E87DE4-BE75-4938-ADBF-08680210CE16}"/>
    <cellStyle name="Input 10 2 5 2" xfId="16824" xr:uid="{C8C2A13A-09A8-484E-A40F-D5024C8A0559}"/>
    <cellStyle name="Input 10 2 5 2 2" xfId="16825" xr:uid="{7C1AB551-69EF-4AF6-8495-7D29D98F406E}"/>
    <cellStyle name="Input 10 2 5 2 2 2" xfId="16826" xr:uid="{66207D77-B502-4256-B817-F832C40316D8}"/>
    <cellStyle name="Input 10 2 5 2 3" xfId="16827" xr:uid="{B6C61654-53F2-454D-8DEF-0BA2ECD9627A}"/>
    <cellStyle name="Input 10 2 5 3" xfId="16828" xr:uid="{ED4321B0-5D19-4149-B51C-C4CDB28B1F93}"/>
    <cellStyle name="Input 10 2 5 3 2" xfId="16829" xr:uid="{D08A949E-EB09-47D8-B161-9442790A01C6}"/>
    <cellStyle name="Input 10 2 5 4" xfId="16830" xr:uid="{0D60DA24-8D11-416E-B278-D74E516458CB}"/>
    <cellStyle name="Input 10 2 6" xfId="16831" xr:uid="{68B0898F-727A-4596-BC74-A75605DF55EB}"/>
    <cellStyle name="Input 10 2 6 2" xfId="16832" xr:uid="{BE21C4C0-3DD6-4374-A5F1-CB86FFB836C5}"/>
    <cellStyle name="Input 10 2 6 2 2" xfId="16833" xr:uid="{A19AC7CB-831D-49D3-A77A-D2D642A38D23}"/>
    <cellStyle name="Input 10 2 6 3" xfId="16834" xr:uid="{3882EF95-7565-474B-8C14-4B41BF14B1D4}"/>
    <cellStyle name="Input 10 2 7" xfId="16835" xr:uid="{C313ACA6-67F0-41AA-A76D-2AD0BDCA9235}"/>
    <cellStyle name="Input 10 2 7 2" xfId="16836" xr:uid="{EC86A93E-58F0-4ECB-AE38-AEE8B38FC029}"/>
    <cellStyle name="Input 10 2 7 2 2" xfId="16837" xr:uid="{F204E80F-6B43-4507-BB03-9C84B192CC6C}"/>
    <cellStyle name="Input 10 2 7 3" xfId="16838" xr:uid="{3BA5851F-0E3A-49B8-9D3F-598A5DD48389}"/>
    <cellStyle name="Input 10 2 8" xfId="16839" xr:uid="{8E0BF04F-869A-4CA5-BA75-8DA8F0DC3063}"/>
    <cellStyle name="Input 10 2 8 2" xfId="16840" xr:uid="{C19CE269-C1BF-4380-899E-D777098C38CE}"/>
    <cellStyle name="Input 10 2 8 2 2" xfId="16841" xr:uid="{90EFA11F-F7F1-4EBB-B8DA-9D9570A5D295}"/>
    <cellStyle name="Input 10 2 8 3" xfId="16842" xr:uid="{F2EC8B01-240F-4DA6-9B06-11928A08AA59}"/>
    <cellStyle name="Input 10 2 9" xfId="16843" xr:uid="{A46E82FC-1992-48C1-8C85-CAF7074A5584}"/>
    <cellStyle name="Input 10 2 9 2" xfId="16844" xr:uid="{E92B1C87-3834-4E2A-9DB3-4C8254CE1FC9}"/>
    <cellStyle name="Input 10 3" xfId="16845" xr:uid="{E9C8DE55-979B-462A-B6F0-188FE63FD002}"/>
    <cellStyle name="Input 10 3 10" xfId="16846" xr:uid="{9AF2F53B-DF22-4697-807E-E7FAB2EC2717}"/>
    <cellStyle name="Input 10 3 10 2" xfId="16847" xr:uid="{B39A1582-1A2D-4853-8817-8C6AA0AD71B3}"/>
    <cellStyle name="Input 10 3 10 2 2" xfId="16848" xr:uid="{F237BDD6-D541-48A2-AAA2-6FDA878C9DAA}"/>
    <cellStyle name="Input 10 3 10 3" xfId="16849" xr:uid="{2915A203-C90F-42E6-A272-DE6B5EC8DE4E}"/>
    <cellStyle name="Input 10 3 11" xfId="16850" xr:uid="{6EAFE9EB-791E-4534-A190-8732FE5B9D86}"/>
    <cellStyle name="Input 10 3 11 2" xfId="16851" xr:uid="{3B5FBD03-DAF7-4BC2-B1DE-1B4BC1FAA992}"/>
    <cellStyle name="Input 10 3 12" xfId="16852" xr:uid="{4DA07C9E-3E0E-46E0-9977-D0ACCFB35E99}"/>
    <cellStyle name="Input 10 3 12 2" xfId="16853" xr:uid="{D943C9BA-0A48-4CF8-B25C-3B01270DDA82}"/>
    <cellStyle name="Input 10 3 13" xfId="16854" xr:uid="{6E6641AF-420A-475E-B599-12A5704F63F8}"/>
    <cellStyle name="Input 10 3 2" xfId="16855" xr:uid="{C47D6571-B0A2-4F65-9E38-D13A6FACB281}"/>
    <cellStyle name="Input 10 3 2 10" xfId="16856" xr:uid="{37832DB2-2B95-458C-A32D-3C96315689C4}"/>
    <cellStyle name="Input 10 3 2 10 2" xfId="16857" xr:uid="{2D5500BF-5CBE-4586-BE21-9D06A7C2705E}"/>
    <cellStyle name="Input 10 3 2 11" xfId="16858" xr:uid="{9588499A-D4ED-455F-955A-91FCC3B4BC82}"/>
    <cellStyle name="Input 10 3 2 2" xfId="16859" xr:uid="{0AA58709-E4A8-4D3C-9C58-3F2DA3564F80}"/>
    <cellStyle name="Input 10 3 2 2 2" xfId="16860" xr:uid="{9D937F0C-EB24-4415-8D5E-2D6941E57351}"/>
    <cellStyle name="Input 10 3 2 2 2 2" xfId="16861" xr:uid="{BC63207C-F936-4EC2-9D5D-906467B60EFB}"/>
    <cellStyle name="Input 10 3 2 2 2 2 2" xfId="16862" xr:uid="{99BE0471-780F-424A-8307-A9804BF0300A}"/>
    <cellStyle name="Input 10 3 2 2 2 3" xfId="16863" xr:uid="{7E56C2D3-03D8-4792-92D7-DA6609FCE3C6}"/>
    <cellStyle name="Input 10 3 2 2 3" xfId="16864" xr:uid="{4D26A8EA-5002-403C-B158-D65CEFF74C85}"/>
    <cellStyle name="Input 10 3 2 2 3 2" xfId="16865" xr:uid="{0822222E-23FA-4ACE-B5A8-CD274837BFB9}"/>
    <cellStyle name="Input 10 3 2 2 3 2 2" xfId="16866" xr:uid="{D8700967-BD5D-478D-919D-DEFC34896972}"/>
    <cellStyle name="Input 10 3 2 2 3 3" xfId="16867" xr:uid="{FBC4B956-EFF7-4DE5-9149-65D5AD3B470A}"/>
    <cellStyle name="Input 10 3 2 2 4" xfId="16868" xr:uid="{6778EA7E-2181-471F-9358-719760ABDE8D}"/>
    <cellStyle name="Input 10 3 2 2 4 2" xfId="16869" xr:uid="{5098F66E-88F3-411A-9E98-7696C5B31BF4}"/>
    <cellStyle name="Input 10 3 2 2 5" xfId="16870" xr:uid="{BB60D33B-4E8C-4C38-8ACD-35147DC939CA}"/>
    <cellStyle name="Input 10 3 2 3" xfId="16871" xr:uid="{A6147411-5F7B-4CDF-9B41-CE4B9896F543}"/>
    <cellStyle name="Input 10 3 2 3 2" xfId="16872" xr:uid="{F1E41C3E-1C2B-4E18-A5FE-04445358D8FF}"/>
    <cellStyle name="Input 10 3 2 3 2 2" xfId="16873" xr:uid="{1A8A9607-A113-420E-B8A6-BF9C27D2A4A1}"/>
    <cellStyle name="Input 10 3 2 3 2 2 2" xfId="16874" xr:uid="{204054C1-B8E6-4F88-B63F-DAB3BFF6142D}"/>
    <cellStyle name="Input 10 3 2 3 2 3" xfId="16875" xr:uid="{0425D1B5-3E29-4F83-8E57-8F4C1481D0D6}"/>
    <cellStyle name="Input 10 3 2 3 3" xfId="16876" xr:uid="{4FE8AAD0-F38D-4426-822E-B0678A44677E}"/>
    <cellStyle name="Input 10 3 2 3 3 2" xfId="16877" xr:uid="{D3EB289F-7777-4D99-8F9E-970E0ADBCD23}"/>
    <cellStyle name="Input 10 3 2 3 4" xfId="16878" xr:uid="{F151EA7A-4F9C-46CA-B466-33C2BA77C4AD}"/>
    <cellStyle name="Input 10 3 2 4" xfId="16879" xr:uid="{6FCE13D9-56AE-43FB-9B94-797B61B94C89}"/>
    <cellStyle name="Input 10 3 2 4 2" xfId="16880" xr:uid="{1E0F739E-FC64-4C31-89C3-C21BE92D995A}"/>
    <cellStyle name="Input 10 3 2 4 2 2" xfId="16881" xr:uid="{0EF96FE6-91BA-42E1-A944-D98AAA6BC995}"/>
    <cellStyle name="Input 10 3 2 4 3" xfId="16882" xr:uid="{1883B8F4-2EFB-423C-A7DE-1CFDEC20ADBF}"/>
    <cellStyle name="Input 10 3 2 5" xfId="16883" xr:uid="{DD4B43CC-043A-4F8E-8B25-BF8F3852CC35}"/>
    <cellStyle name="Input 10 3 2 5 2" xfId="16884" xr:uid="{C1DC045C-3C60-4FAA-89F8-2B3CE224D3BE}"/>
    <cellStyle name="Input 10 3 2 5 2 2" xfId="16885" xr:uid="{C1251830-C081-4108-A1CE-7881343D7412}"/>
    <cellStyle name="Input 10 3 2 5 3" xfId="16886" xr:uid="{72124B09-141E-455A-A872-E9807D322BEC}"/>
    <cellStyle name="Input 10 3 2 6" xfId="16887" xr:uid="{E04BB38F-D105-4FF4-A93D-8ECC5C9B192C}"/>
    <cellStyle name="Input 10 3 2 6 2" xfId="16888" xr:uid="{31F21C77-A1C8-42A7-969C-7A31188B67E0}"/>
    <cellStyle name="Input 10 3 2 6 2 2" xfId="16889" xr:uid="{E2C75C87-6A6B-4AA0-878E-0499C447C1A6}"/>
    <cellStyle name="Input 10 3 2 6 3" xfId="16890" xr:uid="{B32750FF-3E46-4890-98BD-836A8D8262AC}"/>
    <cellStyle name="Input 10 3 2 7" xfId="16891" xr:uid="{CDC3D8F2-A6B8-4D60-87D4-BF977857B45A}"/>
    <cellStyle name="Input 10 3 2 7 2" xfId="16892" xr:uid="{7038D837-797C-46D1-AC80-F04271E77A6C}"/>
    <cellStyle name="Input 10 3 2 7 2 2" xfId="16893" xr:uid="{1712BD89-1D37-4067-A3D0-B10E0DB639F3}"/>
    <cellStyle name="Input 10 3 2 7 3" xfId="16894" xr:uid="{5372CF16-90D4-4480-8DD6-7378ABFE8EEA}"/>
    <cellStyle name="Input 10 3 2 8" xfId="16895" xr:uid="{A4393F63-D722-4DFE-AF27-B1D572CA48D9}"/>
    <cellStyle name="Input 10 3 2 8 2" xfId="16896" xr:uid="{4D6D48CA-A7D1-407B-B972-48ECF1DA0288}"/>
    <cellStyle name="Input 10 3 2 8 2 2" xfId="16897" xr:uid="{F49D13CD-FFCA-4497-AF07-F6F20ABB0E56}"/>
    <cellStyle name="Input 10 3 2 8 3" xfId="16898" xr:uid="{8E4A8D43-5468-40A4-BD92-AECDF9F7B4A2}"/>
    <cellStyle name="Input 10 3 2 9" xfId="16899" xr:uid="{A95E93BD-8B4B-4D80-8DB2-47E31ABA0B6A}"/>
    <cellStyle name="Input 10 3 2 9 2" xfId="16900" xr:uid="{A5B13E23-45FE-41B1-BCAB-0E5B9C43F4C3}"/>
    <cellStyle name="Input 10 3 2 9 2 2" xfId="16901" xr:uid="{9E49A1FA-2BDA-4014-9B28-ADDDB70F5B24}"/>
    <cellStyle name="Input 10 3 2 9 3" xfId="16902" xr:uid="{5ECE91CC-F7E6-4DB5-BC96-314BB9639CBE}"/>
    <cellStyle name="Input 10 3 3" xfId="16903" xr:uid="{0DD77B8B-708D-4E72-B849-55D9F9AE66C7}"/>
    <cellStyle name="Input 10 3 3 10" xfId="16904" xr:uid="{B078668E-3719-406E-BB8D-6DD0BBF7D68A}"/>
    <cellStyle name="Input 10 3 3 10 2" xfId="16905" xr:uid="{E274CE5B-6467-4E5B-8950-1C5866B27658}"/>
    <cellStyle name="Input 10 3 3 11" xfId="16906" xr:uid="{2318A612-371C-48B9-B074-E2342B8A5889}"/>
    <cellStyle name="Input 10 3 3 2" xfId="16907" xr:uid="{65A290EF-C0EA-4ABC-A96E-E4AE970E5D21}"/>
    <cellStyle name="Input 10 3 3 2 2" xfId="16908" xr:uid="{C81A98AB-E6BB-4235-86CF-642A88A0F84C}"/>
    <cellStyle name="Input 10 3 3 2 2 2" xfId="16909" xr:uid="{9DE378C1-EA32-4DD7-9F03-D2F5E5A1247F}"/>
    <cellStyle name="Input 10 3 3 2 2 2 2" xfId="16910" xr:uid="{D42AA589-7393-4BB5-A27B-976F34BC134A}"/>
    <cellStyle name="Input 10 3 3 2 2 3" xfId="16911" xr:uid="{5FFF15BD-A0FD-43A1-8AEB-E4B99A804F0F}"/>
    <cellStyle name="Input 10 3 3 2 3" xfId="16912" xr:uid="{1BD4B75E-C01C-4C01-8026-AEABBCB8ECD8}"/>
    <cellStyle name="Input 10 3 3 2 3 2" xfId="16913" xr:uid="{E5866466-D32C-49A2-B984-46F44404585B}"/>
    <cellStyle name="Input 10 3 3 2 3 2 2" xfId="16914" xr:uid="{45A153C5-C1B3-4FE7-996F-13E72B8078AE}"/>
    <cellStyle name="Input 10 3 3 2 3 3" xfId="16915" xr:uid="{5E4304FD-03A7-471A-B288-D9C8967BD063}"/>
    <cellStyle name="Input 10 3 3 2 4" xfId="16916" xr:uid="{62A5F3F4-EE45-4FC2-A19A-C4DBC3FBE5EC}"/>
    <cellStyle name="Input 10 3 3 2 4 2" xfId="16917" xr:uid="{C0C7D3FD-FBD8-412D-A5B7-49E5F157FAB3}"/>
    <cellStyle name="Input 10 3 3 2 5" xfId="16918" xr:uid="{1A117CCB-5544-4067-AA17-60017EEB1478}"/>
    <cellStyle name="Input 10 3 3 3" xfId="16919" xr:uid="{848B14A1-76FD-482F-8B98-F6B04CD8FD25}"/>
    <cellStyle name="Input 10 3 3 3 2" xfId="16920" xr:uid="{6FAA84B9-AA93-4702-B9FD-EC895F214EB6}"/>
    <cellStyle name="Input 10 3 3 3 2 2" xfId="16921" xr:uid="{56FC286A-B5CB-4F83-9588-E919AA55138E}"/>
    <cellStyle name="Input 10 3 3 3 2 2 2" xfId="16922" xr:uid="{06DDCF29-459B-4CFB-96CB-979F6662DA34}"/>
    <cellStyle name="Input 10 3 3 3 2 3" xfId="16923" xr:uid="{0DB71668-86CB-422A-8675-46F94997D292}"/>
    <cellStyle name="Input 10 3 3 3 3" xfId="16924" xr:uid="{BA929B24-8755-404A-B503-06D08F4DAD1A}"/>
    <cellStyle name="Input 10 3 3 3 3 2" xfId="16925" xr:uid="{0B4658C2-F95A-4CAD-9E54-F3766CBA64E7}"/>
    <cellStyle name="Input 10 3 3 3 4" xfId="16926" xr:uid="{D0F890A9-6397-4D89-9BED-EAFCCD4C8261}"/>
    <cellStyle name="Input 10 3 3 4" xfId="16927" xr:uid="{526588D1-4306-4890-8B17-3754F35CA36A}"/>
    <cellStyle name="Input 10 3 3 4 2" xfId="16928" xr:uid="{43847F0B-1E69-49D6-823B-503A65289288}"/>
    <cellStyle name="Input 10 3 3 4 2 2" xfId="16929" xr:uid="{9409C889-25F0-42D5-9A6E-A3B18605DE58}"/>
    <cellStyle name="Input 10 3 3 4 3" xfId="16930" xr:uid="{F17081C4-ADC9-4107-8E56-362C5A2E55B5}"/>
    <cellStyle name="Input 10 3 3 5" xfId="16931" xr:uid="{248A8F40-2550-4176-AD60-7B0949AE7FDA}"/>
    <cellStyle name="Input 10 3 3 5 2" xfId="16932" xr:uid="{7B3EF582-DBA6-4185-803E-7A77CCB5732B}"/>
    <cellStyle name="Input 10 3 3 5 2 2" xfId="16933" xr:uid="{6D68CFFD-DB13-4A70-96B9-1AE18C04EB2A}"/>
    <cellStyle name="Input 10 3 3 5 3" xfId="16934" xr:uid="{A99BB105-AFFD-4358-8EB4-EAAC2B4D9429}"/>
    <cellStyle name="Input 10 3 3 6" xfId="16935" xr:uid="{1182E4D6-7EC4-4488-9771-A83D8E4290E2}"/>
    <cellStyle name="Input 10 3 3 6 2" xfId="16936" xr:uid="{3F6EE310-AFC0-4BC1-B486-F0F29CB281F1}"/>
    <cellStyle name="Input 10 3 3 6 2 2" xfId="16937" xr:uid="{E6D31117-E9F4-4C03-A001-52C137F64675}"/>
    <cellStyle name="Input 10 3 3 6 3" xfId="16938" xr:uid="{AC26C95B-A3D5-4CEE-B6BD-E9A12239DC78}"/>
    <cellStyle name="Input 10 3 3 7" xfId="16939" xr:uid="{3EB34696-4AFF-46B8-9EF7-43181DE24FCA}"/>
    <cellStyle name="Input 10 3 3 7 2" xfId="16940" xr:uid="{614EA600-24D6-4166-89C2-FF474A2ECA26}"/>
    <cellStyle name="Input 10 3 3 7 2 2" xfId="16941" xr:uid="{EB7F4CBC-A58C-475D-893D-126F251EFF05}"/>
    <cellStyle name="Input 10 3 3 7 3" xfId="16942" xr:uid="{5AC3F27C-B2B3-47C2-8F40-EC1B191BAEF6}"/>
    <cellStyle name="Input 10 3 3 8" xfId="16943" xr:uid="{EF0025B3-FF66-4876-AFEB-982E98F87644}"/>
    <cellStyle name="Input 10 3 3 8 2" xfId="16944" xr:uid="{22D47081-F488-41D9-9339-D81673F6B0A2}"/>
    <cellStyle name="Input 10 3 3 8 2 2" xfId="16945" xr:uid="{582BA34D-8E38-4FE0-BEEF-168645F8A78F}"/>
    <cellStyle name="Input 10 3 3 8 3" xfId="16946" xr:uid="{3854492C-C221-46EB-A041-E671636D6F05}"/>
    <cellStyle name="Input 10 3 3 9" xfId="16947" xr:uid="{C1CFC698-669D-4D69-B110-E133880FC47D}"/>
    <cellStyle name="Input 10 3 3 9 2" xfId="16948" xr:uid="{4A8036A1-7E41-469F-97C1-5084BCCD7DC1}"/>
    <cellStyle name="Input 10 3 3 9 2 2" xfId="16949" xr:uid="{AC90EE1B-7FE9-4010-BF0B-D3A5C6A62E41}"/>
    <cellStyle name="Input 10 3 3 9 3" xfId="16950" xr:uid="{ACDC7EBB-80E5-42C1-9A3F-64F3F8C9A71A}"/>
    <cellStyle name="Input 10 3 4" xfId="16951" xr:uid="{50A0A452-12DF-49FF-8BFA-A0CCA897A9E1}"/>
    <cellStyle name="Input 10 3 4 2" xfId="16952" xr:uid="{7193A02D-B28A-48FA-9CAD-E6759841BA49}"/>
    <cellStyle name="Input 10 3 4 2 2" xfId="16953" xr:uid="{20A2685D-DAFC-44F3-A970-6E9DB39E22EE}"/>
    <cellStyle name="Input 10 3 4 2 2 2" xfId="16954" xr:uid="{D593B6EC-D310-48EB-969D-A51F1DC42E9F}"/>
    <cellStyle name="Input 10 3 4 2 3" xfId="16955" xr:uid="{87AE12FF-2FEA-47DA-85A4-418D3F8154EB}"/>
    <cellStyle name="Input 10 3 4 3" xfId="16956" xr:uid="{00A2061B-F55E-4373-843C-5474D146DCF1}"/>
    <cellStyle name="Input 10 3 4 3 2" xfId="16957" xr:uid="{454500E0-0A98-4CA3-801F-3565B876D8AD}"/>
    <cellStyle name="Input 10 3 4 3 2 2" xfId="16958" xr:uid="{C67175B1-F3C1-4E5A-BF65-97EF7DAB9001}"/>
    <cellStyle name="Input 10 3 4 3 3" xfId="16959" xr:uid="{22AB93DD-4040-4648-8AA2-5858F7017DAB}"/>
    <cellStyle name="Input 10 3 4 4" xfId="16960" xr:uid="{EEC6B1FE-7140-4EC9-BC4C-BE7F5D958B20}"/>
    <cellStyle name="Input 10 3 4 4 2" xfId="16961" xr:uid="{AF8C7F0D-4503-4D32-A4C8-E638B2C72EBA}"/>
    <cellStyle name="Input 10 3 4 5" xfId="16962" xr:uid="{FB8A46F9-5BD0-41D7-94D0-4A7E38877395}"/>
    <cellStyle name="Input 10 3 5" xfId="16963" xr:uid="{8738217F-960C-4667-A499-B2A1766DC977}"/>
    <cellStyle name="Input 10 3 5 2" xfId="16964" xr:uid="{6B4CFA2D-8CE2-49D6-88B3-53649EC3B537}"/>
    <cellStyle name="Input 10 3 5 2 2" xfId="16965" xr:uid="{D3B65144-23C3-4ED7-B52A-039EC9381E16}"/>
    <cellStyle name="Input 10 3 5 2 2 2" xfId="16966" xr:uid="{12908FEC-1E09-40D1-9941-C7FC4DA68191}"/>
    <cellStyle name="Input 10 3 5 2 3" xfId="16967" xr:uid="{1748DB74-FE98-4EAD-A2C5-F62577DD55D7}"/>
    <cellStyle name="Input 10 3 5 3" xfId="16968" xr:uid="{0353EC1B-4282-474E-8033-19E14DA5B669}"/>
    <cellStyle name="Input 10 3 5 3 2" xfId="16969" xr:uid="{16ABB5A4-E8D5-4905-AC19-26ABD7E8232F}"/>
    <cellStyle name="Input 10 3 5 4" xfId="16970" xr:uid="{83BA8DA3-D74F-4D63-86B3-E908AE305D5D}"/>
    <cellStyle name="Input 10 3 6" xfId="16971" xr:uid="{2B1E4C5E-77AE-4D09-BE2C-75A32E4A0325}"/>
    <cellStyle name="Input 10 3 6 2" xfId="16972" xr:uid="{EA2E8254-503E-4BAB-B2F6-1FE58A39AA92}"/>
    <cellStyle name="Input 10 3 6 2 2" xfId="16973" xr:uid="{1A3660AC-B0C9-428C-AA1D-D65CDCE9B9DF}"/>
    <cellStyle name="Input 10 3 6 2 2 2" xfId="16974" xr:uid="{25D41DAE-24BB-4CFA-B501-08DF8C2A6C41}"/>
    <cellStyle name="Input 10 3 6 2 3" xfId="16975" xr:uid="{379A0DF1-D46A-46A9-9B91-DAF1EE404367}"/>
    <cellStyle name="Input 10 3 6 3" xfId="16976" xr:uid="{C797BBC2-74DB-45D2-8C66-3FAA6762698C}"/>
    <cellStyle name="Input 10 3 6 3 2" xfId="16977" xr:uid="{AE41A9C1-9610-4935-8AF5-681319C43ACF}"/>
    <cellStyle name="Input 10 3 6 4" xfId="16978" xr:uid="{E2CAF4F6-94B4-4F26-9217-CEF211941EEC}"/>
    <cellStyle name="Input 10 3 7" xfId="16979" xr:uid="{411EE698-90B3-4F60-9433-E07D341DF889}"/>
    <cellStyle name="Input 10 3 7 2" xfId="16980" xr:uid="{F10C5E24-100E-4731-BF3E-1AA0A9003340}"/>
    <cellStyle name="Input 10 3 7 2 2" xfId="16981" xr:uid="{792D5161-0E96-445C-A4BE-F914C8F1711E}"/>
    <cellStyle name="Input 10 3 7 3" xfId="16982" xr:uid="{33131BCE-E322-40A4-AA3F-E3E6FBC373EA}"/>
    <cellStyle name="Input 10 3 8" xfId="16983" xr:uid="{628F63D1-F76A-4D27-99B4-3F0EDD8E421B}"/>
    <cellStyle name="Input 10 3 8 2" xfId="16984" xr:uid="{04D7199C-6AF4-47A4-9633-5F0753890E2A}"/>
    <cellStyle name="Input 10 3 8 2 2" xfId="16985" xr:uid="{E28126ED-6089-4F19-96C2-77AADADD4ED4}"/>
    <cellStyle name="Input 10 3 8 3" xfId="16986" xr:uid="{B2F4207B-37A1-4756-BB18-24C536BC7456}"/>
    <cellStyle name="Input 10 3 9" xfId="16987" xr:uid="{9A6614A3-9128-4F98-AC3A-70E8F2D1A868}"/>
    <cellStyle name="Input 10 3 9 2" xfId="16988" xr:uid="{9A4DDD3F-A3CC-4FA2-B9CE-34AA7BF46001}"/>
    <cellStyle name="Input 10 3 9 2 2" xfId="16989" xr:uid="{C0ADE6DD-8D3E-4A00-A9DD-F24C3C2F7E47}"/>
    <cellStyle name="Input 10 3 9 3" xfId="16990" xr:uid="{35053CF8-507B-43F0-B059-D594F8D36632}"/>
    <cellStyle name="Input 10 4" xfId="16991" xr:uid="{7977E52F-020F-4B70-BCAB-E43664DE8B52}"/>
    <cellStyle name="Input 10 4 10" xfId="16992" xr:uid="{7CA7557B-5F21-4464-AD17-7323FEBB7B22}"/>
    <cellStyle name="Input 10 4 10 2" xfId="16993" xr:uid="{8A55D662-1E22-46CE-9601-195C5E0FAA31}"/>
    <cellStyle name="Input 10 4 11" xfId="16994" xr:uid="{770BE309-D560-4DCC-820E-6E57FA631308}"/>
    <cellStyle name="Input 10 4 11 2" xfId="16995" xr:uid="{39A79E49-2028-4923-83E8-0089A350DF96}"/>
    <cellStyle name="Input 10 4 12" xfId="16996" xr:uid="{665BBDAC-0DB0-43FC-A7AE-EAD8AFDAC978}"/>
    <cellStyle name="Input 10 4 2" xfId="16997" xr:uid="{349E8B85-BEEC-489C-821A-881DD35CB38F}"/>
    <cellStyle name="Input 10 4 2 2" xfId="16998" xr:uid="{096C00EC-0F0C-47B9-BD72-BEC5627EDEA9}"/>
    <cellStyle name="Input 10 4 2 2 2" xfId="16999" xr:uid="{49DF5D5D-0EAA-4EAA-B491-617479F1B67E}"/>
    <cellStyle name="Input 10 4 2 2 2 2" xfId="17000" xr:uid="{7CB12056-8B20-4A23-A759-E62CCAC049C8}"/>
    <cellStyle name="Input 10 4 2 2 3" xfId="17001" xr:uid="{03C1A273-D2F2-4C74-A84B-ED4943D8C938}"/>
    <cellStyle name="Input 10 4 2 3" xfId="17002" xr:uid="{1FDA90E6-A243-4FB0-8393-D9D49E75A060}"/>
    <cellStyle name="Input 10 4 2 3 2" xfId="17003" xr:uid="{21068E0F-1047-4493-841B-27F23432200F}"/>
    <cellStyle name="Input 10 4 2 3 2 2" xfId="17004" xr:uid="{6BBDE078-6C75-42DA-B992-1B37BA966747}"/>
    <cellStyle name="Input 10 4 2 3 3" xfId="17005" xr:uid="{A83FF05D-52B8-475F-A9D4-FE30030D0124}"/>
    <cellStyle name="Input 10 4 2 4" xfId="17006" xr:uid="{A942719A-7D7D-4A9E-8516-CC303BC58585}"/>
    <cellStyle name="Input 10 4 2 4 2" xfId="17007" xr:uid="{226F4049-FCF6-4CA1-8EDE-3EBCC2BC36E9}"/>
    <cellStyle name="Input 10 4 2 5" xfId="17008" xr:uid="{BA867164-8CE0-4BA8-8E9B-3227B44F53CD}"/>
    <cellStyle name="Input 10 4 3" xfId="17009" xr:uid="{87B5CDFE-8900-419B-B464-669215029A79}"/>
    <cellStyle name="Input 10 4 3 2" xfId="17010" xr:uid="{7CF0EEE8-8ED3-448A-A51F-E666E8F3EB78}"/>
    <cellStyle name="Input 10 4 3 2 2" xfId="17011" xr:uid="{6DC89269-DD8A-4ACD-8C9F-A06C8FD619F4}"/>
    <cellStyle name="Input 10 4 3 2 2 2" xfId="17012" xr:uid="{919E0179-5EDF-4F1A-91F1-D9627398D236}"/>
    <cellStyle name="Input 10 4 3 2 3" xfId="17013" xr:uid="{856A59E0-2BE4-4245-9EEE-39834267837E}"/>
    <cellStyle name="Input 10 4 3 3" xfId="17014" xr:uid="{BBB96554-BD27-4A17-A58D-698E700B295E}"/>
    <cellStyle name="Input 10 4 3 3 2" xfId="17015" xr:uid="{1CDEE3E3-EC8B-4996-A540-3B2EA686D5E6}"/>
    <cellStyle name="Input 10 4 3 4" xfId="17016" xr:uid="{DECF1B90-90D1-44E6-BF1C-8081F7F37DD9}"/>
    <cellStyle name="Input 10 4 4" xfId="17017" xr:uid="{920A99F1-BD85-4002-9A99-847D916C8160}"/>
    <cellStyle name="Input 10 4 4 2" xfId="17018" xr:uid="{F3499EE4-1000-42BB-9116-74DFBCB1F748}"/>
    <cellStyle name="Input 10 4 4 2 2" xfId="17019" xr:uid="{6108E606-2296-4305-AC24-4B814AF254D5}"/>
    <cellStyle name="Input 10 4 4 3" xfId="17020" xr:uid="{7A435CFB-0989-48D0-8B10-3230ED6C88EA}"/>
    <cellStyle name="Input 10 4 5" xfId="17021" xr:uid="{995AF88D-281D-4477-B799-2FC660E88B14}"/>
    <cellStyle name="Input 10 4 5 2" xfId="17022" xr:uid="{7AD22A8E-293F-44EC-A552-C2EE30A34C02}"/>
    <cellStyle name="Input 10 4 5 2 2" xfId="17023" xr:uid="{323710B7-80EF-4678-9C53-77874C27E00D}"/>
    <cellStyle name="Input 10 4 5 3" xfId="17024" xr:uid="{AA96798D-0913-4131-921B-DD9B86FFB7AD}"/>
    <cellStyle name="Input 10 4 6" xfId="17025" xr:uid="{CD0FA238-2CD4-4FAD-A535-D32CD5C8ACBE}"/>
    <cellStyle name="Input 10 4 6 2" xfId="17026" xr:uid="{4406D8C3-AB92-4581-A499-6472A81A0F4F}"/>
    <cellStyle name="Input 10 4 6 2 2" xfId="17027" xr:uid="{515F185E-3141-498E-8672-B9F41E363682}"/>
    <cellStyle name="Input 10 4 6 3" xfId="17028" xr:uid="{12A7E8FF-DA6A-4F83-B899-B38BB461EC3B}"/>
    <cellStyle name="Input 10 4 7" xfId="17029" xr:uid="{DAF4B52B-EF65-4919-B854-CFFBFA92C600}"/>
    <cellStyle name="Input 10 4 7 2" xfId="17030" xr:uid="{7F9619D7-DC07-4139-AAD0-F40F9A38E3BD}"/>
    <cellStyle name="Input 10 4 7 2 2" xfId="17031" xr:uid="{BF08BEE5-91A0-4CC6-97BB-D336F3FDB053}"/>
    <cellStyle name="Input 10 4 7 3" xfId="17032" xr:uid="{2B2F72DF-90FD-4236-86BA-41826BF23D83}"/>
    <cellStyle name="Input 10 4 8" xfId="17033" xr:uid="{2A851F63-5886-439F-BEDE-B1F99253DEE2}"/>
    <cellStyle name="Input 10 4 8 2" xfId="17034" xr:uid="{C16E4BD1-21EC-4ADA-A395-726D90F7EF76}"/>
    <cellStyle name="Input 10 4 8 2 2" xfId="17035" xr:uid="{C27A1EC7-3033-48FB-B80D-EEF6ED4787A0}"/>
    <cellStyle name="Input 10 4 8 3" xfId="17036" xr:uid="{ADB412ED-95DA-4C29-93CE-99AA5353B2B1}"/>
    <cellStyle name="Input 10 4 9" xfId="17037" xr:uid="{43BACB6A-E2FA-4AB5-8F7A-72DF065CCBA9}"/>
    <cellStyle name="Input 10 4 9 2" xfId="17038" xr:uid="{58F359E9-8B77-4E6A-8111-2E07051CFD6E}"/>
    <cellStyle name="Input 10 4 9 2 2" xfId="17039" xr:uid="{D4887532-2C67-4E5E-9D7A-8930CB30DF8E}"/>
    <cellStyle name="Input 10 4 9 3" xfId="17040" xr:uid="{7873B77F-BD19-4FFD-9774-2971C78568E1}"/>
    <cellStyle name="Input 10 5" xfId="17041" xr:uid="{C2EDD7BF-F9B7-4456-A17D-5DC3697229B5}"/>
    <cellStyle name="Input 10 5 2" xfId="17042" xr:uid="{2E3F584D-E0F2-4866-AEB5-2BF2094C5148}"/>
    <cellStyle name="Input 10 5 2 2" xfId="17043" xr:uid="{2967255B-705A-48F3-8836-AEAEAC7C3934}"/>
    <cellStyle name="Input 10 5 2 2 2" xfId="17044" xr:uid="{E8A432B4-6C63-483C-A7AD-BB2CD4773F20}"/>
    <cellStyle name="Input 10 5 2 3" xfId="17045" xr:uid="{C8067436-4D1D-4C41-B762-D712A10E5C3C}"/>
    <cellStyle name="Input 10 5 3" xfId="17046" xr:uid="{B776DC58-7276-4C1E-BB7F-6D955EF9D9EE}"/>
    <cellStyle name="Input 10 5 3 2" xfId="17047" xr:uid="{5F0C9A4F-EAC8-4F65-BD00-B2C8131C94FD}"/>
    <cellStyle name="Input 10 5 3 2 2" xfId="17048" xr:uid="{FC8DE4D5-D659-4D3A-9129-CA800DE80D66}"/>
    <cellStyle name="Input 10 5 3 3" xfId="17049" xr:uid="{E790EB8A-6A70-4F37-9A2D-9C115F51DAEB}"/>
    <cellStyle name="Input 10 5 4" xfId="17050" xr:uid="{FF71B616-5529-4507-81CF-ADC9E45B0F51}"/>
    <cellStyle name="Input 10 5 4 2" xfId="17051" xr:uid="{A26C62D5-E65F-4E99-ACB2-F61E8BC51A55}"/>
    <cellStyle name="Input 10 5 5" xfId="17052" xr:uid="{7343AF27-FB09-4393-A7BE-09810E611036}"/>
    <cellStyle name="Input 10 5 5 2" xfId="17053" xr:uid="{DD98EF4D-BCA1-4B72-8845-0D4BCA5870DD}"/>
    <cellStyle name="Input 10 5 6" xfId="17054" xr:uid="{599F73AF-33FA-434A-88EC-83FD633B354D}"/>
    <cellStyle name="Input 10 6" xfId="17055" xr:uid="{48E484DB-8FE4-477C-9689-3531E65B688E}"/>
    <cellStyle name="Input 10 6 2" xfId="17056" xr:uid="{DDE656B9-FF6A-46D9-A4FB-CE74D1E2CC05}"/>
    <cellStyle name="Input 10 6 2 2" xfId="17057" xr:uid="{D4D2A668-A690-438C-BB6F-CF4F786463DB}"/>
    <cellStyle name="Input 10 6 2 2 2" xfId="17058" xr:uid="{CFBA543F-A76E-46C9-A729-19CCD3F6E402}"/>
    <cellStyle name="Input 10 6 2 3" xfId="17059" xr:uid="{77726F7E-4D7B-491B-AB5B-9F5C6468999B}"/>
    <cellStyle name="Input 10 6 3" xfId="17060" xr:uid="{D193438D-2729-44EE-A82F-351E42A85888}"/>
    <cellStyle name="Input 10 6 3 2" xfId="17061" xr:uid="{081422BD-FC81-4CA7-883D-5A408485A74F}"/>
    <cellStyle name="Input 10 6 4" xfId="17062" xr:uid="{BF7382BB-840F-453F-B281-F5CCA68C6553}"/>
    <cellStyle name="Input 10 6 4 2" xfId="17063" xr:uid="{68DA430A-1ECE-4991-B803-1D17E81A7B73}"/>
    <cellStyle name="Input 10 6 5" xfId="17064" xr:uid="{2828F6CE-133E-4067-B9D3-86AB134A1FD6}"/>
    <cellStyle name="Input 10 6 6" xfId="17065" xr:uid="{556CF9BD-E176-4BD8-8D94-22E1917D77E4}"/>
    <cellStyle name="Input 10 7" xfId="17066" xr:uid="{9851F01C-39FB-458C-98DF-0BF8B2A0E176}"/>
    <cellStyle name="Input 10 7 2" xfId="17067" xr:uid="{5703101A-98BB-48CF-BB21-BC94E00C56D1}"/>
    <cellStyle name="Input 10 7 2 2" xfId="17068" xr:uid="{9C7001A5-B4B4-4FF4-B0F1-8A9CF2144FD6}"/>
    <cellStyle name="Input 10 7 3" xfId="17069" xr:uid="{C90E25DF-2FDA-4592-A8F5-489029A4EAD7}"/>
    <cellStyle name="Input 10 8" xfId="17070" xr:uid="{90C84B88-EF83-43AB-9B1E-4A2FFB987327}"/>
    <cellStyle name="Input 10 8 2" xfId="17071" xr:uid="{088885CE-3D6B-457E-BECE-6A5DCAF0F4D4}"/>
    <cellStyle name="Input 10 8 2 2" xfId="17072" xr:uid="{F4AAF9E3-0D8D-4081-A72F-C1EC41DB35F3}"/>
    <cellStyle name="Input 10 8 3" xfId="17073" xr:uid="{095A673D-3FBA-491C-BDFA-66CDBD5589F5}"/>
    <cellStyle name="Input 10 9" xfId="17074" xr:uid="{1BD1ACC6-BF19-425D-AF92-80D1D5025333}"/>
    <cellStyle name="Input 10 9 2" xfId="17075" xr:uid="{5DBC80DC-903C-4309-B65D-75271B3D7C10}"/>
    <cellStyle name="Input 10 9 2 2" xfId="17076" xr:uid="{6BA48964-FFEB-4774-AAC2-8941BCC4E62C}"/>
    <cellStyle name="Input 10 9 3" xfId="17077" xr:uid="{68F84DD8-286E-4E6F-A5F1-2A83292D6F5F}"/>
    <cellStyle name="Input 100" xfId="56131" xr:uid="{F27FF814-1A39-47A8-A970-7DF5826626B9}"/>
    <cellStyle name="Input 101" xfId="56132" xr:uid="{38388645-AF89-4CA7-AEA5-EE623CD0B027}"/>
    <cellStyle name="Input 102" xfId="56133" xr:uid="{F36F0E0C-51FB-47F4-BC1E-6A71356EBFE2}"/>
    <cellStyle name="Input 103" xfId="56134" xr:uid="{084D3B66-5919-4511-892B-19E837EF5D95}"/>
    <cellStyle name="Input 104" xfId="56135" xr:uid="{EA6F4344-E3F8-4B75-A192-8116F5B66CA7}"/>
    <cellStyle name="Input 105" xfId="56136" xr:uid="{AF257CA4-9737-4049-9A22-8FB18BDB3513}"/>
    <cellStyle name="Input 11" xfId="17078" xr:uid="{335B11A1-151C-414C-B6EE-0323D105FB77}"/>
    <cellStyle name="Input 11 10" xfId="17079" xr:uid="{A1507CB7-D054-48C6-8995-C31FA89121F5}"/>
    <cellStyle name="Input 11 10 2" xfId="17080" xr:uid="{D3B49917-4073-4BDA-B5C5-7562D847CCB4}"/>
    <cellStyle name="Input 11 11" xfId="17081" xr:uid="{AA467EF7-F92C-4B8F-A52E-ED496966C851}"/>
    <cellStyle name="Input 11 12" xfId="17082" xr:uid="{FA1560AC-21BB-4093-8373-EE0BED6DE7C0}"/>
    <cellStyle name="Input 11 12 2" xfId="17083" xr:uid="{02D51145-709D-4E22-AE55-DCCC7D630548}"/>
    <cellStyle name="Input 11 13" xfId="17084" xr:uid="{69F09D28-C0A6-4C78-9AA5-FC832C834CEA}"/>
    <cellStyle name="Input 11 13 2" xfId="17085" xr:uid="{3F41CA31-46BF-4880-9439-ACE11A509D32}"/>
    <cellStyle name="Input 11 14" xfId="17086" xr:uid="{8536B6A8-C860-4466-AEBB-2E69D5C369A4}"/>
    <cellStyle name="Input 11 14 2" xfId="17087" xr:uid="{975CCF58-78EB-4E73-994F-6E5F32B67B99}"/>
    <cellStyle name="Input 11 15" xfId="17088" xr:uid="{DEB55F62-9CB3-4907-9830-3FAB38358158}"/>
    <cellStyle name="Input 11 15 2" xfId="17089" xr:uid="{042417BB-BF9A-466C-8839-769D3985C360}"/>
    <cellStyle name="Input 11 16" xfId="17090" xr:uid="{39D90054-6092-4DFF-9A70-BC04349DA8DE}"/>
    <cellStyle name="Input 11 17" xfId="17091" xr:uid="{155D581D-E16B-475E-A558-140F87505CC2}"/>
    <cellStyle name="Input 11 18" xfId="17092" xr:uid="{2094282A-FBF4-4667-B414-4C64C32A2A7C}"/>
    <cellStyle name="Input 11 2" xfId="17093" xr:uid="{107AF9DC-1642-4D5E-AC03-264E1C1B99B8}"/>
    <cellStyle name="Input 11 2 10" xfId="17094" xr:uid="{7972715F-41D0-47E2-94A1-0AAD6E4A5DE5}"/>
    <cellStyle name="Input 11 2 2" xfId="17095" xr:uid="{B5048C7A-309A-4693-84D6-55B7E30DB817}"/>
    <cellStyle name="Input 11 2 2 10" xfId="17096" xr:uid="{8B631870-5BE6-4A88-8A00-3FCB7D753ABA}"/>
    <cellStyle name="Input 11 2 2 10 2" xfId="17097" xr:uid="{5921054B-F87F-4661-913D-7E73D79CE792}"/>
    <cellStyle name="Input 11 2 2 10 2 2" xfId="17098" xr:uid="{D58F64C4-BBE1-4039-A889-12B8EFAB723A}"/>
    <cellStyle name="Input 11 2 2 10 3" xfId="17099" xr:uid="{81400858-8EC5-4DC6-AF1F-C914E66EAFFA}"/>
    <cellStyle name="Input 11 2 2 11" xfId="17100" xr:uid="{6E53ABDC-4CB3-4CB7-BD1C-DD0A12B387CB}"/>
    <cellStyle name="Input 11 2 2 11 2" xfId="17101" xr:uid="{5BC02262-D050-45C0-AA7C-FDF924B80C68}"/>
    <cellStyle name="Input 11 2 2 12" xfId="17102" xr:uid="{952B45DC-625E-4837-86C5-0BF57A1A6824}"/>
    <cellStyle name="Input 11 2 2 2" xfId="17103" xr:uid="{6F757673-BF1A-49E9-8461-E3CA91C57D2B}"/>
    <cellStyle name="Input 11 2 2 2 10" xfId="17104" xr:uid="{37841715-164C-4054-B2A4-D45B21CC0B98}"/>
    <cellStyle name="Input 11 2 2 2 10 2" xfId="17105" xr:uid="{907D635C-C571-4DBB-9769-ABC7CDFDC776}"/>
    <cellStyle name="Input 11 2 2 2 11" xfId="17106" xr:uid="{8C15ACF3-0FFA-45A1-BD83-25F8ED69AC1C}"/>
    <cellStyle name="Input 11 2 2 2 2" xfId="17107" xr:uid="{A1BE84EB-7BC4-457B-AAB5-D4CC39E38801}"/>
    <cellStyle name="Input 11 2 2 2 2 2" xfId="17108" xr:uid="{4594E3E4-35CF-4890-AF11-DAF019EE51BE}"/>
    <cellStyle name="Input 11 2 2 2 2 2 2" xfId="17109" xr:uid="{2E0E476C-84A3-497F-BFD8-EAA8F2F419E8}"/>
    <cellStyle name="Input 11 2 2 2 2 2 2 2" xfId="17110" xr:uid="{D599B9F8-8536-4E98-80B3-E4945BCE95D7}"/>
    <cellStyle name="Input 11 2 2 2 2 2 3" xfId="17111" xr:uid="{F023C819-CE47-4127-9321-871E9778A172}"/>
    <cellStyle name="Input 11 2 2 2 2 3" xfId="17112" xr:uid="{3B07455A-AD87-45C2-89E7-BC89CB44AE3C}"/>
    <cellStyle name="Input 11 2 2 2 2 3 2" xfId="17113" xr:uid="{D15AD9D6-CC2E-4463-B7E0-0F0F2164DCBE}"/>
    <cellStyle name="Input 11 2 2 2 2 3 2 2" xfId="17114" xr:uid="{7DCFE4E4-12D2-4402-BED6-38ACA1209357}"/>
    <cellStyle name="Input 11 2 2 2 2 3 3" xfId="17115" xr:uid="{35E77A6B-970B-40B6-A7BF-83DDCD184EA9}"/>
    <cellStyle name="Input 11 2 2 2 2 4" xfId="17116" xr:uid="{72D74756-435F-4E0A-9C0B-83F9D85C2963}"/>
    <cellStyle name="Input 11 2 2 2 2 4 2" xfId="17117" xr:uid="{50516F92-A5E2-477A-A826-3437F0DBDEB4}"/>
    <cellStyle name="Input 11 2 2 2 2 5" xfId="17118" xr:uid="{A98D70AF-26E1-483E-BE0B-26A033A2D103}"/>
    <cellStyle name="Input 11 2 2 2 3" xfId="17119" xr:uid="{F613508A-0A5D-41F1-80D6-0759068D65A6}"/>
    <cellStyle name="Input 11 2 2 2 3 2" xfId="17120" xr:uid="{1A7132AA-3278-485E-80CB-3E464C88717D}"/>
    <cellStyle name="Input 11 2 2 2 3 2 2" xfId="17121" xr:uid="{741286AC-2E95-4C1E-B648-693BBEFA6380}"/>
    <cellStyle name="Input 11 2 2 2 3 2 2 2" xfId="17122" xr:uid="{0BEFD13F-2624-4A91-BA49-C261733BB9D8}"/>
    <cellStyle name="Input 11 2 2 2 3 2 3" xfId="17123" xr:uid="{6AD901EB-12EB-460A-9427-6EF3C5355ECA}"/>
    <cellStyle name="Input 11 2 2 2 3 3" xfId="17124" xr:uid="{AADFC711-2653-4F98-998D-2999C97DBD56}"/>
    <cellStyle name="Input 11 2 2 2 3 3 2" xfId="17125" xr:uid="{710BD274-BD9A-488F-A529-B6B64226D6D5}"/>
    <cellStyle name="Input 11 2 2 2 3 4" xfId="17126" xr:uid="{2A5D804F-6A00-4A3E-B236-AAB260167ABE}"/>
    <cellStyle name="Input 11 2 2 2 4" xfId="17127" xr:uid="{131E84F8-B862-48E3-9FE3-9FF6B3152153}"/>
    <cellStyle name="Input 11 2 2 2 4 2" xfId="17128" xr:uid="{A11FBD31-07C7-40E7-A655-64E753DACB19}"/>
    <cellStyle name="Input 11 2 2 2 4 2 2" xfId="17129" xr:uid="{7C16E631-9E8E-411F-8FD1-E78AD6720480}"/>
    <cellStyle name="Input 11 2 2 2 4 3" xfId="17130" xr:uid="{40AD4DB3-4220-4D1F-84A7-76A443F48D43}"/>
    <cellStyle name="Input 11 2 2 2 5" xfId="17131" xr:uid="{82B22410-C078-4CF6-BC53-2F11030B0D74}"/>
    <cellStyle name="Input 11 2 2 2 5 2" xfId="17132" xr:uid="{F8D69139-95FB-4C03-B3A9-B2866382FBD3}"/>
    <cellStyle name="Input 11 2 2 2 5 2 2" xfId="17133" xr:uid="{77453476-4B75-446B-A1C4-F6DDB3B2413D}"/>
    <cellStyle name="Input 11 2 2 2 5 3" xfId="17134" xr:uid="{E3B631FC-247A-4624-A2B1-CA661BB4C80F}"/>
    <cellStyle name="Input 11 2 2 2 6" xfId="17135" xr:uid="{882723F5-C016-4B8F-8C41-751F505246E2}"/>
    <cellStyle name="Input 11 2 2 2 6 2" xfId="17136" xr:uid="{9D59B78C-EC9C-4160-9A20-17573AB09417}"/>
    <cellStyle name="Input 11 2 2 2 6 2 2" xfId="17137" xr:uid="{DD6A0754-5EB2-400B-B0C6-75130A4727D0}"/>
    <cellStyle name="Input 11 2 2 2 6 3" xfId="17138" xr:uid="{B56B92AA-6C2F-4F6B-BFC3-EC32C690881A}"/>
    <cellStyle name="Input 11 2 2 2 7" xfId="17139" xr:uid="{806E1E43-6595-4036-A0CB-F35E2D4ED342}"/>
    <cellStyle name="Input 11 2 2 2 7 2" xfId="17140" xr:uid="{EEFB8F9C-B5BE-4DEC-8389-7D71327F49AB}"/>
    <cellStyle name="Input 11 2 2 2 7 2 2" xfId="17141" xr:uid="{7DDB81EB-1579-46C5-BD15-CBF13444DBE2}"/>
    <cellStyle name="Input 11 2 2 2 7 3" xfId="17142" xr:uid="{C10B238D-C86C-4B97-A480-BBC024DEDDFF}"/>
    <cellStyle name="Input 11 2 2 2 8" xfId="17143" xr:uid="{D1EE6D1C-7FC2-4CAF-A799-F284678B0F33}"/>
    <cellStyle name="Input 11 2 2 2 8 2" xfId="17144" xr:uid="{4911AE41-0DEF-4FF7-A158-570A754048B9}"/>
    <cellStyle name="Input 11 2 2 2 8 2 2" xfId="17145" xr:uid="{8AB80EE3-74D7-4BF9-8091-AD78E57EBC27}"/>
    <cellStyle name="Input 11 2 2 2 8 3" xfId="17146" xr:uid="{ABFDD8D6-EA62-45D3-ADDD-6B8A9005329B}"/>
    <cellStyle name="Input 11 2 2 2 9" xfId="17147" xr:uid="{19649945-704F-4D99-BA34-2697BF5DCBD6}"/>
    <cellStyle name="Input 11 2 2 2 9 2" xfId="17148" xr:uid="{65EAD823-739C-4CCD-B2D8-BE76D01F7E3C}"/>
    <cellStyle name="Input 11 2 2 2 9 2 2" xfId="17149" xr:uid="{F6E08223-3B36-4CA0-85DB-E222D4E78399}"/>
    <cellStyle name="Input 11 2 2 2 9 3" xfId="17150" xr:uid="{CA5F8F00-4F47-44C0-9447-55B8CF136C56}"/>
    <cellStyle name="Input 11 2 2 3" xfId="17151" xr:uid="{22753FD9-5F04-41A0-B92E-C5638CA50183}"/>
    <cellStyle name="Input 11 2 2 3 10" xfId="17152" xr:uid="{6DF4E454-C9CD-49D2-B91E-99B77DBE1FBD}"/>
    <cellStyle name="Input 11 2 2 3 10 2" xfId="17153" xr:uid="{29089B10-DBB9-4256-A781-23B3D8D3A19B}"/>
    <cellStyle name="Input 11 2 2 3 11" xfId="17154" xr:uid="{BA2ED8DC-2FCA-4D86-8A6D-110C9712EBB2}"/>
    <cellStyle name="Input 11 2 2 3 2" xfId="17155" xr:uid="{B690AF27-5D69-4E4A-A2DC-2417B40E2541}"/>
    <cellStyle name="Input 11 2 2 3 2 2" xfId="17156" xr:uid="{798AB8AC-A814-416F-ABE1-348A01B14152}"/>
    <cellStyle name="Input 11 2 2 3 2 2 2" xfId="17157" xr:uid="{16AB5A09-0D00-4914-8681-0297AA7FB94D}"/>
    <cellStyle name="Input 11 2 2 3 2 2 2 2" xfId="17158" xr:uid="{0BABACF8-F305-4B6F-969C-62E4AA5F1893}"/>
    <cellStyle name="Input 11 2 2 3 2 2 3" xfId="17159" xr:uid="{DF1821DE-5DD1-4411-930E-D461AAFE6AD8}"/>
    <cellStyle name="Input 11 2 2 3 2 3" xfId="17160" xr:uid="{0C87A2DD-D86C-4597-98F1-B7FCC770119D}"/>
    <cellStyle name="Input 11 2 2 3 2 3 2" xfId="17161" xr:uid="{FEFBA553-2C58-48A3-A7EB-D600B7D8E33A}"/>
    <cellStyle name="Input 11 2 2 3 2 3 2 2" xfId="17162" xr:uid="{6FC5E217-49BC-4B91-9765-77CA07880632}"/>
    <cellStyle name="Input 11 2 2 3 2 3 3" xfId="17163" xr:uid="{046B0584-8EC7-4854-96A5-7505DBC9092A}"/>
    <cellStyle name="Input 11 2 2 3 2 4" xfId="17164" xr:uid="{9E812F9E-121F-46F5-9429-DF665452B8EE}"/>
    <cellStyle name="Input 11 2 2 3 2 4 2" xfId="17165" xr:uid="{098F56FB-DAB2-462E-B621-2A93CA771164}"/>
    <cellStyle name="Input 11 2 2 3 2 5" xfId="17166" xr:uid="{2BA4732E-F0A4-4DF3-A03D-B077538D9DFE}"/>
    <cellStyle name="Input 11 2 2 3 3" xfId="17167" xr:uid="{289FB7EA-799D-48D5-BD64-0AF12EC0E0D4}"/>
    <cellStyle name="Input 11 2 2 3 3 2" xfId="17168" xr:uid="{F3A8858B-9562-4BA0-B64B-ED5907B6EC94}"/>
    <cellStyle name="Input 11 2 2 3 3 2 2" xfId="17169" xr:uid="{8F2CD328-D484-4C3E-A27D-492D99975ADF}"/>
    <cellStyle name="Input 11 2 2 3 3 2 2 2" xfId="17170" xr:uid="{FBD9C7EF-06BB-4F92-830C-F3ADD4E5BFE8}"/>
    <cellStyle name="Input 11 2 2 3 3 2 3" xfId="17171" xr:uid="{0D7413C2-5822-47BF-84AA-E66FFCF77547}"/>
    <cellStyle name="Input 11 2 2 3 3 3" xfId="17172" xr:uid="{02800AF7-271F-4C8E-9C45-1E8F25382E99}"/>
    <cellStyle name="Input 11 2 2 3 3 3 2" xfId="17173" xr:uid="{46E661FE-9459-4311-947F-F22406346EAB}"/>
    <cellStyle name="Input 11 2 2 3 3 4" xfId="17174" xr:uid="{F0AF7FC8-6352-418E-9BBC-F132E5E3DE58}"/>
    <cellStyle name="Input 11 2 2 3 4" xfId="17175" xr:uid="{16B140F2-129D-4C1D-950E-C97D5D0F4525}"/>
    <cellStyle name="Input 11 2 2 3 4 2" xfId="17176" xr:uid="{7E766F7F-3A7B-464C-A8AA-3BB472578987}"/>
    <cellStyle name="Input 11 2 2 3 4 2 2" xfId="17177" xr:uid="{5CC43930-9C60-4F70-B78B-06C922869704}"/>
    <cellStyle name="Input 11 2 2 3 4 3" xfId="17178" xr:uid="{19B3F0BC-C0AA-4027-AD5B-18174854DD94}"/>
    <cellStyle name="Input 11 2 2 3 5" xfId="17179" xr:uid="{E105EA82-DD6A-4F37-B7CA-2724C9E1AA5C}"/>
    <cellStyle name="Input 11 2 2 3 5 2" xfId="17180" xr:uid="{B439661F-42B5-4B8E-87AF-4916A1D40954}"/>
    <cellStyle name="Input 11 2 2 3 5 2 2" xfId="17181" xr:uid="{8B0595C6-7878-4C3F-9E7D-EE04CF4B10CD}"/>
    <cellStyle name="Input 11 2 2 3 5 3" xfId="17182" xr:uid="{73047ED9-338E-4628-A01C-62DC9B0771F1}"/>
    <cellStyle name="Input 11 2 2 3 6" xfId="17183" xr:uid="{E89358B6-8204-468E-BE9F-89C4F8492285}"/>
    <cellStyle name="Input 11 2 2 3 6 2" xfId="17184" xr:uid="{9E379ACC-CF74-471A-A4D5-4A82F4D14C8A}"/>
    <cellStyle name="Input 11 2 2 3 6 2 2" xfId="17185" xr:uid="{04A98102-1BB5-480A-897E-B0159EA0723D}"/>
    <cellStyle name="Input 11 2 2 3 6 3" xfId="17186" xr:uid="{170A7F43-9DF6-4845-9034-61603F3C0B97}"/>
    <cellStyle name="Input 11 2 2 3 7" xfId="17187" xr:uid="{69A7F7DD-55B3-4EC6-8E00-A8A2C2BCD840}"/>
    <cellStyle name="Input 11 2 2 3 7 2" xfId="17188" xr:uid="{7B4F5F81-F190-47CC-A157-29AAC1DA9F45}"/>
    <cellStyle name="Input 11 2 2 3 7 2 2" xfId="17189" xr:uid="{286FCDEA-FCAA-4C33-BE6F-57563BC7234A}"/>
    <cellStyle name="Input 11 2 2 3 7 3" xfId="17190" xr:uid="{6B2720CB-58D0-422F-8936-36E6C50710E3}"/>
    <cellStyle name="Input 11 2 2 3 8" xfId="17191" xr:uid="{7EF7E0DB-A150-4AE4-8996-FC2304E2B28E}"/>
    <cellStyle name="Input 11 2 2 3 8 2" xfId="17192" xr:uid="{7FDF170F-22F1-4322-BAC1-F787763A498E}"/>
    <cellStyle name="Input 11 2 2 3 8 2 2" xfId="17193" xr:uid="{170DEBDF-A25F-489C-93E9-48010D7292B5}"/>
    <cellStyle name="Input 11 2 2 3 8 3" xfId="17194" xr:uid="{CBB19914-05E7-4F6A-BCB0-8B3056C8B5A6}"/>
    <cellStyle name="Input 11 2 2 3 9" xfId="17195" xr:uid="{BC0F44AE-6405-426E-9351-0F829D521A51}"/>
    <cellStyle name="Input 11 2 2 3 9 2" xfId="17196" xr:uid="{A96FAAB4-FEFD-4CF0-AD34-1BB18853257F}"/>
    <cellStyle name="Input 11 2 2 3 9 2 2" xfId="17197" xr:uid="{3531FFFA-ECF2-4582-AF87-0BE470B8F495}"/>
    <cellStyle name="Input 11 2 2 3 9 3" xfId="17198" xr:uid="{3E8DF4BD-1B26-49FC-8379-BE02FBD3BAEC}"/>
    <cellStyle name="Input 11 2 2 4" xfId="17199" xr:uid="{D6E8F23F-804E-4B47-B307-7BD3766C61D9}"/>
    <cellStyle name="Input 11 2 2 4 2" xfId="17200" xr:uid="{28C116FE-1650-4D5C-B180-17EAEB295348}"/>
    <cellStyle name="Input 11 2 2 4 2 2" xfId="17201" xr:uid="{FD56879D-193E-45EC-89BC-C0A6E73324C8}"/>
    <cellStyle name="Input 11 2 2 4 2 2 2" xfId="17202" xr:uid="{1D4DDCA7-CFE6-45B9-89CC-E93D16186CD6}"/>
    <cellStyle name="Input 11 2 2 4 2 3" xfId="17203" xr:uid="{1CB1FD23-5A6C-4FB5-8760-0B7BA12C160B}"/>
    <cellStyle name="Input 11 2 2 4 3" xfId="17204" xr:uid="{F2DC7511-F269-4D55-85B0-21072946C961}"/>
    <cellStyle name="Input 11 2 2 4 3 2" xfId="17205" xr:uid="{52F0F285-930E-4840-982C-0B09EF9AEF8C}"/>
    <cellStyle name="Input 11 2 2 4 3 2 2" xfId="17206" xr:uid="{9A54FEA0-0B98-4018-BA71-C8CB00F4A17C}"/>
    <cellStyle name="Input 11 2 2 4 3 3" xfId="17207" xr:uid="{D5409688-AB78-4286-AD18-5824F4EAD628}"/>
    <cellStyle name="Input 11 2 2 4 4" xfId="17208" xr:uid="{63B8A730-17E7-426D-A189-8E09F91396AC}"/>
    <cellStyle name="Input 11 2 2 4 4 2" xfId="17209" xr:uid="{04F85CB9-05AA-4A61-B3ED-9589811A4B8B}"/>
    <cellStyle name="Input 11 2 2 4 5" xfId="17210" xr:uid="{C3B15522-C58F-4D31-A908-21E264AFAD3A}"/>
    <cellStyle name="Input 11 2 2 5" xfId="17211" xr:uid="{B9256938-D506-4578-8B33-FA9BABC8F8FB}"/>
    <cellStyle name="Input 11 2 2 5 2" xfId="17212" xr:uid="{1CC6B5FD-76B3-4043-870C-E0417B00580C}"/>
    <cellStyle name="Input 11 2 2 5 2 2" xfId="17213" xr:uid="{B764B1CD-4F5E-451A-968C-54A058044ED3}"/>
    <cellStyle name="Input 11 2 2 5 2 2 2" xfId="17214" xr:uid="{C9A396DC-DE3E-45B3-A581-28AC4C2473C4}"/>
    <cellStyle name="Input 11 2 2 5 2 3" xfId="17215" xr:uid="{12FC4229-EFB9-436B-A854-E52171F44EE3}"/>
    <cellStyle name="Input 11 2 2 5 3" xfId="17216" xr:uid="{37FD250C-A6DC-4299-863C-928CC8078916}"/>
    <cellStyle name="Input 11 2 2 5 3 2" xfId="17217" xr:uid="{02EF52A6-0AB8-4E16-AA9C-E6C083268BC3}"/>
    <cellStyle name="Input 11 2 2 5 4" xfId="17218" xr:uid="{61AD9873-C612-43E5-9DD8-F885E92D2496}"/>
    <cellStyle name="Input 11 2 2 6" xfId="17219" xr:uid="{847FB226-BD1B-4903-9D76-BE4E2A4ADA75}"/>
    <cellStyle name="Input 11 2 2 6 2" xfId="17220" xr:uid="{A973D3C0-17BB-4028-9B89-7DA6B3A47BB0}"/>
    <cellStyle name="Input 11 2 2 6 2 2" xfId="17221" xr:uid="{972B8773-7DA6-4314-A185-F4E9416E89AE}"/>
    <cellStyle name="Input 11 2 2 6 2 2 2" xfId="17222" xr:uid="{E693E719-E437-4E1B-848B-C16BE1F189AF}"/>
    <cellStyle name="Input 11 2 2 6 2 3" xfId="17223" xr:uid="{7D948F15-7956-4684-85FE-A60782A61F92}"/>
    <cellStyle name="Input 11 2 2 6 3" xfId="17224" xr:uid="{7A36015E-FB80-4EBC-AB60-F1857EDCF716}"/>
    <cellStyle name="Input 11 2 2 6 3 2" xfId="17225" xr:uid="{E0C1842F-488A-4012-85B3-B94AD413E7B6}"/>
    <cellStyle name="Input 11 2 2 6 4" xfId="17226" xr:uid="{DBABF446-F866-488D-A060-0251DCBC6AF2}"/>
    <cellStyle name="Input 11 2 2 7" xfId="17227" xr:uid="{4D52DF4B-A51A-4FC9-8824-392AA2C0D023}"/>
    <cellStyle name="Input 11 2 2 7 2" xfId="17228" xr:uid="{BE8C840F-0B3C-4662-8182-DAC2D303992F}"/>
    <cellStyle name="Input 11 2 2 7 2 2" xfId="17229" xr:uid="{08C438EF-C459-4038-B9CC-78BC1609DD98}"/>
    <cellStyle name="Input 11 2 2 7 3" xfId="17230" xr:uid="{2B6D928C-58DF-4C0A-9A35-A60D81CE0A87}"/>
    <cellStyle name="Input 11 2 2 8" xfId="17231" xr:uid="{28EF16CB-AF4F-4D3C-B04D-B341AB1E3448}"/>
    <cellStyle name="Input 11 2 2 8 2" xfId="17232" xr:uid="{FBFFA149-F521-4E83-8B02-04A94AA6BED6}"/>
    <cellStyle name="Input 11 2 2 8 2 2" xfId="17233" xr:uid="{407E5997-87B1-4379-BDA5-813F37B117B7}"/>
    <cellStyle name="Input 11 2 2 8 3" xfId="17234" xr:uid="{6179C724-EBC3-4D33-AF5B-93CF1653BC11}"/>
    <cellStyle name="Input 11 2 2 9" xfId="17235" xr:uid="{EF74765C-799A-4A3E-BC29-F14424F1F776}"/>
    <cellStyle name="Input 11 2 2 9 2" xfId="17236" xr:uid="{0A9FF81E-A764-4E6D-9B2D-3E289A33799E}"/>
    <cellStyle name="Input 11 2 2 9 2 2" xfId="17237" xr:uid="{70D5DD23-D9CD-47C7-BB9B-BF01C8F26EA7}"/>
    <cellStyle name="Input 11 2 2 9 3" xfId="17238" xr:uid="{D42BFA78-875C-4D7D-8EC7-2C85D4CCF1FF}"/>
    <cellStyle name="Input 11 2 3" xfId="17239" xr:uid="{9213A7DD-B945-45A4-9C39-5BEAF208E8FB}"/>
    <cellStyle name="Input 11 2 3 10" xfId="17240" xr:uid="{36372E9C-A60E-466B-97ED-1D65760A4990}"/>
    <cellStyle name="Input 11 2 3 10 2" xfId="17241" xr:uid="{2CE322E3-6D06-4F60-8489-222E7E846BAF}"/>
    <cellStyle name="Input 11 2 3 11" xfId="17242" xr:uid="{142DF6E1-DBD4-4CCB-9CDE-6B6D50CAAF76}"/>
    <cellStyle name="Input 11 2 3 2" xfId="17243" xr:uid="{DAABBB80-A969-45CD-9893-3EFD72CA2117}"/>
    <cellStyle name="Input 11 2 3 2 2" xfId="17244" xr:uid="{9D8124ED-AF86-48F7-B508-F30323DCCEF6}"/>
    <cellStyle name="Input 11 2 3 2 2 2" xfId="17245" xr:uid="{902EF880-E60A-4276-925E-6436E163FAE8}"/>
    <cellStyle name="Input 11 2 3 2 2 2 2" xfId="17246" xr:uid="{65A2D0AC-509C-4963-82D5-9DCDAB551007}"/>
    <cellStyle name="Input 11 2 3 2 2 3" xfId="17247" xr:uid="{96BFDA6B-96BD-4548-B782-CF13267D6AC4}"/>
    <cellStyle name="Input 11 2 3 2 3" xfId="17248" xr:uid="{378350A0-EC8C-4291-B8C3-AB5301665234}"/>
    <cellStyle name="Input 11 2 3 2 3 2" xfId="17249" xr:uid="{F0C3A2D3-450D-42B3-BC1F-6B88802932EE}"/>
    <cellStyle name="Input 11 2 3 2 3 2 2" xfId="17250" xr:uid="{0E62EF8F-6D49-41CA-8348-E17E6ECC501B}"/>
    <cellStyle name="Input 11 2 3 2 3 3" xfId="17251" xr:uid="{FD8EF050-5507-473C-8B61-50F2B83252E4}"/>
    <cellStyle name="Input 11 2 3 2 4" xfId="17252" xr:uid="{45E9F367-460D-42B0-8BAF-C43A135EDE9C}"/>
    <cellStyle name="Input 11 2 3 2 4 2" xfId="17253" xr:uid="{F0A89007-4A17-4137-B79F-30E18B89788B}"/>
    <cellStyle name="Input 11 2 3 2 5" xfId="17254" xr:uid="{0AECBDA2-0154-49B8-A61F-AAC7B32F1977}"/>
    <cellStyle name="Input 11 2 3 3" xfId="17255" xr:uid="{C95CC48F-427E-493D-B0CF-33872C698EF4}"/>
    <cellStyle name="Input 11 2 3 3 2" xfId="17256" xr:uid="{E31C4C03-A608-4C1C-983C-7F0FC509711A}"/>
    <cellStyle name="Input 11 2 3 3 2 2" xfId="17257" xr:uid="{FACBFC56-D8A8-4D4D-885B-D49095B80A30}"/>
    <cellStyle name="Input 11 2 3 3 2 2 2" xfId="17258" xr:uid="{80C9E635-E8EA-49FB-932D-ECA5C6D91055}"/>
    <cellStyle name="Input 11 2 3 3 2 3" xfId="17259" xr:uid="{F1C6E17E-E76A-45B1-A90D-59A4A4699C7B}"/>
    <cellStyle name="Input 11 2 3 3 3" xfId="17260" xr:uid="{FCD709FD-0999-42AF-AD20-C422B57A3A2A}"/>
    <cellStyle name="Input 11 2 3 3 3 2" xfId="17261" xr:uid="{6CB2F8D0-1448-44EF-BB27-06128CAB8C97}"/>
    <cellStyle name="Input 11 2 3 3 4" xfId="17262" xr:uid="{541C9D77-4AE2-40DC-A2F0-AA7CC5B8F62A}"/>
    <cellStyle name="Input 11 2 3 4" xfId="17263" xr:uid="{24E56CF9-9BBB-45BE-ADE7-52DCAE9BE72D}"/>
    <cellStyle name="Input 11 2 3 4 2" xfId="17264" xr:uid="{F8097F0D-B00A-4776-8E11-800E9238E28B}"/>
    <cellStyle name="Input 11 2 3 4 2 2" xfId="17265" xr:uid="{B52E9716-6E8E-486B-B7B1-6731CEC18EAE}"/>
    <cellStyle name="Input 11 2 3 4 3" xfId="17266" xr:uid="{DB778C8B-FF15-4F35-9669-2CB32AF52811}"/>
    <cellStyle name="Input 11 2 3 5" xfId="17267" xr:uid="{6E41D692-8FF3-48F2-BEA9-106C2284BA92}"/>
    <cellStyle name="Input 11 2 3 5 2" xfId="17268" xr:uid="{47CC7491-31DC-46B1-9ED6-7393A631821E}"/>
    <cellStyle name="Input 11 2 3 5 2 2" xfId="17269" xr:uid="{4098FE91-A6A9-4CA8-A2A5-F161C9901B64}"/>
    <cellStyle name="Input 11 2 3 5 3" xfId="17270" xr:uid="{E483AEC9-D880-4AB7-8087-BD8667AE5F22}"/>
    <cellStyle name="Input 11 2 3 6" xfId="17271" xr:uid="{BA1B7FED-39AF-40B9-A861-AA4C61ACBBFA}"/>
    <cellStyle name="Input 11 2 3 6 2" xfId="17272" xr:uid="{CF2DF483-2D6A-449F-928E-E61C0D03D4FD}"/>
    <cellStyle name="Input 11 2 3 6 2 2" xfId="17273" xr:uid="{A68B9A2F-3473-47AC-94D1-A47F7DAD27AF}"/>
    <cellStyle name="Input 11 2 3 6 3" xfId="17274" xr:uid="{FB53C7E8-1FA9-4B7B-ACBA-1E8BECD9B82F}"/>
    <cellStyle name="Input 11 2 3 7" xfId="17275" xr:uid="{E2576C4B-1A87-4C1C-9950-4D40275E238B}"/>
    <cellStyle name="Input 11 2 3 7 2" xfId="17276" xr:uid="{BE3530AC-E29B-474C-9682-7CE7506760D5}"/>
    <cellStyle name="Input 11 2 3 7 2 2" xfId="17277" xr:uid="{E442276F-3C6F-4A6D-BE3B-356D56CA2E22}"/>
    <cellStyle name="Input 11 2 3 7 3" xfId="17278" xr:uid="{67E05136-328F-4240-A89D-FDF66DC5C0EB}"/>
    <cellStyle name="Input 11 2 3 8" xfId="17279" xr:uid="{D8870A67-D6D9-4F5C-93C6-77EA6C51CC09}"/>
    <cellStyle name="Input 11 2 3 8 2" xfId="17280" xr:uid="{0FAA66C8-B751-45E2-8D15-E21761DB10ED}"/>
    <cellStyle name="Input 11 2 3 8 2 2" xfId="17281" xr:uid="{2EE8FDA6-F090-47E0-9701-3B5092378964}"/>
    <cellStyle name="Input 11 2 3 8 3" xfId="17282" xr:uid="{BF3D15C2-86F8-467C-8816-3DB413A11995}"/>
    <cellStyle name="Input 11 2 3 9" xfId="17283" xr:uid="{5A656AAA-193B-4EFB-BD6E-E514C42C8E13}"/>
    <cellStyle name="Input 11 2 3 9 2" xfId="17284" xr:uid="{65E1E9CF-F792-4F96-87F3-CBB247408651}"/>
    <cellStyle name="Input 11 2 3 9 2 2" xfId="17285" xr:uid="{F972B8EE-102B-4568-AC49-FB236A28F975}"/>
    <cellStyle name="Input 11 2 3 9 3" xfId="17286" xr:uid="{E7A75DEA-5544-4E9C-B125-A109FE3BE350}"/>
    <cellStyle name="Input 11 2 4" xfId="17287" xr:uid="{FE66350B-ED17-4DA7-B77C-A8D3F04B90DD}"/>
    <cellStyle name="Input 11 2 4 2" xfId="17288" xr:uid="{FB041C2E-FF6E-4FFD-8207-FEDC38CA42FB}"/>
    <cellStyle name="Input 11 2 4 2 2" xfId="17289" xr:uid="{66CBC748-EC0C-46D8-B61D-D45DBCAC54F5}"/>
    <cellStyle name="Input 11 2 4 2 2 2" xfId="17290" xr:uid="{21E8247F-0E5C-4C2A-9E5B-CD07B01CE569}"/>
    <cellStyle name="Input 11 2 4 2 3" xfId="17291" xr:uid="{62FAE3C7-0D2E-4C7E-A488-CB512AE1382D}"/>
    <cellStyle name="Input 11 2 4 3" xfId="17292" xr:uid="{E671F053-8092-41C9-9071-42408E3CCE57}"/>
    <cellStyle name="Input 11 2 4 3 2" xfId="17293" xr:uid="{AA35B16F-FF60-40FC-9487-3DBD759B9C74}"/>
    <cellStyle name="Input 11 2 4 3 2 2" xfId="17294" xr:uid="{5E4EF12B-8709-43B4-AA39-B44035A56671}"/>
    <cellStyle name="Input 11 2 4 3 3" xfId="17295" xr:uid="{41B3B2CB-DB8A-41F3-8314-B368F165A674}"/>
    <cellStyle name="Input 11 2 4 4" xfId="17296" xr:uid="{9D467B48-FBBD-4659-A22B-F987BA3C6AE2}"/>
    <cellStyle name="Input 11 2 4 4 2" xfId="17297" xr:uid="{843200FF-D490-4B3E-80B1-C0473A98D17A}"/>
    <cellStyle name="Input 11 2 4 5" xfId="17298" xr:uid="{91C17A5D-EE03-4DEB-809C-84B6F3A39686}"/>
    <cellStyle name="Input 11 2 5" xfId="17299" xr:uid="{0CC4568A-25CA-4CD2-8768-464EA0EC75CA}"/>
    <cellStyle name="Input 11 2 5 2" xfId="17300" xr:uid="{42AD3B3B-FBF5-4BD6-BD19-6DD034E87275}"/>
    <cellStyle name="Input 11 2 5 2 2" xfId="17301" xr:uid="{0FA48DB3-CC43-4613-8967-E25B282FCD88}"/>
    <cellStyle name="Input 11 2 5 2 2 2" xfId="17302" xr:uid="{7DF19ADD-68BF-4D98-953B-92FD9FF14129}"/>
    <cellStyle name="Input 11 2 5 2 3" xfId="17303" xr:uid="{393029F4-C3AD-48EA-9F37-81AB87823396}"/>
    <cellStyle name="Input 11 2 5 3" xfId="17304" xr:uid="{3BAA4B08-E90C-4C6B-9D4D-6F8248F0CA91}"/>
    <cellStyle name="Input 11 2 5 3 2" xfId="17305" xr:uid="{3CE65428-9CFC-4E81-9710-4354681F9F7E}"/>
    <cellStyle name="Input 11 2 5 4" xfId="17306" xr:uid="{D2795DB6-0729-429C-B6E4-C9E7E6EF4F3D}"/>
    <cellStyle name="Input 11 2 6" xfId="17307" xr:uid="{54C7CE34-0E3E-4C2D-B2A6-103E342F2C2A}"/>
    <cellStyle name="Input 11 2 6 2" xfId="17308" xr:uid="{D8F03B9C-BCFF-444F-BEFD-A16503B1664C}"/>
    <cellStyle name="Input 11 2 6 2 2" xfId="17309" xr:uid="{4E52F0E5-0617-492E-8017-29ABF95577D8}"/>
    <cellStyle name="Input 11 2 6 3" xfId="17310" xr:uid="{C6785A18-E825-45E3-B3C4-A602FA764AE5}"/>
    <cellStyle name="Input 11 2 7" xfId="17311" xr:uid="{BB8582B5-8754-4037-9B26-8B787BAC0BA5}"/>
    <cellStyle name="Input 11 2 7 2" xfId="17312" xr:uid="{B384D2AD-D620-45B0-A556-0BCD74640655}"/>
    <cellStyle name="Input 11 2 7 2 2" xfId="17313" xr:uid="{2FB27E89-31B4-4F17-A9C3-FD5BEC1AED12}"/>
    <cellStyle name="Input 11 2 7 3" xfId="17314" xr:uid="{C927F405-91AD-4CB1-BAD6-749852F3B2A0}"/>
    <cellStyle name="Input 11 2 8" xfId="17315" xr:uid="{763C4E81-EA48-40F4-ACBD-F4F86E31B5A9}"/>
    <cellStyle name="Input 11 2 8 2" xfId="17316" xr:uid="{9F487F78-5D76-4984-AAA7-E6BDBDBAED84}"/>
    <cellStyle name="Input 11 2 8 2 2" xfId="17317" xr:uid="{1D086B90-45C1-4896-B523-16B5D60716F9}"/>
    <cellStyle name="Input 11 2 8 3" xfId="17318" xr:uid="{AB5CCFA6-4118-4313-A55B-CD4E347739D9}"/>
    <cellStyle name="Input 11 2 9" xfId="17319" xr:uid="{2BB2498F-D8EC-41E2-A71D-49F0BFBEA3A5}"/>
    <cellStyle name="Input 11 2 9 2" xfId="17320" xr:uid="{17C75C85-C494-4EB0-8F5C-D23341832F25}"/>
    <cellStyle name="Input 11 3" xfId="17321" xr:uid="{99B0F390-AD7B-4610-BD8F-735ACBBDAD36}"/>
    <cellStyle name="Input 11 3 10" xfId="17322" xr:uid="{9F51D8EA-0B57-4112-840F-D67C6CF7F67E}"/>
    <cellStyle name="Input 11 3 10 2" xfId="17323" xr:uid="{C23CBB35-CAF0-4D9F-96BD-F070EFE4C4BA}"/>
    <cellStyle name="Input 11 3 10 2 2" xfId="17324" xr:uid="{17131697-7219-431A-9D29-C08CCD7D0A53}"/>
    <cellStyle name="Input 11 3 10 3" xfId="17325" xr:uid="{2D7F23EA-ADCE-4686-A75C-5659903945CC}"/>
    <cellStyle name="Input 11 3 11" xfId="17326" xr:uid="{877D3845-EBF9-4126-B1D6-F589B91649F7}"/>
    <cellStyle name="Input 11 3 11 2" xfId="17327" xr:uid="{639CD164-1025-42A0-A066-0CA689C8EDA6}"/>
    <cellStyle name="Input 11 3 12" xfId="17328" xr:uid="{7A5A637A-3EF8-44C3-8769-4424DDC47BAD}"/>
    <cellStyle name="Input 11 3 12 2" xfId="17329" xr:uid="{D784C1A5-8333-4DC3-A926-F5546BA48910}"/>
    <cellStyle name="Input 11 3 13" xfId="17330" xr:uid="{4E54B41F-2540-4770-8831-19DF7E571687}"/>
    <cellStyle name="Input 11 3 2" xfId="17331" xr:uid="{642391F0-DAB7-475B-935D-5AFF7980FFEB}"/>
    <cellStyle name="Input 11 3 2 10" xfId="17332" xr:uid="{9955E87F-8869-4044-9EA1-87548846CBAE}"/>
    <cellStyle name="Input 11 3 2 10 2" xfId="17333" xr:uid="{29529CC6-2248-4191-9F0F-CEFA3D14E372}"/>
    <cellStyle name="Input 11 3 2 11" xfId="17334" xr:uid="{6F8ABFAB-C15D-48B3-A7DE-AB050F5EFC2A}"/>
    <cellStyle name="Input 11 3 2 2" xfId="17335" xr:uid="{3418F081-D648-45B5-9E86-865F504B7988}"/>
    <cellStyle name="Input 11 3 2 2 2" xfId="17336" xr:uid="{EFFE0BAA-5AB8-4377-A3CB-39AAC1C83CBF}"/>
    <cellStyle name="Input 11 3 2 2 2 2" xfId="17337" xr:uid="{056AB5F1-8F6F-4516-A0A7-4E45A73EBD0E}"/>
    <cellStyle name="Input 11 3 2 2 2 2 2" xfId="17338" xr:uid="{A44D5B3C-425D-45FC-8851-FBF8722D8E2B}"/>
    <cellStyle name="Input 11 3 2 2 2 3" xfId="17339" xr:uid="{4F483C8C-8EAC-4886-A8D9-9442BED9608A}"/>
    <cellStyle name="Input 11 3 2 2 3" xfId="17340" xr:uid="{D2249DA0-B712-42FE-BCE2-655662476AFC}"/>
    <cellStyle name="Input 11 3 2 2 3 2" xfId="17341" xr:uid="{888A067D-8FF0-427F-BAAE-4B6EACD15A16}"/>
    <cellStyle name="Input 11 3 2 2 3 2 2" xfId="17342" xr:uid="{10750D49-A4FA-4194-8F15-20443CCE15D3}"/>
    <cellStyle name="Input 11 3 2 2 3 3" xfId="17343" xr:uid="{808C494C-CBA8-4A67-8E86-D0EABEDEBF0F}"/>
    <cellStyle name="Input 11 3 2 2 4" xfId="17344" xr:uid="{1ACAEF48-6943-44FC-88C0-5E731953A0BC}"/>
    <cellStyle name="Input 11 3 2 2 4 2" xfId="17345" xr:uid="{3E0B2D81-65EE-47B1-AF4E-C405229CE91E}"/>
    <cellStyle name="Input 11 3 2 2 5" xfId="17346" xr:uid="{C448ACBA-5880-4E33-AD3D-E6C698EFC1E5}"/>
    <cellStyle name="Input 11 3 2 3" xfId="17347" xr:uid="{A294654A-6B40-4ABB-8738-C5D1FC692017}"/>
    <cellStyle name="Input 11 3 2 3 2" xfId="17348" xr:uid="{53B77E01-AAAB-4585-AE78-F41D55B09DF0}"/>
    <cellStyle name="Input 11 3 2 3 2 2" xfId="17349" xr:uid="{641F3D29-038F-40BC-AC2A-EEF3CA578D47}"/>
    <cellStyle name="Input 11 3 2 3 2 2 2" xfId="17350" xr:uid="{53AEB75A-E5ED-4763-9558-599DD0DD8544}"/>
    <cellStyle name="Input 11 3 2 3 2 3" xfId="17351" xr:uid="{B60BD412-81B8-4064-94E1-A51621A88CD6}"/>
    <cellStyle name="Input 11 3 2 3 3" xfId="17352" xr:uid="{91E93D77-F00D-4624-9126-13ADCB0F1F7F}"/>
    <cellStyle name="Input 11 3 2 3 3 2" xfId="17353" xr:uid="{A1CF1648-A1CB-405E-8DA2-C84C084474C2}"/>
    <cellStyle name="Input 11 3 2 3 4" xfId="17354" xr:uid="{AA4CA49E-3C0B-4401-8A7D-AE884B94B2F7}"/>
    <cellStyle name="Input 11 3 2 4" xfId="17355" xr:uid="{9E56D597-F532-48E1-844F-3022137BC8BD}"/>
    <cellStyle name="Input 11 3 2 4 2" xfId="17356" xr:uid="{11BA76E2-7870-4D16-9958-FA9EA2E1B52A}"/>
    <cellStyle name="Input 11 3 2 4 2 2" xfId="17357" xr:uid="{39FECE7A-64F6-40BF-8638-23B8A5A5A117}"/>
    <cellStyle name="Input 11 3 2 4 3" xfId="17358" xr:uid="{86A600AD-E276-4D10-860A-93077B93557A}"/>
    <cellStyle name="Input 11 3 2 5" xfId="17359" xr:uid="{85DA740B-6D36-479C-B13D-314BFA986B0B}"/>
    <cellStyle name="Input 11 3 2 5 2" xfId="17360" xr:uid="{8365A7CE-F93B-4EC8-A00B-E2D9495E77C1}"/>
    <cellStyle name="Input 11 3 2 5 2 2" xfId="17361" xr:uid="{F128EC17-D624-40AE-979E-644D9D687B6E}"/>
    <cellStyle name="Input 11 3 2 5 3" xfId="17362" xr:uid="{BCC28DAA-801D-4D64-B7F4-544B4B0A3346}"/>
    <cellStyle name="Input 11 3 2 6" xfId="17363" xr:uid="{3DB0BDAC-C642-4F64-B43F-569E1B981DB8}"/>
    <cellStyle name="Input 11 3 2 6 2" xfId="17364" xr:uid="{117C66D6-1D1F-4BA0-941B-5F7A305DB751}"/>
    <cellStyle name="Input 11 3 2 6 2 2" xfId="17365" xr:uid="{05BCAB24-F6E5-4CAF-BA0E-5DC6E3926DF0}"/>
    <cellStyle name="Input 11 3 2 6 3" xfId="17366" xr:uid="{AA62032E-E875-4D41-A6EE-7EC9ADDAE0AE}"/>
    <cellStyle name="Input 11 3 2 7" xfId="17367" xr:uid="{AE183C52-FA96-4B96-AC17-4B28E8FDFBB8}"/>
    <cellStyle name="Input 11 3 2 7 2" xfId="17368" xr:uid="{547ECB5C-3C44-4632-AC06-3FE726F879F6}"/>
    <cellStyle name="Input 11 3 2 7 2 2" xfId="17369" xr:uid="{0F9C3BE4-FC8C-4764-97F3-FC1DB4D3D865}"/>
    <cellStyle name="Input 11 3 2 7 3" xfId="17370" xr:uid="{3277BA30-8C64-4C6F-A032-68BCF09C3166}"/>
    <cellStyle name="Input 11 3 2 8" xfId="17371" xr:uid="{7794A9B0-9973-4060-90CF-3ED1554FAC11}"/>
    <cellStyle name="Input 11 3 2 8 2" xfId="17372" xr:uid="{CD8107AF-1242-4430-A1E6-8149BB400DE0}"/>
    <cellStyle name="Input 11 3 2 8 2 2" xfId="17373" xr:uid="{28C30050-67DE-44A4-AA19-C3BC34DB52A6}"/>
    <cellStyle name="Input 11 3 2 8 3" xfId="17374" xr:uid="{72D55F03-A90C-4979-83A0-AA084FE6D37E}"/>
    <cellStyle name="Input 11 3 2 9" xfId="17375" xr:uid="{2583AFCE-965B-49BF-BDF0-D2482B4CB4E7}"/>
    <cellStyle name="Input 11 3 2 9 2" xfId="17376" xr:uid="{40422DB3-A74C-40AD-9889-03ECB3386B7A}"/>
    <cellStyle name="Input 11 3 2 9 2 2" xfId="17377" xr:uid="{6E44585D-376A-44EA-802F-12427D7BB62A}"/>
    <cellStyle name="Input 11 3 2 9 3" xfId="17378" xr:uid="{A0D0DE3E-70B2-422E-BA5A-851EBC53CC14}"/>
    <cellStyle name="Input 11 3 3" xfId="17379" xr:uid="{2C119EE1-2C25-4940-8624-253643AE7395}"/>
    <cellStyle name="Input 11 3 3 10" xfId="17380" xr:uid="{66CCF313-2FE0-46D5-B5B4-4374DEF4D66B}"/>
    <cellStyle name="Input 11 3 3 10 2" xfId="17381" xr:uid="{D58F9D16-B11B-4BE8-82D8-BE84559AAE6A}"/>
    <cellStyle name="Input 11 3 3 11" xfId="17382" xr:uid="{A6A7DDE9-5BF4-4C31-A992-0D51B3E501F3}"/>
    <cellStyle name="Input 11 3 3 2" xfId="17383" xr:uid="{F4DCD83F-B803-491C-80CA-BD6907F85627}"/>
    <cellStyle name="Input 11 3 3 2 2" xfId="17384" xr:uid="{CA06275D-EAF8-488D-ADDE-D5017DAB1CC7}"/>
    <cellStyle name="Input 11 3 3 2 2 2" xfId="17385" xr:uid="{1A40DD24-02E7-419C-8DEE-2873D2ED0577}"/>
    <cellStyle name="Input 11 3 3 2 2 2 2" xfId="17386" xr:uid="{B318B702-F949-4BC3-B5CC-0AA03AD9E1E8}"/>
    <cellStyle name="Input 11 3 3 2 2 3" xfId="17387" xr:uid="{F9205CF6-63F0-45F7-9C48-55CBA7647839}"/>
    <cellStyle name="Input 11 3 3 2 3" xfId="17388" xr:uid="{6C259DE5-E117-48F1-BEED-C1D297703E0D}"/>
    <cellStyle name="Input 11 3 3 2 3 2" xfId="17389" xr:uid="{F2C32ACB-0427-4189-8BCD-D25EB993AD43}"/>
    <cellStyle name="Input 11 3 3 2 3 2 2" xfId="17390" xr:uid="{72B3D37D-CD4C-45A7-9997-820EAAD25C35}"/>
    <cellStyle name="Input 11 3 3 2 3 3" xfId="17391" xr:uid="{B61D9468-55FD-4A9A-99D2-9B3E9EDAC0C6}"/>
    <cellStyle name="Input 11 3 3 2 4" xfId="17392" xr:uid="{94E64A5B-5BB8-4C4E-89C6-8F7620A79557}"/>
    <cellStyle name="Input 11 3 3 2 4 2" xfId="17393" xr:uid="{A0265FFA-959F-4B38-AA4C-ECFF2648BF9B}"/>
    <cellStyle name="Input 11 3 3 2 5" xfId="17394" xr:uid="{0004698B-B81B-419D-BFDB-C2AACEF186E6}"/>
    <cellStyle name="Input 11 3 3 3" xfId="17395" xr:uid="{F3C2132B-F30F-4686-A6F5-5E4B77A8B9D8}"/>
    <cellStyle name="Input 11 3 3 3 2" xfId="17396" xr:uid="{CDFB319D-5CA5-43AD-B09D-995387E8D7C7}"/>
    <cellStyle name="Input 11 3 3 3 2 2" xfId="17397" xr:uid="{EEA08DF2-8EA9-485D-BF2F-321F284CCD5D}"/>
    <cellStyle name="Input 11 3 3 3 2 2 2" xfId="17398" xr:uid="{89A1D266-D38A-4AE4-8FDE-763C2C843845}"/>
    <cellStyle name="Input 11 3 3 3 2 3" xfId="17399" xr:uid="{0525C58E-219C-43E3-B964-5B1B03FD0251}"/>
    <cellStyle name="Input 11 3 3 3 3" xfId="17400" xr:uid="{E08CA54D-5CBD-4A3A-A885-69896C2B2D47}"/>
    <cellStyle name="Input 11 3 3 3 3 2" xfId="17401" xr:uid="{DFF1EB22-FE52-4F87-A119-81B5D3BAA134}"/>
    <cellStyle name="Input 11 3 3 3 4" xfId="17402" xr:uid="{409C6D60-EF8A-46B0-835F-411263CC4ED8}"/>
    <cellStyle name="Input 11 3 3 4" xfId="17403" xr:uid="{D7092379-C9D2-4057-91AE-B25240AA81C7}"/>
    <cellStyle name="Input 11 3 3 4 2" xfId="17404" xr:uid="{1A9C7D06-5B95-40C5-AA05-ADE69BFDF7DE}"/>
    <cellStyle name="Input 11 3 3 4 2 2" xfId="17405" xr:uid="{08EDB04C-3984-4728-ADBC-C41B5949DED5}"/>
    <cellStyle name="Input 11 3 3 4 3" xfId="17406" xr:uid="{981B879A-C477-4A60-B10D-96E9E9354B6D}"/>
    <cellStyle name="Input 11 3 3 5" xfId="17407" xr:uid="{293C9618-BE75-4CCC-AA40-FC7411A8099E}"/>
    <cellStyle name="Input 11 3 3 5 2" xfId="17408" xr:uid="{2232F5AC-2C9C-4D17-88B0-D49FA2884A60}"/>
    <cellStyle name="Input 11 3 3 5 2 2" xfId="17409" xr:uid="{7D511ECA-8D25-4CDF-9340-1F432D556333}"/>
    <cellStyle name="Input 11 3 3 5 3" xfId="17410" xr:uid="{7B265A38-4808-406A-B3B1-9CC31F5FC35F}"/>
    <cellStyle name="Input 11 3 3 6" xfId="17411" xr:uid="{D299F276-933B-41BE-A71B-70AB7CE93DF7}"/>
    <cellStyle name="Input 11 3 3 6 2" xfId="17412" xr:uid="{5A03C58F-D343-4472-9383-DBAD83791862}"/>
    <cellStyle name="Input 11 3 3 6 2 2" xfId="17413" xr:uid="{3657168E-02A3-431E-8D4B-BE347D720847}"/>
    <cellStyle name="Input 11 3 3 6 3" xfId="17414" xr:uid="{0430E749-73D4-4BFB-A5C7-99C31C5501A1}"/>
    <cellStyle name="Input 11 3 3 7" xfId="17415" xr:uid="{40D70350-5A91-4E02-9DB6-D89FBF03CBCD}"/>
    <cellStyle name="Input 11 3 3 7 2" xfId="17416" xr:uid="{3E0F5A69-282A-4449-9CD3-9D6339E40A99}"/>
    <cellStyle name="Input 11 3 3 7 2 2" xfId="17417" xr:uid="{5012609B-67DD-4FE3-AAEF-2A83D173669B}"/>
    <cellStyle name="Input 11 3 3 7 3" xfId="17418" xr:uid="{CED1B693-A7A5-47DA-BFDE-A866F4363748}"/>
    <cellStyle name="Input 11 3 3 8" xfId="17419" xr:uid="{B7033C3A-E0FB-4F13-88E3-DD8C4B51317E}"/>
    <cellStyle name="Input 11 3 3 8 2" xfId="17420" xr:uid="{86D82FD6-10D9-4530-88AF-3619F7A7AE06}"/>
    <cellStyle name="Input 11 3 3 8 2 2" xfId="17421" xr:uid="{A5A98015-8ECE-474E-A6AF-D683DFC2F5B4}"/>
    <cellStyle name="Input 11 3 3 8 3" xfId="17422" xr:uid="{2E37C81B-1414-4F5D-8810-6B427B4EB3D8}"/>
    <cellStyle name="Input 11 3 3 9" xfId="17423" xr:uid="{7E548188-A80D-4AF0-B510-D40739919CE0}"/>
    <cellStyle name="Input 11 3 3 9 2" xfId="17424" xr:uid="{C8567517-CE01-4A63-9D9E-70DEC1B1BD61}"/>
    <cellStyle name="Input 11 3 3 9 2 2" xfId="17425" xr:uid="{B12B6C32-F4B0-49AD-AC31-C57AAD949472}"/>
    <cellStyle name="Input 11 3 3 9 3" xfId="17426" xr:uid="{50D6A486-B26C-44FC-8A70-FE5DBF9284FF}"/>
    <cellStyle name="Input 11 3 4" xfId="17427" xr:uid="{096F76C5-1A13-4349-BAE0-C93730399F0A}"/>
    <cellStyle name="Input 11 3 4 2" xfId="17428" xr:uid="{032EED81-11BC-40E0-82DE-57CE46A56CD9}"/>
    <cellStyle name="Input 11 3 4 2 2" xfId="17429" xr:uid="{995D3494-9728-4DD9-9717-7F84B5D8A0CE}"/>
    <cellStyle name="Input 11 3 4 2 2 2" xfId="17430" xr:uid="{6AEC70E8-39B1-46F5-95DF-83C13174F733}"/>
    <cellStyle name="Input 11 3 4 2 3" xfId="17431" xr:uid="{A663739C-7329-41E9-9989-51C37DA0E268}"/>
    <cellStyle name="Input 11 3 4 3" xfId="17432" xr:uid="{BE1DBDB8-1626-462C-B9F6-4595ADA8C197}"/>
    <cellStyle name="Input 11 3 4 3 2" xfId="17433" xr:uid="{9AE24D7E-B49B-41B0-B246-B8A01A8F8596}"/>
    <cellStyle name="Input 11 3 4 3 2 2" xfId="17434" xr:uid="{11CB9C2C-EE7A-472E-85B9-EA4A2C4275F6}"/>
    <cellStyle name="Input 11 3 4 3 3" xfId="17435" xr:uid="{8F4AE7D1-8F45-443D-9941-E0EF85DBEA63}"/>
    <cellStyle name="Input 11 3 4 4" xfId="17436" xr:uid="{21AC2DFA-0002-4DCD-A0FA-22C711DBB698}"/>
    <cellStyle name="Input 11 3 4 4 2" xfId="17437" xr:uid="{34D26A3C-C147-4F2B-B7F4-B9F1BABB25C7}"/>
    <cellStyle name="Input 11 3 4 5" xfId="17438" xr:uid="{A29C7162-F409-421B-A738-C51B9EF6A8A9}"/>
    <cellStyle name="Input 11 3 5" xfId="17439" xr:uid="{8457749D-5734-4199-99C3-3F71A7F46837}"/>
    <cellStyle name="Input 11 3 5 2" xfId="17440" xr:uid="{2EB2FDBD-39B5-4BE8-9E66-B4C6753F2CED}"/>
    <cellStyle name="Input 11 3 5 2 2" xfId="17441" xr:uid="{81F3D5B8-B200-40CF-A409-879E2AF63DB4}"/>
    <cellStyle name="Input 11 3 5 2 2 2" xfId="17442" xr:uid="{3A968847-19B8-4232-9355-10557528E397}"/>
    <cellStyle name="Input 11 3 5 2 3" xfId="17443" xr:uid="{A47AC887-0D56-44AE-90C0-3311B9D95D8E}"/>
    <cellStyle name="Input 11 3 5 3" xfId="17444" xr:uid="{4581F292-A245-4E89-8E08-11F414FD380A}"/>
    <cellStyle name="Input 11 3 5 3 2" xfId="17445" xr:uid="{7A78D995-98F6-4755-80E4-3841E2F32307}"/>
    <cellStyle name="Input 11 3 5 4" xfId="17446" xr:uid="{D68449CC-8478-49D6-A234-A3B6B0B0E93A}"/>
    <cellStyle name="Input 11 3 6" xfId="17447" xr:uid="{2CF4B1C6-930C-41A5-BE23-CF62633A2336}"/>
    <cellStyle name="Input 11 3 6 2" xfId="17448" xr:uid="{03B819DF-B109-4578-A29C-B85C37F69CB5}"/>
    <cellStyle name="Input 11 3 6 2 2" xfId="17449" xr:uid="{181F5E69-2379-4561-A5BF-E656211956C4}"/>
    <cellStyle name="Input 11 3 6 2 2 2" xfId="17450" xr:uid="{4851CAF6-2918-4CD4-828F-BBA7B359514D}"/>
    <cellStyle name="Input 11 3 6 2 3" xfId="17451" xr:uid="{263F26E8-A046-4CAD-83A1-F4971895986F}"/>
    <cellStyle name="Input 11 3 6 3" xfId="17452" xr:uid="{34F43B37-BA10-4F48-B2D4-A549FCCFFE02}"/>
    <cellStyle name="Input 11 3 6 3 2" xfId="17453" xr:uid="{E6FD784A-8341-468D-BF18-EBFEA0A84870}"/>
    <cellStyle name="Input 11 3 6 4" xfId="17454" xr:uid="{AEBD04B8-1E45-4963-A2B3-9FEE63BB80E0}"/>
    <cellStyle name="Input 11 3 7" xfId="17455" xr:uid="{370519FD-B317-4517-8B11-5E55AE44D083}"/>
    <cellStyle name="Input 11 3 7 2" xfId="17456" xr:uid="{140F267D-8459-4493-A3ED-9676376D9659}"/>
    <cellStyle name="Input 11 3 7 2 2" xfId="17457" xr:uid="{303C5A14-CEF0-4AC9-9B61-4950F37D1431}"/>
    <cellStyle name="Input 11 3 7 3" xfId="17458" xr:uid="{F0EFC683-3BF7-44F6-A5AF-97D8A876387C}"/>
    <cellStyle name="Input 11 3 8" xfId="17459" xr:uid="{44EA2938-B558-4B57-B684-0DC7156A42CA}"/>
    <cellStyle name="Input 11 3 8 2" xfId="17460" xr:uid="{7773137B-2DEC-4D68-A9D1-E7BCFCA9A4CC}"/>
    <cellStyle name="Input 11 3 8 2 2" xfId="17461" xr:uid="{532FC328-E3F5-4BFD-9C2E-8B5B8916E74C}"/>
    <cellStyle name="Input 11 3 8 3" xfId="17462" xr:uid="{FCB4A5E9-29C1-4AEA-938C-1809771415BF}"/>
    <cellStyle name="Input 11 3 9" xfId="17463" xr:uid="{99E1DDB9-E86B-478A-8F34-245F79182AD8}"/>
    <cellStyle name="Input 11 3 9 2" xfId="17464" xr:uid="{BCCE7384-85AF-416E-9895-101C07168E77}"/>
    <cellStyle name="Input 11 3 9 2 2" xfId="17465" xr:uid="{8DDEDC5E-DA58-4BED-A53B-1DF9F6952A97}"/>
    <cellStyle name="Input 11 3 9 3" xfId="17466" xr:uid="{5FEB4C2C-59AF-4830-A251-AE69A46884B8}"/>
    <cellStyle name="Input 11 4" xfId="17467" xr:uid="{7202E06E-D845-4D43-96F8-319432325F66}"/>
    <cellStyle name="Input 11 4 10" xfId="17468" xr:uid="{85299177-1C39-4313-BD5D-874270761CAB}"/>
    <cellStyle name="Input 11 4 10 2" xfId="17469" xr:uid="{6C4CF558-3722-4106-B10D-6D30FD8F526C}"/>
    <cellStyle name="Input 11 4 11" xfId="17470" xr:uid="{70EADEF4-166D-47A0-AD61-81ECA584791B}"/>
    <cellStyle name="Input 11 4 11 2" xfId="17471" xr:uid="{3B52EC34-4B04-441F-9073-BE2263859C48}"/>
    <cellStyle name="Input 11 4 12" xfId="17472" xr:uid="{1A334850-9EEB-401D-9756-55372FA5CC15}"/>
    <cellStyle name="Input 11 4 2" xfId="17473" xr:uid="{7B9AB573-8633-482A-A576-B1E942154302}"/>
    <cellStyle name="Input 11 4 2 2" xfId="17474" xr:uid="{EFBA7E7A-200D-452C-A63C-31BA22BA43C8}"/>
    <cellStyle name="Input 11 4 2 2 2" xfId="17475" xr:uid="{BEE97243-79F5-4B13-A3FA-69F91C52ED83}"/>
    <cellStyle name="Input 11 4 2 2 2 2" xfId="17476" xr:uid="{148D2A32-1309-4FF3-925F-6625B0383C1D}"/>
    <cellStyle name="Input 11 4 2 2 3" xfId="17477" xr:uid="{4D9EB919-72FE-4A7B-A1F8-1C4CF6C8FC25}"/>
    <cellStyle name="Input 11 4 2 3" xfId="17478" xr:uid="{6AD32A5C-CEF0-4099-83FF-E7D8017FF8B9}"/>
    <cellStyle name="Input 11 4 2 3 2" xfId="17479" xr:uid="{EC84F63A-BF5D-411B-A289-C4FAA8748AAF}"/>
    <cellStyle name="Input 11 4 2 3 2 2" xfId="17480" xr:uid="{6458F50F-CC38-43E9-A5E7-A461FB71B693}"/>
    <cellStyle name="Input 11 4 2 3 3" xfId="17481" xr:uid="{54059F7E-03ED-44EA-98FF-CBF3BBA87B9B}"/>
    <cellStyle name="Input 11 4 2 4" xfId="17482" xr:uid="{C8AA1F78-25FF-489F-974D-C9288DC138DA}"/>
    <cellStyle name="Input 11 4 2 4 2" xfId="17483" xr:uid="{BF4594EE-604B-4FDE-8792-1584E21D5DD9}"/>
    <cellStyle name="Input 11 4 2 5" xfId="17484" xr:uid="{54A6B744-029B-4955-8E07-208002C81472}"/>
    <cellStyle name="Input 11 4 3" xfId="17485" xr:uid="{32615ED2-B003-400A-A48B-49881B3471C1}"/>
    <cellStyle name="Input 11 4 3 2" xfId="17486" xr:uid="{11BAB73A-6A2A-4DA1-89DB-FDA947449091}"/>
    <cellStyle name="Input 11 4 3 2 2" xfId="17487" xr:uid="{0D2DA505-2A18-4C2A-9A1A-B1E775C1458E}"/>
    <cellStyle name="Input 11 4 3 2 2 2" xfId="17488" xr:uid="{3F464147-7F1F-497A-9EF6-CCEE0DC13BD8}"/>
    <cellStyle name="Input 11 4 3 2 3" xfId="17489" xr:uid="{84B46654-346D-4F25-B14C-FB329F67F905}"/>
    <cellStyle name="Input 11 4 3 3" xfId="17490" xr:uid="{6AD58BA0-89A4-4F1D-826D-8CB166B77113}"/>
    <cellStyle name="Input 11 4 3 3 2" xfId="17491" xr:uid="{F259FF19-6369-47FE-AD82-CB897EAB1CF4}"/>
    <cellStyle name="Input 11 4 3 4" xfId="17492" xr:uid="{82D2CF8A-0A63-490B-B0F2-5CC8C2B66581}"/>
    <cellStyle name="Input 11 4 4" xfId="17493" xr:uid="{5D4863EE-C22B-4CD6-9694-9EF3C50A8B86}"/>
    <cellStyle name="Input 11 4 4 2" xfId="17494" xr:uid="{950314EE-B949-4E18-8258-6E307A11F227}"/>
    <cellStyle name="Input 11 4 4 2 2" xfId="17495" xr:uid="{1D2932D4-3632-4D6A-856E-28C8F4973B12}"/>
    <cellStyle name="Input 11 4 4 3" xfId="17496" xr:uid="{7CC0101D-D940-4EDC-A792-8C8AFD156E84}"/>
    <cellStyle name="Input 11 4 5" xfId="17497" xr:uid="{D4C42762-7DAB-4ECE-B7C9-A03624921F8F}"/>
    <cellStyle name="Input 11 4 5 2" xfId="17498" xr:uid="{6A40F98B-7AAC-4B85-BE7E-DDEEA5C7C816}"/>
    <cellStyle name="Input 11 4 5 2 2" xfId="17499" xr:uid="{C9B3DDB2-7D97-48D8-9D6D-D6C70D3CB96C}"/>
    <cellStyle name="Input 11 4 5 3" xfId="17500" xr:uid="{2A78FC2F-9E6A-47CA-95AF-FC3DF557C937}"/>
    <cellStyle name="Input 11 4 6" xfId="17501" xr:uid="{7E51C5F7-C241-4C1E-9084-6F58A074520F}"/>
    <cellStyle name="Input 11 4 6 2" xfId="17502" xr:uid="{BF5E1B61-3608-454A-89D8-EE0A5F68DFF4}"/>
    <cellStyle name="Input 11 4 6 2 2" xfId="17503" xr:uid="{9184CCE9-05D1-4E23-8530-0FE1C85DF40A}"/>
    <cellStyle name="Input 11 4 6 3" xfId="17504" xr:uid="{F39E9972-2704-4221-81DA-D5875304E7B2}"/>
    <cellStyle name="Input 11 4 7" xfId="17505" xr:uid="{AECBF32E-8B0E-4B9B-B438-75CDB0DE6089}"/>
    <cellStyle name="Input 11 4 7 2" xfId="17506" xr:uid="{918E9694-B62E-4ACC-A985-3D6DF2864FA0}"/>
    <cellStyle name="Input 11 4 7 2 2" xfId="17507" xr:uid="{BC5BAE34-2AEA-4FFB-B161-9AF7650C750D}"/>
    <cellStyle name="Input 11 4 7 3" xfId="17508" xr:uid="{D1A36BDF-B709-4473-B4DB-FEE451BC5326}"/>
    <cellStyle name="Input 11 4 8" xfId="17509" xr:uid="{32319B7B-E043-45B3-8C22-FA37C498BB75}"/>
    <cellStyle name="Input 11 4 8 2" xfId="17510" xr:uid="{4A99E492-F6BF-4A15-8D5F-C4F0F3BD60BE}"/>
    <cellStyle name="Input 11 4 8 2 2" xfId="17511" xr:uid="{40FE2927-D3E6-4E77-AFEB-2C13C12A999B}"/>
    <cellStyle name="Input 11 4 8 3" xfId="17512" xr:uid="{32F192AD-B55C-4957-ABD0-AC354DA32283}"/>
    <cellStyle name="Input 11 4 9" xfId="17513" xr:uid="{7975C31D-1159-4A79-8FCE-D4DC9667230D}"/>
    <cellStyle name="Input 11 4 9 2" xfId="17514" xr:uid="{60DE66B0-590A-4EA8-A5AD-166265989756}"/>
    <cellStyle name="Input 11 4 9 2 2" xfId="17515" xr:uid="{A0706CC9-CE8F-4830-B438-66BEA8CF0EFA}"/>
    <cellStyle name="Input 11 4 9 3" xfId="17516" xr:uid="{816AFF95-7B2B-465A-B329-EFA13E0513A7}"/>
    <cellStyle name="Input 11 5" xfId="17517" xr:uid="{761D5E63-A774-47F8-81C1-992A9BF76CBE}"/>
    <cellStyle name="Input 11 5 2" xfId="17518" xr:uid="{42BE6A73-21F7-42C5-952C-89DF74AC96A4}"/>
    <cellStyle name="Input 11 5 2 2" xfId="17519" xr:uid="{22EFDC74-8420-4246-B07B-325939448542}"/>
    <cellStyle name="Input 11 5 2 2 2" xfId="17520" xr:uid="{FD1E7CEF-8BD2-490B-8894-7F7A7F5F068B}"/>
    <cellStyle name="Input 11 5 2 3" xfId="17521" xr:uid="{405EFC09-2B46-40FC-B632-7FCB60662A4C}"/>
    <cellStyle name="Input 11 5 3" xfId="17522" xr:uid="{D1A5A588-E9A0-4BAD-8BAD-3737E1980D17}"/>
    <cellStyle name="Input 11 5 3 2" xfId="17523" xr:uid="{3438D60C-2DEB-4B3C-828D-DCB9349B7EE5}"/>
    <cellStyle name="Input 11 5 3 2 2" xfId="17524" xr:uid="{2235D2F0-0C70-41CA-BA29-EE56FFD4F334}"/>
    <cellStyle name="Input 11 5 3 3" xfId="17525" xr:uid="{AF5EFB31-659E-45AA-AD5C-F8D190CDCB92}"/>
    <cellStyle name="Input 11 5 4" xfId="17526" xr:uid="{874B8497-6D12-4D70-B0AB-FDA025BB2D71}"/>
    <cellStyle name="Input 11 5 4 2" xfId="17527" xr:uid="{7785E4BA-EB07-4DD2-BACC-24B0B8C1A762}"/>
    <cellStyle name="Input 11 5 5" xfId="17528" xr:uid="{D32E7469-66FF-4180-9D4C-9D32811ED62B}"/>
    <cellStyle name="Input 11 5 5 2" xfId="17529" xr:uid="{25ADAE3E-CBB5-4C67-928E-C8CE4BC15F2C}"/>
    <cellStyle name="Input 11 5 6" xfId="17530" xr:uid="{7F8567F8-BC92-445B-A424-394971D1ED58}"/>
    <cellStyle name="Input 11 6" xfId="17531" xr:uid="{20651C56-ABF5-409E-9A9C-5AF289952263}"/>
    <cellStyle name="Input 11 6 2" xfId="17532" xr:uid="{5B5CED8B-E712-495F-9CF9-758F03957F18}"/>
    <cellStyle name="Input 11 6 2 2" xfId="17533" xr:uid="{FA72EA62-1E65-48E4-8A33-DA4FB93B525A}"/>
    <cellStyle name="Input 11 6 2 2 2" xfId="17534" xr:uid="{0F89F334-86BE-4D81-990A-A1289FE91489}"/>
    <cellStyle name="Input 11 6 2 3" xfId="17535" xr:uid="{D13A6191-25B2-4CAB-9A46-D13FC79BD5F7}"/>
    <cellStyle name="Input 11 6 3" xfId="17536" xr:uid="{E0F4D3F6-B9A7-46E7-9AD5-2CA5C31ACD61}"/>
    <cellStyle name="Input 11 6 3 2" xfId="17537" xr:uid="{7CAE82A8-D48B-4BF9-993E-081531D543F4}"/>
    <cellStyle name="Input 11 6 4" xfId="17538" xr:uid="{5751018A-CE6E-45F6-AD59-815CFC25B4CA}"/>
    <cellStyle name="Input 11 6 4 2" xfId="17539" xr:uid="{A0BACA3C-B6BD-4921-BFBC-7B0873E09821}"/>
    <cellStyle name="Input 11 6 5" xfId="17540" xr:uid="{4962BA87-2E52-4F76-9F90-616962950182}"/>
    <cellStyle name="Input 11 6 6" xfId="17541" xr:uid="{7C1B0420-7B4D-40C1-9326-C9F682957772}"/>
    <cellStyle name="Input 11 7" xfId="17542" xr:uid="{7C1B096C-AF8C-4755-AE54-0734CC30CCE8}"/>
    <cellStyle name="Input 11 7 2" xfId="17543" xr:uid="{9DF1BBBF-5F28-4F42-923D-2FD21C8B4F8D}"/>
    <cellStyle name="Input 11 7 2 2" xfId="17544" xr:uid="{9E4E85B1-2260-44EE-8FF7-9312AA12D8A1}"/>
    <cellStyle name="Input 11 7 3" xfId="17545" xr:uid="{3BC70017-81F6-40F9-B232-B1A49008CC4D}"/>
    <cellStyle name="Input 11 8" xfId="17546" xr:uid="{E22DC80D-203C-4AD2-8630-FF47A65C67D2}"/>
    <cellStyle name="Input 11 8 2" xfId="17547" xr:uid="{48F92A4B-6393-463B-9EA9-E01FE4FEE65B}"/>
    <cellStyle name="Input 11 8 2 2" xfId="17548" xr:uid="{EAA899B0-3ECB-4346-ADCD-4BC562C37259}"/>
    <cellStyle name="Input 11 8 3" xfId="17549" xr:uid="{16F0BCD2-2B87-4C46-9190-0397238FFC97}"/>
    <cellStyle name="Input 11 9" xfId="17550" xr:uid="{958C8271-AC47-4CBE-A9AC-4565B44C527A}"/>
    <cellStyle name="Input 11 9 2" xfId="17551" xr:uid="{29C466C5-2536-469F-B1C4-B93F65887B2A}"/>
    <cellStyle name="Input 11 9 2 2" xfId="17552" xr:uid="{45D1D578-BBB1-4F24-AC31-70584A95E0BE}"/>
    <cellStyle name="Input 11 9 3" xfId="17553" xr:uid="{000A241D-AC6C-410D-A9F0-096A3F827858}"/>
    <cellStyle name="Input 12" xfId="17554" xr:uid="{30AA215A-6899-4A6F-B786-2E901DFD120E}"/>
    <cellStyle name="Input 12 10" xfId="17555" xr:uid="{86C6D085-BFD4-4144-99AE-551C23107082}"/>
    <cellStyle name="Input 12 10 2" xfId="17556" xr:uid="{628444A1-9687-436B-A720-E027171ADBA4}"/>
    <cellStyle name="Input 12 11" xfId="17557" xr:uid="{6F2C2A0C-7971-4141-BF2A-823F47AC4B68}"/>
    <cellStyle name="Input 12 12" xfId="17558" xr:uid="{031EF07B-5C7D-4EEF-AD55-FE598F0DC3DB}"/>
    <cellStyle name="Input 12 12 2" xfId="17559" xr:uid="{8971590D-8D14-4B40-A140-7579F9B747AD}"/>
    <cellStyle name="Input 12 13" xfId="17560" xr:uid="{FA320ED0-F847-4012-BD6B-146B43829800}"/>
    <cellStyle name="Input 12 13 2" xfId="17561" xr:uid="{3F87699E-01FB-42EB-8655-47532522FD70}"/>
    <cellStyle name="Input 12 14" xfId="17562" xr:uid="{FDAC1BB0-4172-487F-8908-4E8C5B24BCCC}"/>
    <cellStyle name="Input 12 14 2" xfId="17563" xr:uid="{E4542AF7-BE7A-4065-9AAC-BE5EEAF2E235}"/>
    <cellStyle name="Input 12 15" xfId="17564" xr:uid="{F9F0EABE-E44A-40B9-A9FA-9DE01A68D1FB}"/>
    <cellStyle name="Input 12 15 2" xfId="17565" xr:uid="{9E6509E6-4E84-4984-AD64-0E0827B16DE6}"/>
    <cellStyle name="Input 12 16" xfId="17566" xr:uid="{F260F001-8041-4A3A-A89E-5D6C116ECB13}"/>
    <cellStyle name="Input 12 17" xfId="17567" xr:uid="{750C3EC8-DCF2-4263-911B-5E5C5B7B90B3}"/>
    <cellStyle name="Input 12 18" xfId="17568" xr:uid="{C3477761-57BE-40CE-A0BB-A52423752BC5}"/>
    <cellStyle name="Input 12 2" xfId="17569" xr:uid="{6244E83F-606F-45C6-BCD8-1B3D4E893C75}"/>
    <cellStyle name="Input 12 2 10" xfId="17570" xr:uid="{56367B95-21CE-4893-BDC5-2E9ED2676C9C}"/>
    <cellStyle name="Input 12 2 2" xfId="17571" xr:uid="{EC292B3C-1B1F-475D-ABC8-98117B063556}"/>
    <cellStyle name="Input 12 2 2 10" xfId="17572" xr:uid="{8EDD0217-08F8-4085-9F5B-19359298506F}"/>
    <cellStyle name="Input 12 2 2 10 2" xfId="17573" xr:uid="{EC163E76-6610-4BC0-85E0-5FD1D0E9EDE5}"/>
    <cellStyle name="Input 12 2 2 10 2 2" xfId="17574" xr:uid="{879C4091-0A94-47FC-A836-11F96A30E79B}"/>
    <cellStyle name="Input 12 2 2 10 3" xfId="17575" xr:uid="{B622CD3B-AE52-4ABF-B15F-D4DB9412E5CE}"/>
    <cellStyle name="Input 12 2 2 11" xfId="17576" xr:uid="{D2A27B13-6B68-4AC0-916B-4E32697921F8}"/>
    <cellStyle name="Input 12 2 2 11 2" xfId="17577" xr:uid="{C84208B0-2575-4C92-A592-D9431266976A}"/>
    <cellStyle name="Input 12 2 2 12" xfId="17578" xr:uid="{C4A8FD74-E243-4605-BED5-88B6AA55DBEF}"/>
    <cellStyle name="Input 12 2 2 2" xfId="17579" xr:uid="{6474BD83-987F-416F-BF52-63B3F5DA1184}"/>
    <cellStyle name="Input 12 2 2 2 10" xfId="17580" xr:uid="{C77C92F2-425B-4F7D-A59F-997B057C2AA2}"/>
    <cellStyle name="Input 12 2 2 2 10 2" xfId="17581" xr:uid="{EE863878-C455-4F81-BE60-C5B37F3F26E5}"/>
    <cellStyle name="Input 12 2 2 2 11" xfId="17582" xr:uid="{B7213F97-FC4F-4860-9978-09691F31F635}"/>
    <cellStyle name="Input 12 2 2 2 2" xfId="17583" xr:uid="{66373C9A-4CCB-4F0B-B775-8AC1ED5CF660}"/>
    <cellStyle name="Input 12 2 2 2 2 2" xfId="17584" xr:uid="{F7ADBBB6-511C-4A33-8AB5-E71CF4EA5B07}"/>
    <cellStyle name="Input 12 2 2 2 2 2 2" xfId="17585" xr:uid="{3FAE5C28-C84A-4E50-82EE-C1C22C7629EC}"/>
    <cellStyle name="Input 12 2 2 2 2 2 2 2" xfId="17586" xr:uid="{00FEC6F3-A940-4383-A9EF-315C721E8299}"/>
    <cellStyle name="Input 12 2 2 2 2 2 3" xfId="17587" xr:uid="{980CABEF-32E0-4139-BDD8-B7573496AC77}"/>
    <cellStyle name="Input 12 2 2 2 2 3" xfId="17588" xr:uid="{3EA2BD3C-ED1D-4E64-9140-0A11AD7D8B9C}"/>
    <cellStyle name="Input 12 2 2 2 2 3 2" xfId="17589" xr:uid="{522ADF7E-B022-4AD2-BB10-2F8AA38CA3F2}"/>
    <cellStyle name="Input 12 2 2 2 2 3 2 2" xfId="17590" xr:uid="{3DAA1780-9B72-46D4-938E-465697B2329A}"/>
    <cellStyle name="Input 12 2 2 2 2 3 3" xfId="17591" xr:uid="{FDDB8E7B-C336-4DBF-A188-BD5A2A6B719F}"/>
    <cellStyle name="Input 12 2 2 2 2 4" xfId="17592" xr:uid="{EBED93FB-9549-4A26-A4D8-94D044899F77}"/>
    <cellStyle name="Input 12 2 2 2 2 4 2" xfId="17593" xr:uid="{6F1DC9AC-8BA4-4062-9B56-BE042375D5E2}"/>
    <cellStyle name="Input 12 2 2 2 2 5" xfId="17594" xr:uid="{6F40E0A7-10F2-4DFC-9E1C-59DC9695AE04}"/>
    <cellStyle name="Input 12 2 2 2 3" xfId="17595" xr:uid="{029D6448-A1F1-4C19-BFE7-A0043C68B857}"/>
    <cellStyle name="Input 12 2 2 2 3 2" xfId="17596" xr:uid="{FE40DBCB-31DA-448A-A51F-08786EE9472A}"/>
    <cellStyle name="Input 12 2 2 2 3 2 2" xfId="17597" xr:uid="{593D6ABA-187C-410F-9209-71A5BC04E7A3}"/>
    <cellStyle name="Input 12 2 2 2 3 2 2 2" xfId="17598" xr:uid="{402DCE81-02C5-4A9F-8C90-1F22F66D8ADB}"/>
    <cellStyle name="Input 12 2 2 2 3 2 3" xfId="17599" xr:uid="{71D49DE8-2DDE-46E6-8483-19A550919263}"/>
    <cellStyle name="Input 12 2 2 2 3 3" xfId="17600" xr:uid="{20F8EAC6-1E75-4D25-9B41-F307A57CBD30}"/>
    <cellStyle name="Input 12 2 2 2 3 3 2" xfId="17601" xr:uid="{C7E4C500-342B-446E-B64A-90CF10C935EA}"/>
    <cellStyle name="Input 12 2 2 2 3 4" xfId="17602" xr:uid="{132834A6-C3AD-4097-A1FC-C0BF61804A5C}"/>
    <cellStyle name="Input 12 2 2 2 4" xfId="17603" xr:uid="{2FAC55B4-1A24-4EB8-A975-A7C07CBE4F9F}"/>
    <cellStyle name="Input 12 2 2 2 4 2" xfId="17604" xr:uid="{40D627AC-6FCB-4471-91B6-414BD96BE37B}"/>
    <cellStyle name="Input 12 2 2 2 4 2 2" xfId="17605" xr:uid="{AAD00E3D-5292-48B7-944E-37CD371CE552}"/>
    <cellStyle name="Input 12 2 2 2 4 3" xfId="17606" xr:uid="{A103EBB2-FF4C-4F1A-ACC9-160E0CD56EFE}"/>
    <cellStyle name="Input 12 2 2 2 5" xfId="17607" xr:uid="{CEF9E55D-515B-4999-8E8C-65C82BEEF586}"/>
    <cellStyle name="Input 12 2 2 2 5 2" xfId="17608" xr:uid="{C07D70A9-AE94-44D1-83D5-244B0E1362D9}"/>
    <cellStyle name="Input 12 2 2 2 5 2 2" xfId="17609" xr:uid="{EF38BA77-48E3-49BA-9D59-CF4773406611}"/>
    <cellStyle name="Input 12 2 2 2 5 3" xfId="17610" xr:uid="{CFB9089E-CB7A-4F02-8AF1-F26548DE05CA}"/>
    <cellStyle name="Input 12 2 2 2 6" xfId="17611" xr:uid="{C3BF7E81-5782-491B-94D2-8BA84A9D23BB}"/>
    <cellStyle name="Input 12 2 2 2 6 2" xfId="17612" xr:uid="{104D294F-36F6-4CDC-BF25-45EE148EC181}"/>
    <cellStyle name="Input 12 2 2 2 6 2 2" xfId="17613" xr:uid="{092F1509-8A76-42C8-9EDB-484131E057D2}"/>
    <cellStyle name="Input 12 2 2 2 6 3" xfId="17614" xr:uid="{4ECE7734-0EA9-4798-BEF0-BD35702A536E}"/>
    <cellStyle name="Input 12 2 2 2 7" xfId="17615" xr:uid="{6FA8D74E-79F2-4405-A1C5-332813242941}"/>
    <cellStyle name="Input 12 2 2 2 7 2" xfId="17616" xr:uid="{005AFC01-1781-443B-AD52-09DEA3D03988}"/>
    <cellStyle name="Input 12 2 2 2 7 2 2" xfId="17617" xr:uid="{51C2032E-A295-4869-9F77-341AA64A7923}"/>
    <cellStyle name="Input 12 2 2 2 7 3" xfId="17618" xr:uid="{AC527E94-C8D5-4088-A02D-AC681E876459}"/>
    <cellStyle name="Input 12 2 2 2 8" xfId="17619" xr:uid="{9594C62E-6B50-4D14-8E32-C039C2670B5A}"/>
    <cellStyle name="Input 12 2 2 2 8 2" xfId="17620" xr:uid="{60FC46F3-20B7-4865-A8BF-9569AB21C0CC}"/>
    <cellStyle name="Input 12 2 2 2 8 2 2" xfId="17621" xr:uid="{1F13AE47-E740-4570-8FE6-EE6A57064FC8}"/>
    <cellStyle name="Input 12 2 2 2 8 3" xfId="17622" xr:uid="{1E3E5278-1DA3-4F23-859A-CACD97567946}"/>
    <cellStyle name="Input 12 2 2 2 9" xfId="17623" xr:uid="{A08FEA43-A61A-4E32-AC0A-A7691F1DB4F7}"/>
    <cellStyle name="Input 12 2 2 2 9 2" xfId="17624" xr:uid="{5A40D163-655E-4181-A256-D60C633494FC}"/>
    <cellStyle name="Input 12 2 2 2 9 2 2" xfId="17625" xr:uid="{46C423B6-C66A-4CE8-8F1C-70B04BC1F6FB}"/>
    <cellStyle name="Input 12 2 2 2 9 3" xfId="17626" xr:uid="{85CD26D7-3ABD-496A-AD55-ABDC3BBF34E2}"/>
    <cellStyle name="Input 12 2 2 3" xfId="17627" xr:uid="{40B5E33E-0244-4F8D-9FAD-6473880F0ACB}"/>
    <cellStyle name="Input 12 2 2 3 10" xfId="17628" xr:uid="{B582A024-2ED6-4108-9789-06BB91FB47E2}"/>
    <cellStyle name="Input 12 2 2 3 10 2" xfId="17629" xr:uid="{588C3351-58DD-4E43-A0F4-519A9DBD507E}"/>
    <cellStyle name="Input 12 2 2 3 11" xfId="17630" xr:uid="{F2FD3F25-2DFE-4EB7-8414-360930B2B72B}"/>
    <cellStyle name="Input 12 2 2 3 2" xfId="17631" xr:uid="{AE59EFCC-2306-46A9-8892-1A0C9EB34156}"/>
    <cellStyle name="Input 12 2 2 3 2 2" xfId="17632" xr:uid="{DEA50A79-BCA7-433E-9D89-232D374B41B3}"/>
    <cellStyle name="Input 12 2 2 3 2 2 2" xfId="17633" xr:uid="{54A78D41-E2E6-448D-9EF2-2B9CE73DA860}"/>
    <cellStyle name="Input 12 2 2 3 2 2 2 2" xfId="17634" xr:uid="{CAC3C1ED-ECB7-4948-9B6F-54ECA38107E6}"/>
    <cellStyle name="Input 12 2 2 3 2 2 3" xfId="17635" xr:uid="{C283B99A-5E83-4030-9B13-FABCB191893E}"/>
    <cellStyle name="Input 12 2 2 3 2 3" xfId="17636" xr:uid="{99B7C1EC-0224-4C64-8DED-972B86B1B490}"/>
    <cellStyle name="Input 12 2 2 3 2 3 2" xfId="17637" xr:uid="{99206F48-4B77-4526-96BB-FAE904516E88}"/>
    <cellStyle name="Input 12 2 2 3 2 3 2 2" xfId="17638" xr:uid="{548B8D59-4C60-41BB-9B55-2C79361F3AF9}"/>
    <cellStyle name="Input 12 2 2 3 2 3 3" xfId="17639" xr:uid="{8B796FE9-463C-4E77-9334-523F6A1B886A}"/>
    <cellStyle name="Input 12 2 2 3 2 4" xfId="17640" xr:uid="{351466B3-2717-4E40-B3DC-8E8C8ED87E27}"/>
    <cellStyle name="Input 12 2 2 3 2 4 2" xfId="17641" xr:uid="{17E68770-FA95-4786-9949-A6C8D8C6AECC}"/>
    <cellStyle name="Input 12 2 2 3 2 5" xfId="17642" xr:uid="{409A82AA-90B9-403B-AAEA-006B5478FDC6}"/>
    <cellStyle name="Input 12 2 2 3 3" xfId="17643" xr:uid="{7EFB5BB8-FC95-4B5A-A208-B16EB53C5E28}"/>
    <cellStyle name="Input 12 2 2 3 3 2" xfId="17644" xr:uid="{FA668C4F-A06C-44BF-9D01-07F13400EDB4}"/>
    <cellStyle name="Input 12 2 2 3 3 2 2" xfId="17645" xr:uid="{74FF3B5A-1369-4EC7-B7F6-A6BECF0615EB}"/>
    <cellStyle name="Input 12 2 2 3 3 2 2 2" xfId="17646" xr:uid="{14D43326-881B-4A31-A510-4B55F175AC5B}"/>
    <cellStyle name="Input 12 2 2 3 3 2 3" xfId="17647" xr:uid="{60C7A609-767C-4040-92D1-88773CCAA52C}"/>
    <cellStyle name="Input 12 2 2 3 3 3" xfId="17648" xr:uid="{A9AA78F9-6465-4CE5-A67F-73E51C81A5BD}"/>
    <cellStyle name="Input 12 2 2 3 3 3 2" xfId="17649" xr:uid="{9D5E1487-AFFE-4DA1-B062-CFAFF9182740}"/>
    <cellStyle name="Input 12 2 2 3 3 4" xfId="17650" xr:uid="{E2903C28-19E1-487F-85BA-91CD985574B1}"/>
    <cellStyle name="Input 12 2 2 3 4" xfId="17651" xr:uid="{8ED3624D-16AB-46D0-B4D2-BE1E56392EF1}"/>
    <cellStyle name="Input 12 2 2 3 4 2" xfId="17652" xr:uid="{ECD06033-FF8B-45E2-B980-9CCBE0363BD5}"/>
    <cellStyle name="Input 12 2 2 3 4 2 2" xfId="17653" xr:uid="{75CF8C63-383D-49C2-AE8A-4BB8DB77FCB2}"/>
    <cellStyle name="Input 12 2 2 3 4 3" xfId="17654" xr:uid="{1C8DFB77-7241-4638-A6D9-CAB672F1279B}"/>
    <cellStyle name="Input 12 2 2 3 5" xfId="17655" xr:uid="{77F982C0-EA4B-40F3-8AEF-BC21F5AB1B0D}"/>
    <cellStyle name="Input 12 2 2 3 5 2" xfId="17656" xr:uid="{A6D76502-07D8-491E-9D87-A40CCFF87F7E}"/>
    <cellStyle name="Input 12 2 2 3 5 2 2" xfId="17657" xr:uid="{B4959C06-BA15-4F23-B29E-A5FC4934EFE2}"/>
    <cellStyle name="Input 12 2 2 3 5 3" xfId="17658" xr:uid="{38EC7927-E396-4B52-A2D7-F56D522A3538}"/>
    <cellStyle name="Input 12 2 2 3 6" xfId="17659" xr:uid="{324DDC01-93C0-41F0-9867-F248B4B978D3}"/>
    <cellStyle name="Input 12 2 2 3 6 2" xfId="17660" xr:uid="{610F93D2-9F05-4C74-95C5-2F903F86C2DB}"/>
    <cellStyle name="Input 12 2 2 3 6 2 2" xfId="17661" xr:uid="{F444B493-A128-41AD-AE33-8053308B0F2F}"/>
    <cellStyle name="Input 12 2 2 3 6 3" xfId="17662" xr:uid="{CFF7DC93-F6D9-462A-8684-94F169C538C8}"/>
    <cellStyle name="Input 12 2 2 3 7" xfId="17663" xr:uid="{05A83CEB-1BCF-4654-9626-7386F95554B4}"/>
    <cellStyle name="Input 12 2 2 3 7 2" xfId="17664" xr:uid="{55066E97-5F5B-4197-BFAC-97CE25D44C40}"/>
    <cellStyle name="Input 12 2 2 3 7 2 2" xfId="17665" xr:uid="{32745C29-FDFF-4D1C-AF1D-ADF39EB5931A}"/>
    <cellStyle name="Input 12 2 2 3 7 3" xfId="17666" xr:uid="{88450E6D-9DD6-4F6E-A201-E109D9939D32}"/>
    <cellStyle name="Input 12 2 2 3 8" xfId="17667" xr:uid="{C11D5F1B-1F7D-47B8-897D-53A8015D6E99}"/>
    <cellStyle name="Input 12 2 2 3 8 2" xfId="17668" xr:uid="{6EB4AEE4-1C2E-4942-A367-8537C2F7261E}"/>
    <cellStyle name="Input 12 2 2 3 8 2 2" xfId="17669" xr:uid="{37095325-E4F8-47C4-B6B5-5F29683A05E7}"/>
    <cellStyle name="Input 12 2 2 3 8 3" xfId="17670" xr:uid="{01A1894F-8E1C-4A8C-ACD3-6DF9E73A7B99}"/>
    <cellStyle name="Input 12 2 2 3 9" xfId="17671" xr:uid="{0FCD42B2-E67C-4315-9BE2-C93D47BE31A5}"/>
    <cellStyle name="Input 12 2 2 3 9 2" xfId="17672" xr:uid="{AEDCAC5F-177E-4330-BD57-329272A93D24}"/>
    <cellStyle name="Input 12 2 2 3 9 2 2" xfId="17673" xr:uid="{E37559B3-4ACB-480B-9FEB-1328C8D2D8EF}"/>
    <cellStyle name="Input 12 2 2 3 9 3" xfId="17674" xr:uid="{BF762EE0-1CA0-4863-9FC8-437E4856AB02}"/>
    <cellStyle name="Input 12 2 2 4" xfId="17675" xr:uid="{022CCB4D-A808-43DD-8DBA-B2C1ABAE72B5}"/>
    <cellStyle name="Input 12 2 2 4 2" xfId="17676" xr:uid="{7F806665-7B20-4EE3-A0D3-FC2259C93E9C}"/>
    <cellStyle name="Input 12 2 2 4 2 2" xfId="17677" xr:uid="{BBA32AF4-2E6E-4294-800A-39D53E945CF6}"/>
    <cellStyle name="Input 12 2 2 4 2 2 2" xfId="17678" xr:uid="{AF8A4D56-DC28-436C-B40D-B4EEA92DF252}"/>
    <cellStyle name="Input 12 2 2 4 2 3" xfId="17679" xr:uid="{642BB897-AF68-4889-A79B-C57D79874683}"/>
    <cellStyle name="Input 12 2 2 4 3" xfId="17680" xr:uid="{2F98A739-90EA-47A5-9D84-EC0B8378DB9E}"/>
    <cellStyle name="Input 12 2 2 4 3 2" xfId="17681" xr:uid="{3EE9A5D3-B20C-4BDF-B31B-454AE44A19DC}"/>
    <cellStyle name="Input 12 2 2 4 3 2 2" xfId="17682" xr:uid="{BCC9FA0E-D254-491C-B19D-835513A6CDDD}"/>
    <cellStyle name="Input 12 2 2 4 3 3" xfId="17683" xr:uid="{47524F6A-743D-4E2E-AB30-AA040D8698F1}"/>
    <cellStyle name="Input 12 2 2 4 4" xfId="17684" xr:uid="{3E9D2E02-95EC-4892-B6D3-9A0792E55CEB}"/>
    <cellStyle name="Input 12 2 2 4 4 2" xfId="17685" xr:uid="{7540F82A-A611-4A86-911F-C735AB3619A4}"/>
    <cellStyle name="Input 12 2 2 4 5" xfId="17686" xr:uid="{BCB70AF3-7EA0-49EB-9A37-E41CA8937DD3}"/>
    <cellStyle name="Input 12 2 2 5" xfId="17687" xr:uid="{4E51A5DC-70E9-412A-97D8-007E0C26F46E}"/>
    <cellStyle name="Input 12 2 2 5 2" xfId="17688" xr:uid="{4117D29E-AD54-4E52-8787-FE5AB5D93383}"/>
    <cellStyle name="Input 12 2 2 5 2 2" xfId="17689" xr:uid="{895D1E48-244E-4230-961A-3EF6F62DE56E}"/>
    <cellStyle name="Input 12 2 2 5 2 2 2" xfId="17690" xr:uid="{B544B388-2CE5-4951-80EA-5183C3B2A7FE}"/>
    <cellStyle name="Input 12 2 2 5 2 3" xfId="17691" xr:uid="{FA09ADA4-9E9E-4558-9A77-02F5DE1787E3}"/>
    <cellStyle name="Input 12 2 2 5 3" xfId="17692" xr:uid="{A04C6F5A-0D41-4C86-8173-BBF419ECC5AC}"/>
    <cellStyle name="Input 12 2 2 5 3 2" xfId="17693" xr:uid="{5762B425-6BFA-46C0-A708-2C26194DCF74}"/>
    <cellStyle name="Input 12 2 2 5 4" xfId="17694" xr:uid="{1D6FD43A-ADA5-4073-9FF8-25A13697C0BA}"/>
    <cellStyle name="Input 12 2 2 6" xfId="17695" xr:uid="{0E8C2ECF-82FF-4B25-8575-6FED38CBF559}"/>
    <cellStyle name="Input 12 2 2 6 2" xfId="17696" xr:uid="{480A2F41-0E7C-4A81-9BC7-EAC28A38D163}"/>
    <cellStyle name="Input 12 2 2 6 2 2" xfId="17697" xr:uid="{EB328664-023C-44B7-8F68-C71A052F1C9F}"/>
    <cellStyle name="Input 12 2 2 6 2 2 2" xfId="17698" xr:uid="{180D2AE3-CE2C-4AB6-AE12-CD99700D3DA1}"/>
    <cellStyle name="Input 12 2 2 6 2 3" xfId="17699" xr:uid="{C36DCEE6-E267-4DFC-8A0F-49006B827E1E}"/>
    <cellStyle name="Input 12 2 2 6 3" xfId="17700" xr:uid="{1A48A7EC-D4F1-4FE2-84BE-6618D099D955}"/>
    <cellStyle name="Input 12 2 2 6 3 2" xfId="17701" xr:uid="{6A212EA7-4247-428A-8B24-477B3C26E37C}"/>
    <cellStyle name="Input 12 2 2 6 4" xfId="17702" xr:uid="{3777ECB5-A82A-4406-ACF5-A8A4986C1526}"/>
    <cellStyle name="Input 12 2 2 7" xfId="17703" xr:uid="{4B3E9819-7B5F-49E7-99F9-E42023EAA00C}"/>
    <cellStyle name="Input 12 2 2 7 2" xfId="17704" xr:uid="{F64995E3-65AA-4558-BACB-ABCEB75FB5F2}"/>
    <cellStyle name="Input 12 2 2 7 2 2" xfId="17705" xr:uid="{C24F6478-7844-468A-916E-6DB2DB3E97B7}"/>
    <cellStyle name="Input 12 2 2 7 3" xfId="17706" xr:uid="{697681DD-3268-4C6D-898E-192283393B33}"/>
    <cellStyle name="Input 12 2 2 8" xfId="17707" xr:uid="{A4A35D6D-4DA5-4F92-B52A-A27D0C3D489C}"/>
    <cellStyle name="Input 12 2 2 8 2" xfId="17708" xr:uid="{3DB79EB6-2130-49AB-8B90-A6A623D7F2CD}"/>
    <cellStyle name="Input 12 2 2 8 2 2" xfId="17709" xr:uid="{DF60F80A-3E01-4DC5-B9DA-415F493604E6}"/>
    <cellStyle name="Input 12 2 2 8 3" xfId="17710" xr:uid="{23D424EE-A18D-4B5E-A611-6FAD3A075749}"/>
    <cellStyle name="Input 12 2 2 9" xfId="17711" xr:uid="{F2315CFC-32FB-4E69-A5A1-7D2070B36575}"/>
    <cellStyle name="Input 12 2 2 9 2" xfId="17712" xr:uid="{10C83D58-B2CF-4A05-AA37-14C4965777BD}"/>
    <cellStyle name="Input 12 2 2 9 2 2" xfId="17713" xr:uid="{8BBB8816-3094-41A2-B281-6A792B42D8E1}"/>
    <cellStyle name="Input 12 2 2 9 3" xfId="17714" xr:uid="{9A54E54C-BCE0-4745-90E6-209C4D6D9A2F}"/>
    <cellStyle name="Input 12 2 3" xfId="17715" xr:uid="{CBEC2978-CB14-4BAD-8158-23564A66DB6A}"/>
    <cellStyle name="Input 12 2 3 10" xfId="17716" xr:uid="{4054F7C9-B014-4152-8F45-2B4F9B67D19E}"/>
    <cellStyle name="Input 12 2 3 10 2" xfId="17717" xr:uid="{3E7852FD-5273-4BCA-A821-57BED2220632}"/>
    <cellStyle name="Input 12 2 3 11" xfId="17718" xr:uid="{05F7A55C-BCEB-444B-BD5E-6697DCC30211}"/>
    <cellStyle name="Input 12 2 3 2" xfId="17719" xr:uid="{D70DFF5A-570C-4BDB-88A8-61F790239F51}"/>
    <cellStyle name="Input 12 2 3 2 2" xfId="17720" xr:uid="{BCB40B7F-52E8-416D-A2BC-A38634CBF551}"/>
    <cellStyle name="Input 12 2 3 2 2 2" xfId="17721" xr:uid="{4AFD112C-23CB-422F-99CA-33DA0CCE9464}"/>
    <cellStyle name="Input 12 2 3 2 2 2 2" xfId="17722" xr:uid="{83ED3244-8C7A-45E0-A319-F805443620A4}"/>
    <cellStyle name="Input 12 2 3 2 2 3" xfId="17723" xr:uid="{0F1F59D4-F48A-4B21-B553-2F4A1DB0C4E0}"/>
    <cellStyle name="Input 12 2 3 2 3" xfId="17724" xr:uid="{591ACC46-8034-4071-AB82-7DDEE56294D5}"/>
    <cellStyle name="Input 12 2 3 2 3 2" xfId="17725" xr:uid="{E8F85FF8-79E1-46DA-9371-029EADDE4B9C}"/>
    <cellStyle name="Input 12 2 3 2 3 2 2" xfId="17726" xr:uid="{F33C5535-9D0A-4009-BEA1-D284858381CA}"/>
    <cellStyle name="Input 12 2 3 2 3 3" xfId="17727" xr:uid="{31F59723-5C4A-41DB-8380-C8B38E5E7CB5}"/>
    <cellStyle name="Input 12 2 3 2 4" xfId="17728" xr:uid="{9710C10A-2A54-4A01-A8AD-8FE8FB909D9A}"/>
    <cellStyle name="Input 12 2 3 2 4 2" xfId="17729" xr:uid="{950A12A3-81C3-48A7-AF84-633C260D00B7}"/>
    <cellStyle name="Input 12 2 3 2 5" xfId="17730" xr:uid="{1E1965E6-AC42-454C-8EAF-A6299091FF15}"/>
    <cellStyle name="Input 12 2 3 3" xfId="17731" xr:uid="{6E84403E-5D7D-4E2A-9201-CFABA76CE6EB}"/>
    <cellStyle name="Input 12 2 3 3 2" xfId="17732" xr:uid="{0A7354C5-58B1-4316-9EF9-F2965BB9155E}"/>
    <cellStyle name="Input 12 2 3 3 2 2" xfId="17733" xr:uid="{292395BE-41F1-47F1-B7C1-0E651721F449}"/>
    <cellStyle name="Input 12 2 3 3 2 2 2" xfId="17734" xr:uid="{1F8A9A0F-578D-4E17-ADE5-13F7E759BE5B}"/>
    <cellStyle name="Input 12 2 3 3 2 3" xfId="17735" xr:uid="{D8B4DCE6-B188-45AC-AC66-EAA7DD82A057}"/>
    <cellStyle name="Input 12 2 3 3 3" xfId="17736" xr:uid="{FACCDEE2-8213-4E3F-86B1-39AADD6EB356}"/>
    <cellStyle name="Input 12 2 3 3 3 2" xfId="17737" xr:uid="{3568C9CC-1A30-4BBE-8840-79E7313AEEE8}"/>
    <cellStyle name="Input 12 2 3 3 4" xfId="17738" xr:uid="{4CF86C8F-3236-4143-9F68-AF08337C19AB}"/>
    <cellStyle name="Input 12 2 3 4" xfId="17739" xr:uid="{BF838966-10BC-4428-BAEF-30ACAB7A14EE}"/>
    <cellStyle name="Input 12 2 3 4 2" xfId="17740" xr:uid="{669062E0-4D8C-4379-B202-ACDC63537F7C}"/>
    <cellStyle name="Input 12 2 3 4 2 2" xfId="17741" xr:uid="{3268BA1C-5AFA-4EE1-AFC5-84A6BA96C94B}"/>
    <cellStyle name="Input 12 2 3 4 3" xfId="17742" xr:uid="{1155BA93-3355-431E-98FB-E4500BD133BF}"/>
    <cellStyle name="Input 12 2 3 5" xfId="17743" xr:uid="{EB98455D-34BF-412A-8261-316BCF511486}"/>
    <cellStyle name="Input 12 2 3 5 2" xfId="17744" xr:uid="{B53E71FD-C817-4EC3-AECC-7972A3413552}"/>
    <cellStyle name="Input 12 2 3 5 2 2" xfId="17745" xr:uid="{20C8B39D-4473-4C34-B283-4B1490DDD577}"/>
    <cellStyle name="Input 12 2 3 5 3" xfId="17746" xr:uid="{7AF30910-757F-4F49-91F5-D996A02A7BD6}"/>
    <cellStyle name="Input 12 2 3 6" xfId="17747" xr:uid="{E0863D8C-846E-4172-9923-32BA3541A7A8}"/>
    <cellStyle name="Input 12 2 3 6 2" xfId="17748" xr:uid="{28DA01C9-0FE9-45E4-91B6-6EB8CEAE9820}"/>
    <cellStyle name="Input 12 2 3 6 2 2" xfId="17749" xr:uid="{B11C478D-E003-4446-B22B-0CA3E23D9694}"/>
    <cellStyle name="Input 12 2 3 6 3" xfId="17750" xr:uid="{6B4740FB-8F6E-4C2B-85E5-7A7CA3FD7E84}"/>
    <cellStyle name="Input 12 2 3 7" xfId="17751" xr:uid="{84C072C9-DCF6-4C4E-AF0A-230C7112E15C}"/>
    <cellStyle name="Input 12 2 3 7 2" xfId="17752" xr:uid="{289799AB-0DF2-44E0-AE41-996FBD921143}"/>
    <cellStyle name="Input 12 2 3 7 2 2" xfId="17753" xr:uid="{35FEFFCC-03E9-4E95-A04B-3A4F7A5EA724}"/>
    <cellStyle name="Input 12 2 3 7 3" xfId="17754" xr:uid="{EC215290-D2CB-4E5F-BF6A-74D938943272}"/>
    <cellStyle name="Input 12 2 3 8" xfId="17755" xr:uid="{2EEA5F1C-8825-458A-B87D-BC25B4F6E0ED}"/>
    <cellStyle name="Input 12 2 3 8 2" xfId="17756" xr:uid="{1E22B9D9-64F3-40A9-A70D-779456A7CB62}"/>
    <cellStyle name="Input 12 2 3 8 2 2" xfId="17757" xr:uid="{CEF8891A-4DE4-451B-9131-6257BED93643}"/>
    <cellStyle name="Input 12 2 3 8 3" xfId="17758" xr:uid="{B77ECFCB-9638-4CDA-A0BA-7011DC67F5AD}"/>
    <cellStyle name="Input 12 2 3 9" xfId="17759" xr:uid="{8164A90C-116B-4C7E-B629-6F62075E4922}"/>
    <cellStyle name="Input 12 2 3 9 2" xfId="17760" xr:uid="{2F57C0A9-8D4C-40D2-800A-FC02EE685745}"/>
    <cellStyle name="Input 12 2 3 9 2 2" xfId="17761" xr:uid="{A13511E4-C834-45C0-8307-690A579422C1}"/>
    <cellStyle name="Input 12 2 3 9 3" xfId="17762" xr:uid="{F2F8D42C-D252-4A5F-B0E4-3448E752BBCA}"/>
    <cellStyle name="Input 12 2 4" xfId="17763" xr:uid="{4003C585-12D6-4EF4-88BA-7D4CBBF2C1A9}"/>
    <cellStyle name="Input 12 2 4 2" xfId="17764" xr:uid="{B9AEE980-F139-4FEF-B185-80FC43C33113}"/>
    <cellStyle name="Input 12 2 4 2 2" xfId="17765" xr:uid="{C77AD84D-5EA7-4DF3-854E-24AA385EA0FB}"/>
    <cellStyle name="Input 12 2 4 2 2 2" xfId="17766" xr:uid="{7B1CDE5C-04BE-4439-8F50-03C3F5A4CCDC}"/>
    <cellStyle name="Input 12 2 4 2 3" xfId="17767" xr:uid="{9CB112BC-A0CF-4F08-A0C7-0745E7BE86F6}"/>
    <cellStyle name="Input 12 2 4 3" xfId="17768" xr:uid="{5397A2E7-0738-4C21-A64F-6DCD8E92E776}"/>
    <cellStyle name="Input 12 2 4 3 2" xfId="17769" xr:uid="{1D6A0F41-42A8-46BD-9FE4-7CD6143CEE0B}"/>
    <cellStyle name="Input 12 2 4 3 2 2" xfId="17770" xr:uid="{CD42944A-4172-4A99-AE86-46853465A4F7}"/>
    <cellStyle name="Input 12 2 4 3 3" xfId="17771" xr:uid="{D89B4F19-ACBD-416A-89AC-1DAA20D07CD1}"/>
    <cellStyle name="Input 12 2 4 4" xfId="17772" xr:uid="{16BC8134-C45E-43D8-9066-7280EE87D814}"/>
    <cellStyle name="Input 12 2 4 4 2" xfId="17773" xr:uid="{1E31964E-174E-4C5A-841C-3A21E4016EE3}"/>
    <cellStyle name="Input 12 2 4 5" xfId="17774" xr:uid="{FA4DC52E-DFEF-4966-A250-AFF6991693F3}"/>
    <cellStyle name="Input 12 2 5" xfId="17775" xr:uid="{7E920041-1F71-41DE-B049-BC41BC3499A2}"/>
    <cellStyle name="Input 12 2 5 2" xfId="17776" xr:uid="{65BFD0BD-3B70-4421-B040-E8E8001E08BA}"/>
    <cellStyle name="Input 12 2 5 2 2" xfId="17777" xr:uid="{C3646D14-A5B1-4C35-A135-C7D908BF2920}"/>
    <cellStyle name="Input 12 2 5 2 2 2" xfId="17778" xr:uid="{D6D35BCB-1A3F-4050-B45D-B2C05E4A1350}"/>
    <cellStyle name="Input 12 2 5 2 3" xfId="17779" xr:uid="{979C4BD2-BF9C-4511-89B8-3791647265D3}"/>
    <cellStyle name="Input 12 2 5 3" xfId="17780" xr:uid="{A87F5233-F0E6-4C93-8CF1-35C97B75CA19}"/>
    <cellStyle name="Input 12 2 5 3 2" xfId="17781" xr:uid="{B12320C6-E416-4127-87A9-A8C2CDAEBD6E}"/>
    <cellStyle name="Input 12 2 5 4" xfId="17782" xr:uid="{C5C27738-18E1-4360-8BDB-36CC36DD552C}"/>
    <cellStyle name="Input 12 2 6" xfId="17783" xr:uid="{492F62E1-0989-4D11-97FE-385A6D38AD62}"/>
    <cellStyle name="Input 12 2 6 2" xfId="17784" xr:uid="{A1617A25-B0C1-42E1-B1DB-89947646C9E6}"/>
    <cellStyle name="Input 12 2 6 2 2" xfId="17785" xr:uid="{67B313C9-ED85-4274-89F2-FB3D02607ADD}"/>
    <cellStyle name="Input 12 2 6 3" xfId="17786" xr:uid="{A029F37D-5976-41BD-A248-0AB5F76E3399}"/>
    <cellStyle name="Input 12 2 7" xfId="17787" xr:uid="{0C3DDA25-51F5-4DB2-99C0-AB00961E95AB}"/>
    <cellStyle name="Input 12 2 7 2" xfId="17788" xr:uid="{BD7EAE1D-A2F6-4FDB-BB13-74AFEAB04A66}"/>
    <cellStyle name="Input 12 2 7 2 2" xfId="17789" xr:uid="{B05B8483-7016-44F0-B285-025CBCF6678A}"/>
    <cellStyle name="Input 12 2 7 3" xfId="17790" xr:uid="{3B57315A-50EB-4DAC-8586-5A055C5BD7FE}"/>
    <cellStyle name="Input 12 2 8" xfId="17791" xr:uid="{6B855B8F-1B1D-4620-81A4-5CB7122901DD}"/>
    <cellStyle name="Input 12 2 8 2" xfId="17792" xr:uid="{D8E6C760-EE51-40EE-866A-73C9368B459C}"/>
    <cellStyle name="Input 12 2 8 2 2" xfId="17793" xr:uid="{FD307860-9745-45E3-B52E-D795361BCC67}"/>
    <cellStyle name="Input 12 2 8 3" xfId="17794" xr:uid="{1FDBA8F5-0D9C-49D9-8597-C16E95D9D932}"/>
    <cellStyle name="Input 12 2 9" xfId="17795" xr:uid="{B8E8999D-802B-4A4A-B34C-83CBBE2AB64B}"/>
    <cellStyle name="Input 12 2 9 2" xfId="17796" xr:uid="{BA015D50-D701-4400-8FD7-87B51AA9CAF9}"/>
    <cellStyle name="Input 12 3" xfId="17797" xr:uid="{C0BF76A3-97A8-4532-83AD-92F8CF160D28}"/>
    <cellStyle name="Input 12 3 10" xfId="17798" xr:uid="{484E4DF8-9DC0-4D8A-9DCF-524CEBC5F781}"/>
    <cellStyle name="Input 12 3 10 2" xfId="17799" xr:uid="{66436C15-DF4C-487C-B7EB-74A56F94C723}"/>
    <cellStyle name="Input 12 3 10 2 2" xfId="17800" xr:uid="{0AE5950C-B510-4DD5-9910-DC6630156E06}"/>
    <cellStyle name="Input 12 3 10 3" xfId="17801" xr:uid="{717D86CE-FB20-42C6-AFB6-D02A1850CC99}"/>
    <cellStyle name="Input 12 3 11" xfId="17802" xr:uid="{9128AAE5-149C-4EE2-8D87-4F0DD1C77807}"/>
    <cellStyle name="Input 12 3 11 2" xfId="17803" xr:uid="{1A204D62-9034-4E26-8493-9ED715435112}"/>
    <cellStyle name="Input 12 3 12" xfId="17804" xr:uid="{AD71F8F3-3BA4-4247-8E07-7CAF5EA649A9}"/>
    <cellStyle name="Input 12 3 12 2" xfId="17805" xr:uid="{DE8BC866-A515-491D-B580-D9578BCE5F6D}"/>
    <cellStyle name="Input 12 3 13" xfId="17806" xr:uid="{3F8D9497-3BCB-4579-B4D5-C9622DDE4E48}"/>
    <cellStyle name="Input 12 3 2" xfId="17807" xr:uid="{CA56FAAA-4528-4D76-9390-9A3B08F88236}"/>
    <cellStyle name="Input 12 3 2 10" xfId="17808" xr:uid="{E76A7540-303F-4687-989B-CFB126F93165}"/>
    <cellStyle name="Input 12 3 2 10 2" xfId="17809" xr:uid="{E9B69A13-E0DB-46CE-A582-C4E3AFC51C46}"/>
    <cellStyle name="Input 12 3 2 11" xfId="17810" xr:uid="{D8AEB443-2C95-4197-BC77-A2417288A258}"/>
    <cellStyle name="Input 12 3 2 2" xfId="17811" xr:uid="{42159995-B7CE-4CB5-BD4A-DF3639EFB14A}"/>
    <cellStyle name="Input 12 3 2 2 2" xfId="17812" xr:uid="{0DCFAD8B-39F4-4F3C-A96F-236991054BE2}"/>
    <cellStyle name="Input 12 3 2 2 2 2" xfId="17813" xr:uid="{C75A1310-65CA-4CDC-9F89-9738A8C7BDD7}"/>
    <cellStyle name="Input 12 3 2 2 2 2 2" xfId="17814" xr:uid="{2824214F-329C-444B-9BFB-A3405BF744F1}"/>
    <cellStyle name="Input 12 3 2 2 2 3" xfId="17815" xr:uid="{29045E64-9B03-48D6-A13C-AA9E977D92F5}"/>
    <cellStyle name="Input 12 3 2 2 3" xfId="17816" xr:uid="{ECEA6660-80AE-4669-90E2-088CC22DC1A4}"/>
    <cellStyle name="Input 12 3 2 2 3 2" xfId="17817" xr:uid="{674F5064-2C33-4A3E-BB96-E99F6A853192}"/>
    <cellStyle name="Input 12 3 2 2 3 2 2" xfId="17818" xr:uid="{49D2FBB4-3791-4276-99AE-C9EC033865B8}"/>
    <cellStyle name="Input 12 3 2 2 3 3" xfId="17819" xr:uid="{2D05F6AC-9FF0-4522-B69C-7C46615E1092}"/>
    <cellStyle name="Input 12 3 2 2 4" xfId="17820" xr:uid="{BE58474A-CB34-45D8-BA13-ED89F2A7F83A}"/>
    <cellStyle name="Input 12 3 2 2 4 2" xfId="17821" xr:uid="{A4ADBA97-BEFF-4F19-907E-0192F61C1F2F}"/>
    <cellStyle name="Input 12 3 2 2 5" xfId="17822" xr:uid="{66AE31E5-6212-45AE-8856-3A63FFD6DF96}"/>
    <cellStyle name="Input 12 3 2 3" xfId="17823" xr:uid="{22FA8971-2863-4047-9D1F-8D495FD70A36}"/>
    <cellStyle name="Input 12 3 2 3 2" xfId="17824" xr:uid="{FAEA55DC-5393-4FCF-BC94-B4F9C06DB0E1}"/>
    <cellStyle name="Input 12 3 2 3 2 2" xfId="17825" xr:uid="{5CB9A7F5-6C7A-4A7E-8D03-4008B659758E}"/>
    <cellStyle name="Input 12 3 2 3 2 2 2" xfId="17826" xr:uid="{844FE120-FD7A-415B-8995-ED0D09160F11}"/>
    <cellStyle name="Input 12 3 2 3 2 3" xfId="17827" xr:uid="{C3737C2E-6FFB-4D74-9314-79D46E85A967}"/>
    <cellStyle name="Input 12 3 2 3 3" xfId="17828" xr:uid="{0FC91858-180D-4E49-9924-43763F9F4D68}"/>
    <cellStyle name="Input 12 3 2 3 3 2" xfId="17829" xr:uid="{FAB40023-708B-49FA-A5CE-22E3EADB7728}"/>
    <cellStyle name="Input 12 3 2 3 4" xfId="17830" xr:uid="{12624AB6-3FF5-4248-AD4A-190D48C2F0CB}"/>
    <cellStyle name="Input 12 3 2 4" xfId="17831" xr:uid="{FF8DE638-9A33-4AB3-A5BB-7FD2632E3D25}"/>
    <cellStyle name="Input 12 3 2 4 2" xfId="17832" xr:uid="{8108EAD3-DACD-496F-96D7-BAE74A6D212E}"/>
    <cellStyle name="Input 12 3 2 4 2 2" xfId="17833" xr:uid="{51354276-F6B2-47DC-A89D-7144BF955AB1}"/>
    <cellStyle name="Input 12 3 2 4 3" xfId="17834" xr:uid="{016181CC-3637-4F65-8796-93212DA97458}"/>
    <cellStyle name="Input 12 3 2 5" xfId="17835" xr:uid="{EAF9E878-710A-4DF1-BEA7-8B1BA954890D}"/>
    <cellStyle name="Input 12 3 2 5 2" xfId="17836" xr:uid="{429FB63C-78C5-4057-99E6-9EBBE57CFED0}"/>
    <cellStyle name="Input 12 3 2 5 2 2" xfId="17837" xr:uid="{92798820-580B-423D-ABC2-2910CC818EE0}"/>
    <cellStyle name="Input 12 3 2 5 3" xfId="17838" xr:uid="{90A0954D-4BD6-45D6-865F-4CD764B2D266}"/>
    <cellStyle name="Input 12 3 2 6" xfId="17839" xr:uid="{998709BB-81C4-439E-A411-A92D32EC1089}"/>
    <cellStyle name="Input 12 3 2 6 2" xfId="17840" xr:uid="{4D379F9B-6CD1-4F33-8B59-53857A467708}"/>
    <cellStyle name="Input 12 3 2 6 2 2" xfId="17841" xr:uid="{653B6AEC-4D84-49E0-A8E5-5B2EEC438FCE}"/>
    <cellStyle name="Input 12 3 2 6 3" xfId="17842" xr:uid="{2248C88E-BE00-46AB-B526-F2E204ECF002}"/>
    <cellStyle name="Input 12 3 2 7" xfId="17843" xr:uid="{DE5AA937-CD04-47E2-A217-075AE45AD216}"/>
    <cellStyle name="Input 12 3 2 7 2" xfId="17844" xr:uid="{9811E8E0-EDF1-4634-B392-9B619DCA965C}"/>
    <cellStyle name="Input 12 3 2 7 2 2" xfId="17845" xr:uid="{041396D7-45A5-4D03-A7EB-A3E45DAD3564}"/>
    <cellStyle name="Input 12 3 2 7 3" xfId="17846" xr:uid="{C650DF88-963B-4EBB-9DC2-C9A36B67638B}"/>
    <cellStyle name="Input 12 3 2 8" xfId="17847" xr:uid="{FE2F8A0E-C6C1-41F5-B59C-AB0B30AF4BBD}"/>
    <cellStyle name="Input 12 3 2 8 2" xfId="17848" xr:uid="{4FD0ABDD-D0A1-4563-8A2A-D88FCB0F032C}"/>
    <cellStyle name="Input 12 3 2 8 2 2" xfId="17849" xr:uid="{68DD223D-2562-4C79-967C-C3031B37D420}"/>
    <cellStyle name="Input 12 3 2 8 3" xfId="17850" xr:uid="{C5A1C98D-F63D-41CA-8BFE-BFF326C0C92A}"/>
    <cellStyle name="Input 12 3 2 9" xfId="17851" xr:uid="{9BCF7290-4370-44B0-BB47-B84B9E7E0D3F}"/>
    <cellStyle name="Input 12 3 2 9 2" xfId="17852" xr:uid="{1F758B1B-1730-4423-8392-7BB2BA7268BC}"/>
    <cellStyle name="Input 12 3 2 9 2 2" xfId="17853" xr:uid="{E8CC79E5-668A-472A-80B6-3E8EF3340441}"/>
    <cellStyle name="Input 12 3 2 9 3" xfId="17854" xr:uid="{427D8CAD-A975-4574-8A87-075A87C4C2A3}"/>
    <cellStyle name="Input 12 3 3" xfId="17855" xr:uid="{AA3C4892-9885-4A6F-A9AC-AD1F0989C966}"/>
    <cellStyle name="Input 12 3 3 10" xfId="17856" xr:uid="{F75D7417-D9BC-4047-A63B-22680392AF0E}"/>
    <cellStyle name="Input 12 3 3 10 2" xfId="17857" xr:uid="{23FF1BF7-A1E5-479A-98AE-4E0FD4C7B1C2}"/>
    <cellStyle name="Input 12 3 3 11" xfId="17858" xr:uid="{A0E25F26-AD8E-4439-BD43-2577850E58CC}"/>
    <cellStyle name="Input 12 3 3 2" xfId="17859" xr:uid="{25CCB9AE-BFA4-43C3-B6C0-83783F0CD21C}"/>
    <cellStyle name="Input 12 3 3 2 2" xfId="17860" xr:uid="{03B6D9A3-16D6-4CC7-80D2-9A7BE7CB18D5}"/>
    <cellStyle name="Input 12 3 3 2 2 2" xfId="17861" xr:uid="{5C0CF9C7-ABF2-4891-8D83-366527B75605}"/>
    <cellStyle name="Input 12 3 3 2 2 2 2" xfId="17862" xr:uid="{B98380F6-514E-4850-8F19-CF7B9081EAD9}"/>
    <cellStyle name="Input 12 3 3 2 2 3" xfId="17863" xr:uid="{93E8BD55-872A-4DBB-8849-EF9C11B3B682}"/>
    <cellStyle name="Input 12 3 3 2 3" xfId="17864" xr:uid="{64E4D9F3-89BA-4F93-B231-D40DC01E78B2}"/>
    <cellStyle name="Input 12 3 3 2 3 2" xfId="17865" xr:uid="{21FB1879-FB80-440C-B103-F96D6C85D8C1}"/>
    <cellStyle name="Input 12 3 3 2 3 2 2" xfId="17866" xr:uid="{AB6BC4D2-DC67-4391-9B42-0BCE84B0CBCB}"/>
    <cellStyle name="Input 12 3 3 2 3 3" xfId="17867" xr:uid="{FC70CA81-49A2-4365-B323-037EA8F01B37}"/>
    <cellStyle name="Input 12 3 3 2 4" xfId="17868" xr:uid="{997F11ED-66B3-418F-B792-FFA21ABFB951}"/>
    <cellStyle name="Input 12 3 3 2 4 2" xfId="17869" xr:uid="{83B271F8-BFEE-4A20-8CD1-1BE1922D1E39}"/>
    <cellStyle name="Input 12 3 3 2 5" xfId="17870" xr:uid="{C51E976C-26F3-4A0A-85B6-C88F9DFD56DC}"/>
    <cellStyle name="Input 12 3 3 3" xfId="17871" xr:uid="{AB1B884D-3909-483E-8242-D17031E259DC}"/>
    <cellStyle name="Input 12 3 3 3 2" xfId="17872" xr:uid="{AFABF790-4420-4153-87D3-0BBFFE0E7F27}"/>
    <cellStyle name="Input 12 3 3 3 2 2" xfId="17873" xr:uid="{7ABE1753-6507-4DA7-8FFE-BC3EFF1111E7}"/>
    <cellStyle name="Input 12 3 3 3 2 2 2" xfId="17874" xr:uid="{99B1A66E-884F-44E4-8FC8-A0EAE0EE96EC}"/>
    <cellStyle name="Input 12 3 3 3 2 3" xfId="17875" xr:uid="{FBF1AD0F-BCE0-42E8-A5BF-2C401006299B}"/>
    <cellStyle name="Input 12 3 3 3 3" xfId="17876" xr:uid="{9EE3A0A1-289A-4756-8CEB-B22D48AC1510}"/>
    <cellStyle name="Input 12 3 3 3 3 2" xfId="17877" xr:uid="{6EE41211-02C6-407A-A7AB-A9D3AC007418}"/>
    <cellStyle name="Input 12 3 3 3 4" xfId="17878" xr:uid="{50D48202-6B37-4FAF-B40D-2E485F6FCFD0}"/>
    <cellStyle name="Input 12 3 3 4" xfId="17879" xr:uid="{FC2B255F-D561-40C4-9622-B7B40D5105D8}"/>
    <cellStyle name="Input 12 3 3 4 2" xfId="17880" xr:uid="{3B29A1A5-23A9-4613-AC11-EFBFEEA45926}"/>
    <cellStyle name="Input 12 3 3 4 2 2" xfId="17881" xr:uid="{FF48F95A-E030-4BF3-B077-3DEE49075D33}"/>
    <cellStyle name="Input 12 3 3 4 3" xfId="17882" xr:uid="{B5E5155E-446C-496A-A310-2C852C1EEF40}"/>
    <cellStyle name="Input 12 3 3 5" xfId="17883" xr:uid="{CFCA31E4-958E-40AD-95A3-B10CE1BE240D}"/>
    <cellStyle name="Input 12 3 3 5 2" xfId="17884" xr:uid="{963C61A1-716A-4D66-92E9-0957BA978637}"/>
    <cellStyle name="Input 12 3 3 5 2 2" xfId="17885" xr:uid="{BAB368EC-392A-4269-A466-FA2C46E52450}"/>
    <cellStyle name="Input 12 3 3 5 3" xfId="17886" xr:uid="{AFA1B132-9E4A-4DEA-8081-9387EA0C7433}"/>
    <cellStyle name="Input 12 3 3 6" xfId="17887" xr:uid="{FC08DF8F-E591-42E2-8043-1DE0D5FBC991}"/>
    <cellStyle name="Input 12 3 3 6 2" xfId="17888" xr:uid="{3A354F0B-C32D-4312-B341-918DC8D1BCC3}"/>
    <cellStyle name="Input 12 3 3 6 2 2" xfId="17889" xr:uid="{065B569A-0007-44D9-B990-E5CA5A64B4ED}"/>
    <cellStyle name="Input 12 3 3 6 3" xfId="17890" xr:uid="{5136DDAF-FE82-43A6-AD37-57781F4EEE1F}"/>
    <cellStyle name="Input 12 3 3 7" xfId="17891" xr:uid="{56F18EB1-E713-45FC-A186-8E952C6A2AAA}"/>
    <cellStyle name="Input 12 3 3 7 2" xfId="17892" xr:uid="{C2734976-E28B-4712-A661-15D7278814A4}"/>
    <cellStyle name="Input 12 3 3 7 2 2" xfId="17893" xr:uid="{760BF152-404E-4A7F-8CF1-BDDD8AFBC5F9}"/>
    <cellStyle name="Input 12 3 3 7 3" xfId="17894" xr:uid="{C14521CE-FE15-4251-82BB-42CDA0382837}"/>
    <cellStyle name="Input 12 3 3 8" xfId="17895" xr:uid="{DEC98556-19A7-46D1-8435-B10C41F665B4}"/>
    <cellStyle name="Input 12 3 3 8 2" xfId="17896" xr:uid="{0881F988-4483-441B-BFBF-2CB6D96CA102}"/>
    <cellStyle name="Input 12 3 3 8 2 2" xfId="17897" xr:uid="{9CF64545-A8C1-495C-B0EB-A87475815584}"/>
    <cellStyle name="Input 12 3 3 8 3" xfId="17898" xr:uid="{D85901E9-A208-4418-8718-6F6F4E7A3FCC}"/>
    <cellStyle name="Input 12 3 3 9" xfId="17899" xr:uid="{F7502434-B002-426A-8F9D-022DB2275963}"/>
    <cellStyle name="Input 12 3 3 9 2" xfId="17900" xr:uid="{A4F1C4FE-0646-4E95-908E-0C51064F7248}"/>
    <cellStyle name="Input 12 3 3 9 2 2" xfId="17901" xr:uid="{66FDAEAC-D941-463B-81CA-5ACD79A5D679}"/>
    <cellStyle name="Input 12 3 3 9 3" xfId="17902" xr:uid="{5B679A87-87B2-47F6-B693-2DDCFAB2EE34}"/>
    <cellStyle name="Input 12 3 4" xfId="17903" xr:uid="{752E715B-DEA5-4F1B-92F5-01298FA5ABD6}"/>
    <cellStyle name="Input 12 3 4 2" xfId="17904" xr:uid="{71B57CB1-C371-4B9E-A2E5-2FDC3E1EC41B}"/>
    <cellStyle name="Input 12 3 4 2 2" xfId="17905" xr:uid="{9066E412-64CF-4E3F-B5DB-C680538AB41A}"/>
    <cellStyle name="Input 12 3 4 2 2 2" xfId="17906" xr:uid="{C78FB6CC-EFA4-499D-A394-908599ED1783}"/>
    <cellStyle name="Input 12 3 4 2 3" xfId="17907" xr:uid="{10808924-65B1-486D-9663-358675076BD0}"/>
    <cellStyle name="Input 12 3 4 3" xfId="17908" xr:uid="{3D000947-98B7-4ADC-B711-672A26ACC845}"/>
    <cellStyle name="Input 12 3 4 3 2" xfId="17909" xr:uid="{BC4F63D0-126A-406C-8B13-CE55759D124F}"/>
    <cellStyle name="Input 12 3 4 3 2 2" xfId="17910" xr:uid="{E56AAF8B-6827-4E56-9441-04D3468DC6C7}"/>
    <cellStyle name="Input 12 3 4 3 3" xfId="17911" xr:uid="{732959A1-3E36-4D4E-A41B-A37DB776F060}"/>
    <cellStyle name="Input 12 3 4 4" xfId="17912" xr:uid="{4D100261-561E-4CAF-8E97-FEC0EABDB408}"/>
    <cellStyle name="Input 12 3 4 4 2" xfId="17913" xr:uid="{EA156D55-792F-4FC9-ACDA-C2E4DA9E476A}"/>
    <cellStyle name="Input 12 3 4 5" xfId="17914" xr:uid="{77B4288E-C64E-4695-B1F1-CBB61C036C39}"/>
    <cellStyle name="Input 12 3 5" xfId="17915" xr:uid="{01A2DDC9-F2A4-4709-83F7-4491BF1EF768}"/>
    <cellStyle name="Input 12 3 5 2" xfId="17916" xr:uid="{EBC2F810-5D57-4A96-A1CF-7F87ECDF7F7C}"/>
    <cellStyle name="Input 12 3 5 2 2" xfId="17917" xr:uid="{CD9B6EB6-7552-4FD0-8359-5E5B7B84283A}"/>
    <cellStyle name="Input 12 3 5 2 2 2" xfId="17918" xr:uid="{A1AD9B5A-EFF7-48A3-9C3F-899E3D42B4C1}"/>
    <cellStyle name="Input 12 3 5 2 3" xfId="17919" xr:uid="{C63F0765-AA50-4C74-AA9B-494CF60EDB8B}"/>
    <cellStyle name="Input 12 3 5 3" xfId="17920" xr:uid="{006B238A-051A-4E07-AEAB-587759CE9536}"/>
    <cellStyle name="Input 12 3 5 3 2" xfId="17921" xr:uid="{8ACD71EB-2771-4BB9-B04D-BFF62A3F0BC9}"/>
    <cellStyle name="Input 12 3 5 4" xfId="17922" xr:uid="{53EBFD1F-DA76-4D18-ADDA-5B967DDE6FB6}"/>
    <cellStyle name="Input 12 3 6" xfId="17923" xr:uid="{58535A3A-F301-4C23-99FC-E4FC07E1AE2B}"/>
    <cellStyle name="Input 12 3 6 2" xfId="17924" xr:uid="{6C13A70E-C558-4297-801F-D5B53E4D3A87}"/>
    <cellStyle name="Input 12 3 6 2 2" xfId="17925" xr:uid="{FD29E9D0-5A53-4AF2-A072-6FD07733D324}"/>
    <cellStyle name="Input 12 3 6 2 2 2" xfId="17926" xr:uid="{48AD841D-6E89-47C5-8C4C-F5E2FA15D509}"/>
    <cellStyle name="Input 12 3 6 2 3" xfId="17927" xr:uid="{9117A439-CC12-4D98-9AEE-2132E126C0EC}"/>
    <cellStyle name="Input 12 3 6 3" xfId="17928" xr:uid="{5D15A6A9-0409-467E-ACFC-91DE79B3112C}"/>
    <cellStyle name="Input 12 3 6 3 2" xfId="17929" xr:uid="{86133E5A-C518-4150-A63E-E6091E3A325B}"/>
    <cellStyle name="Input 12 3 6 4" xfId="17930" xr:uid="{D2F2CBDE-8C26-495E-A7CB-D95014235421}"/>
    <cellStyle name="Input 12 3 7" xfId="17931" xr:uid="{5E8C1ED6-7988-478A-AFD0-DE8928A0824B}"/>
    <cellStyle name="Input 12 3 7 2" xfId="17932" xr:uid="{51B7AAF3-B3F5-48AF-9CD7-5C75A126045D}"/>
    <cellStyle name="Input 12 3 7 2 2" xfId="17933" xr:uid="{15AA26E9-4368-4683-B6AC-65051DA24D86}"/>
    <cellStyle name="Input 12 3 7 3" xfId="17934" xr:uid="{ACE2B863-C6F3-4CA5-8001-5BEF55A69B5C}"/>
    <cellStyle name="Input 12 3 8" xfId="17935" xr:uid="{38EC3235-B429-4B70-B1AB-746CB4C0C736}"/>
    <cellStyle name="Input 12 3 8 2" xfId="17936" xr:uid="{34238ECA-3F2A-4E39-8559-098BB6E7E1CE}"/>
    <cellStyle name="Input 12 3 8 2 2" xfId="17937" xr:uid="{0CC56E95-CBB6-4DAF-8DC6-FAB79E62384A}"/>
    <cellStyle name="Input 12 3 8 3" xfId="17938" xr:uid="{C774D455-ECA4-4DE9-9304-D650E6FC165B}"/>
    <cellStyle name="Input 12 3 9" xfId="17939" xr:uid="{776D7CAF-C50B-4CDC-818D-AD39310E321F}"/>
    <cellStyle name="Input 12 3 9 2" xfId="17940" xr:uid="{7BC7F5A3-ED18-470E-BDF7-5682723B5582}"/>
    <cellStyle name="Input 12 3 9 2 2" xfId="17941" xr:uid="{F909ACD9-F2E8-4060-B677-13ADA3A39EAF}"/>
    <cellStyle name="Input 12 3 9 3" xfId="17942" xr:uid="{1C57A052-637D-47CE-AEC6-53F0B82DDA9D}"/>
    <cellStyle name="Input 12 4" xfId="17943" xr:uid="{9E80435D-3617-46B0-9098-B2F7328BB6D5}"/>
    <cellStyle name="Input 12 4 10" xfId="17944" xr:uid="{585B6AAF-634B-4BCF-99E7-80D3468DBAA5}"/>
    <cellStyle name="Input 12 4 10 2" xfId="17945" xr:uid="{DAE251FB-0B1D-4BEE-879B-23D5AF3CA057}"/>
    <cellStyle name="Input 12 4 11" xfId="17946" xr:uid="{ACA8F89D-CFF7-4B8E-945D-AF689A79E320}"/>
    <cellStyle name="Input 12 4 11 2" xfId="17947" xr:uid="{1994B0AF-C2A1-47B8-ADC4-1E93634D1783}"/>
    <cellStyle name="Input 12 4 12" xfId="17948" xr:uid="{0C57F534-5156-4844-AB90-1946C409A735}"/>
    <cellStyle name="Input 12 4 2" xfId="17949" xr:uid="{EED90D00-6FEE-48E2-A364-04E87AEE0126}"/>
    <cellStyle name="Input 12 4 2 2" xfId="17950" xr:uid="{DA1701B1-875D-44CD-8C3D-094ABF45937E}"/>
    <cellStyle name="Input 12 4 2 2 2" xfId="17951" xr:uid="{299AC647-6E06-40EF-834A-9B7220083708}"/>
    <cellStyle name="Input 12 4 2 2 2 2" xfId="17952" xr:uid="{2FCB8753-92F1-4E96-B587-596741037F41}"/>
    <cellStyle name="Input 12 4 2 2 3" xfId="17953" xr:uid="{E9B43EEC-B19D-41FA-888D-7EED853463EE}"/>
    <cellStyle name="Input 12 4 2 3" xfId="17954" xr:uid="{0FB99D59-E295-46ED-9268-2388D985ED2C}"/>
    <cellStyle name="Input 12 4 2 3 2" xfId="17955" xr:uid="{E29E844F-5F01-4BD6-96C1-10CF19D4D8DB}"/>
    <cellStyle name="Input 12 4 2 3 2 2" xfId="17956" xr:uid="{AD12BB06-82C2-42AD-ADF5-6027276DA228}"/>
    <cellStyle name="Input 12 4 2 3 3" xfId="17957" xr:uid="{25233EB0-9FC6-4255-A405-4AADA6EB36EE}"/>
    <cellStyle name="Input 12 4 2 4" xfId="17958" xr:uid="{621C5A48-D929-420D-83B4-B9E332FA9C64}"/>
    <cellStyle name="Input 12 4 2 4 2" xfId="17959" xr:uid="{58EB7AA0-11F4-49CF-971C-1C2FF26F5DDA}"/>
    <cellStyle name="Input 12 4 2 5" xfId="17960" xr:uid="{6DE3565F-9375-411C-AA3B-EEA7891C4565}"/>
    <cellStyle name="Input 12 4 3" xfId="17961" xr:uid="{C613AB93-F8BE-405E-83C4-3EF68DF7A8BB}"/>
    <cellStyle name="Input 12 4 3 2" xfId="17962" xr:uid="{DBC21DD0-3524-4F19-9701-7398562330AB}"/>
    <cellStyle name="Input 12 4 3 2 2" xfId="17963" xr:uid="{7F707623-863A-480A-9235-DFA498EC118A}"/>
    <cellStyle name="Input 12 4 3 2 2 2" xfId="17964" xr:uid="{FA840584-6214-439D-86CB-02551D90A148}"/>
    <cellStyle name="Input 12 4 3 2 3" xfId="17965" xr:uid="{FEFBFF50-C36F-4F6F-BC74-50198DB734D3}"/>
    <cellStyle name="Input 12 4 3 3" xfId="17966" xr:uid="{9C9EA61D-3B88-4639-94A3-CBB653D3BF84}"/>
    <cellStyle name="Input 12 4 3 3 2" xfId="17967" xr:uid="{F41C1992-C840-4118-801F-9E21EED29374}"/>
    <cellStyle name="Input 12 4 3 4" xfId="17968" xr:uid="{6F3B97C8-A6CE-4A0B-AB32-25DDB4FC9E5B}"/>
    <cellStyle name="Input 12 4 4" xfId="17969" xr:uid="{1303EBA3-BD03-4130-9E67-EF6693A8D269}"/>
    <cellStyle name="Input 12 4 4 2" xfId="17970" xr:uid="{251ACAAD-E4CC-4369-909C-D38FACEA69FD}"/>
    <cellStyle name="Input 12 4 4 2 2" xfId="17971" xr:uid="{640C60B0-E557-4603-A068-8C97A597B1D4}"/>
    <cellStyle name="Input 12 4 4 3" xfId="17972" xr:uid="{49101397-11EE-4CFB-9750-BA0340AE3E9F}"/>
    <cellStyle name="Input 12 4 5" xfId="17973" xr:uid="{CC2A58A4-2A7F-46A8-AA15-CF1CD981682A}"/>
    <cellStyle name="Input 12 4 5 2" xfId="17974" xr:uid="{193781FA-8338-48A5-909A-0CFB352E6727}"/>
    <cellStyle name="Input 12 4 5 2 2" xfId="17975" xr:uid="{EDBD7323-3D34-4088-9891-3EDE20E8CE20}"/>
    <cellStyle name="Input 12 4 5 3" xfId="17976" xr:uid="{54993737-365D-4BB4-98D7-CE62F80896C3}"/>
    <cellStyle name="Input 12 4 6" xfId="17977" xr:uid="{1D47291F-3836-4BCB-8605-8A1A9B5277E7}"/>
    <cellStyle name="Input 12 4 6 2" xfId="17978" xr:uid="{C31F6A3E-4CFE-4FAB-8480-AA84DF409EA6}"/>
    <cellStyle name="Input 12 4 6 2 2" xfId="17979" xr:uid="{1009F07A-BF46-4C43-8D22-1EB6995253A5}"/>
    <cellStyle name="Input 12 4 6 3" xfId="17980" xr:uid="{08647D08-0596-4F27-9924-EF37C0963FE1}"/>
    <cellStyle name="Input 12 4 7" xfId="17981" xr:uid="{9EAD0DAE-1CEE-466C-865E-1F0149668B93}"/>
    <cellStyle name="Input 12 4 7 2" xfId="17982" xr:uid="{5D17C340-726C-42D0-919F-ACABC82C6EC2}"/>
    <cellStyle name="Input 12 4 7 2 2" xfId="17983" xr:uid="{5AAF56EB-9651-436F-A396-8FCE7C706567}"/>
    <cellStyle name="Input 12 4 7 3" xfId="17984" xr:uid="{7EF22382-4541-4C10-B88C-DD03EA7C376F}"/>
    <cellStyle name="Input 12 4 8" xfId="17985" xr:uid="{EF6E6572-F18C-4DE1-B549-2D87EECC95BD}"/>
    <cellStyle name="Input 12 4 8 2" xfId="17986" xr:uid="{645C55D6-9FA9-40D6-AACC-C28B8111CFEB}"/>
    <cellStyle name="Input 12 4 8 2 2" xfId="17987" xr:uid="{7D33D4A7-FCF7-461D-8088-14AD2579B735}"/>
    <cellStyle name="Input 12 4 8 3" xfId="17988" xr:uid="{D126BD74-6259-4D7F-91F2-6B952E2680CC}"/>
    <cellStyle name="Input 12 4 9" xfId="17989" xr:uid="{787B9434-9CD6-4101-99E0-040ACF6858C0}"/>
    <cellStyle name="Input 12 4 9 2" xfId="17990" xr:uid="{2D233647-A0C3-497C-A687-353E699D599E}"/>
    <cellStyle name="Input 12 4 9 2 2" xfId="17991" xr:uid="{7A25D751-DCA7-4260-82B6-0779B773958B}"/>
    <cellStyle name="Input 12 4 9 3" xfId="17992" xr:uid="{6380AE1D-E955-431F-A890-E8346E366856}"/>
    <cellStyle name="Input 12 5" xfId="17993" xr:uid="{2CE3304E-3FDD-42AD-A091-02C28B4D80BB}"/>
    <cellStyle name="Input 12 5 2" xfId="17994" xr:uid="{AE657FEF-17E8-40E0-930F-2466B46CA57A}"/>
    <cellStyle name="Input 12 5 2 2" xfId="17995" xr:uid="{E76E3B3F-9414-4379-B67D-8F37A3E0B359}"/>
    <cellStyle name="Input 12 5 2 2 2" xfId="17996" xr:uid="{634B0CE3-5DB7-409B-9CD8-C6043ECD1612}"/>
    <cellStyle name="Input 12 5 2 3" xfId="17997" xr:uid="{0314BE4F-2C24-4EF4-9896-734F8368487C}"/>
    <cellStyle name="Input 12 5 3" xfId="17998" xr:uid="{92F3B897-A90B-4035-9CE1-FAB7FEE58B20}"/>
    <cellStyle name="Input 12 5 3 2" xfId="17999" xr:uid="{F9520EC9-EB65-4ED7-A62A-4FC4686C44F3}"/>
    <cellStyle name="Input 12 5 3 2 2" xfId="18000" xr:uid="{DB7726F9-018E-4810-9DA5-56A05EDA2664}"/>
    <cellStyle name="Input 12 5 3 3" xfId="18001" xr:uid="{86CFE486-DC4F-48A7-87EE-0758CCED86B7}"/>
    <cellStyle name="Input 12 5 4" xfId="18002" xr:uid="{2CD59D5E-1E5F-4320-8623-73E8EDF6114E}"/>
    <cellStyle name="Input 12 5 4 2" xfId="18003" xr:uid="{6273C242-CFE5-49FF-9CAA-AE92537F77B2}"/>
    <cellStyle name="Input 12 5 5" xfId="18004" xr:uid="{4C37764D-45B8-432C-835E-2D4229047AD2}"/>
    <cellStyle name="Input 12 5 5 2" xfId="18005" xr:uid="{25971922-2949-405A-9E25-25706CF3212E}"/>
    <cellStyle name="Input 12 5 6" xfId="18006" xr:uid="{9A66291D-01AD-4B77-BE16-C95E46F0965E}"/>
    <cellStyle name="Input 12 6" xfId="18007" xr:uid="{2FB3C219-8F44-4DA4-A6F2-06A970FA9926}"/>
    <cellStyle name="Input 12 6 2" xfId="18008" xr:uid="{B1B4B4B9-633C-4823-9832-DCD8E1720F4E}"/>
    <cellStyle name="Input 12 6 2 2" xfId="18009" xr:uid="{360EA898-EA6B-4D89-8B0E-F67094E83BD1}"/>
    <cellStyle name="Input 12 6 2 2 2" xfId="18010" xr:uid="{FB423F11-1948-4A58-A340-DA0AFB3EDDA1}"/>
    <cellStyle name="Input 12 6 2 3" xfId="18011" xr:uid="{AF605BD5-A8AC-490C-9D5C-2665412497CF}"/>
    <cellStyle name="Input 12 6 3" xfId="18012" xr:uid="{5D7CD16B-5A43-431E-B58E-2ABB7C8CF043}"/>
    <cellStyle name="Input 12 6 3 2" xfId="18013" xr:uid="{3B794854-D151-4D14-8C09-ABD73BAD6CDA}"/>
    <cellStyle name="Input 12 6 4" xfId="18014" xr:uid="{E2243EE0-0F1E-469C-8D1D-EE9EC5B34D38}"/>
    <cellStyle name="Input 12 6 4 2" xfId="18015" xr:uid="{7574F562-DE66-4E8B-AAA8-4CCB6951A362}"/>
    <cellStyle name="Input 12 6 5" xfId="18016" xr:uid="{004A171C-AEB3-4452-A4ED-D58DA87B7437}"/>
    <cellStyle name="Input 12 6 6" xfId="18017" xr:uid="{AEA8648E-EC1B-4501-A7B6-BED1FB329F81}"/>
    <cellStyle name="Input 12 7" xfId="18018" xr:uid="{B99EC380-71A1-4418-A066-1DD8FDA0971C}"/>
    <cellStyle name="Input 12 7 2" xfId="18019" xr:uid="{EC92DEB5-3383-498F-962D-6BAFBE8942A0}"/>
    <cellStyle name="Input 12 7 2 2" xfId="18020" xr:uid="{28A8AF61-24CB-4C02-A4BD-FA06C8AF47E0}"/>
    <cellStyle name="Input 12 7 3" xfId="18021" xr:uid="{12CFAAFE-B44A-41B0-A53A-E378183F916F}"/>
    <cellStyle name="Input 12 8" xfId="18022" xr:uid="{D63C1952-A98E-470F-925C-83E649E670AC}"/>
    <cellStyle name="Input 12 8 2" xfId="18023" xr:uid="{F2001E38-7B84-4BAE-8F45-04671029170F}"/>
    <cellStyle name="Input 12 8 2 2" xfId="18024" xr:uid="{6BC7934B-7A02-4CA8-BA4E-77229CC628ED}"/>
    <cellStyle name="Input 12 8 3" xfId="18025" xr:uid="{1A393464-D29C-41F3-81B4-D0B249FD190D}"/>
    <cellStyle name="Input 12 9" xfId="18026" xr:uid="{1449963B-6D70-4742-9593-275D16D514E5}"/>
    <cellStyle name="Input 12 9 2" xfId="18027" xr:uid="{A565F098-CBB4-47D3-87B4-ECFE162BDD41}"/>
    <cellStyle name="Input 12 9 2 2" xfId="18028" xr:uid="{0B22F75C-038E-4489-9505-A2E226A3D375}"/>
    <cellStyle name="Input 12 9 3" xfId="18029" xr:uid="{840F425C-FAC2-4496-B954-7E98DD3F6072}"/>
    <cellStyle name="Input 13" xfId="18030" xr:uid="{0F380150-48AE-4693-95DB-EECE503D50E6}"/>
    <cellStyle name="Input 13 10" xfId="18031" xr:uid="{DEF55837-10E1-4649-AF7B-9F3C471F1D9F}"/>
    <cellStyle name="Input 13 10 2" xfId="18032" xr:uid="{FC8B5945-3554-45D5-B905-9EB5C717E9F5}"/>
    <cellStyle name="Input 13 11" xfId="18033" xr:uid="{E7716965-6B5D-4CCA-A0C0-3264334F3C01}"/>
    <cellStyle name="Input 13 12" xfId="18034" xr:uid="{981CA1C2-25A1-4466-9FC1-C1D16C4E5D63}"/>
    <cellStyle name="Input 13 12 2" xfId="18035" xr:uid="{E5C4B491-853D-433F-B94F-75782B5D89EA}"/>
    <cellStyle name="Input 13 13" xfId="18036" xr:uid="{266A5CA5-3D57-4539-A98A-5CD1C986F951}"/>
    <cellStyle name="Input 13 13 2" xfId="18037" xr:uid="{07D3D0A1-66A3-43D1-9987-1ECC57FA94B2}"/>
    <cellStyle name="Input 13 14" xfId="18038" xr:uid="{6F3AC50A-9CC7-46BF-94CB-89DFC7D7CF4D}"/>
    <cellStyle name="Input 13 14 2" xfId="18039" xr:uid="{51AD6217-C15B-47B9-BA7B-AA7DF12B2F40}"/>
    <cellStyle name="Input 13 15" xfId="18040" xr:uid="{F3F03D97-F321-410E-AE94-9B0CA8565A86}"/>
    <cellStyle name="Input 13 15 2" xfId="18041" xr:uid="{88BF5E38-61BA-4F3D-AE6C-530E52665AC6}"/>
    <cellStyle name="Input 13 16" xfId="18042" xr:uid="{700C4E27-E4DF-4DEA-A5A5-E12254DA05D4}"/>
    <cellStyle name="Input 13 17" xfId="18043" xr:uid="{A254AF42-DCB1-4C7F-AF3E-AD526E0D29D0}"/>
    <cellStyle name="Input 13 18" xfId="18044" xr:uid="{9D1EEC21-D32A-47D0-9287-3DB4001336B0}"/>
    <cellStyle name="Input 13 2" xfId="18045" xr:uid="{88903525-66CD-4227-A2F9-B387C488CC3A}"/>
    <cellStyle name="Input 13 2 10" xfId="18046" xr:uid="{274937D3-EFD1-434B-8DBE-B6EAD30E82B3}"/>
    <cellStyle name="Input 13 2 10 2" xfId="18047" xr:uid="{92ED0AB8-3820-4F3B-B159-6218FEF49990}"/>
    <cellStyle name="Input 13 2 11" xfId="18048" xr:uid="{33992ADB-7B76-4C30-A294-E40FC72F4EDC}"/>
    <cellStyle name="Input 13 2 2" xfId="18049" xr:uid="{912D171D-6914-4BD5-B3AE-E24EE66B1BD6}"/>
    <cellStyle name="Input 13 2 2 10" xfId="18050" xr:uid="{4941EA4C-4B10-428D-9ECC-F43347BF92AF}"/>
    <cellStyle name="Input 13 2 2 10 2" xfId="18051" xr:uid="{96A6D257-6908-4BC6-9796-15BD108A9695}"/>
    <cellStyle name="Input 13 2 2 10 2 2" xfId="18052" xr:uid="{877AAE6A-CD5B-4F9F-9D48-22C84DABE6D9}"/>
    <cellStyle name="Input 13 2 2 10 3" xfId="18053" xr:uid="{12122E23-5104-4C6C-85EA-A1A2437F128C}"/>
    <cellStyle name="Input 13 2 2 11" xfId="18054" xr:uid="{35AEF0FC-39A7-4577-9D56-BED4FD4A268B}"/>
    <cellStyle name="Input 13 2 2 11 2" xfId="18055" xr:uid="{0B3CB2F0-7878-422E-9921-EDC500FB0F23}"/>
    <cellStyle name="Input 13 2 2 12" xfId="18056" xr:uid="{826DAB2F-D683-4D3D-B77F-93CF277A152E}"/>
    <cellStyle name="Input 13 2 2 2" xfId="18057" xr:uid="{F8651140-40B0-4D54-9098-CD4FE238A944}"/>
    <cellStyle name="Input 13 2 2 2 10" xfId="18058" xr:uid="{7F6B24AF-B68E-4949-9CA8-CC82ACD631A9}"/>
    <cellStyle name="Input 13 2 2 2 10 2" xfId="18059" xr:uid="{181639E9-2240-44BC-91AF-809B3BC34957}"/>
    <cellStyle name="Input 13 2 2 2 11" xfId="18060" xr:uid="{2FB74825-44F8-4A90-AEDD-91F340039FD7}"/>
    <cellStyle name="Input 13 2 2 2 2" xfId="18061" xr:uid="{8B496EBD-90D9-4581-BA31-26FF6465590A}"/>
    <cellStyle name="Input 13 2 2 2 2 2" xfId="18062" xr:uid="{7746AC25-B9AE-45F1-ABF4-6997261E5A7D}"/>
    <cellStyle name="Input 13 2 2 2 2 2 2" xfId="18063" xr:uid="{399D1ACB-5D3A-410A-BC47-B9C2DABDFB59}"/>
    <cellStyle name="Input 13 2 2 2 2 2 2 2" xfId="18064" xr:uid="{CB7818CD-C26F-4E51-B00B-C7079A7C6AD8}"/>
    <cellStyle name="Input 13 2 2 2 2 2 3" xfId="18065" xr:uid="{959BAA6E-7DA2-4363-A73C-90ED43135FD1}"/>
    <cellStyle name="Input 13 2 2 2 2 3" xfId="18066" xr:uid="{8B259829-B1B7-44AE-BE47-1B9B76ECC8C7}"/>
    <cellStyle name="Input 13 2 2 2 2 3 2" xfId="18067" xr:uid="{659565B3-6868-441C-889F-57D5C37D738D}"/>
    <cellStyle name="Input 13 2 2 2 2 3 2 2" xfId="18068" xr:uid="{82D8C295-ED9D-4606-8AE5-72AB4C5230DE}"/>
    <cellStyle name="Input 13 2 2 2 2 3 3" xfId="18069" xr:uid="{A2FBB20D-9AA6-42D6-BBAE-007A2033A89D}"/>
    <cellStyle name="Input 13 2 2 2 2 4" xfId="18070" xr:uid="{46DD2B6E-9F9C-4441-8EE9-12AE7CA9164D}"/>
    <cellStyle name="Input 13 2 2 2 2 4 2" xfId="18071" xr:uid="{C24975D1-4AE0-4976-958E-4F267BAC5851}"/>
    <cellStyle name="Input 13 2 2 2 2 5" xfId="18072" xr:uid="{8C16D86A-0F13-49BE-ACC3-D4D60F944F7B}"/>
    <cellStyle name="Input 13 2 2 2 3" xfId="18073" xr:uid="{7E703319-D68F-4AD7-982B-6CD49B5C406C}"/>
    <cellStyle name="Input 13 2 2 2 3 2" xfId="18074" xr:uid="{FFD3F802-10C0-4C92-8D4F-EC9BB620069A}"/>
    <cellStyle name="Input 13 2 2 2 3 2 2" xfId="18075" xr:uid="{3999B818-2879-4505-A8E6-1E21F7C24377}"/>
    <cellStyle name="Input 13 2 2 2 3 2 2 2" xfId="18076" xr:uid="{5C32138F-DB5A-4A67-98E9-9737F73003E9}"/>
    <cellStyle name="Input 13 2 2 2 3 2 3" xfId="18077" xr:uid="{02ED1EB6-8B21-4949-B070-1935570557CF}"/>
    <cellStyle name="Input 13 2 2 2 3 3" xfId="18078" xr:uid="{49DC0C19-292F-4A4E-9AFB-C2CDE9171BBF}"/>
    <cellStyle name="Input 13 2 2 2 3 3 2" xfId="18079" xr:uid="{594FBA1D-1769-4077-ABCD-1017A958A654}"/>
    <cellStyle name="Input 13 2 2 2 3 4" xfId="18080" xr:uid="{FF357E3C-42E0-4BBE-8371-ADC3D5DDE885}"/>
    <cellStyle name="Input 13 2 2 2 4" xfId="18081" xr:uid="{8D9C12A8-79D2-453F-B451-F18F59688BFD}"/>
    <cellStyle name="Input 13 2 2 2 4 2" xfId="18082" xr:uid="{EF211854-819D-4426-9612-1739F5E04E46}"/>
    <cellStyle name="Input 13 2 2 2 4 2 2" xfId="18083" xr:uid="{7A0C5544-1A13-40F6-9B25-2353D96068DE}"/>
    <cellStyle name="Input 13 2 2 2 4 3" xfId="18084" xr:uid="{04EF8A60-8CFF-4025-A00D-D6CE13560AF1}"/>
    <cellStyle name="Input 13 2 2 2 5" xfId="18085" xr:uid="{12523829-833F-4EAC-AACE-6034768B5E18}"/>
    <cellStyle name="Input 13 2 2 2 5 2" xfId="18086" xr:uid="{3C3D9797-E4AD-44E5-B130-1F42B751FD0A}"/>
    <cellStyle name="Input 13 2 2 2 5 2 2" xfId="18087" xr:uid="{D21FA3DB-F852-4FFE-90EA-AF9DE3BAAD07}"/>
    <cellStyle name="Input 13 2 2 2 5 3" xfId="18088" xr:uid="{28109653-9D15-45D9-9681-73E383811D5D}"/>
    <cellStyle name="Input 13 2 2 2 6" xfId="18089" xr:uid="{6370F71A-302C-4BC6-BEED-B1658F4166A6}"/>
    <cellStyle name="Input 13 2 2 2 6 2" xfId="18090" xr:uid="{B3B3185F-5D12-4B13-9E1D-DC6AE63A1B4E}"/>
    <cellStyle name="Input 13 2 2 2 6 2 2" xfId="18091" xr:uid="{5B54DDC6-15A4-49E5-AE26-55E6C82FEC1A}"/>
    <cellStyle name="Input 13 2 2 2 6 3" xfId="18092" xr:uid="{AB717CD6-1CCF-4FCA-B1F0-38A1A2DA6F8E}"/>
    <cellStyle name="Input 13 2 2 2 7" xfId="18093" xr:uid="{D3298C7E-9BB1-4332-9D85-7CBAF44549FB}"/>
    <cellStyle name="Input 13 2 2 2 7 2" xfId="18094" xr:uid="{3065EFE3-3F37-4563-8A83-5FF4981D2E2D}"/>
    <cellStyle name="Input 13 2 2 2 7 2 2" xfId="18095" xr:uid="{AA02F440-1C07-4DD0-8012-C05E3B0214B8}"/>
    <cellStyle name="Input 13 2 2 2 7 3" xfId="18096" xr:uid="{00ACD825-9F6F-4D57-997E-9A16BB2A46BF}"/>
    <cellStyle name="Input 13 2 2 2 8" xfId="18097" xr:uid="{6E3D1EFE-FE4E-4C52-A535-E808002F9464}"/>
    <cellStyle name="Input 13 2 2 2 8 2" xfId="18098" xr:uid="{6AE64340-E9E4-4B04-A299-B9B34990B55B}"/>
    <cellStyle name="Input 13 2 2 2 8 2 2" xfId="18099" xr:uid="{91E46EB4-1C63-4308-8EED-E2E446851158}"/>
    <cellStyle name="Input 13 2 2 2 8 3" xfId="18100" xr:uid="{E6462123-E498-49D4-BC36-977E91B063F0}"/>
    <cellStyle name="Input 13 2 2 2 9" xfId="18101" xr:uid="{1D6CF66F-AA9B-4FDD-9208-860BE53982FE}"/>
    <cellStyle name="Input 13 2 2 2 9 2" xfId="18102" xr:uid="{697D498E-70EF-4CC9-85C5-E5F2A3A79AE0}"/>
    <cellStyle name="Input 13 2 2 2 9 2 2" xfId="18103" xr:uid="{3CD8A8EA-92BA-4B27-9A4F-68B05CCDCCA0}"/>
    <cellStyle name="Input 13 2 2 2 9 3" xfId="18104" xr:uid="{257BF5A8-97F1-4954-80E5-9388985C372F}"/>
    <cellStyle name="Input 13 2 2 3" xfId="18105" xr:uid="{7CC90D3E-C072-49BC-8E79-A825BA4E7959}"/>
    <cellStyle name="Input 13 2 2 3 10" xfId="18106" xr:uid="{0A276645-7677-4CA2-8D16-BE8E3F1321CD}"/>
    <cellStyle name="Input 13 2 2 3 10 2" xfId="18107" xr:uid="{390E80AB-BF0D-4358-9A38-64A1F5680450}"/>
    <cellStyle name="Input 13 2 2 3 11" xfId="18108" xr:uid="{73D82910-27D9-46F5-B06E-C2DDA8FA742C}"/>
    <cellStyle name="Input 13 2 2 3 2" xfId="18109" xr:uid="{3D95CF52-A39D-4B8F-B42A-069761C1BD7C}"/>
    <cellStyle name="Input 13 2 2 3 2 2" xfId="18110" xr:uid="{9727EA9F-2BDB-4652-B91F-083BCF2F678C}"/>
    <cellStyle name="Input 13 2 2 3 2 2 2" xfId="18111" xr:uid="{D17AE055-37FE-49CF-8FA8-0E01EE108103}"/>
    <cellStyle name="Input 13 2 2 3 2 2 2 2" xfId="18112" xr:uid="{5DE08CC1-30BA-456C-A479-FF7D9D02DA67}"/>
    <cellStyle name="Input 13 2 2 3 2 2 3" xfId="18113" xr:uid="{E7C98406-9FEE-4D60-9A53-7C2C65F9CD0A}"/>
    <cellStyle name="Input 13 2 2 3 2 3" xfId="18114" xr:uid="{2D3FD71C-F533-4A34-9625-9919CEAD3E31}"/>
    <cellStyle name="Input 13 2 2 3 2 3 2" xfId="18115" xr:uid="{28A9CF8C-A1D7-4217-95EA-C1A07F1CF415}"/>
    <cellStyle name="Input 13 2 2 3 2 3 2 2" xfId="18116" xr:uid="{4C3F789E-71AD-4F89-8F9C-C9933372E065}"/>
    <cellStyle name="Input 13 2 2 3 2 3 3" xfId="18117" xr:uid="{9F71C930-7691-4CD3-9EAB-1A3FF208DBD5}"/>
    <cellStyle name="Input 13 2 2 3 2 4" xfId="18118" xr:uid="{AA00CCE3-98FE-4CE5-9DBD-CF93BE42CFCC}"/>
    <cellStyle name="Input 13 2 2 3 2 4 2" xfId="18119" xr:uid="{DB2E66A7-8D93-44C7-8549-87C0E014A417}"/>
    <cellStyle name="Input 13 2 2 3 2 5" xfId="18120" xr:uid="{B0B827A1-13C9-4FB2-9351-D376B059096F}"/>
    <cellStyle name="Input 13 2 2 3 3" xfId="18121" xr:uid="{164B0907-DE99-474E-8FEC-95CE3ECDCACA}"/>
    <cellStyle name="Input 13 2 2 3 3 2" xfId="18122" xr:uid="{4507913E-1153-4B31-B1C8-913B91742C11}"/>
    <cellStyle name="Input 13 2 2 3 3 2 2" xfId="18123" xr:uid="{12E34E14-F7CB-4285-99D8-4D7642836938}"/>
    <cellStyle name="Input 13 2 2 3 3 2 2 2" xfId="18124" xr:uid="{04F7CFC6-2C97-48E3-BA0D-94E92700B975}"/>
    <cellStyle name="Input 13 2 2 3 3 2 3" xfId="18125" xr:uid="{892CBEEB-FAFF-4762-95D7-D38C9CFE5BD6}"/>
    <cellStyle name="Input 13 2 2 3 3 3" xfId="18126" xr:uid="{DC679B2C-244B-4788-9089-399FDF0CE0D8}"/>
    <cellStyle name="Input 13 2 2 3 3 3 2" xfId="18127" xr:uid="{9F50A2F3-ED20-4209-A9BC-952AD747620F}"/>
    <cellStyle name="Input 13 2 2 3 3 4" xfId="18128" xr:uid="{7D0F6A02-B530-478C-BBAC-8DD9396F3141}"/>
    <cellStyle name="Input 13 2 2 3 4" xfId="18129" xr:uid="{E278E4A2-468B-4E10-A5DE-9F0FC7DB4DB8}"/>
    <cellStyle name="Input 13 2 2 3 4 2" xfId="18130" xr:uid="{468AC7D6-3698-443A-AB12-E640C89E62D4}"/>
    <cellStyle name="Input 13 2 2 3 4 2 2" xfId="18131" xr:uid="{40089CCB-6E18-47F9-9B84-058486BA80EB}"/>
    <cellStyle name="Input 13 2 2 3 4 3" xfId="18132" xr:uid="{F41BE7B7-3D14-41D5-9952-83F822D1C8E0}"/>
    <cellStyle name="Input 13 2 2 3 5" xfId="18133" xr:uid="{1DB6D2CB-37B0-43D9-A4A8-F500A69C4B90}"/>
    <cellStyle name="Input 13 2 2 3 5 2" xfId="18134" xr:uid="{139F1A16-4F01-4C58-A49A-4EA768048CC5}"/>
    <cellStyle name="Input 13 2 2 3 5 2 2" xfId="18135" xr:uid="{208B3B2C-F16D-48CA-A365-312955D6A2A0}"/>
    <cellStyle name="Input 13 2 2 3 5 3" xfId="18136" xr:uid="{E4CC5BEE-4FAC-45FC-9185-4ABB107A98DC}"/>
    <cellStyle name="Input 13 2 2 3 6" xfId="18137" xr:uid="{DBA65F58-2B2A-4240-87F0-9B751812835E}"/>
    <cellStyle name="Input 13 2 2 3 6 2" xfId="18138" xr:uid="{49CF92C4-7CA3-4935-BE85-5F7C5F833B55}"/>
    <cellStyle name="Input 13 2 2 3 6 2 2" xfId="18139" xr:uid="{80EED27E-A87C-4700-8F66-F70D6551A293}"/>
    <cellStyle name="Input 13 2 2 3 6 3" xfId="18140" xr:uid="{9221100D-ED51-4C35-96C0-12EF7A793B30}"/>
    <cellStyle name="Input 13 2 2 3 7" xfId="18141" xr:uid="{F1D70A4F-1D31-49EC-9D3C-3BAAD4770366}"/>
    <cellStyle name="Input 13 2 2 3 7 2" xfId="18142" xr:uid="{2D63D8D2-8526-4F50-ACAA-95D55AFBD110}"/>
    <cellStyle name="Input 13 2 2 3 7 2 2" xfId="18143" xr:uid="{8F4B8104-3AC5-4FFF-A3A1-2CB1301DCE61}"/>
    <cellStyle name="Input 13 2 2 3 7 3" xfId="18144" xr:uid="{86604812-DE90-4DA8-89B4-9ECF239AD9C6}"/>
    <cellStyle name="Input 13 2 2 3 8" xfId="18145" xr:uid="{4B207F0F-6349-406D-AACA-6E369D964D23}"/>
    <cellStyle name="Input 13 2 2 3 8 2" xfId="18146" xr:uid="{3B13DB36-BCBC-4A6A-9F96-56C2050172AB}"/>
    <cellStyle name="Input 13 2 2 3 8 2 2" xfId="18147" xr:uid="{20DC01A2-A7A6-4DE0-99EC-42518DD408BE}"/>
    <cellStyle name="Input 13 2 2 3 8 3" xfId="18148" xr:uid="{50567BF7-AA4D-4C73-8A6E-A4142489ABBF}"/>
    <cellStyle name="Input 13 2 2 3 9" xfId="18149" xr:uid="{093C0442-8300-47F8-98EB-9E54A66446F5}"/>
    <cellStyle name="Input 13 2 2 3 9 2" xfId="18150" xr:uid="{B4B6C4F1-EFC1-4B74-9FE9-75C48E96F3AE}"/>
    <cellStyle name="Input 13 2 2 3 9 2 2" xfId="18151" xr:uid="{8C642A71-B178-4763-97FA-A272D7FB1432}"/>
    <cellStyle name="Input 13 2 2 3 9 3" xfId="18152" xr:uid="{ABA5B0CA-8811-48A5-BA27-7EA504754F2C}"/>
    <cellStyle name="Input 13 2 2 4" xfId="18153" xr:uid="{33C9CCC6-B7C7-4E99-8AC8-6E8F759B3B33}"/>
    <cellStyle name="Input 13 2 2 4 2" xfId="18154" xr:uid="{3E52C319-728E-489A-ACF8-6E40346745AA}"/>
    <cellStyle name="Input 13 2 2 4 2 2" xfId="18155" xr:uid="{B36D9B04-9B3E-49E3-B33B-DDBE371E46D2}"/>
    <cellStyle name="Input 13 2 2 4 2 2 2" xfId="18156" xr:uid="{1B18F6E9-2CBA-4388-9336-EC8CD4A8C722}"/>
    <cellStyle name="Input 13 2 2 4 2 3" xfId="18157" xr:uid="{D472C38D-B820-4D7F-B71C-7482CCB5CC93}"/>
    <cellStyle name="Input 13 2 2 4 3" xfId="18158" xr:uid="{C7110D2A-1381-4B22-B4D2-C8D19F4188D1}"/>
    <cellStyle name="Input 13 2 2 4 3 2" xfId="18159" xr:uid="{247F2637-B8A0-4549-943A-5B733C386F75}"/>
    <cellStyle name="Input 13 2 2 4 3 2 2" xfId="18160" xr:uid="{8E03A7C1-CAEF-4383-BD84-8A5C8DD6A649}"/>
    <cellStyle name="Input 13 2 2 4 3 3" xfId="18161" xr:uid="{F6D57162-B20F-4B92-B160-74353887DCF6}"/>
    <cellStyle name="Input 13 2 2 4 4" xfId="18162" xr:uid="{533584E7-74D5-4F70-8169-1CB9068E5602}"/>
    <cellStyle name="Input 13 2 2 4 4 2" xfId="18163" xr:uid="{F1F77D2A-2656-474A-BAB3-CD2ABBFB5367}"/>
    <cellStyle name="Input 13 2 2 4 5" xfId="18164" xr:uid="{5C3256A7-34E5-49CC-8678-5F0ADD33C321}"/>
    <cellStyle name="Input 13 2 2 5" xfId="18165" xr:uid="{D240B307-E56E-4E36-812B-C5D934261D8C}"/>
    <cellStyle name="Input 13 2 2 5 2" xfId="18166" xr:uid="{0073ED22-DCCF-4994-8964-9BFADA905305}"/>
    <cellStyle name="Input 13 2 2 5 2 2" xfId="18167" xr:uid="{E6E78C9B-4564-444A-9D69-CABA08D5C32B}"/>
    <cellStyle name="Input 13 2 2 5 2 2 2" xfId="18168" xr:uid="{5D73B051-21E0-40AA-B554-690CD43B815A}"/>
    <cellStyle name="Input 13 2 2 5 2 3" xfId="18169" xr:uid="{63A68788-DC38-4EC7-B8B6-FBD0A45AA36D}"/>
    <cellStyle name="Input 13 2 2 5 3" xfId="18170" xr:uid="{56360F36-1CE8-498D-B7CE-0E9CDDB1BD6F}"/>
    <cellStyle name="Input 13 2 2 5 3 2" xfId="18171" xr:uid="{54A80212-45D3-4861-A18C-B1503D80ADD9}"/>
    <cellStyle name="Input 13 2 2 5 4" xfId="18172" xr:uid="{6DD1FCB0-0733-4DCE-85FD-F02D607492A0}"/>
    <cellStyle name="Input 13 2 2 6" xfId="18173" xr:uid="{6D3012C9-95EF-4970-89E4-8BC9DC5201B0}"/>
    <cellStyle name="Input 13 2 2 6 2" xfId="18174" xr:uid="{04F9D7B6-25CA-478F-A083-6DBBD29F25F2}"/>
    <cellStyle name="Input 13 2 2 6 2 2" xfId="18175" xr:uid="{B2A9B098-AC05-4A92-B813-EA8C6C917239}"/>
    <cellStyle name="Input 13 2 2 6 2 2 2" xfId="18176" xr:uid="{D084B374-0CD5-4F8E-AA84-99A6A991FC41}"/>
    <cellStyle name="Input 13 2 2 6 2 3" xfId="18177" xr:uid="{06B8D8E7-2A6C-4957-BBDB-0E09B9F3EA71}"/>
    <cellStyle name="Input 13 2 2 6 3" xfId="18178" xr:uid="{55D51BE1-4D69-4B81-B911-17EBEF53F6EA}"/>
    <cellStyle name="Input 13 2 2 6 3 2" xfId="18179" xr:uid="{92A37F27-BAD8-420C-AE0E-1A916F1819C4}"/>
    <cellStyle name="Input 13 2 2 6 4" xfId="18180" xr:uid="{BA20158A-58C3-4543-8FC6-165301E7FCFA}"/>
    <cellStyle name="Input 13 2 2 7" xfId="18181" xr:uid="{DE1561A3-A613-4403-8447-0C4E8083A4B1}"/>
    <cellStyle name="Input 13 2 2 7 2" xfId="18182" xr:uid="{0946163C-8E78-42C6-829D-07029BA8C16F}"/>
    <cellStyle name="Input 13 2 2 7 2 2" xfId="18183" xr:uid="{97FC9C66-4E6E-438C-948E-CB97BFD2EB7F}"/>
    <cellStyle name="Input 13 2 2 7 3" xfId="18184" xr:uid="{F0140865-B136-4E2F-90A6-ACF2B4BD35DB}"/>
    <cellStyle name="Input 13 2 2 8" xfId="18185" xr:uid="{4732F0C6-7F95-4623-95C1-61712EA889A9}"/>
    <cellStyle name="Input 13 2 2 8 2" xfId="18186" xr:uid="{9D2A3139-4B76-4D26-B5B4-A3915426B6B3}"/>
    <cellStyle name="Input 13 2 2 8 2 2" xfId="18187" xr:uid="{54A7565E-948C-4E13-A5D7-66C8B34606E4}"/>
    <cellStyle name="Input 13 2 2 8 3" xfId="18188" xr:uid="{031FD746-007C-4739-8419-765C86FE86DB}"/>
    <cellStyle name="Input 13 2 2 9" xfId="18189" xr:uid="{214EFE3B-109A-4A9F-9505-3F231146C96B}"/>
    <cellStyle name="Input 13 2 2 9 2" xfId="18190" xr:uid="{292B8812-76AA-4D4D-B115-19B08B754362}"/>
    <cellStyle name="Input 13 2 2 9 2 2" xfId="18191" xr:uid="{DDA96256-4AF3-4192-B759-22DF6542E5D5}"/>
    <cellStyle name="Input 13 2 2 9 3" xfId="18192" xr:uid="{AF7B6C6E-93D3-4347-A7A4-A8593805291D}"/>
    <cellStyle name="Input 13 2 3" xfId="18193" xr:uid="{B3EBF981-CFBA-42C7-9C21-3775DC7C37AD}"/>
    <cellStyle name="Input 13 2 3 10" xfId="18194" xr:uid="{F5DBBA34-2BD5-4EE4-8C11-73194107AAFC}"/>
    <cellStyle name="Input 13 2 3 10 2" xfId="18195" xr:uid="{B32F7778-51A7-4DD6-9BC7-8305A62980E4}"/>
    <cellStyle name="Input 13 2 3 11" xfId="18196" xr:uid="{D0AEBE76-9F85-4F97-90C9-D3FCFCC42353}"/>
    <cellStyle name="Input 13 2 3 2" xfId="18197" xr:uid="{67B5498B-BDC2-499D-8C10-AA6B1179B1E3}"/>
    <cellStyle name="Input 13 2 3 2 2" xfId="18198" xr:uid="{4167D9F8-8B37-4706-9ECF-0B458954BC6F}"/>
    <cellStyle name="Input 13 2 3 2 2 2" xfId="18199" xr:uid="{8345D403-F52C-4155-BCD9-C8A548653D02}"/>
    <cellStyle name="Input 13 2 3 2 2 2 2" xfId="18200" xr:uid="{752B139A-0FB4-46DA-8D3F-D9BFB87F390A}"/>
    <cellStyle name="Input 13 2 3 2 2 3" xfId="18201" xr:uid="{3BF88D44-2702-4BB9-AACE-7388E56623C0}"/>
    <cellStyle name="Input 13 2 3 2 3" xfId="18202" xr:uid="{35B14C23-0EAA-4890-AE83-76863F5BE835}"/>
    <cellStyle name="Input 13 2 3 2 3 2" xfId="18203" xr:uid="{7E69BFFE-AA29-405F-AD37-64E42B1C82A6}"/>
    <cellStyle name="Input 13 2 3 2 3 2 2" xfId="18204" xr:uid="{AE366620-C4B6-4B0A-95B2-DFA690995F74}"/>
    <cellStyle name="Input 13 2 3 2 3 3" xfId="18205" xr:uid="{5C23FF5C-D625-4DC4-A21B-D2FAAEEFB855}"/>
    <cellStyle name="Input 13 2 3 2 4" xfId="18206" xr:uid="{385F1947-9B6A-4062-A98F-A78F8C7257BC}"/>
    <cellStyle name="Input 13 2 3 2 4 2" xfId="18207" xr:uid="{227CC239-092E-458B-8369-C5A54F681CB1}"/>
    <cellStyle name="Input 13 2 3 2 5" xfId="18208" xr:uid="{4E5175F8-DCA5-469C-BF39-62612C7CD31F}"/>
    <cellStyle name="Input 13 2 3 3" xfId="18209" xr:uid="{8B7EDDA7-20BA-40B1-80A8-5FAB3BF3E895}"/>
    <cellStyle name="Input 13 2 3 3 2" xfId="18210" xr:uid="{FC55F03E-ED78-42E8-8C0C-8BFFC4C2766C}"/>
    <cellStyle name="Input 13 2 3 3 2 2" xfId="18211" xr:uid="{42C5308B-E9E6-42D9-9C15-170F59498827}"/>
    <cellStyle name="Input 13 2 3 3 2 2 2" xfId="18212" xr:uid="{D6623694-D5D9-4146-A733-48CF6C602716}"/>
    <cellStyle name="Input 13 2 3 3 2 3" xfId="18213" xr:uid="{C6AC27ED-F7AE-46E5-ABF2-D6DFC9F9208F}"/>
    <cellStyle name="Input 13 2 3 3 3" xfId="18214" xr:uid="{541B3568-DC85-4C6E-8FD0-97CEEC9CC70A}"/>
    <cellStyle name="Input 13 2 3 3 3 2" xfId="18215" xr:uid="{348E004E-F230-42DF-A5DD-66FC6EE9790B}"/>
    <cellStyle name="Input 13 2 3 3 4" xfId="18216" xr:uid="{44192C0A-FB33-44AC-AA0A-769958736757}"/>
    <cellStyle name="Input 13 2 3 4" xfId="18217" xr:uid="{7EF9DE57-11B4-45E1-9854-261B78FCF17B}"/>
    <cellStyle name="Input 13 2 3 4 2" xfId="18218" xr:uid="{8B99D861-F139-4ACE-BE08-C5CBA11ED839}"/>
    <cellStyle name="Input 13 2 3 4 2 2" xfId="18219" xr:uid="{88AC6C7E-5AE5-4D6C-B127-23F4F283D61A}"/>
    <cellStyle name="Input 13 2 3 4 3" xfId="18220" xr:uid="{2B305EF0-AC1E-4D4E-9318-D8A3D7CBA421}"/>
    <cellStyle name="Input 13 2 3 5" xfId="18221" xr:uid="{4B475C95-34E3-4733-9DC0-9EB7F165C0EC}"/>
    <cellStyle name="Input 13 2 3 5 2" xfId="18222" xr:uid="{B0170451-83C5-45FB-B90A-6D4A6E25F9DF}"/>
    <cellStyle name="Input 13 2 3 5 2 2" xfId="18223" xr:uid="{D01F2040-6571-499D-9A50-9A9E46860D9E}"/>
    <cellStyle name="Input 13 2 3 5 3" xfId="18224" xr:uid="{D6D2493E-3BB7-42B7-AE27-1A9A8696A95C}"/>
    <cellStyle name="Input 13 2 3 6" xfId="18225" xr:uid="{5A2CFBE3-5BAE-485A-90BC-CCC2439C4120}"/>
    <cellStyle name="Input 13 2 3 6 2" xfId="18226" xr:uid="{78CFCD72-F9F8-4BD9-8E71-285CC84A0955}"/>
    <cellStyle name="Input 13 2 3 6 2 2" xfId="18227" xr:uid="{7A42A23B-9C06-4569-9913-C30152C87BF0}"/>
    <cellStyle name="Input 13 2 3 6 3" xfId="18228" xr:uid="{29FB267F-7A72-4788-8ABC-38195416A06D}"/>
    <cellStyle name="Input 13 2 3 7" xfId="18229" xr:uid="{3676A72A-507E-4FF0-B221-4B10AA33E23B}"/>
    <cellStyle name="Input 13 2 3 7 2" xfId="18230" xr:uid="{363DD41E-9BA0-452D-B13E-71C0776DFFDC}"/>
    <cellStyle name="Input 13 2 3 7 2 2" xfId="18231" xr:uid="{B6DFF2A4-FAD9-4E2D-92B5-0959A86ECD4A}"/>
    <cellStyle name="Input 13 2 3 7 3" xfId="18232" xr:uid="{7E591271-F7BB-4333-A7F7-A83018F76640}"/>
    <cellStyle name="Input 13 2 3 8" xfId="18233" xr:uid="{FA3DE904-B21D-47C7-8732-10B4A70F5F85}"/>
    <cellStyle name="Input 13 2 3 8 2" xfId="18234" xr:uid="{A73F8BEB-D7AB-48B9-A0CF-0D3B0C7885EA}"/>
    <cellStyle name="Input 13 2 3 8 2 2" xfId="18235" xr:uid="{0E259467-B480-4F16-A741-44D2CBD2C748}"/>
    <cellStyle name="Input 13 2 3 8 3" xfId="18236" xr:uid="{CFE59D6B-1CAE-4521-A196-6B4D4CE87664}"/>
    <cellStyle name="Input 13 2 3 9" xfId="18237" xr:uid="{7ADCCA11-1F65-47F0-B71F-BB3651B4E12A}"/>
    <cellStyle name="Input 13 2 3 9 2" xfId="18238" xr:uid="{AD39EBAE-948C-47EA-9895-2ECCC3AF3C32}"/>
    <cellStyle name="Input 13 2 3 9 2 2" xfId="18239" xr:uid="{8E635100-75C5-4911-A70D-905B4D8851E9}"/>
    <cellStyle name="Input 13 2 3 9 3" xfId="18240" xr:uid="{DA94AAB5-27B9-432C-BBEC-93F89ED0F715}"/>
    <cellStyle name="Input 13 2 4" xfId="18241" xr:uid="{250A4538-DEA4-46DF-A7F9-EEFCA1EBE7E6}"/>
    <cellStyle name="Input 13 2 4 2" xfId="18242" xr:uid="{2A178C85-22A5-402F-B473-0F3344AE346B}"/>
    <cellStyle name="Input 13 2 4 2 2" xfId="18243" xr:uid="{CDB5C87A-CC47-4867-8DA8-B73050AF52D1}"/>
    <cellStyle name="Input 13 2 4 2 2 2" xfId="18244" xr:uid="{40F5AADB-865A-4D35-8C50-7EBAA166B070}"/>
    <cellStyle name="Input 13 2 4 2 3" xfId="18245" xr:uid="{0DCB2F33-97CF-4D87-BD96-E3ADBE9766B4}"/>
    <cellStyle name="Input 13 2 4 3" xfId="18246" xr:uid="{E3706205-323F-4B01-BE5F-04150F11D157}"/>
    <cellStyle name="Input 13 2 4 3 2" xfId="18247" xr:uid="{465125C0-192F-4AC7-B1D6-D20847CEC1B3}"/>
    <cellStyle name="Input 13 2 4 3 2 2" xfId="18248" xr:uid="{F746C0B5-451E-48C6-8326-17201CD46EAF}"/>
    <cellStyle name="Input 13 2 4 3 3" xfId="18249" xr:uid="{5364137E-2F08-436B-A149-BB34C4D6E8BD}"/>
    <cellStyle name="Input 13 2 4 4" xfId="18250" xr:uid="{5E428DC0-20BD-4784-9B50-44288F1181AB}"/>
    <cellStyle name="Input 13 2 4 4 2" xfId="18251" xr:uid="{84C5712A-359A-4260-BE8E-96D4DFF7C5E4}"/>
    <cellStyle name="Input 13 2 4 5" xfId="18252" xr:uid="{E98AFF6A-94B5-4664-9535-34837107A750}"/>
    <cellStyle name="Input 13 2 5" xfId="18253" xr:uid="{4D8D3F92-2444-4868-8DBA-81EE512F4919}"/>
    <cellStyle name="Input 13 2 5 2" xfId="18254" xr:uid="{89D9D24C-8E51-4F3A-A59A-85D5A149E9DF}"/>
    <cellStyle name="Input 13 2 5 2 2" xfId="18255" xr:uid="{8C7C741B-17F7-4A73-BCBF-D339E8EA5B31}"/>
    <cellStyle name="Input 13 2 5 2 2 2" xfId="18256" xr:uid="{806D060E-05BE-43A5-87DE-07A8064B894A}"/>
    <cellStyle name="Input 13 2 5 2 3" xfId="18257" xr:uid="{3E38258A-87C2-4FD3-B071-FDD0E5251546}"/>
    <cellStyle name="Input 13 2 5 3" xfId="18258" xr:uid="{219F4390-1D04-4048-90BB-FD5A247DF08C}"/>
    <cellStyle name="Input 13 2 5 3 2" xfId="18259" xr:uid="{4BCCA82C-01FF-4451-BC61-7FA11787874F}"/>
    <cellStyle name="Input 13 2 5 4" xfId="18260" xr:uid="{02CDE3B0-5013-470D-9057-DCCC57C67C1D}"/>
    <cellStyle name="Input 13 2 6" xfId="18261" xr:uid="{CE49DFCE-90EE-4C7E-8F08-3A1398058406}"/>
    <cellStyle name="Input 13 2 6 2" xfId="18262" xr:uid="{A6FD3EE4-E9B5-4CA5-B269-73D83A32E80D}"/>
    <cellStyle name="Input 13 2 6 2 2" xfId="18263" xr:uid="{0F53DA1A-2AFB-44CB-99B7-F0944EB24278}"/>
    <cellStyle name="Input 13 2 6 3" xfId="18264" xr:uid="{67A75D21-A0A4-45BB-96D2-A2827CF1170B}"/>
    <cellStyle name="Input 13 2 7" xfId="18265" xr:uid="{FA294D43-A863-4140-A569-9B6A467CABE1}"/>
    <cellStyle name="Input 13 2 7 2" xfId="18266" xr:uid="{4765BBA4-A1B7-453A-A9AE-3A0B500CF472}"/>
    <cellStyle name="Input 13 2 7 2 2" xfId="18267" xr:uid="{A93AE8B7-DAC3-4377-BFA1-56DD0EAF3C34}"/>
    <cellStyle name="Input 13 2 7 3" xfId="18268" xr:uid="{EE7ABBDF-F355-4786-AFEE-8C93AF718B6E}"/>
    <cellStyle name="Input 13 2 8" xfId="18269" xr:uid="{3E481939-0F1B-4628-937C-6585FD4037E4}"/>
    <cellStyle name="Input 13 2 8 2" xfId="18270" xr:uid="{D0FB4E98-879C-4286-A475-EAABF2997378}"/>
    <cellStyle name="Input 13 2 8 2 2" xfId="18271" xr:uid="{FA344CD6-EBE0-4FA6-B9ED-7CA16556A172}"/>
    <cellStyle name="Input 13 2 8 3" xfId="18272" xr:uid="{465486CA-454F-4183-B876-A65450A1E929}"/>
    <cellStyle name="Input 13 2 9" xfId="18273" xr:uid="{3E71AF39-425B-4F4F-8B14-FF037D931D17}"/>
    <cellStyle name="Input 13 2 9 2" xfId="18274" xr:uid="{40A3887B-EB56-482C-A218-16B54ADA2EEF}"/>
    <cellStyle name="Input 13 3" xfId="18275" xr:uid="{02E03C21-8697-4DA5-A484-4FBB0CA7EB4D}"/>
    <cellStyle name="Input 13 3 10" xfId="18276" xr:uid="{83579E20-6226-490C-B26F-48DD5420AE19}"/>
    <cellStyle name="Input 13 3 10 2" xfId="18277" xr:uid="{F00836F2-D596-46E9-9047-17571A698A0F}"/>
    <cellStyle name="Input 13 3 10 2 2" xfId="18278" xr:uid="{28114653-BA63-4D6B-B88A-C4F6A221BB95}"/>
    <cellStyle name="Input 13 3 10 3" xfId="18279" xr:uid="{D567877D-0817-4F77-B6BA-FD906B6007F1}"/>
    <cellStyle name="Input 13 3 11" xfId="18280" xr:uid="{AA23832D-BBA2-4797-A9E3-009314A9AF5F}"/>
    <cellStyle name="Input 13 3 11 2" xfId="18281" xr:uid="{512E7651-BA13-4C21-8EE0-26EC194DED7E}"/>
    <cellStyle name="Input 13 3 12" xfId="18282" xr:uid="{A50EC314-8956-4836-B26F-D40DFFD6A340}"/>
    <cellStyle name="Input 13 3 12 2" xfId="18283" xr:uid="{7CC37F50-C203-479E-83A2-4025B45AE588}"/>
    <cellStyle name="Input 13 3 13" xfId="18284" xr:uid="{0929D860-3AD6-4BAA-8AB1-3974810E3A1B}"/>
    <cellStyle name="Input 13 3 2" xfId="18285" xr:uid="{B3C82C7C-400A-4978-B45C-846CC43859A6}"/>
    <cellStyle name="Input 13 3 2 10" xfId="18286" xr:uid="{B4EF10D7-554C-458A-8750-20E6DE9FBB62}"/>
    <cellStyle name="Input 13 3 2 10 2" xfId="18287" xr:uid="{4050D7A4-309E-4A5E-A10B-63CEE609BE7F}"/>
    <cellStyle name="Input 13 3 2 11" xfId="18288" xr:uid="{665E46F0-599E-4244-8066-FCAA7414FAB5}"/>
    <cellStyle name="Input 13 3 2 2" xfId="18289" xr:uid="{F0AEE05A-0670-4451-8477-EA8237405A63}"/>
    <cellStyle name="Input 13 3 2 2 2" xfId="18290" xr:uid="{BB8AD993-40D1-4FA7-9F82-FEC91A50A2EF}"/>
    <cellStyle name="Input 13 3 2 2 2 2" xfId="18291" xr:uid="{67C302EE-1A2B-4345-ABC9-4B0EA98BDF83}"/>
    <cellStyle name="Input 13 3 2 2 2 2 2" xfId="18292" xr:uid="{BCFC2FB4-D7C7-41A6-8326-A238A6739AC0}"/>
    <cellStyle name="Input 13 3 2 2 2 3" xfId="18293" xr:uid="{58864E4D-73C6-4DAB-A91A-3795B862AF11}"/>
    <cellStyle name="Input 13 3 2 2 3" xfId="18294" xr:uid="{C0566986-832A-4634-8535-56BEFC9BAD51}"/>
    <cellStyle name="Input 13 3 2 2 3 2" xfId="18295" xr:uid="{88951E77-4C72-4E92-BF04-19CA939B56E1}"/>
    <cellStyle name="Input 13 3 2 2 3 2 2" xfId="18296" xr:uid="{94E8FBF6-93A3-4779-AE03-18FF5D81749B}"/>
    <cellStyle name="Input 13 3 2 2 3 3" xfId="18297" xr:uid="{DB3F1D2A-9825-45DC-970D-4C4231627BE2}"/>
    <cellStyle name="Input 13 3 2 2 4" xfId="18298" xr:uid="{911F8FBB-61FD-4268-8C41-1A66FD13DB70}"/>
    <cellStyle name="Input 13 3 2 2 4 2" xfId="18299" xr:uid="{B6717C2A-EF59-4EE5-A937-677386F8B4B2}"/>
    <cellStyle name="Input 13 3 2 2 5" xfId="18300" xr:uid="{B5E9F823-C005-4B8F-92A4-2DB9D30B6D58}"/>
    <cellStyle name="Input 13 3 2 3" xfId="18301" xr:uid="{3FE0177B-4496-44D5-9A07-E086DD8974F2}"/>
    <cellStyle name="Input 13 3 2 3 2" xfId="18302" xr:uid="{B8AEF8D3-EE5B-49FE-9077-EC11DC3CAC9D}"/>
    <cellStyle name="Input 13 3 2 3 2 2" xfId="18303" xr:uid="{6C194EEE-18A3-41E7-90B6-869BCA6C04B6}"/>
    <cellStyle name="Input 13 3 2 3 2 2 2" xfId="18304" xr:uid="{2F7AD0DB-8C76-4352-9E3F-AF88B0515795}"/>
    <cellStyle name="Input 13 3 2 3 2 3" xfId="18305" xr:uid="{8087D84F-0A9A-4449-8C70-AD5E3CC92573}"/>
    <cellStyle name="Input 13 3 2 3 3" xfId="18306" xr:uid="{B07DA7B3-D4DD-4768-912B-5D835418CDBA}"/>
    <cellStyle name="Input 13 3 2 3 3 2" xfId="18307" xr:uid="{A4D34161-E9E8-44EE-ADD4-A9352D8424BB}"/>
    <cellStyle name="Input 13 3 2 3 4" xfId="18308" xr:uid="{E15E1513-BDCC-4438-9345-C5F461C9FEA4}"/>
    <cellStyle name="Input 13 3 2 4" xfId="18309" xr:uid="{D3ADC0C0-5B51-46D0-B07A-FE6338033157}"/>
    <cellStyle name="Input 13 3 2 4 2" xfId="18310" xr:uid="{54B95E9F-371C-4EB8-A5D6-BE74236A0E95}"/>
    <cellStyle name="Input 13 3 2 4 2 2" xfId="18311" xr:uid="{2AFC9453-D7F1-42B7-9FB8-E974A4C34784}"/>
    <cellStyle name="Input 13 3 2 4 3" xfId="18312" xr:uid="{8D933CEA-DC18-4EAB-BE41-BC98067F56F3}"/>
    <cellStyle name="Input 13 3 2 5" xfId="18313" xr:uid="{B7667AC7-BBCE-495B-B7EB-D51B2EDA0F8D}"/>
    <cellStyle name="Input 13 3 2 5 2" xfId="18314" xr:uid="{749AB070-997C-40DE-84DD-BAEEC1847C54}"/>
    <cellStyle name="Input 13 3 2 5 2 2" xfId="18315" xr:uid="{D9F070EB-722A-4D72-A792-D1AC8435AEC4}"/>
    <cellStyle name="Input 13 3 2 5 3" xfId="18316" xr:uid="{9621E655-6AEB-47F5-973C-771090C0C685}"/>
    <cellStyle name="Input 13 3 2 6" xfId="18317" xr:uid="{D3FE862D-5521-453B-B828-08EDBF697CE2}"/>
    <cellStyle name="Input 13 3 2 6 2" xfId="18318" xr:uid="{C95C555E-D5F7-41A5-ADCE-80FBAAD6215D}"/>
    <cellStyle name="Input 13 3 2 6 2 2" xfId="18319" xr:uid="{05B6D2B7-189D-46BD-9E1C-692AFA336EAD}"/>
    <cellStyle name="Input 13 3 2 6 3" xfId="18320" xr:uid="{DDF634F7-3D68-4DD1-BCD2-297FD209EF5E}"/>
    <cellStyle name="Input 13 3 2 7" xfId="18321" xr:uid="{7FCD7013-A690-4365-8D46-130CD4AFF2A7}"/>
    <cellStyle name="Input 13 3 2 7 2" xfId="18322" xr:uid="{EC3E8B4C-B28A-42A1-A2E4-3575D44A01BC}"/>
    <cellStyle name="Input 13 3 2 7 2 2" xfId="18323" xr:uid="{3195BB49-CCB5-4B1D-8269-C353C92F8825}"/>
    <cellStyle name="Input 13 3 2 7 3" xfId="18324" xr:uid="{0BCAE232-1A3B-42EB-BBC3-B9F757B80542}"/>
    <cellStyle name="Input 13 3 2 8" xfId="18325" xr:uid="{0393E941-E347-481A-8DD3-AED17D37C9F0}"/>
    <cellStyle name="Input 13 3 2 8 2" xfId="18326" xr:uid="{193C63F7-074A-42F6-9838-AAF0103452F6}"/>
    <cellStyle name="Input 13 3 2 8 2 2" xfId="18327" xr:uid="{922B2D53-D7E0-41EC-8B9B-0B52F00CBAAA}"/>
    <cellStyle name="Input 13 3 2 8 3" xfId="18328" xr:uid="{C6438A26-9433-4756-BC64-4C64B98FEA50}"/>
    <cellStyle name="Input 13 3 2 9" xfId="18329" xr:uid="{039A8A12-EED5-4165-B8E5-B11FBC891EE8}"/>
    <cellStyle name="Input 13 3 2 9 2" xfId="18330" xr:uid="{C196690D-3B64-4F11-8F62-F294740230BC}"/>
    <cellStyle name="Input 13 3 2 9 2 2" xfId="18331" xr:uid="{896AA2EF-B02C-4A30-B843-B347888250AE}"/>
    <cellStyle name="Input 13 3 2 9 3" xfId="18332" xr:uid="{39CAAB44-44FC-4192-963F-CE328CA9B61B}"/>
    <cellStyle name="Input 13 3 3" xfId="18333" xr:uid="{A2012BA9-994B-4ED7-AF52-37AAC91D5BC0}"/>
    <cellStyle name="Input 13 3 3 10" xfId="18334" xr:uid="{9E619434-B400-40F2-BC05-1E569E2BB689}"/>
    <cellStyle name="Input 13 3 3 10 2" xfId="18335" xr:uid="{8255B095-5B95-4B23-B5B3-928B137EE67B}"/>
    <cellStyle name="Input 13 3 3 11" xfId="18336" xr:uid="{1182FDC7-71C5-408F-B054-FBCCDEF3A11F}"/>
    <cellStyle name="Input 13 3 3 2" xfId="18337" xr:uid="{853FFC5A-C8DE-47FA-857A-81D602E3FD0C}"/>
    <cellStyle name="Input 13 3 3 2 2" xfId="18338" xr:uid="{8E12B65D-9190-485E-9076-4B9C9751E24A}"/>
    <cellStyle name="Input 13 3 3 2 2 2" xfId="18339" xr:uid="{76C667B9-3F6A-40B0-984E-2BEC826BCD09}"/>
    <cellStyle name="Input 13 3 3 2 2 2 2" xfId="18340" xr:uid="{9CFFAEA1-FA67-438C-851B-6E556B46A618}"/>
    <cellStyle name="Input 13 3 3 2 2 3" xfId="18341" xr:uid="{B96E7DB6-1AF3-4C7D-B69E-53166FF39F50}"/>
    <cellStyle name="Input 13 3 3 2 3" xfId="18342" xr:uid="{055161AF-8C55-4A4B-B773-5F0A6D7371A2}"/>
    <cellStyle name="Input 13 3 3 2 3 2" xfId="18343" xr:uid="{06C6B7FB-D42E-4B4F-9BC2-596EFBE08630}"/>
    <cellStyle name="Input 13 3 3 2 3 2 2" xfId="18344" xr:uid="{8B91C8FE-DA94-4867-A3F1-E561EB4F518E}"/>
    <cellStyle name="Input 13 3 3 2 3 3" xfId="18345" xr:uid="{6CDCA96F-0924-4CE4-A796-8555996FD732}"/>
    <cellStyle name="Input 13 3 3 2 4" xfId="18346" xr:uid="{6AF1D92D-77CE-4603-A8DA-599537155EE4}"/>
    <cellStyle name="Input 13 3 3 2 4 2" xfId="18347" xr:uid="{B17D74FE-1655-4C8B-8D0E-E7B175FCAB64}"/>
    <cellStyle name="Input 13 3 3 2 5" xfId="18348" xr:uid="{97490416-B70F-4B18-B8C0-0320AF739BB0}"/>
    <cellStyle name="Input 13 3 3 3" xfId="18349" xr:uid="{FA6DEC0C-78F3-45E3-A907-16B606EE5B27}"/>
    <cellStyle name="Input 13 3 3 3 2" xfId="18350" xr:uid="{EC61E7C5-83AB-45E2-AE66-F8A2F450064A}"/>
    <cellStyle name="Input 13 3 3 3 2 2" xfId="18351" xr:uid="{FC266F48-185C-4510-AD8A-481C573E0980}"/>
    <cellStyle name="Input 13 3 3 3 2 2 2" xfId="18352" xr:uid="{55B2E711-11C7-4381-8046-E24FA15161F1}"/>
    <cellStyle name="Input 13 3 3 3 2 3" xfId="18353" xr:uid="{00A694A7-4C24-4CB5-BC0D-95707A6FD842}"/>
    <cellStyle name="Input 13 3 3 3 3" xfId="18354" xr:uid="{0FA1AD22-0DC2-456D-99C9-09EF5BF4CDAB}"/>
    <cellStyle name="Input 13 3 3 3 3 2" xfId="18355" xr:uid="{5E4F0411-6212-42AF-B201-D2B0953CF8E6}"/>
    <cellStyle name="Input 13 3 3 3 4" xfId="18356" xr:uid="{2CC3FB19-B488-48E5-9274-21B14D7AF57C}"/>
    <cellStyle name="Input 13 3 3 4" xfId="18357" xr:uid="{1074E03B-C5D6-4468-ADF8-D14AACFD0FE6}"/>
    <cellStyle name="Input 13 3 3 4 2" xfId="18358" xr:uid="{4912A2C8-87A4-4870-AF43-4EC38B3D79D7}"/>
    <cellStyle name="Input 13 3 3 4 2 2" xfId="18359" xr:uid="{8CCD4032-0BE2-4A65-A95F-0A2C3E5C4B4A}"/>
    <cellStyle name="Input 13 3 3 4 3" xfId="18360" xr:uid="{198FAD60-8AE8-42DE-89AF-089B5E6B2F7D}"/>
    <cellStyle name="Input 13 3 3 5" xfId="18361" xr:uid="{86363503-DB85-4E13-945D-C089B459E6C2}"/>
    <cellStyle name="Input 13 3 3 5 2" xfId="18362" xr:uid="{ED5B0031-ADD3-45AD-9D15-053EB918BC89}"/>
    <cellStyle name="Input 13 3 3 5 2 2" xfId="18363" xr:uid="{BA535A80-BD0B-459E-8DF8-F408F6C5B98A}"/>
    <cellStyle name="Input 13 3 3 5 3" xfId="18364" xr:uid="{40644C80-0F4B-4911-8689-4F5AD0C543FB}"/>
    <cellStyle name="Input 13 3 3 6" xfId="18365" xr:uid="{1C1B4DF7-6F83-426C-82C6-EAAA82E8DA45}"/>
    <cellStyle name="Input 13 3 3 6 2" xfId="18366" xr:uid="{93F14057-9744-490B-91EE-406851B70C09}"/>
    <cellStyle name="Input 13 3 3 6 2 2" xfId="18367" xr:uid="{77C371D3-C369-4321-9483-29B4BE003191}"/>
    <cellStyle name="Input 13 3 3 6 3" xfId="18368" xr:uid="{F36244D3-1882-4343-87F0-E81BF7CCC1D1}"/>
    <cellStyle name="Input 13 3 3 7" xfId="18369" xr:uid="{0D588F16-C651-4F2A-BEB5-EBC03E99258A}"/>
    <cellStyle name="Input 13 3 3 7 2" xfId="18370" xr:uid="{B1C569AF-5757-48CA-88B9-3DDE0D3BFC6E}"/>
    <cellStyle name="Input 13 3 3 7 2 2" xfId="18371" xr:uid="{33B5FF71-C0B4-49D3-9C95-060D19203A82}"/>
    <cellStyle name="Input 13 3 3 7 3" xfId="18372" xr:uid="{985516E3-DCE7-429B-81CE-786BCE244207}"/>
    <cellStyle name="Input 13 3 3 8" xfId="18373" xr:uid="{71138ADF-C09D-4DF6-A381-E3BA1579AE4A}"/>
    <cellStyle name="Input 13 3 3 8 2" xfId="18374" xr:uid="{0685629B-5E64-4230-A493-6E38BB48D913}"/>
    <cellStyle name="Input 13 3 3 8 2 2" xfId="18375" xr:uid="{2B7CEA72-BDF0-4DCE-969B-FA5F915F0937}"/>
    <cellStyle name="Input 13 3 3 8 3" xfId="18376" xr:uid="{ECF088A5-1059-47C7-AA65-55BA660F2B63}"/>
    <cellStyle name="Input 13 3 3 9" xfId="18377" xr:uid="{CA41C2B9-134C-4A13-BDA7-4A14F66F05DF}"/>
    <cellStyle name="Input 13 3 3 9 2" xfId="18378" xr:uid="{5B239391-F889-4873-B659-B0CE6F5B05DE}"/>
    <cellStyle name="Input 13 3 3 9 2 2" xfId="18379" xr:uid="{8F1BE285-0876-46E0-9FFD-BCE819B9EBAB}"/>
    <cellStyle name="Input 13 3 3 9 3" xfId="18380" xr:uid="{F48595BA-A89E-438B-9ADB-1D0C1E04DD6F}"/>
    <cellStyle name="Input 13 3 4" xfId="18381" xr:uid="{89EECB73-49CC-4AC7-8956-3097DA83F443}"/>
    <cellStyle name="Input 13 3 4 2" xfId="18382" xr:uid="{BBD2D59F-0B56-42A7-9376-0153167AC6E9}"/>
    <cellStyle name="Input 13 3 4 2 2" xfId="18383" xr:uid="{750A6809-BEC2-429C-AEB5-BFDA95D92827}"/>
    <cellStyle name="Input 13 3 4 2 2 2" xfId="18384" xr:uid="{C41B69BA-C8D4-49A2-8501-C1ED571A9291}"/>
    <cellStyle name="Input 13 3 4 2 3" xfId="18385" xr:uid="{50FA5A6F-221B-49C0-9CA5-9F94CB7A4155}"/>
    <cellStyle name="Input 13 3 4 3" xfId="18386" xr:uid="{830D834D-CE31-4D3A-89F5-9FEB4331120F}"/>
    <cellStyle name="Input 13 3 4 3 2" xfId="18387" xr:uid="{BD4EC56F-3BC8-4657-AE46-E49118E3C340}"/>
    <cellStyle name="Input 13 3 4 3 2 2" xfId="18388" xr:uid="{3F16F519-6042-4E8D-AD0D-885229361D51}"/>
    <cellStyle name="Input 13 3 4 3 3" xfId="18389" xr:uid="{4298DA6C-4788-485A-976E-5E9D5E947E00}"/>
    <cellStyle name="Input 13 3 4 4" xfId="18390" xr:uid="{C3CBD139-362A-4CC9-9565-C8A2C65D58BA}"/>
    <cellStyle name="Input 13 3 4 4 2" xfId="18391" xr:uid="{BA8372DB-E7FF-4456-B903-D305096EBDC2}"/>
    <cellStyle name="Input 13 3 4 5" xfId="18392" xr:uid="{87A27AF7-6000-40F6-A1D4-2951E529FA38}"/>
    <cellStyle name="Input 13 3 5" xfId="18393" xr:uid="{2ED3DC34-3AF6-4A1A-A580-380DC24431FA}"/>
    <cellStyle name="Input 13 3 5 2" xfId="18394" xr:uid="{050B90F4-1527-4440-ABBB-EEE56F36DE68}"/>
    <cellStyle name="Input 13 3 5 2 2" xfId="18395" xr:uid="{91D42C4D-4DA1-44B0-9C4C-2D62D7A63D1F}"/>
    <cellStyle name="Input 13 3 5 2 2 2" xfId="18396" xr:uid="{912D7378-F01A-489C-A0E0-F884FECA62B4}"/>
    <cellStyle name="Input 13 3 5 2 3" xfId="18397" xr:uid="{5880E2DF-1005-4286-A6B0-B6AF51CD3B08}"/>
    <cellStyle name="Input 13 3 5 3" xfId="18398" xr:uid="{F6F21802-1AEC-4CD4-BC40-83A0D379CC2E}"/>
    <cellStyle name="Input 13 3 5 3 2" xfId="18399" xr:uid="{290E2928-F27C-4CE6-A556-670F54FA3DDB}"/>
    <cellStyle name="Input 13 3 5 4" xfId="18400" xr:uid="{3A69E41E-7FC4-4E57-9637-5DE9EB1D33F1}"/>
    <cellStyle name="Input 13 3 6" xfId="18401" xr:uid="{BF728D4B-3701-4207-B9AB-A83EFED7D2AE}"/>
    <cellStyle name="Input 13 3 6 2" xfId="18402" xr:uid="{DE2617A7-F5EA-4F70-B607-C053529625B3}"/>
    <cellStyle name="Input 13 3 6 2 2" xfId="18403" xr:uid="{E5F0DB73-2EBF-412B-AB86-D10AF88840FF}"/>
    <cellStyle name="Input 13 3 6 2 2 2" xfId="18404" xr:uid="{EC017DFA-0A30-41A3-974C-C75534D80DF1}"/>
    <cellStyle name="Input 13 3 6 2 3" xfId="18405" xr:uid="{909B3F19-4282-4223-8AE6-466F5DF00C2A}"/>
    <cellStyle name="Input 13 3 6 3" xfId="18406" xr:uid="{E85B811D-C0FB-4B2A-A620-6100216EB51C}"/>
    <cellStyle name="Input 13 3 6 3 2" xfId="18407" xr:uid="{D36E9902-EB1C-4F30-B7E1-CCB0160B3B1B}"/>
    <cellStyle name="Input 13 3 6 4" xfId="18408" xr:uid="{7BBDCDC4-DDDC-4DE8-9770-90C3F5712E9A}"/>
    <cellStyle name="Input 13 3 7" xfId="18409" xr:uid="{3BD2BC2C-050A-4528-9975-D7A3E81E97E4}"/>
    <cellStyle name="Input 13 3 7 2" xfId="18410" xr:uid="{E3A9530C-3013-4068-A779-395518074FA6}"/>
    <cellStyle name="Input 13 3 7 2 2" xfId="18411" xr:uid="{14519A22-533D-48F3-82DE-71BEE36B3566}"/>
    <cellStyle name="Input 13 3 7 3" xfId="18412" xr:uid="{94E7C5EB-86B4-4B27-A1A1-59B5D1BCAADD}"/>
    <cellStyle name="Input 13 3 8" xfId="18413" xr:uid="{38E1BEEF-64F6-40B3-BB2F-B2327D0AB4D1}"/>
    <cellStyle name="Input 13 3 8 2" xfId="18414" xr:uid="{4198112C-E3F9-47CE-9139-1DE1397C7A6D}"/>
    <cellStyle name="Input 13 3 8 2 2" xfId="18415" xr:uid="{6673E911-0FB5-45EF-9C2C-F4CF0F8099E3}"/>
    <cellStyle name="Input 13 3 8 3" xfId="18416" xr:uid="{16450039-F0A5-4B82-8664-FE41980197EB}"/>
    <cellStyle name="Input 13 3 9" xfId="18417" xr:uid="{8F9A171E-83C7-4C6C-A934-54296C5662F5}"/>
    <cellStyle name="Input 13 3 9 2" xfId="18418" xr:uid="{F8172610-43CD-4C79-86BC-CDC26D7DD0FE}"/>
    <cellStyle name="Input 13 3 9 2 2" xfId="18419" xr:uid="{64355C6F-BA50-4D48-9F0F-9C4241046B84}"/>
    <cellStyle name="Input 13 3 9 3" xfId="18420" xr:uid="{7C026384-B99C-444D-BDDC-C238216AEECE}"/>
    <cellStyle name="Input 13 4" xfId="18421" xr:uid="{42E72D37-3578-405A-ABAB-C073DDA8745C}"/>
    <cellStyle name="Input 13 4 10" xfId="18422" xr:uid="{68999A8A-1ED9-48DB-A052-A23533E83600}"/>
    <cellStyle name="Input 13 4 10 2" xfId="18423" xr:uid="{19EF79AD-01EC-4DE4-AB61-4148E77FB44C}"/>
    <cellStyle name="Input 13 4 11" xfId="18424" xr:uid="{970F25CD-7C1D-4E37-87EE-66CBD846C038}"/>
    <cellStyle name="Input 13 4 11 2" xfId="18425" xr:uid="{8BA85A9D-A21F-471D-9F17-75450AB7FEED}"/>
    <cellStyle name="Input 13 4 12" xfId="18426" xr:uid="{4C7D8A95-6358-469C-97AA-2CF04E60BF85}"/>
    <cellStyle name="Input 13 4 2" xfId="18427" xr:uid="{CC97E5ED-B502-4AC4-BCAD-2E867D855E57}"/>
    <cellStyle name="Input 13 4 2 2" xfId="18428" xr:uid="{4DB7AA9B-C688-4B69-BB9D-638298490FDA}"/>
    <cellStyle name="Input 13 4 2 2 2" xfId="18429" xr:uid="{A79D23F3-AA49-4253-99FF-5F0B109C7395}"/>
    <cellStyle name="Input 13 4 2 2 2 2" xfId="18430" xr:uid="{AEAA6909-6F8A-484F-99C7-F4BF3876BC0F}"/>
    <cellStyle name="Input 13 4 2 2 3" xfId="18431" xr:uid="{9E605692-6B1F-4CE0-99EC-E41113183AC5}"/>
    <cellStyle name="Input 13 4 2 3" xfId="18432" xr:uid="{DC584FF6-FC9A-465F-9F93-24A3B386CD11}"/>
    <cellStyle name="Input 13 4 2 3 2" xfId="18433" xr:uid="{7AC3A3AA-893C-446C-B226-EF3775E5E3F7}"/>
    <cellStyle name="Input 13 4 2 3 2 2" xfId="18434" xr:uid="{3AE7198C-D567-429C-B90C-B3AD0F83AE7C}"/>
    <cellStyle name="Input 13 4 2 3 3" xfId="18435" xr:uid="{1F9C0E5E-E4A1-4566-9EBB-0F10DF04DF96}"/>
    <cellStyle name="Input 13 4 2 4" xfId="18436" xr:uid="{DCE60BB2-5EFD-46C6-A00C-E709B7E899E1}"/>
    <cellStyle name="Input 13 4 2 4 2" xfId="18437" xr:uid="{1D517991-87DD-410D-A13D-973B82DC711C}"/>
    <cellStyle name="Input 13 4 2 5" xfId="18438" xr:uid="{BE035F94-B063-4D56-9D52-A7345829D3C5}"/>
    <cellStyle name="Input 13 4 3" xfId="18439" xr:uid="{5DC36CFC-D9A4-474D-83AE-F5C772E7F99E}"/>
    <cellStyle name="Input 13 4 3 2" xfId="18440" xr:uid="{77DF58B6-95D7-44EB-A35A-BB6AF2AC88CD}"/>
    <cellStyle name="Input 13 4 3 2 2" xfId="18441" xr:uid="{8A9A37B8-8C3E-4A41-8913-A86887FB7AC0}"/>
    <cellStyle name="Input 13 4 3 2 2 2" xfId="18442" xr:uid="{E908B0BB-E791-47BA-9CE7-47B22E8845B9}"/>
    <cellStyle name="Input 13 4 3 2 3" xfId="18443" xr:uid="{C33CFB87-6259-407D-A0C9-D749E6FF75C7}"/>
    <cellStyle name="Input 13 4 3 3" xfId="18444" xr:uid="{C26BA62F-9CF2-47EC-BAB0-EBE42EB2F5B6}"/>
    <cellStyle name="Input 13 4 3 3 2" xfId="18445" xr:uid="{C583AA85-3EA8-4C20-A22F-9782713A2C4C}"/>
    <cellStyle name="Input 13 4 3 4" xfId="18446" xr:uid="{8467BA58-DFAE-40A0-AEEE-9F1FA753C54B}"/>
    <cellStyle name="Input 13 4 4" xfId="18447" xr:uid="{C8B7B5B1-C1C3-4C89-8628-BE4DA14C4582}"/>
    <cellStyle name="Input 13 4 4 2" xfId="18448" xr:uid="{045B8D9E-7BE2-4E05-BD5B-B3B62CDEE7F6}"/>
    <cellStyle name="Input 13 4 4 2 2" xfId="18449" xr:uid="{F80AE394-0BB1-4EC4-A733-7FC1DBA78CBE}"/>
    <cellStyle name="Input 13 4 4 3" xfId="18450" xr:uid="{5D5A23DE-10F4-4511-85A3-60E459FA234F}"/>
    <cellStyle name="Input 13 4 5" xfId="18451" xr:uid="{71AFA138-3D2C-4E9B-B379-7B49C9E8BD47}"/>
    <cellStyle name="Input 13 4 5 2" xfId="18452" xr:uid="{82FAD956-A87B-4C80-BF82-7EFE68386955}"/>
    <cellStyle name="Input 13 4 5 2 2" xfId="18453" xr:uid="{33E74D6B-CAE1-4E7D-8D11-78F1BA2D32B1}"/>
    <cellStyle name="Input 13 4 5 3" xfId="18454" xr:uid="{E40215B8-5732-4C85-BFCB-121DAEA349EF}"/>
    <cellStyle name="Input 13 4 6" xfId="18455" xr:uid="{E11CDB67-6F98-46A7-B0BD-44C91AE8BBD7}"/>
    <cellStyle name="Input 13 4 6 2" xfId="18456" xr:uid="{CF07E589-BF17-41CE-83BF-BDAD5097D84B}"/>
    <cellStyle name="Input 13 4 6 2 2" xfId="18457" xr:uid="{43951423-EDFF-469C-A2A0-35ADBEF4D6D8}"/>
    <cellStyle name="Input 13 4 6 3" xfId="18458" xr:uid="{FE2385A2-D4AC-44F1-B6CF-534C2B374A38}"/>
    <cellStyle name="Input 13 4 7" xfId="18459" xr:uid="{6AB787E6-59E3-42B9-B3C3-F7AF615B9F50}"/>
    <cellStyle name="Input 13 4 7 2" xfId="18460" xr:uid="{90A91CAB-054C-4A9F-9FE6-C7BF37FEF7D0}"/>
    <cellStyle name="Input 13 4 7 2 2" xfId="18461" xr:uid="{B16A10D3-C86F-4F62-995A-DFDFEBE46983}"/>
    <cellStyle name="Input 13 4 7 3" xfId="18462" xr:uid="{9E05330F-C131-4AFF-8A8F-82730461556C}"/>
    <cellStyle name="Input 13 4 8" xfId="18463" xr:uid="{B8210A8F-2AB5-47F8-9FB2-8BB114413660}"/>
    <cellStyle name="Input 13 4 8 2" xfId="18464" xr:uid="{023E7EED-CA76-456D-958D-6B1C76C1E327}"/>
    <cellStyle name="Input 13 4 8 2 2" xfId="18465" xr:uid="{88AA6F18-9721-4571-B830-75E70BA0E5DF}"/>
    <cellStyle name="Input 13 4 8 3" xfId="18466" xr:uid="{6E5E1CD8-1EC1-44FC-BA36-00C5E12F04A2}"/>
    <cellStyle name="Input 13 4 9" xfId="18467" xr:uid="{6CDE59E6-75D6-48CB-82DC-C3B1A157AABB}"/>
    <cellStyle name="Input 13 4 9 2" xfId="18468" xr:uid="{59BCD339-8313-47B9-9570-2EB489117904}"/>
    <cellStyle name="Input 13 4 9 2 2" xfId="18469" xr:uid="{0FA8F7E9-5443-41EE-B175-90692BBAA74A}"/>
    <cellStyle name="Input 13 4 9 3" xfId="18470" xr:uid="{4BBCEE33-8168-4A89-8C93-3D9C535E3ACE}"/>
    <cellStyle name="Input 13 5" xfId="18471" xr:uid="{E8E03771-8696-407C-958F-8E71A312FA3F}"/>
    <cellStyle name="Input 13 5 2" xfId="18472" xr:uid="{0F90DB2F-2968-4591-BEBD-F59D378F51B3}"/>
    <cellStyle name="Input 13 5 2 2" xfId="18473" xr:uid="{E775D366-CA98-4A49-B94E-7CA310BC8310}"/>
    <cellStyle name="Input 13 5 2 2 2" xfId="18474" xr:uid="{49DBEE76-2474-4284-BC55-C82DA17A4B08}"/>
    <cellStyle name="Input 13 5 2 3" xfId="18475" xr:uid="{301ABD3F-EB60-4FD6-8C5D-95C302F58C99}"/>
    <cellStyle name="Input 13 5 3" xfId="18476" xr:uid="{A2B0E845-B2D2-4B57-BFDE-AD906AA25F4A}"/>
    <cellStyle name="Input 13 5 3 2" xfId="18477" xr:uid="{50B38213-F518-41B1-AF7D-C52671300746}"/>
    <cellStyle name="Input 13 5 3 2 2" xfId="18478" xr:uid="{B798F4D2-5337-47A8-87A9-ED03604F175E}"/>
    <cellStyle name="Input 13 5 3 3" xfId="18479" xr:uid="{2AF8CCDE-270A-4ACA-8CEB-0C982C891387}"/>
    <cellStyle name="Input 13 5 4" xfId="18480" xr:uid="{F6FD3F87-A01C-4B85-9061-B008E5EE9061}"/>
    <cellStyle name="Input 13 5 4 2" xfId="18481" xr:uid="{F767B125-870D-480C-AEFA-46D4E4CF9F84}"/>
    <cellStyle name="Input 13 5 5" xfId="18482" xr:uid="{5E34E8F7-4EF5-4FC9-A2C9-76F624C16520}"/>
    <cellStyle name="Input 13 5 5 2" xfId="18483" xr:uid="{3C9B134F-A4CF-4FBF-9F3B-B13198B6140A}"/>
    <cellStyle name="Input 13 5 6" xfId="18484" xr:uid="{9DCE4335-7C68-409C-BF06-B23F52270F8F}"/>
    <cellStyle name="Input 13 6" xfId="18485" xr:uid="{4C929D3D-AC06-4BE1-995E-F1E6FB7BB263}"/>
    <cellStyle name="Input 13 6 2" xfId="18486" xr:uid="{06B2F289-B170-4D71-AC93-448A20A9320A}"/>
    <cellStyle name="Input 13 6 2 2" xfId="18487" xr:uid="{953D2BCA-DABE-436A-842F-DD6657A4C4D6}"/>
    <cellStyle name="Input 13 6 2 2 2" xfId="18488" xr:uid="{9EDB890C-8110-47C4-A1B3-04ED1E0ED365}"/>
    <cellStyle name="Input 13 6 2 3" xfId="18489" xr:uid="{F95A742B-7D68-4A97-9792-BB583FFEA817}"/>
    <cellStyle name="Input 13 6 3" xfId="18490" xr:uid="{BCA9C150-637B-4FDC-BD4F-BFCF83A2186A}"/>
    <cellStyle name="Input 13 6 3 2" xfId="18491" xr:uid="{939D9443-CADF-49A2-81B1-9E27C36D954B}"/>
    <cellStyle name="Input 13 6 4" xfId="18492" xr:uid="{2CDF34BE-2A57-4593-8D40-8EC59D676778}"/>
    <cellStyle name="Input 13 7" xfId="18493" xr:uid="{69F1D1E3-FE54-4057-A185-5C191F5729B1}"/>
    <cellStyle name="Input 13 7 2" xfId="18494" xr:uid="{6EDA0854-3256-493D-99BD-2433EE472F6B}"/>
    <cellStyle name="Input 13 7 2 2" xfId="18495" xr:uid="{98D55294-F876-4460-9686-64AA5CE0B66A}"/>
    <cellStyle name="Input 13 7 3" xfId="18496" xr:uid="{3FA90BF4-6820-4B67-8EDB-0D6B1FB9483F}"/>
    <cellStyle name="Input 13 8" xfId="18497" xr:uid="{13801EAB-6088-4149-8954-50C42B8F9226}"/>
    <cellStyle name="Input 13 8 2" xfId="18498" xr:uid="{FE974114-C19D-49A2-9C27-9EBD8A07FB39}"/>
    <cellStyle name="Input 13 8 2 2" xfId="18499" xr:uid="{4E24020E-052F-4514-B281-E2ECDE9B969C}"/>
    <cellStyle name="Input 13 8 3" xfId="18500" xr:uid="{048C7845-A67D-4879-B1AE-F3C7E9E9B970}"/>
    <cellStyle name="Input 13 9" xfId="18501" xr:uid="{EC07A73D-F8B8-40C6-A005-44C0F60B972F}"/>
    <cellStyle name="Input 13 9 2" xfId="18502" xr:uid="{66F3A173-90F3-4374-917B-F4692C94213F}"/>
    <cellStyle name="Input 13 9 2 2" xfId="18503" xr:uid="{58198A7F-176D-482B-BE00-E5B0253BFC19}"/>
    <cellStyle name="Input 13 9 3" xfId="18504" xr:uid="{0C40CEAE-8908-4F0C-9460-4E3CFBB9FA7F}"/>
    <cellStyle name="Input 14" xfId="18505" xr:uid="{EAE5F36E-1A4A-422C-A40C-8E9A5BCD29AE}"/>
    <cellStyle name="Input 14 10" xfId="18506" xr:uid="{213FEDA4-2CA8-405F-BC98-11325A753B2E}"/>
    <cellStyle name="Input 14 10 2" xfId="18507" xr:uid="{CD767DF3-8E72-4764-88B7-22225500F29E}"/>
    <cellStyle name="Input 14 11" xfId="18508" xr:uid="{8648EDD5-5EAD-40B2-A9B4-98079FFA50DC}"/>
    <cellStyle name="Input 14 12" xfId="18509" xr:uid="{CEC5C675-53BD-4B26-B658-066619D028F0}"/>
    <cellStyle name="Input 14 12 2" xfId="18510" xr:uid="{1FDB893E-E329-4226-9D52-FC830C919FD9}"/>
    <cellStyle name="Input 14 13" xfId="18511" xr:uid="{A901D099-4AB5-4B3B-878C-BC5B0D382C8B}"/>
    <cellStyle name="Input 14 13 2" xfId="18512" xr:uid="{BBFAC565-A1D4-4E1F-AC52-5A6185BD8D06}"/>
    <cellStyle name="Input 14 14" xfId="18513" xr:uid="{861DCEBF-1391-4F28-97FC-1A847DE37B75}"/>
    <cellStyle name="Input 14 14 2" xfId="18514" xr:uid="{01540DEF-2686-4F38-9208-23AB984623AA}"/>
    <cellStyle name="Input 14 15" xfId="18515" xr:uid="{350BB886-1F90-4283-BE2B-9BFBAACAD80A}"/>
    <cellStyle name="Input 14 15 2" xfId="18516" xr:uid="{8D644471-DB59-45FA-B4FE-A36D998DB7AD}"/>
    <cellStyle name="Input 14 16" xfId="18517" xr:uid="{9CC96290-4B99-42D8-9BCD-634075E09102}"/>
    <cellStyle name="Input 14 17" xfId="18518" xr:uid="{374C28C7-BB99-4C20-B625-E20660DFC617}"/>
    <cellStyle name="Input 14 18" xfId="18519" xr:uid="{D71235C7-21D7-4E72-BD57-853777B5C9ED}"/>
    <cellStyle name="Input 14 2" xfId="18520" xr:uid="{B08FF451-C85F-47BC-A2B1-32CC34F7F1F7}"/>
    <cellStyle name="Input 14 2 10" xfId="18521" xr:uid="{989918D4-6399-4580-8AB8-F4271FDAD375}"/>
    <cellStyle name="Input 14 2 10 2" xfId="18522" xr:uid="{E876D965-2621-4D3D-BCFE-7D78422D9C5F}"/>
    <cellStyle name="Input 14 2 11" xfId="18523" xr:uid="{667D1EE3-7A66-4133-8402-3A764CBBD133}"/>
    <cellStyle name="Input 14 2 2" xfId="18524" xr:uid="{E4B5F99C-79A4-46EA-9968-5C6682ECECAB}"/>
    <cellStyle name="Input 14 2 2 10" xfId="18525" xr:uid="{4430FA04-F957-43FC-8121-90A3D0765096}"/>
    <cellStyle name="Input 14 2 2 10 2" xfId="18526" xr:uid="{08EA88AB-B8B0-46FD-B6E7-9B865014B626}"/>
    <cellStyle name="Input 14 2 2 10 2 2" xfId="18527" xr:uid="{A13A201D-705A-4348-A7B4-69668FC0AE44}"/>
    <cellStyle name="Input 14 2 2 10 3" xfId="18528" xr:uid="{2C129F28-2B28-47FF-AB08-03473200D5AC}"/>
    <cellStyle name="Input 14 2 2 11" xfId="18529" xr:uid="{2A6E5869-C125-422D-B372-936BD334C586}"/>
    <cellStyle name="Input 14 2 2 11 2" xfId="18530" xr:uid="{6049A7DB-4D83-4D72-861A-1675023E8604}"/>
    <cellStyle name="Input 14 2 2 12" xfId="18531" xr:uid="{96E6ED1B-DB10-410E-94A0-E5053A907367}"/>
    <cellStyle name="Input 14 2 2 2" xfId="18532" xr:uid="{DE0DFC2D-CBBF-49F6-A2D3-201EBE6115C1}"/>
    <cellStyle name="Input 14 2 2 2 10" xfId="18533" xr:uid="{96220B49-3388-4F09-A19C-57754BFF6E4D}"/>
    <cellStyle name="Input 14 2 2 2 10 2" xfId="18534" xr:uid="{8F13BC02-6E7D-444D-AD54-078131C7F69E}"/>
    <cellStyle name="Input 14 2 2 2 11" xfId="18535" xr:uid="{A4C0B8CD-195B-4D8F-91A0-1AAB0AD62BE8}"/>
    <cellStyle name="Input 14 2 2 2 2" xfId="18536" xr:uid="{636DA39E-5841-4082-9BE3-319BD77FF7F2}"/>
    <cellStyle name="Input 14 2 2 2 2 2" xfId="18537" xr:uid="{3B004D8C-7B91-4FC3-9BB4-2A616487DC1A}"/>
    <cellStyle name="Input 14 2 2 2 2 2 2" xfId="18538" xr:uid="{33495BE5-C3CE-4439-BB66-A3B0069B8DC6}"/>
    <cellStyle name="Input 14 2 2 2 2 2 2 2" xfId="18539" xr:uid="{8E987DEB-9FBD-4247-BE6D-093C0B75BDA7}"/>
    <cellStyle name="Input 14 2 2 2 2 2 3" xfId="18540" xr:uid="{671A6519-3FC7-443F-AAB8-FFF67C3ADDE2}"/>
    <cellStyle name="Input 14 2 2 2 2 3" xfId="18541" xr:uid="{DFB85CC7-17B7-4D4E-9965-3FCCE25E53D7}"/>
    <cellStyle name="Input 14 2 2 2 2 3 2" xfId="18542" xr:uid="{06F2BF08-9258-40F2-9D3F-171E15CE3078}"/>
    <cellStyle name="Input 14 2 2 2 2 3 2 2" xfId="18543" xr:uid="{8778365A-E2AE-48CF-8D2F-A467CECEBF8E}"/>
    <cellStyle name="Input 14 2 2 2 2 3 3" xfId="18544" xr:uid="{D95195C1-AA71-4DB5-B6C5-435B9281CA2F}"/>
    <cellStyle name="Input 14 2 2 2 2 4" xfId="18545" xr:uid="{0917CCA6-A3F7-4B6B-85D7-078D38EB9CD3}"/>
    <cellStyle name="Input 14 2 2 2 2 4 2" xfId="18546" xr:uid="{71CAE58D-D9D9-4467-8849-C664DF97579F}"/>
    <cellStyle name="Input 14 2 2 2 2 5" xfId="18547" xr:uid="{B21E67BC-67AC-4C60-B05F-3CC2FA017EE7}"/>
    <cellStyle name="Input 14 2 2 2 3" xfId="18548" xr:uid="{ABD22747-9DAF-4659-B6B8-ED4E1D50E600}"/>
    <cellStyle name="Input 14 2 2 2 3 2" xfId="18549" xr:uid="{C254B68B-19DC-4024-8127-A9C81987EE9F}"/>
    <cellStyle name="Input 14 2 2 2 3 2 2" xfId="18550" xr:uid="{5EC8104D-D335-4F69-87AE-76046606233B}"/>
    <cellStyle name="Input 14 2 2 2 3 2 2 2" xfId="18551" xr:uid="{5B0E476F-A63A-4311-8FFA-F9B3A909C002}"/>
    <cellStyle name="Input 14 2 2 2 3 2 3" xfId="18552" xr:uid="{AEA714C1-D151-46E7-A1B4-2C56220DF349}"/>
    <cellStyle name="Input 14 2 2 2 3 3" xfId="18553" xr:uid="{D75E5F8B-DEDC-4F91-BEE7-0563D59A89DB}"/>
    <cellStyle name="Input 14 2 2 2 3 3 2" xfId="18554" xr:uid="{2C655FB4-2F38-4566-9FC1-96529A3368DB}"/>
    <cellStyle name="Input 14 2 2 2 3 4" xfId="18555" xr:uid="{D7A9B998-F56C-4880-AB55-E550E08028A7}"/>
    <cellStyle name="Input 14 2 2 2 4" xfId="18556" xr:uid="{37706FF4-E41C-42AE-9A73-E34374DAEC43}"/>
    <cellStyle name="Input 14 2 2 2 4 2" xfId="18557" xr:uid="{573D73A0-198A-4540-89FB-940419238A85}"/>
    <cellStyle name="Input 14 2 2 2 4 2 2" xfId="18558" xr:uid="{D2C2F96E-B475-4104-9B83-55A81989A89C}"/>
    <cellStyle name="Input 14 2 2 2 4 3" xfId="18559" xr:uid="{9E38A4AD-177E-4F27-840A-AD9914454987}"/>
    <cellStyle name="Input 14 2 2 2 5" xfId="18560" xr:uid="{A8E36B41-9E42-4F0F-B6C4-55BB8EFA4BF8}"/>
    <cellStyle name="Input 14 2 2 2 5 2" xfId="18561" xr:uid="{88E7E0C7-7D2B-4AB5-B9B7-07FB1CC890F7}"/>
    <cellStyle name="Input 14 2 2 2 5 2 2" xfId="18562" xr:uid="{FB6BAE8C-2367-4D48-8F55-ED965B88CEB9}"/>
    <cellStyle name="Input 14 2 2 2 5 3" xfId="18563" xr:uid="{E120D3F8-A29C-4739-A02A-FBDD1D762AF0}"/>
    <cellStyle name="Input 14 2 2 2 6" xfId="18564" xr:uid="{A4FEE3C4-D33A-4CD7-A03B-4920FC6E5A86}"/>
    <cellStyle name="Input 14 2 2 2 6 2" xfId="18565" xr:uid="{486BD952-664D-412C-887A-8F1882BDA20A}"/>
    <cellStyle name="Input 14 2 2 2 6 2 2" xfId="18566" xr:uid="{3A96DE6D-0CE1-4991-9697-83C9EAFCE621}"/>
    <cellStyle name="Input 14 2 2 2 6 3" xfId="18567" xr:uid="{648EDC1B-15B5-459C-9FFC-EA6FB701C20F}"/>
    <cellStyle name="Input 14 2 2 2 7" xfId="18568" xr:uid="{163069E5-2328-42BB-8962-855080D272AC}"/>
    <cellStyle name="Input 14 2 2 2 7 2" xfId="18569" xr:uid="{E6C14BA3-BCF1-4A20-8974-7D0D3F0045B1}"/>
    <cellStyle name="Input 14 2 2 2 7 2 2" xfId="18570" xr:uid="{1E0FBFBA-4359-4421-8B89-3B07A04DC1D7}"/>
    <cellStyle name="Input 14 2 2 2 7 3" xfId="18571" xr:uid="{7722BB3B-06F7-4222-8424-0C0A04558F2E}"/>
    <cellStyle name="Input 14 2 2 2 8" xfId="18572" xr:uid="{D0E118A6-CAB1-47C8-AA0D-71C36C44EE86}"/>
    <cellStyle name="Input 14 2 2 2 8 2" xfId="18573" xr:uid="{B4B189B0-3720-44DE-87E2-93350B42FCE1}"/>
    <cellStyle name="Input 14 2 2 2 8 2 2" xfId="18574" xr:uid="{B61AE75F-DD30-4A0D-906B-202B7B65A797}"/>
    <cellStyle name="Input 14 2 2 2 8 3" xfId="18575" xr:uid="{16D81A20-059A-40BA-8E4E-B8DE567E9148}"/>
    <cellStyle name="Input 14 2 2 2 9" xfId="18576" xr:uid="{57F36995-3F39-46A4-80D4-779C77ECA877}"/>
    <cellStyle name="Input 14 2 2 2 9 2" xfId="18577" xr:uid="{2F5C1B5D-D275-4182-80CA-77DF68E3DEF5}"/>
    <cellStyle name="Input 14 2 2 2 9 2 2" xfId="18578" xr:uid="{1C5E61E2-E22E-4914-9915-F6BCEB6A2A90}"/>
    <cellStyle name="Input 14 2 2 2 9 3" xfId="18579" xr:uid="{96C6F75A-E4F5-4374-B5BE-2754695A9F2A}"/>
    <cellStyle name="Input 14 2 2 3" xfId="18580" xr:uid="{023EFE64-AFB1-4EC1-A902-1AA81755D2E8}"/>
    <cellStyle name="Input 14 2 2 3 10" xfId="18581" xr:uid="{6899358F-EC8D-45FD-92D6-BE22ECF5D5BC}"/>
    <cellStyle name="Input 14 2 2 3 10 2" xfId="18582" xr:uid="{649CCCED-EA07-4309-B595-2DF71AD85A7D}"/>
    <cellStyle name="Input 14 2 2 3 11" xfId="18583" xr:uid="{9D8B026E-10E3-43EF-9229-D3B990AADD7D}"/>
    <cellStyle name="Input 14 2 2 3 2" xfId="18584" xr:uid="{60EF5B27-B968-453B-9A42-CA1760E253F0}"/>
    <cellStyle name="Input 14 2 2 3 2 2" xfId="18585" xr:uid="{1F34D4E0-72C0-4401-A819-E2EA94113CC8}"/>
    <cellStyle name="Input 14 2 2 3 2 2 2" xfId="18586" xr:uid="{AA5F64DF-6E7D-4C25-89CE-23A3E32F48E7}"/>
    <cellStyle name="Input 14 2 2 3 2 2 2 2" xfId="18587" xr:uid="{1EEA5C80-3C98-4460-BE13-5356115336E5}"/>
    <cellStyle name="Input 14 2 2 3 2 2 3" xfId="18588" xr:uid="{78A286EC-4240-49A8-99B0-0AE7C1565E4B}"/>
    <cellStyle name="Input 14 2 2 3 2 3" xfId="18589" xr:uid="{7B4DD4E2-82EB-46F8-B5CB-F8E856E63143}"/>
    <cellStyle name="Input 14 2 2 3 2 3 2" xfId="18590" xr:uid="{86C888DB-559C-4FEF-A774-F52B85936B04}"/>
    <cellStyle name="Input 14 2 2 3 2 3 2 2" xfId="18591" xr:uid="{AA63C364-E25D-46F7-8D55-C6930F5EE129}"/>
    <cellStyle name="Input 14 2 2 3 2 3 3" xfId="18592" xr:uid="{4CA49AC5-2CC9-4C17-A969-1489BB0EB72B}"/>
    <cellStyle name="Input 14 2 2 3 2 4" xfId="18593" xr:uid="{65B6FC20-D809-4F27-9818-46709CC59168}"/>
    <cellStyle name="Input 14 2 2 3 2 4 2" xfId="18594" xr:uid="{2B2D8E8A-8545-494C-A031-B58C3CBFEE12}"/>
    <cellStyle name="Input 14 2 2 3 2 5" xfId="18595" xr:uid="{449286E6-D552-4980-9F7F-476AA98383BE}"/>
    <cellStyle name="Input 14 2 2 3 3" xfId="18596" xr:uid="{578C2C2C-F24B-4CAE-9B72-96EFDC62724D}"/>
    <cellStyle name="Input 14 2 2 3 3 2" xfId="18597" xr:uid="{055F81D7-C7D1-4073-8F49-9F0832967B0A}"/>
    <cellStyle name="Input 14 2 2 3 3 2 2" xfId="18598" xr:uid="{13F021EA-A03A-4C8E-88FF-DCDE5B4FB6F5}"/>
    <cellStyle name="Input 14 2 2 3 3 2 2 2" xfId="18599" xr:uid="{A609E27E-CE9F-42FA-8B75-F30DE1F3C02E}"/>
    <cellStyle name="Input 14 2 2 3 3 2 3" xfId="18600" xr:uid="{E083D965-8480-477E-BA31-8F1B9A866C65}"/>
    <cellStyle name="Input 14 2 2 3 3 3" xfId="18601" xr:uid="{C24B9BA9-8AD1-409C-863C-C43CCB0BC2B9}"/>
    <cellStyle name="Input 14 2 2 3 3 3 2" xfId="18602" xr:uid="{5242EC7B-9164-43D2-B8B4-0830AA381E2C}"/>
    <cellStyle name="Input 14 2 2 3 3 4" xfId="18603" xr:uid="{BC7E9891-C069-4BD2-859B-83E2AE8F6664}"/>
    <cellStyle name="Input 14 2 2 3 4" xfId="18604" xr:uid="{7F214118-0C3A-4446-936C-E185C1E11E4A}"/>
    <cellStyle name="Input 14 2 2 3 4 2" xfId="18605" xr:uid="{69017377-0B86-4E1C-B70F-7C7F61318904}"/>
    <cellStyle name="Input 14 2 2 3 4 2 2" xfId="18606" xr:uid="{8424FA6A-D60A-444A-80E4-A664041F47BA}"/>
    <cellStyle name="Input 14 2 2 3 4 3" xfId="18607" xr:uid="{0BABF13B-E346-4A37-A746-B997C1C3FB3C}"/>
    <cellStyle name="Input 14 2 2 3 5" xfId="18608" xr:uid="{98D0E8E7-33C5-41B5-A2EE-7BB3C0DB017B}"/>
    <cellStyle name="Input 14 2 2 3 5 2" xfId="18609" xr:uid="{97A26118-1AF8-4F02-8809-F4878FCC01E4}"/>
    <cellStyle name="Input 14 2 2 3 5 2 2" xfId="18610" xr:uid="{89F8CE16-7AC2-499B-8E5A-20F201319225}"/>
    <cellStyle name="Input 14 2 2 3 5 3" xfId="18611" xr:uid="{DCBE3F17-500A-4A09-906D-7170C84208C7}"/>
    <cellStyle name="Input 14 2 2 3 6" xfId="18612" xr:uid="{EE375FA6-A22C-45F4-B1E6-1F534BFB64C4}"/>
    <cellStyle name="Input 14 2 2 3 6 2" xfId="18613" xr:uid="{3381D4D6-F265-4836-B9CE-B0680BD27E2E}"/>
    <cellStyle name="Input 14 2 2 3 6 2 2" xfId="18614" xr:uid="{183CFB40-C4AA-4796-B245-561544690B71}"/>
    <cellStyle name="Input 14 2 2 3 6 3" xfId="18615" xr:uid="{FAF3F134-0B11-4C66-92EA-07401FAF05F5}"/>
    <cellStyle name="Input 14 2 2 3 7" xfId="18616" xr:uid="{A2621CD4-8063-4CBC-9E18-A74FED8FD601}"/>
    <cellStyle name="Input 14 2 2 3 7 2" xfId="18617" xr:uid="{AC48BA43-4ED1-4F86-B1CF-BA9EF792340C}"/>
    <cellStyle name="Input 14 2 2 3 7 2 2" xfId="18618" xr:uid="{0EA3B38E-0123-4A97-B027-B4F25FCD7BEF}"/>
    <cellStyle name="Input 14 2 2 3 7 3" xfId="18619" xr:uid="{6FF2B33D-959B-4460-9960-ABDB4BE71908}"/>
    <cellStyle name="Input 14 2 2 3 8" xfId="18620" xr:uid="{EAF9A694-592B-413D-9EF4-F602F8F56CE1}"/>
    <cellStyle name="Input 14 2 2 3 8 2" xfId="18621" xr:uid="{0689B9FC-2C58-4722-8ABE-F7DE583B192C}"/>
    <cellStyle name="Input 14 2 2 3 8 2 2" xfId="18622" xr:uid="{3B73B259-11FC-4A4F-985C-F537D94D721F}"/>
    <cellStyle name="Input 14 2 2 3 8 3" xfId="18623" xr:uid="{7B3DC9C3-A855-45F7-85B0-F677519FC514}"/>
    <cellStyle name="Input 14 2 2 3 9" xfId="18624" xr:uid="{42C707A9-0CD7-4033-B767-E90254ECC6FB}"/>
    <cellStyle name="Input 14 2 2 3 9 2" xfId="18625" xr:uid="{2824EAF1-4182-499B-A720-663CECED0161}"/>
    <cellStyle name="Input 14 2 2 3 9 2 2" xfId="18626" xr:uid="{8F240874-57A2-41E8-B7EC-CFD2B07EE517}"/>
    <cellStyle name="Input 14 2 2 3 9 3" xfId="18627" xr:uid="{37606621-9168-4006-AD42-D51B698948CC}"/>
    <cellStyle name="Input 14 2 2 4" xfId="18628" xr:uid="{AB572015-3E85-4B1B-ACD7-F3697535151D}"/>
    <cellStyle name="Input 14 2 2 4 2" xfId="18629" xr:uid="{19FA12D0-BEE5-4246-AA66-C511E64B74CD}"/>
    <cellStyle name="Input 14 2 2 4 2 2" xfId="18630" xr:uid="{C9CE734C-617A-4C26-B355-1FFD51A69F09}"/>
    <cellStyle name="Input 14 2 2 4 2 2 2" xfId="18631" xr:uid="{A882DEBD-1F79-470A-9B36-04AA59F2227F}"/>
    <cellStyle name="Input 14 2 2 4 2 3" xfId="18632" xr:uid="{AE80CE14-4326-4EA1-9D1C-8837EFFF9654}"/>
    <cellStyle name="Input 14 2 2 4 3" xfId="18633" xr:uid="{5C33FB84-56C1-4BC5-91AB-00730A9032B6}"/>
    <cellStyle name="Input 14 2 2 4 3 2" xfId="18634" xr:uid="{9760C37A-F8A5-4811-8FA8-F4BAAFD5E016}"/>
    <cellStyle name="Input 14 2 2 4 3 2 2" xfId="18635" xr:uid="{6BF3DAFC-03DE-4A0C-BCDC-203093362EDB}"/>
    <cellStyle name="Input 14 2 2 4 3 3" xfId="18636" xr:uid="{EE7E5BE5-5797-4B66-BC67-5DF33186F016}"/>
    <cellStyle name="Input 14 2 2 4 4" xfId="18637" xr:uid="{4D8A69EF-4626-48F6-8DAC-EF39B631CEBA}"/>
    <cellStyle name="Input 14 2 2 4 4 2" xfId="18638" xr:uid="{E4EB5BE4-7305-4230-BC18-7B2C5B928E44}"/>
    <cellStyle name="Input 14 2 2 4 5" xfId="18639" xr:uid="{D9F8494F-4529-437F-8DE3-FF7B193B3077}"/>
    <cellStyle name="Input 14 2 2 5" xfId="18640" xr:uid="{8C7BDBC8-FD87-44E3-9E1E-A1FFE0745147}"/>
    <cellStyle name="Input 14 2 2 5 2" xfId="18641" xr:uid="{B10811D3-DB39-4F00-8823-B20F76CBE1D2}"/>
    <cellStyle name="Input 14 2 2 5 2 2" xfId="18642" xr:uid="{4937195A-AA7E-408F-A14F-46392A98437D}"/>
    <cellStyle name="Input 14 2 2 5 2 2 2" xfId="18643" xr:uid="{61DB3188-26B9-4D72-B3ED-CC665856CCB1}"/>
    <cellStyle name="Input 14 2 2 5 2 3" xfId="18644" xr:uid="{5B3BA9E9-B19D-42EE-853F-FE771C15FCA3}"/>
    <cellStyle name="Input 14 2 2 5 3" xfId="18645" xr:uid="{82F97FD0-DF91-43FE-9958-60BEBB735CDB}"/>
    <cellStyle name="Input 14 2 2 5 3 2" xfId="18646" xr:uid="{589201F4-95B8-4B75-87D1-25450ED644C8}"/>
    <cellStyle name="Input 14 2 2 5 4" xfId="18647" xr:uid="{6EAE4339-5507-482E-9DBE-16B15CA179B3}"/>
    <cellStyle name="Input 14 2 2 6" xfId="18648" xr:uid="{45D7E0C9-45BA-4DB8-95DE-AE850A88C11F}"/>
    <cellStyle name="Input 14 2 2 6 2" xfId="18649" xr:uid="{E5171CE2-26B1-4AE8-8B7D-C3CACF6BF953}"/>
    <cellStyle name="Input 14 2 2 6 2 2" xfId="18650" xr:uid="{8E70D544-5224-4CBE-B07B-7B0A07FA5C5F}"/>
    <cellStyle name="Input 14 2 2 6 2 2 2" xfId="18651" xr:uid="{A9E783B4-05A6-4178-93C4-3247C659689E}"/>
    <cellStyle name="Input 14 2 2 6 2 3" xfId="18652" xr:uid="{1DBF2279-B0DA-4640-8F61-41DB178E6720}"/>
    <cellStyle name="Input 14 2 2 6 3" xfId="18653" xr:uid="{7C74F13C-E093-46D7-A59A-B941F1A28E8A}"/>
    <cellStyle name="Input 14 2 2 6 3 2" xfId="18654" xr:uid="{EC990416-990F-4466-B937-4D9F4892758A}"/>
    <cellStyle name="Input 14 2 2 6 4" xfId="18655" xr:uid="{72E9B537-0F67-463C-A2DE-A56075E0B2D5}"/>
    <cellStyle name="Input 14 2 2 7" xfId="18656" xr:uid="{31885639-7670-48EB-A00F-FC775FAE15E8}"/>
    <cellStyle name="Input 14 2 2 7 2" xfId="18657" xr:uid="{C4BA06FB-75F6-4463-8D58-D36E67AD45FD}"/>
    <cellStyle name="Input 14 2 2 7 2 2" xfId="18658" xr:uid="{46AE4007-AF46-42C6-AC3C-5649C81B3484}"/>
    <cellStyle name="Input 14 2 2 7 3" xfId="18659" xr:uid="{3FCD4DA8-42B3-4194-B199-5D5D79FB932E}"/>
    <cellStyle name="Input 14 2 2 8" xfId="18660" xr:uid="{309F96D1-84C8-4425-B91C-35168390FB5E}"/>
    <cellStyle name="Input 14 2 2 8 2" xfId="18661" xr:uid="{EEAA2145-6B63-4E3D-AC4D-71E396A8D2FF}"/>
    <cellStyle name="Input 14 2 2 8 2 2" xfId="18662" xr:uid="{D46DB9FB-4D7D-4ED5-ABE2-45012B10A660}"/>
    <cellStyle name="Input 14 2 2 8 3" xfId="18663" xr:uid="{23B410C0-E05C-4D77-850A-F68FC0840582}"/>
    <cellStyle name="Input 14 2 2 9" xfId="18664" xr:uid="{B7EDDCE6-FDD8-447D-BB1E-9F22D5B96DEC}"/>
    <cellStyle name="Input 14 2 2 9 2" xfId="18665" xr:uid="{3F8ED5C4-B613-4FAB-A9FE-E710C622C3EA}"/>
    <cellStyle name="Input 14 2 2 9 2 2" xfId="18666" xr:uid="{E7289BD7-5827-4789-8021-3C873BDB18D1}"/>
    <cellStyle name="Input 14 2 2 9 3" xfId="18667" xr:uid="{422C0D00-CF6F-45C6-B066-0D4DC6E5B745}"/>
    <cellStyle name="Input 14 2 3" xfId="18668" xr:uid="{BDB5A9AD-12E2-422C-B903-4187B5560904}"/>
    <cellStyle name="Input 14 2 3 10" xfId="18669" xr:uid="{E1E23F15-308B-4771-ACA5-C82970F949E1}"/>
    <cellStyle name="Input 14 2 3 10 2" xfId="18670" xr:uid="{49195772-9847-4A12-8C4E-F2E4944B5A25}"/>
    <cellStyle name="Input 14 2 3 11" xfId="18671" xr:uid="{57AF1B2C-8033-4E25-835D-0AFD6A6B5C26}"/>
    <cellStyle name="Input 14 2 3 2" xfId="18672" xr:uid="{90216733-4C1A-4D65-96C8-65861CF14C17}"/>
    <cellStyle name="Input 14 2 3 2 2" xfId="18673" xr:uid="{15571B89-3F1B-4201-BFCF-D86BF4496312}"/>
    <cellStyle name="Input 14 2 3 2 2 2" xfId="18674" xr:uid="{23476FE8-E01A-409D-9A9C-D3A731EACF04}"/>
    <cellStyle name="Input 14 2 3 2 2 2 2" xfId="18675" xr:uid="{BFD790DB-64CF-4694-A906-7C9F6FFC10E4}"/>
    <cellStyle name="Input 14 2 3 2 2 3" xfId="18676" xr:uid="{93A64C02-5D14-4D10-B47E-3151D6094742}"/>
    <cellStyle name="Input 14 2 3 2 3" xfId="18677" xr:uid="{D286A014-548F-4107-AA4F-DC7494D0D4EE}"/>
    <cellStyle name="Input 14 2 3 2 3 2" xfId="18678" xr:uid="{4FE5AF75-9B64-4DF8-A9B3-6167225420CF}"/>
    <cellStyle name="Input 14 2 3 2 3 2 2" xfId="18679" xr:uid="{50B01116-0F7A-450B-8EC3-D2594022889D}"/>
    <cellStyle name="Input 14 2 3 2 3 3" xfId="18680" xr:uid="{8F556803-AE8C-437E-89CC-9D4C6EF4A9D9}"/>
    <cellStyle name="Input 14 2 3 2 4" xfId="18681" xr:uid="{71FFE20F-36E4-4D58-90E5-274B75E24599}"/>
    <cellStyle name="Input 14 2 3 2 4 2" xfId="18682" xr:uid="{5D49BE1F-00F5-4EF6-BD04-9896F1AB8E49}"/>
    <cellStyle name="Input 14 2 3 2 5" xfId="18683" xr:uid="{806478BE-9FF9-4440-B584-90EE66AD5E22}"/>
    <cellStyle name="Input 14 2 3 3" xfId="18684" xr:uid="{097DAF13-C702-474E-9270-995719D016F4}"/>
    <cellStyle name="Input 14 2 3 3 2" xfId="18685" xr:uid="{7939BD78-E271-45E3-B700-EC249D371E88}"/>
    <cellStyle name="Input 14 2 3 3 2 2" xfId="18686" xr:uid="{88769EB8-3385-42CD-98F1-CFC11E95B575}"/>
    <cellStyle name="Input 14 2 3 3 2 2 2" xfId="18687" xr:uid="{4251BB17-AE8D-46E7-8ECA-A15AC16EB2FF}"/>
    <cellStyle name="Input 14 2 3 3 2 3" xfId="18688" xr:uid="{4635C4FB-8CA0-43F4-86F5-1AC4FF0D116C}"/>
    <cellStyle name="Input 14 2 3 3 3" xfId="18689" xr:uid="{BA08006E-E9C8-4F7D-BB2C-B97E1A59C4AD}"/>
    <cellStyle name="Input 14 2 3 3 3 2" xfId="18690" xr:uid="{7D77FD18-9D45-4FF2-B6C9-667A71BA0730}"/>
    <cellStyle name="Input 14 2 3 3 4" xfId="18691" xr:uid="{55B1B33D-B2E7-40EB-B478-865B9DE3CB12}"/>
    <cellStyle name="Input 14 2 3 4" xfId="18692" xr:uid="{2F4668AA-27E5-4554-815C-42B46FEEE64E}"/>
    <cellStyle name="Input 14 2 3 4 2" xfId="18693" xr:uid="{3AAEFD94-011E-435D-8AE7-5CFC8827A642}"/>
    <cellStyle name="Input 14 2 3 4 2 2" xfId="18694" xr:uid="{90B435A9-9669-405A-8D8F-C076C174D3CC}"/>
    <cellStyle name="Input 14 2 3 4 3" xfId="18695" xr:uid="{87E9885D-E0CD-47D7-9207-A7D5830FB4A3}"/>
    <cellStyle name="Input 14 2 3 5" xfId="18696" xr:uid="{267FEC5C-281A-4DD6-B7E4-FD28778E35C6}"/>
    <cellStyle name="Input 14 2 3 5 2" xfId="18697" xr:uid="{F857D48F-A4E2-46D0-B3D9-2AA785E42983}"/>
    <cellStyle name="Input 14 2 3 5 2 2" xfId="18698" xr:uid="{7C1966EE-E870-4AB1-96C5-24BFF55613A3}"/>
    <cellStyle name="Input 14 2 3 5 3" xfId="18699" xr:uid="{6887DA49-787C-426E-835F-1F386768C9DC}"/>
    <cellStyle name="Input 14 2 3 6" xfId="18700" xr:uid="{FF49F508-80B9-483F-AB43-8515CADFFE77}"/>
    <cellStyle name="Input 14 2 3 6 2" xfId="18701" xr:uid="{0E15E29B-11A3-4FDD-91F6-17D05616458D}"/>
    <cellStyle name="Input 14 2 3 6 2 2" xfId="18702" xr:uid="{B44B3C99-572C-4F87-936D-FFD2E0808BF0}"/>
    <cellStyle name="Input 14 2 3 6 3" xfId="18703" xr:uid="{A7EF5887-2EE6-468F-8ACE-B5D439FA3296}"/>
    <cellStyle name="Input 14 2 3 7" xfId="18704" xr:uid="{92331150-CECC-4724-BCE0-F5144B0EF286}"/>
    <cellStyle name="Input 14 2 3 7 2" xfId="18705" xr:uid="{58BF5F14-66A8-4495-81F7-EC14B0C014DC}"/>
    <cellStyle name="Input 14 2 3 7 2 2" xfId="18706" xr:uid="{4E3658E8-68BC-461F-A79A-9E661D5081A0}"/>
    <cellStyle name="Input 14 2 3 7 3" xfId="18707" xr:uid="{3FC7718E-9715-4B2C-8EE7-36276832FD76}"/>
    <cellStyle name="Input 14 2 3 8" xfId="18708" xr:uid="{3BD703A3-7A35-46B8-B575-09EFBA7C5194}"/>
    <cellStyle name="Input 14 2 3 8 2" xfId="18709" xr:uid="{96F7B3FA-FDAA-4C83-BDCD-3DA19CF5FC05}"/>
    <cellStyle name="Input 14 2 3 8 2 2" xfId="18710" xr:uid="{645899F9-1F78-4FBE-8676-DB9AB3436E51}"/>
    <cellStyle name="Input 14 2 3 8 3" xfId="18711" xr:uid="{1D4B2219-D204-4978-83E6-14A302A5F5C8}"/>
    <cellStyle name="Input 14 2 3 9" xfId="18712" xr:uid="{9C511E74-63D1-40CB-8BC4-E75CFD0707F9}"/>
    <cellStyle name="Input 14 2 3 9 2" xfId="18713" xr:uid="{184AA6D5-4864-4620-A87E-1889360AF9AC}"/>
    <cellStyle name="Input 14 2 3 9 2 2" xfId="18714" xr:uid="{D5659871-7931-4EE6-8002-7A94C020E37A}"/>
    <cellStyle name="Input 14 2 3 9 3" xfId="18715" xr:uid="{A90BCC2A-12D8-4EDC-8C05-DB52F83083D4}"/>
    <cellStyle name="Input 14 2 4" xfId="18716" xr:uid="{93EFD8F7-E54E-432B-A619-E55031A6D759}"/>
    <cellStyle name="Input 14 2 4 2" xfId="18717" xr:uid="{E357854B-A6B8-4101-8817-FA12BDB7B2AB}"/>
    <cellStyle name="Input 14 2 4 2 2" xfId="18718" xr:uid="{F140B940-011B-45ED-8E16-00D4EC0F6ACF}"/>
    <cellStyle name="Input 14 2 4 2 2 2" xfId="18719" xr:uid="{B86457AD-3D3A-48E3-ADC5-2B88944CD9AF}"/>
    <cellStyle name="Input 14 2 4 2 3" xfId="18720" xr:uid="{85EE1EE5-2EE4-4A38-917D-DD86C62C00C3}"/>
    <cellStyle name="Input 14 2 4 3" xfId="18721" xr:uid="{8A0EEE18-D6D9-414A-9785-53B33FA9847B}"/>
    <cellStyle name="Input 14 2 4 3 2" xfId="18722" xr:uid="{353E9260-37EC-424F-92E6-164A77B02C24}"/>
    <cellStyle name="Input 14 2 4 3 2 2" xfId="18723" xr:uid="{765FFAD8-DEAE-46FC-8552-CD4ACE6E5FF7}"/>
    <cellStyle name="Input 14 2 4 3 3" xfId="18724" xr:uid="{ED0FBE64-F7BC-4FB2-9119-251CAACEC8F3}"/>
    <cellStyle name="Input 14 2 4 4" xfId="18725" xr:uid="{6D3A1A20-09B1-4F5C-939E-5629ED27082D}"/>
    <cellStyle name="Input 14 2 4 4 2" xfId="18726" xr:uid="{F159275D-6988-472A-BF40-0F95C58047F4}"/>
    <cellStyle name="Input 14 2 4 5" xfId="18727" xr:uid="{A2FBCE55-DC0E-4603-8141-F1CB792CB901}"/>
    <cellStyle name="Input 14 2 5" xfId="18728" xr:uid="{2A9725F2-5339-4B8A-BC06-17AAE1AA7294}"/>
    <cellStyle name="Input 14 2 5 2" xfId="18729" xr:uid="{ED55C562-65CE-4133-8993-9E569F8FABAB}"/>
    <cellStyle name="Input 14 2 5 2 2" xfId="18730" xr:uid="{9698EB7D-C1BB-406E-BE57-14ADD90A5C62}"/>
    <cellStyle name="Input 14 2 5 2 2 2" xfId="18731" xr:uid="{A3F90873-D0A2-4A55-AB60-8A609C034798}"/>
    <cellStyle name="Input 14 2 5 2 3" xfId="18732" xr:uid="{55A29316-2A48-4111-AAEA-04BC3C5536D3}"/>
    <cellStyle name="Input 14 2 5 3" xfId="18733" xr:uid="{FE4F43DC-D720-4748-AA4C-A7ABE5B8AF9E}"/>
    <cellStyle name="Input 14 2 5 3 2" xfId="18734" xr:uid="{016702F7-FC07-4116-ADF6-5672AA7AD9B6}"/>
    <cellStyle name="Input 14 2 5 4" xfId="18735" xr:uid="{6A649001-87C0-4F28-956C-BA978414FB71}"/>
    <cellStyle name="Input 14 2 6" xfId="18736" xr:uid="{5A1DD888-A18A-4B24-B5E6-A37AF669F0B7}"/>
    <cellStyle name="Input 14 2 6 2" xfId="18737" xr:uid="{69D16366-A873-4678-A69B-57DC8EC2FF0D}"/>
    <cellStyle name="Input 14 2 6 2 2" xfId="18738" xr:uid="{C8A0200B-6245-45C7-BA9B-EE3B6E83D2D8}"/>
    <cellStyle name="Input 14 2 6 3" xfId="18739" xr:uid="{DAB17E8F-4B53-4555-8AE2-9F64C69CBCDE}"/>
    <cellStyle name="Input 14 2 7" xfId="18740" xr:uid="{07CE587D-A81D-453A-AC4F-0313A7A480CD}"/>
    <cellStyle name="Input 14 2 7 2" xfId="18741" xr:uid="{98CED94A-161C-4FCE-90D7-E6013A30BDC9}"/>
    <cellStyle name="Input 14 2 7 2 2" xfId="18742" xr:uid="{AFEE9A31-CE8C-4199-A47E-06CE6FB5061C}"/>
    <cellStyle name="Input 14 2 7 3" xfId="18743" xr:uid="{8D9D6E92-713E-4739-B0AF-8A239A0B9835}"/>
    <cellStyle name="Input 14 2 8" xfId="18744" xr:uid="{54EA2582-5455-4733-ADDB-715A7B219A64}"/>
    <cellStyle name="Input 14 2 8 2" xfId="18745" xr:uid="{23A75896-E992-466D-9811-F71D58C87B99}"/>
    <cellStyle name="Input 14 2 8 2 2" xfId="18746" xr:uid="{B944AAA5-24FF-4C3A-98C7-88AD08616903}"/>
    <cellStyle name="Input 14 2 8 3" xfId="18747" xr:uid="{B363F420-8AFC-4B8C-91AA-6C8A2F3E2FE4}"/>
    <cellStyle name="Input 14 2 9" xfId="18748" xr:uid="{79EDF745-317B-40F1-96A1-33A245953A49}"/>
    <cellStyle name="Input 14 2 9 2" xfId="18749" xr:uid="{94BC6060-B003-4258-84A4-291B3FF8D61A}"/>
    <cellStyle name="Input 14 3" xfId="18750" xr:uid="{9C70C5D0-1D3E-4322-8887-4867BA06B0A1}"/>
    <cellStyle name="Input 14 3 10" xfId="18751" xr:uid="{8ED1A370-0643-47D3-B3F4-AB9F4CBE9359}"/>
    <cellStyle name="Input 14 3 10 2" xfId="18752" xr:uid="{8F8B175B-2806-4E0A-9E3A-0AE4FE133214}"/>
    <cellStyle name="Input 14 3 10 2 2" xfId="18753" xr:uid="{2AD2D8DB-0E73-483A-B3A4-350B8C993191}"/>
    <cellStyle name="Input 14 3 10 3" xfId="18754" xr:uid="{D9B71DAD-AAB2-4E68-BEAE-F64E87CA5DCF}"/>
    <cellStyle name="Input 14 3 11" xfId="18755" xr:uid="{A52D06D8-C139-4180-9594-0251055C2CE5}"/>
    <cellStyle name="Input 14 3 11 2" xfId="18756" xr:uid="{411CCD39-7B65-42FA-9EB8-87B26A5C8A7A}"/>
    <cellStyle name="Input 14 3 12" xfId="18757" xr:uid="{27EB3D93-BA0A-4CF8-9BB0-1D0F8146BCFD}"/>
    <cellStyle name="Input 14 3 12 2" xfId="18758" xr:uid="{D71D2EEB-1EB1-4643-BE7D-D63A12AA068C}"/>
    <cellStyle name="Input 14 3 13" xfId="18759" xr:uid="{136657A1-8475-48D6-88A8-C8E578FCAF4C}"/>
    <cellStyle name="Input 14 3 2" xfId="18760" xr:uid="{3C585DA3-C9C2-4793-9FDA-D520A42B2329}"/>
    <cellStyle name="Input 14 3 2 10" xfId="18761" xr:uid="{4123957A-5262-4088-A8D1-5AC1FDE38E63}"/>
    <cellStyle name="Input 14 3 2 10 2" xfId="18762" xr:uid="{80F33A40-E20B-4381-9881-DE70C07E8137}"/>
    <cellStyle name="Input 14 3 2 11" xfId="18763" xr:uid="{39CFD0C0-0E30-497D-8EC9-070D07BDC93A}"/>
    <cellStyle name="Input 14 3 2 2" xfId="18764" xr:uid="{B8DD5774-0AC7-4787-A83A-F45D3C4B24F5}"/>
    <cellStyle name="Input 14 3 2 2 2" xfId="18765" xr:uid="{B8A393A3-6BCA-4B30-8AA5-E2D70F615FA6}"/>
    <cellStyle name="Input 14 3 2 2 2 2" xfId="18766" xr:uid="{F3994B09-3F38-4DEB-85E2-CE464F3BDA8E}"/>
    <cellStyle name="Input 14 3 2 2 2 2 2" xfId="18767" xr:uid="{E958D7B7-6ECD-427F-81C4-9A4CAFB8E451}"/>
    <cellStyle name="Input 14 3 2 2 2 3" xfId="18768" xr:uid="{A51DB8D2-0821-4450-AC36-2B527C49D778}"/>
    <cellStyle name="Input 14 3 2 2 3" xfId="18769" xr:uid="{014E7D75-CAEC-46C5-9439-61FE758A1F98}"/>
    <cellStyle name="Input 14 3 2 2 3 2" xfId="18770" xr:uid="{EF0631DC-B510-4CC7-B012-68862BEF648A}"/>
    <cellStyle name="Input 14 3 2 2 3 2 2" xfId="18771" xr:uid="{04427914-C1BB-4A4E-8047-6B7E394DA26C}"/>
    <cellStyle name="Input 14 3 2 2 3 3" xfId="18772" xr:uid="{0F0D3090-58A2-40AB-983B-32E310AB6F4D}"/>
    <cellStyle name="Input 14 3 2 2 4" xfId="18773" xr:uid="{78F8A9E1-2878-46E3-9515-4AC6B1025212}"/>
    <cellStyle name="Input 14 3 2 2 4 2" xfId="18774" xr:uid="{A5242EC6-82F3-41C3-9FF9-6744A60B8112}"/>
    <cellStyle name="Input 14 3 2 2 5" xfId="18775" xr:uid="{37A07B6B-289E-4AFD-921D-DF67FDED0F8C}"/>
    <cellStyle name="Input 14 3 2 3" xfId="18776" xr:uid="{A956E344-CF86-4EC3-A440-13215445D5FC}"/>
    <cellStyle name="Input 14 3 2 3 2" xfId="18777" xr:uid="{FC817817-5EBB-4BF3-9897-D1C81C45AB34}"/>
    <cellStyle name="Input 14 3 2 3 2 2" xfId="18778" xr:uid="{90D7C8C8-091D-4A9C-A05A-CB340E24990F}"/>
    <cellStyle name="Input 14 3 2 3 2 2 2" xfId="18779" xr:uid="{87F8B8A0-FB3A-4F16-9EF2-DBE3DA7A595F}"/>
    <cellStyle name="Input 14 3 2 3 2 3" xfId="18780" xr:uid="{AF2FB8D5-0A38-4F50-8E88-9E624A181DB8}"/>
    <cellStyle name="Input 14 3 2 3 3" xfId="18781" xr:uid="{633F1FD4-937C-4F8A-99D3-ABC9C788878C}"/>
    <cellStyle name="Input 14 3 2 3 3 2" xfId="18782" xr:uid="{93FCF8DA-9932-4D8F-9118-B1264573DA03}"/>
    <cellStyle name="Input 14 3 2 3 4" xfId="18783" xr:uid="{B79FF37B-705F-477D-AE4F-5C78E347FD8F}"/>
    <cellStyle name="Input 14 3 2 4" xfId="18784" xr:uid="{4DD57575-0553-4A59-91FE-D1EB28B86D3D}"/>
    <cellStyle name="Input 14 3 2 4 2" xfId="18785" xr:uid="{64551B07-1411-4CC5-ABD1-034CDADE7E33}"/>
    <cellStyle name="Input 14 3 2 4 2 2" xfId="18786" xr:uid="{3E0B8735-ADF9-497C-B35F-D7D30441E9EA}"/>
    <cellStyle name="Input 14 3 2 4 3" xfId="18787" xr:uid="{5C3C3C32-92A0-4DEF-9F8E-E03AD2BE314E}"/>
    <cellStyle name="Input 14 3 2 5" xfId="18788" xr:uid="{BA3ADA29-4D04-429A-BD5C-D12AE28B19C8}"/>
    <cellStyle name="Input 14 3 2 5 2" xfId="18789" xr:uid="{303510CF-5298-4302-AEB5-E17147F2D50E}"/>
    <cellStyle name="Input 14 3 2 5 2 2" xfId="18790" xr:uid="{9EFECBCE-2670-4F95-8A26-C6EBCC790CBF}"/>
    <cellStyle name="Input 14 3 2 5 3" xfId="18791" xr:uid="{A333C718-6229-42C8-AC5C-C20142157671}"/>
    <cellStyle name="Input 14 3 2 6" xfId="18792" xr:uid="{4CBC6584-A248-4468-B646-B7B4C068678D}"/>
    <cellStyle name="Input 14 3 2 6 2" xfId="18793" xr:uid="{75E4303B-29BF-4D33-8C86-9B4A94C1DB94}"/>
    <cellStyle name="Input 14 3 2 6 2 2" xfId="18794" xr:uid="{E8B942A2-F7C3-4811-8F56-7909F664FB4B}"/>
    <cellStyle name="Input 14 3 2 6 3" xfId="18795" xr:uid="{7F29D720-AACE-4155-A919-9C11AEA1F1FA}"/>
    <cellStyle name="Input 14 3 2 7" xfId="18796" xr:uid="{835C1E68-9733-469D-A687-56EC13A66B9F}"/>
    <cellStyle name="Input 14 3 2 7 2" xfId="18797" xr:uid="{1B1A18DE-0991-40CB-9B32-7B72C0B1417D}"/>
    <cellStyle name="Input 14 3 2 7 2 2" xfId="18798" xr:uid="{786E1AC6-CD08-4008-AB09-48A96B73BAF1}"/>
    <cellStyle name="Input 14 3 2 7 3" xfId="18799" xr:uid="{92797863-35BD-41CE-A9A7-9FC03F0FB284}"/>
    <cellStyle name="Input 14 3 2 8" xfId="18800" xr:uid="{AA71452E-849C-4631-8756-E07ACA5963EB}"/>
    <cellStyle name="Input 14 3 2 8 2" xfId="18801" xr:uid="{7C455AEC-9409-4645-8D28-CFC44C0E7D29}"/>
    <cellStyle name="Input 14 3 2 8 2 2" xfId="18802" xr:uid="{544A9FB4-6B15-4747-B64C-B5D210FE73F2}"/>
    <cellStyle name="Input 14 3 2 8 3" xfId="18803" xr:uid="{9352D25D-3F07-4810-9229-7AD8F5A47CA0}"/>
    <cellStyle name="Input 14 3 2 9" xfId="18804" xr:uid="{FEEAC15C-1857-4E42-8D3F-7E853DAE70DE}"/>
    <cellStyle name="Input 14 3 2 9 2" xfId="18805" xr:uid="{328B2782-B7A6-402E-A0A4-CC853C672A56}"/>
    <cellStyle name="Input 14 3 2 9 2 2" xfId="18806" xr:uid="{68A36A84-3FCF-4C94-BDBB-BC085B91D917}"/>
    <cellStyle name="Input 14 3 2 9 3" xfId="18807" xr:uid="{AF8B37F4-F5CC-4975-9CBA-30F71981E7F5}"/>
    <cellStyle name="Input 14 3 3" xfId="18808" xr:uid="{6DE7CA26-3D7B-4FB9-92DA-8356783FF8B4}"/>
    <cellStyle name="Input 14 3 3 10" xfId="18809" xr:uid="{96BED7F4-0938-471C-A870-D1F741C45420}"/>
    <cellStyle name="Input 14 3 3 10 2" xfId="18810" xr:uid="{1BFCC950-01A7-48BF-9FBA-0A14B471137C}"/>
    <cellStyle name="Input 14 3 3 11" xfId="18811" xr:uid="{1CA653AB-4960-4437-BAC8-B5E60AD3EA4F}"/>
    <cellStyle name="Input 14 3 3 2" xfId="18812" xr:uid="{66F90038-BA8E-492D-A8E7-BC75F2DCE239}"/>
    <cellStyle name="Input 14 3 3 2 2" xfId="18813" xr:uid="{67A69D36-8ADC-460F-AB34-48E7F6A71698}"/>
    <cellStyle name="Input 14 3 3 2 2 2" xfId="18814" xr:uid="{C6AEA5BF-D2D8-46B7-B8F2-BCBA7B69EF56}"/>
    <cellStyle name="Input 14 3 3 2 2 2 2" xfId="18815" xr:uid="{16435551-57B1-4657-A526-B6EF7F2701FD}"/>
    <cellStyle name="Input 14 3 3 2 2 3" xfId="18816" xr:uid="{499F38E1-69D0-4ADA-8D3E-0A52B9B52DB0}"/>
    <cellStyle name="Input 14 3 3 2 3" xfId="18817" xr:uid="{03BE57F6-982F-426D-BAA8-704F5642D65E}"/>
    <cellStyle name="Input 14 3 3 2 3 2" xfId="18818" xr:uid="{AC7A2871-4CAE-42AE-BCCE-3D212137B898}"/>
    <cellStyle name="Input 14 3 3 2 3 2 2" xfId="18819" xr:uid="{E4620913-B5DE-40C5-88DA-E69A61A5C56B}"/>
    <cellStyle name="Input 14 3 3 2 3 3" xfId="18820" xr:uid="{2D23944C-0C49-46BF-9621-019C61269A3E}"/>
    <cellStyle name="Input 14 3 3 2 4" xfId="18821" xr:uid="{13B08218-CD22-4394-9E53-FC6EB319B152}"/>
    <cellStyle name="Input 14 3 3 2 4 2" xfId="18822" xr:uid="{BA6874E9-374E-4A73-BDA0-9C19B7C1CC29}"/>
    <cellStyle name="Input 14 3 3 2 5" xfId="18823" xr:uid="{6EB1C8B3-FC2F-4B29-AF41-0ECD9BEC9213}"/>
    <cellStyle name="Input 14 3 3 3" xfId="18824" xr:uid="{001C90D8-1423-432D-9A0F-CDDC014BB62A}"/>
    <cellStyle name="Input 14 3 3 3 2" xfId="18825" xr:uid="{80ECFFFF-72F7-41F2-8FA6-111373B60D9E}"/>
    <cellStyle name="Input 14 3 3 3 2 2" xfId="18826" xr:uid="{A1E8C171-A4F2-488A-8C14-C4030EECB47B}"/>
    <cellStyle name="Input 14 3 3 3 2 2 2" xfId="18827" xr:uid="{37FE3A5C-8E1D-4056-A9ED-E312090D3B53}"/>
    <cellStyle name="Input 14 3 3 3 2 3" xfId="18828" xr:uid="{08E175D6-0D73-4B16-B923-DF7BED33CD5D}"/>
    <cellStyle name="Input 14 3 3 3 3" xfId="18829" xr:uid="{809553C7-8DC0-41B6-9F42-5E1C22A881AB}"/>
    <cellStyle name="Input 14 3 3 3 3 2" xfId="18830" xr:uid="{4D5EB768-6BA0-4686-A2E5-1F84D0D7A473}"/>
    <cellStyle name="Input 14 3 3 3 4" xfId="18831" xr:uid="{3FB0520E-8256-4A4E-9989-C944C785EE38}"/>
    <cellStyle name="Input 14 3 3 4" xfId="18832" xr:uid="{90B6E00C-5C07-4CC9-AC4E-AF18308DCACD}"/>
    <cellStyle name="Input 14 3 3 4 2" xfId="18833" xr:uid="{5E6DF355-475B-4EFB-889E-2C5C6BDCC2A2}"/>
    <cellStyle name="Input 14 3 3 4 2 2" xfId="18834" xr:uid="{80F1AAE6-C84F-4B6E-8DFD-4B7A192EC49E}"/>
    <cellStyle name="Input 14 3 3 4 3" xfId="18835" xr:uid="{F4EF34EC-F49D-4B30-B2B5-6D2AE6F1EA80}"/>
    <cellStyle name="Input 14 3 3 5" xfId="18836" xr:uid="{5046BFD5-D86E-495A-BC73-AC0F7CBD3706}"/>
    <cellStyle name="Input 14 3 3 5 2" xfId="18837" xr:uid="{15923540-D74C-4907-A6D5-EC9B2761B95E}"/>
    <cellStyle name="Input 14 3 3 5 2 2" xfId="18838" xr:uid="{79AA2E6D-A4E2-4F5F-91E9-F11AAD61A15A}"/>
    <cellStyle name="Input 14 3 3 5 3" xfId="18839" xr:uid="{9688EB83-6B08-4BEC-B9E9-A3F23BC83971}"/>
    <cellStyle name="Input 14 3 3 6" xfId="18840" xr:uid="{0E62A372-1A6B-4860-8824-6FA21E18A3D8}"/>
    <cellStyle name="Input 14 3 3 6 2" xfId="18841" xr:uid="{5C0642AA-2F3C-4C21-9A3B-4422DBC9FB47}"/>
    <cellStyle name="Input 14 3 3 6 2 2" xfId="18842" xr:uid="{B52433C4-8331-43BF-BD91-E1BB19880AB1}"/>
    <cellStyle name="Input 14 3 3 6 3" xfId="18843" xr:uid="{14769116-E88B-4BAB-B9C2-236897D10EFC}"/>
    <cellStyle name="Input 14 3 3 7" xfId="18844" xr:uid="{8FEF4212-A9E0-4D59-8A2C-97A04B5B2965}"/>
    <cellStyle name="Input 14 3 3 7 2" xfId="18845" xr:uid="{0DBD4AC1-A1E9-4BD3-B9CF-7E36253653D6}"/>
    <cellStyle name="Input 14 3 3 7 2 2" xfId="18846" xr:uid="{394EF475-3C03-4B8B-A38F-20FB9C40A14A}"/>
    <cellStyle name="Input 14 3 3 7 3" xfId="18847" xr:uid="{A9203E02-3DEF-4AAB-A6E4-8DC43A8041CF}"/>
    <cellStyle name="Input 14 3 3 8" xfId="18848" xr:uid="{BD4A7D3C-E846-471D-852B-AD9F16F41288}"/>
    <cellStyle name="Input 14 3 3 8 2" xfId="18849" xr:uid="{E3094823-D763-4A0D-BF37-E2DE4989EB31}"/>
    <cellStyle name="Input 14 3 3 8 2 2" xfId="18850" xr:uid="{38BF6B67-4A5E-4D73-AB21-60C10490061E}"/>
    <cellStyle name="Input 14 3 3 8 3" xfId="18851" xr:uid="{BE99CCB3-7EAD-4F7E-AD69-203EE4428C9B}"/>
    <cellStyle name="Input 14 3 3 9" xfId="18852" xr:uid="{78C4E62B-5901-4222-A7AD-376C23111335}"/>
    <cellStyle name="Input 14 3 3 9 2" xfId="18853" xr:uid="{1E5252BB-80C8-49E8-9648-759AF9214B96}"/>
    <cellStyle name="Input 14 3 3 9 2 2" xfId="18854" xr:uid="{582B0CE7-E5B2-448A-9CC5-7D6F5BC46080}"/>
    <cellStyle name="Input 14 3 3 9 3" xfId="18855" xr:uid="{1E076283-A722-4C4C-BBE4-8358EB2ED57F}"/>
    <cellStyle name="Input 14 3 4" xfId="18856" xr:uid="{A5B613B0-4E81-421C-A099-C9211340204C}"/>
    <cellStyle name="Input 14 3 4 2" xfId="18857" xr:uid="{F9EC512F-6F45-4461-97A7-DF0346235DD0}"/>
    <cellStyle name="Input 14 3 4 2 2" xfId="18858" xr:uid="{172FE9DE-D4FB-43D6-9EEF-E9B29699E9EE}"/>
    <cellStyle name="Input 14 3 4 2 2 2" xfId="18859" xr:uid="{F28EA2CA-F76E-4D94-9AC3-907F88E4B77E}"/>
    <cellStyle name="Input 14 3 4 2 3" xfId="18860" xr:uid="{BDF131E8-EB96-4106-B489-68A089C7FA05}"/>
    <cellStyle name="Input 14 3 4 3" xfId="18861" xr:uid="{946A6298-7F30-4029-8138-2AFBC8398E68}"/>
    <cellStyle name="Input 14 3 4 3 2" xfId="18862" xr:uid="{B079F564-0A55-4E40-97CA-D8197731D0F5}"/>
    <cellStyle name="Input 14 3 4 3 2 2" xfId="18863" xr:uid="{DD366152-5B21-4DBF-BF5C-E89CD97B577F}"/>
    <cellStyle name="Input 14 3 4 3 3" xfId="18864" xr:uid="{ADFD0F9E-B28A-41D7-A9D6-D1E6F5084E46}"/>
    <cellStyle name="Input 14 3 4 4" xfId="18865" xr:uid="{D1CAF713-BA7E-4C78-8926-A01CEE1E8922}"/>
    <cellStyle name="Input 14 3 4 4 2" xfId="18866" xr:uid="{C6432EBD-58EF-43A8-8A4F-C1C74ABEF077}"/>
    <cellStyle name="Input 14 3 4 5" xfId="18867" xr:uid="{F1626C0C-E2FA-490E-B471-7B2FFFAA3338}"/>
    <cellStyle name="Input 14 3 5" xfId="18868" xr:uid="{0FE4D11F-B22E-4FFA-A8F9-6D227E295CAB}"/>
    <cellStyle name="Input 14 3 5 2" xfId="18869" xr:uid="{C589ED55-D83F-4196-B406-6C87FF55A0B8}"/>
    <cellStyle name="Input 14 3 5 2 2" xfId="18870" xr:uid="{4E6BCD39-B9D4-44EA-A9E7-430898C66EF5}"/>
    <cellStyle name="Input 14 3 5 2 2 2" xfId="18871" xr:uid="{EB4DDD4A-C9BC-4DF8-A5E3-9738BDB8F62C}"/>
    <cellStyle name="Input 14 3 5 2 3" xfId="18872" xr:uid="{5576FA4A-178E-4E65-8CAC-CA8EA52C4B8A}"/>
    <cellStyle name="Input 14 3 5 3" xfId="18873" xr:uid="{5B4F0F8A-E510-40D5-918C-01035C456B37}"/>
    <cellStyle name="Input 14 3 5 3 2" xfId="18874" xr:uid="{D1088012-22BD-4037-9021-4D215C7FAD55}"/>
    <cellStyle name="Input 14 3 5 4" xfId="18875" xr:uid="{3FC4F1AC-45A7-4386-9338-0C1BA38CA3A7}"/>
    <cellStyle name="Input 14 3 6" xfId="18876" xr:uid="{3A506625-BAA9-49B4-9E02-E0D2C4219DE3}"/>
    <cellStyle name="Input 14 3 6 2" xfId="18877" xr:uid="{9568C197-E92F-4191-984B-5AED89FE4311}"/>
    <cellStyle name="Input 14 3 6 2 2" xfId="18878" xr:uid="{F4092F40-4CBA-4F14-8A03-EDA8A3B84452}"/>
    <cellStyle name="Input 14 3 6 2 2 2" xfId="18879" xr:uid="{DE6124F5-6177-4686-B4B4-3202EAD05C5A}"/>
    <cellStyle name="Input 14 3 6 2 3" xfId="18880" xr:uid="{4DDE93A5-4701-4731-9203-CC8DFFB1AD97}"/>
    <cellStyle name="Input 14 3 6 3" xfId="18881" xr:uid="{FC09EAC1-3424-4687-AA86-F2FCCF9F7953}"/>
    <cellStyle name="Input 14 3 6 3 2" xfId="18882" xr:uid="{63E370DF-C927-40BB-A1A5-9E594D83886C}"/>
    <cellStyle name="Input 14 3 6 4" xfId="18883" xr:uid="{EF433BD3-6F93-4D20-B0CB-821B7930005C}"/>
    <cellStyle name="Input 14 3 7" xfId="18884" xr:uid="{EC444C00-687E-495D-9BEF-32B7528720BA}"/>
    <cellStyle name="Input 14 3 7 2" xfId="18885" xr:uid="{343C4453-598F-4BAB-A20A-81FD97C036C8}"/>
    <cellStyle name="Input 14 3 7 2 2" xfId="18886" xr:uid="{13416BEE-47BF-41D0-9806-4D03074A516A}"/>
    <cellStyle name="Input 14 3 7 3" xfId="18887" xr:uid="{6F0D8359-3312-41F5-A022-452A3F0D2D19}"/>
    <cellStyle name="Input 14 3 8" xfId="18888" xr:uid="{9A8A435E-0B00-4772-9ADC-77B687CD2882}"/>
    <cellStyle name="Input 14 3 8 2" xfId="18889" xr:uid="{D61D9E7A-EDF6-4DA2-8BED-98B34808D276}"/>
    <cellStyle name="Input 14 3 8 2 2" xfId="18890" xr:uid="{B00D3B0C-6152-4A4E-B892-ACBEA2F8F3B4}"/>
    <cellStyle name="Input 14 3 8 3" xfId="18891" xr:uid="{61CFF2A4-B78F-4E39-86D1-2B7D36A6E71E}"/>
    <cellStyle name="Input 14 3 9" xfId="18892" xr:uid="{04F48EAA-D952-412B-BC41-71EA61BDDE14}"/>
    <cellStyle name="Input 14 3 9 2" xfId="18893" xr:uid="{CB133E42-AB61-4BC3-9647-317BEDF48745}"/>
    <cellStyle name="Input 14 3 9 2 2" xfId="18894" xr:uid="{DBB8294B-3836-4F00-9BAC-704CD5B30BB2}"/>
    <cellStyle name="Input 14 3 9 3" xfId="18895" xr:uid="{8D05CB5A-1566-4075-A0FF-D2B7CD86677A}"/>
    <cellStyle name="Input 14 4" xfId="18896" xr:uid="{23E3E25E-6BD6-49CE-8501-A19FCCEA7B44}"/>
    <cellStyle name="Input 14 4 10" xfId="18897" xr:uid="{838F09DF-631D-4D36-81A5-79108A008726}"/>
    <cellStyle name="Input 14 4 10 2" xfId="18898" xr:uid="{6B21621A-16DD-44CC-BC25-0D124234D36F}"/>
    <cellStyle name="Input 14 4 11" xfId="18899" xr:uid="{920A152B-6295-478D-859F-3034330ED2D2}"/>
    <cellStyle name="Input 14 4 11 2" xfId="18900" xr:uid="{CA90C59E-1BD8-4B13-81D8-4840963DEE5F}"/>
    <cellStyle name="Input 14 4 12" xfId="18901" xr:uid="{067C38D1-0D63-420C-8E4E-8883C7BCA7EE}"/>
    <cellStyle name="Input 14 4 2" xfId="18902" xr:uid="{860DE04B-F06B-4437-A9F8-F052B8BCC016}"/>
    <cellStyle name="Input 14 4 2 2" xfId="18903" xr:uid="{BA3FA32F-8946-4A0C-9DF5-EFDE01FFA39D}"/>
    <cellStyle name="Input 14 4 2 2 2" xfId="18904" xr:uid="{AC0EC5DB-33AE-41E7-8AEA-1B87B9A8988E}"/>
    <cellStyle name="Input 14 4 2 2 2 2" xfId="18905" xr:uid="{E1AAE9AA-4920-49E1-A4CE-D7F265CCFC6A}"/>
    <cellStyle name="Input 14 4 2 2 3" xfId="18906" xr:uid="{B6FC2AE9-C7DA-4C64-BA4B-3300DC00F8F0}"/>
    <cellStyle name="Input 14 4 2 3" xfId="18907" xr:uid="{E60148B8-80EF-45E4-B074-82C4BF1556AA}"/>
    <cellStyle name="Input 14 4 2 3 2" xfId="18908" xr:uid="{8035E44E-7028-4075-8E60-6D442F64B23E}"/>
    <cellStyle name="Input 14 4 2 3 2 2" xfId="18909" xr:uid="{D7C1861E-CF8A-47D5-97CB-BED4A86965B3}"/>
    <cellStyle name="Input 14 4 2 3 3" xfId="18910" xr:uid="{7B14CCEE-A8A2-4C40-83FE-D65EFD2E59EF}"/>
    <cellStyle name="Input 14 4 2 4" xfId="18911" xr:uid="{75DD0984-3584-4B3C-89EE-77A8D69CCB35}"/>
    <cellStyle name="Input 14 4 2 4 2" xfId="18912" xr:uid="{6D207992-4FA1-4D37-8C10-70B5BF8E20E5}"/>
    <cellStyle name="Input 14 4 2 5" xfId="18913" xr:uid="{BD788C9A-8EE1-42CB-8620-7AB96AF535E8}"/>
    <cellStyle name="Input 14 4 3" xfId="18914" xr:uid="{D2852CB2-9D00-4803-A993-27CEA0FA7F0A}"/>
    <cellStyle name="Input 14 4 3 2" xfId="18915" xr:uid="{20DD60D7-34D9-41A0-B88B-320125CE258D}"/>
    <cellStyle name="Input 14 4 3 2 2" xfId="18916" xr:uid="{A84C481F-6654-476F-A3BC-242E40A9FEC9}"/>
    <cellStyle name="Input 14 4 3 2 2 2" xfId="18917" xr:uid="{9AE479BA-664F-4217-B356-3F69B8FC1F10}"/>
    <cellStyle name="Input 14 4 3 2 3" xfId="18918" xr:uid="{3E438B57-D16E-4F7A-8F12-D24E8369F048}"/>
    <cellStyle name="Input 14 4 3 3" xfId="18919" xr:uid="{FE0A4333-D7D6-47A6-A510-6F67B4F197BC}"/>
    <cellStyle name="Input 14 4 3 3 2" xfId="18920" xr:uid="{9C834396-CF4C-428E-A10B-0A4B3558546B}"/>
    <cellStyle name="Input 14 4 3 4" xfId="18921" xr:uid="{0F49C708-2CF7-4D27-8B8E-AD30830C0AF0}"/>
    <cellStyle name="Input 14 4 4" xfId="18922" xr:uid="{57FA43B6-6B8B-49AA-BA7A-AE9307C20D28}"/>
    <cellStyle name="Input 14 4 4 2" xfId="18923" xr:uid="{B789E42F-CD31-49A2-A236-6B12D477D7AF}"/>
    <cellStyle name="Input 14 4 4 2 2" xfId="18924" xr:uid="{3FEDA6D9-FA4B-467C-85E3-9052576815B6}"/>
    <cellStyle name="Input 14 4 4 3" xfId="18925" xr:uid="{DCCC070F-835D-4504-A557-B27DEFBA0FBE}"/>
    <cellStyle name="Input 14 4 5" xfId="18926" xr:uid="{F37A9F68-8E25-4011-A592-1E6198B79F1C}"/>
    <cellStyle name="Input 14 4 5 2" xfId="18927" xr:uid="{2EA17610-30F6-4D60-B7E3-34FC99A8EAB0}"/>
    <cellStyle name="Input 14 4 5 2 2" xfId="18928" xr:uid="{4EB39A1D-7C66-4BB4-A80F-7624B0F4C3EC}"/>
    <cellStyle name="Input 14 4 5 3" xfId="18929" xr:uid="{200B3514-D2F5-4789-AE21-B536CE93F3C8}"/>
    <cellStyle name="Input 14 4 6" xfId="18930" xr:uid="{85D3B4F8-7677-48B7-824A-FDA7A1CD9A7A}"/>
    <cellStyle name="Input 14 4 6 2" xfId="18931" xr:uid="{F7813201-E46E-4DEA-BD4A-72A824BFBA5A}"/>
    <cellStyle name="Input 14 4 6 2 2" xfId="18932" xr:uid="{2B19BE2C-B969-416A-8CD4-039D384B8BF7}"/>
    <cellStyle name="Input 14 4 6 3" xfId="18933" xr:uid="{3887E3DB-812B-49F3-9FEE-A2DD2DA8F796}"/>
    <cellStyle name="Input 14 4 7" xfId="18934" xr:uid="{892B42C0-4E2A-41EC-91D8-6372BBE22C2E}"/>
    <cellStyle name="Input 14 4 7 2" xfId="18935" xr:uid="{EFB93793-2EC4-4DF6-B493-D04646267359}"/>
    <cellStyle name="Input 14 4 7 2 2" xfId="18936" xr:uid="{5946678D-1863-4557-B53C-6AB38BE9B8FA}"/>
    <cellStyle name="Input 14 4 7 3" xfId="18937" xr:uid="{92BF8367-A643-4911-8CB2-578903C0E620}"/>
    <cellStyle name="Input 14 4 8" xfId="18938" xr:uid="{FEE917DD-231D-44A7-ADFA-19D17F0D3C00}"/>
    <cellStyle name="Input 14 4 8 2" xfId="18939" xr:uid="{BA7E9F59-2643-4593-9844-7EB5A900B6EF}"/>
    <cellStyle name="Input 14 4 8 2 2" xfId="18940" xr:uid="{F0249688-A3AC-4174-8012-3116E56ACD70}"/>
    <cellStyle name="Input 14 4 8 3" xfId="18941" xr:uid="{3D0A5EAB-447B-4B44-9C73-2BAFC9A11AFF}"/>
    <cellStyle name="Input 14 4 9" xfId="18942" xr:uid="{C282BF5D-8247-4849-ACCF-6D7A5DDB13F1}"/>
    <cellStyle name="Input 14 4 9 2" xfId="18943" xr:uid="{7C025C15-298D-47A8-BC4F-03EB4E224893}"/>
    <cellStyle name="Input 14 4 9 2 2" xfId="18944" xr:uid="{28C53ECC-250C-4ACB-9EE4-8DB1B67588FD}"/>
    <cellStyle name="Input 14 4 9 3" xfId="18945" xr:uid="{1FAD822A-F799-4995-9DF9-3F79A815A0C2}"/>
    <cellStyle name="Input 14 5" xfId="18946" xr:uid="{3339582B-F3DD-43AA-98D5-E74D4B8A6296}"/>
    <cellStyle name="Input 14 5 2" xfId="18947" xr:uid="{F4A8DA23-3759-4D11-B110-6711F46AA941}"/>
    <cellStyle name="Input 14 5 2 2" xfId="18948" xr:uid="{DB34FEEC-8B3E-4B71-9E7D-13A172ECBBB8}"/>
    <cellStyle name="Input 14 5 2 2 2" xfId="18949" xr:uid="{4B477F6C-E016-491E-9619-126B4847AB86}"/>
    <cellStyle name="Input 14 5 2 3" xfId="18950" xr:uid="{A91BFEEB-4F8C-4912-92A6-7627BB6BEA5E}"/>
    <cellStyle name="Input 14 5 3" xfId="18951" xr:uid="{44B2F4E6-9DAD-4FBE-8488-F5561CA5D7B5}"/>
    <cellStyle name="Input 14 5 3 2" xfId="18952" xr:uid="{B08F4EE0-35DD-44D7-B971-53DDF3F4BD53}"/>
    <cellStyle name="Input 14 5 3 2 2" xfId="18953" xr:uid="{A14D3CCD-7EED-4AE2-BB01-1BBA7EEE27A8}"/>
    <cellStyle name="Input 14 5 3 3" xfId="18954" xr:uid="{7DB5729A-9E72-41EB-8BBD-53A2A8EED96B}"/>
    <cellStyle name="Input 14 5 4" xfId="18955" xr:uid="{D8E8DA3B-DCD4-44CF-90C5-E4D4A40D377F}"/>
    <cellStyle name="Input 14 5 4 2" xfId="18956" xr:uid="{12E30B0B-1E36-4628-97C4-477C3C932307}"/>
    <cellStyle name="Input 14 5 5" xfId="18957" xr:uid="{F949C60F-4E95-458C-9615-F9A50C2730DC}"/>
    <cellStyle name="Input 14 5 5 2" xfId="18958" xr:uid="{46C9C1CC-33FD-4EA5-ACB5-5BCEF49E860D}"/>
    <cellStyle name="Input 14 5 6" xfId="18959" xr:uid="{72742ACA-EDB0-41DF-8B7C-5AE8D26C91B4}"/>
    <cellStyle name="Input 14 6" xfId="18960" xr:uid="{B4FE8BAE-08BE-45AB-802B-45B0A0480D7F}"/>
    <cellStyle name="Input 14 6 2" xfId="18961" xr:uid="{D70D7EC9-E279-4400-BEC6-E550352CA887}"/>
    <cellStyle name="Input 14 6 2 2" xfId="18962" xr:uid="{6F896393-6F86-4CED-BD43-69892B90340F}"/>
    <cellStyle name="Input 14 6 2 2 2" xfId="18963" xr:uid="{B37D8896-AE62-497D-AA89-81A3C8178700}"/>
    <cellStyle name="Input 14 6 2 3" xfId="18964" xr:uid="{B1BCAC57-6758-4C43-94B0-6D66821EE25D}"/>
    <cellStyle name="Input 14 6 3" xfId="18965" xr:uid="{A6EA92AF-B5E9-45EC-A876-480DB0DEC4A5}"/>
    <cellStyle name="Input 14 6 3 2" xfId="18966" xr:uid="{AAB2BEA2-CF97-466F-9018-0BA23CB21BB6}"/>
    <cellStyle name="Input 14 6 4" xfId="18967" xr:uid="{C789B453-5D67-4EA4-B404-E98FC7254B4B}"/>
    <cellStyle name="Input 14 7" xfId="18968" xr:uid="{A6EA3577-1276-480D-8D0E-21EB117560DA}"/>
    <cellStyle name="Input 14 7 2" xfId="18969" xr:uid="{5B064206-1AEA-4BC7-B769-A7D8CAC2DFD1}"/>
    <cellStyle name="Input 14 7 2 2" xfId="18970" xr:uid="{EC77C2CE-79F9-48E8-A020-C356B8604F39}"/>
    <cellStyle name="Input 14 7 3" xfId="18971" xr:uid="{40469E48-3E45-4915-A888-37ED9706FED3}"/>
    <cellStyle name="Input 14 8" xfId="18972" xr:uid="{4E70BFBD-A4AB-46E5-BD26-ADCB2B4A2457}"/>
    <cellStyle name="Input 14 8 2" xfId="18973" xr:uid="{4949D6B1-41C0-4BAF-BBBC-494A19CE4795}"/>
    <cellStyle name="Input 14 8 2 2" xfId="18974" xr:uid="{5C9100EE-9256-440E-B366-1AB4ABA680CD}"/>
    <cellStyle name="Input 14 8 3" xfId="18975" xr:uid="{964A4702-ED2C-451F-B647-7CF38C2BAF08}"/>
    <cellStyle name="Input 14 9" xfId="18976" xr:uid="{4FC53763-DC3E-4B76-AF41-D588768DA0C6}"/>
    <cellStyle name="Input 14 9 2" xfId="18977" xr:uid="{5472765B-BC92-46B1-99C8-D1607C11E85E}"/>
    <cellStyle name="Input 14 9 2 2" xfId="18978" xr:uid="{9CA9D258-27BB-439F-A0E9-52D1D4203A47}"/>
    <cellStyle name="Input 14 9 3" xfId="18979" xr:uid="{14278A72-F8AE-48E1-861C-92BB511D0A5C}"/>
    <cellStyle name="Input 15" xfId="18980" xr:uid="{C6C0D2B7-BCC8-4019-8CD4-D4D1867CCC33}"/>
    <cellStyle name="Input 15 10" xfId="18981" xr:uid="{989FF0F7-6AF3-4756-AD65-4BCF58C73A3E}"/>
    <cellStyle name="Input 15 10 2" xfId="18982" xr:uid="{2EEEF250-1A77-4D28-A8F0-F7ADD5DF19F7}"/>
    <cellStyle name="Input 15 11" xfId="18983" xr:uid="{15E0EBAB-7AD5-4DD9-BDBD-A258762AB875}"/>
    <cellStyle name="Input 15 12" xfId="18984" xr:uid="{337A759D-A701-4497-A802-981A98D50E99}"/>
    <cellStyle name="Input 15 12 2" xfId="18985" xr:uid="{77CFD0C4-D992-4285-A072-FBAFD821E212}"/>
    <cellStyle name="Input 15 13" xfId="18986" xr:uid="{E3151677-2B8F-4237-859B-4B7049CE8157}"/>
    <cellStyle name="Input 15 13 2" xfId="18987" xr:uid="{D9A27C79-F3D4-451D-AA3F-BABF7B604E51}"/>
    <cellStyle name="Input 15 14" xfId="18988" xr:uid="{FC8572B7-81A3-4CA2-A499-E77A85CD66EC}"/>
    <cellStyle name="Input 15 14 2" xfId="18989" xr:uid="{21036E96-2126-4F93-BF03-FD8C1973A4C5}"/>
    <cellStyle name="Input 15 15" xfId="18990" xr:uid="{8AE8AAF2-356D-47FE-B5FE-F5D809CB7A23}"/>
    <cellStyle name="Input 15 15 2" xfId="18991" xr:uid="{2C2161E3-C3A1-4170-A401-5F7A5418730D}"/>
    <cellStyle name="Input 15 16" xfId="18992" xr:uid="{A492536D-88B3-4A52-ADED-31E09CC1F7F0}"/>
    <cellStyle name="Input 15 17" xfId="18993" xr:uid="{7FDF3CCA-DDC6-4F84-93DA-EE8AE6BA2968}"/>
    <cellStyle name="Input 15 18" xfId="18994" xr:uid="{463D27BC-FFD3-46C6-9EEB-66B61399D026}"/>
    <cellStyle name="Input 15 2" xfId="18995" xr:uid="{A2E19C2E-3E52-437D-9CC8-F891060B9DBD}"/>
    <cellStyle name="Input 15 2 10" xfId="18996" xr:uid="{4E652458-7E99-4245-A239-4A7CF7BFD3EE}"/>
    <cellStyle name="Input 15 2 10 2" xfId="18997" xr:uid="{18184926-E334-4BBE-87B7-F35366CA1935}"/>
    <cellStyle name="Input 15 2 11" xfId="18998" xr:uid="{14B23A65-93F6-4BD7-B0D2-EEA6A5BB0EA3}"/>
    <cellStyle name="Input 15 2 2" xfId="18999" xr:uid="{D8A7FBF5-CC76-458D-85F1-866C5C6BBA2F}"/>
    <cellStyle name="Input 15 2 2 10" xfId="19000" xr:uid="{0DE9CE73-2E7B-401A-8B88-D712C677CAB4}"/>
    <cellStyle name="Input 15 2 2 10 2" xfId="19001" xr:uid="{279EC4E7-4181-4250-A051-5DCBA748EBD7}"/>
    <cellStyle name="Input 15 2 2 10 2 2" xfId="19002" xr:uid="{631E4550-618B-42D7-81EC-268514BB2C0C}"/>
    <cellStyle name="Input 15 2 2 10 3" xfId="19003" xr:uid="{BA717329-BE3D-4569-92BE-C1499CC2670D}"/>
    <cellStyle name="Input 15 2 2 11" xfId="19004" xr:uid="{5085FA32-E570-4C51-9055-F741E61087D0}"/>
    <cellStyle name="Input 15 2 2 11 2" xfId="19005" xr:uid="{0E31F55A-25CB-4613-9525-F4CC866E5300}"/>
    <cellStyle name="Input 15 2 2 12" xfId="19006" xr:uid="{FF135B9B-BC13-4919-AA74-DF702C0440DA}"/>
    <cellStyle name="Input 15 2 2 2" xfId="19007" xr:uid="{2B46D3E3-A736-4357-AC9C-ADC64C4B15DE}"/>
    <cellStyle name="Input 15 2 2 2 10" xfId="19008" xr:uid="{48EF3226-0451-44B9-9A9A-5094E2C53EE0}"/>
    <cellStyle name="Input 15 2 2 2 10 2" xfId="19009" xr:uid="{F40FB5A5-AB67-4F20-A9D2-23F773ADABAC}"/>
    <cellStyle name="Input 15 2 2 2 11" xfId="19010" xr:uid="{0B3C4426-1B34-4B59-9289-B82ECCD4AD76}"/>
    <cellStyle name="Input 15 2 2 2 2" xfId="19011" xr:uid="{1E70B3AC-F6BC-4A77-99C6-FAE4F5CE542B}"/>
    <cellStyle name="Input 15 2 2 2 2 2" xfId="19012" xr:uid="{F9375AAD-F727-40A1-92DF-6FBE37D32F32}"/>
    <cellStyle name="Input 15 2 2 2 2 2 2" xfId="19013" xr:uid="{ED702CEB-AE54-4F42-9A08-3EA46C9FDA3F}"/>
    <cellStyle name="Input 15 2 2 2 2 2 2 2" xfId="19014" xr:uid="{47A482BA-B7D2-4760-9FEA-C2D31C6B8F7C}"/>
    <cellStyle name="Input 15 2 2 2 2 2 3" xfId="19015" xr:uid="{1AB0D7CE-9EEB-4856-A6AF-461FC07BAD41}"/>
    <cellStyle name="Input 15 2 2 2 2 3" xfId="19016" xr:uid="{0EBE142E-3664-4CCB-B8C7-4EBCB36F5135}"/>
    <cellStyle name="Input 15 2 2 2 2 3 2" xfId="19017" xr:uid="{4693625D-BEF3-4B05-8AB3-0A05264751AE}"/>
    <cellStyle name="Input 15 2 2 2 2 3 2 2" xfId="19018" xr:uid="{271B9EAB-9700-43AF-8CFE-C6C3C03EDE3D}"/>
    <cellStyle name="Input 15 2 2 2 2 3 3" xfId="19019" xr:uid="{B866023A-D066-4A2E-9A10-38DCF3EDF4DF}"/>
    <cellStyle name="Input 15 2 2 2 2 4" xfId="19020" xr:uid="{065CEE50-DA06-4E97-9829-6DAD25208720}"/>
    <cellStyle name="Input 15 2 2 2 2 4 2" xfId="19021" xr:uid="{6B308515-FD59-4A43-9282-B37B57B519F6}"/>
    <cellStyle name="Input 15 2 2 2 2 5" xfId="19022" xr:uid="{C783E2EE-D99E-4C63-8338-F7A9B1D57419}"/>
    <cellStyle name="Input 15 2 2 2 3" xfId="19023" xr:uid="{C3A5477B-10D4-4831-881E-7242122EE2A8}"/>
    <cellStyle name="Input 15 2 2 2 3 2" xfId="19024" xr:uid="{36507B7B-E717-4792-B6B8-8465FE30530E}"/>
    <cellStyle name="Input 15 2 2 2 3 2 2" xfId="19025" xr:uid="{A5324719-C74F-4C2F-BFDB-4A197D46B015}"/>
    <cellStyle name="Input 15 2 2 2 3 2 2 2" xfId="19026" xr:uid="{7709C831-163D-4414-8677-A2AF8DEE9D6E}"/>
    <cellStyle name="Input 15 2 2 2 3 2 3" xfId="19027" xr:uid="{362C9762-338E-4011-AA32-A6FC8E2ADA85}"/>
    <cellStyle name="Input 15 2 2 2 3 3" xfId="19028" xr:uid="{74402713-D439-4A19-A689-95E300F6FCF6}"/>
    <cellStyle name="Input 15 2 2 2 3 3 2" xfId="19029" xr:uid="{3DAF74F7-02C2-47D9-AFEC-39A9E4E83DA9}"/>
    <cellStyle name="Input 15 2 2 2 3 4" xfId="19030" xr:uid="{E03A0A76-F8DD-46CA-9970-5B20FBA65081}"/>
    <cellStyle name="Input 15 2 2 2 4" xfId="19031" xr:uid="{7E5F4F68-B3E4-4B48-8984-B159342D7588}"/>
    <cellStyle name="Input 15 2 2 2 4 2" xfId="19032" xr:uid="{5E808F4A-0C0A-43E1-A46E-BAF4314045D1}"/>
    <cellStyle name="Input 15 2 2 2 4 2 2" xfId="19033" xr:uid="{6F3A67BD-1F73-45B2-82D0-E88E4D065386}"/>
    <cellStyle name="Input 15 2 2 2 4 3" xfId="19034" xr:uid="{8D35F5E1-E04B-4E4B-9019-3F94A54EE897}"/>
    <cellStyle name="Input 15 2 2 2 5" xfId="19035" xr:uid="{24AD09F0-6254-4D89-8413-3A307B563EE3}"/>
    <cellStyle name="Input 15 2 2 2 5 2" xfId="19036" xr:uid="{D2B55136-2BE5-434A-BC9F-5512E9809BAC}"/>
    <cellStyle name="Input 15 2 2 2 5 2 2" xfId="19037" xr:uid="{27163FEB-9D11-47A4-ACE2-A2CD36556A15}"/>
    <cellStyle name="Input 15 2 2 2 5 3" xfId="19038" xr:uid="{B4C71165-7390-4E5B-AF66-7A5CF447E0C3}"/>
    <cellStyle name="Input 15 2 2 2 6" xfId="19039" xr:uid="{ED3B021E-E4EE-4DF2-9F40-91B6CAA53592}"/>
    <cellStyle name="Input 15 2 2 2 6 2" xfId="19040" xr:uid="{021ACFA6-F608-497B-BA80-5EB037DC8DAA}"/>
    <cellStyle name="Input 15 2 2 2 6 2 2" xfId="19041" xr:uid="{331E6869-DDF5-45A2-AEF1-8A613AA9D9EE}"/>
    <cellStyle name="Input 15 2 2 2 6 3" xfId="19042" xr:uid="{4F500CA4-C4FD-4516-BE8F-F122833F46AA}"/>
    <cellStyle name="Input 15 2 2 2 7" xfId="19043" xr:uid="{F6C46833-2510-4BED-9E6D-B17543FAC397}"/>
    <cellStyle name="Input 15 2 2 2 7 2" xfId="19044" xr:uid="{4499A94D-2DDE-4039-8595-F2630D4489B5}"/>
    <cellStyle name="Input 15 2 2 2 7 2 2" xfId="19045" xr:uid="{6F6CB44E-15F0-4CD4-9CBB-1E6B3FCE550C}"/>
    <cellStyle name="Input 15 2 2 2 7 3" xfId="19046" xr:uid="{0AC7DDDC-C2D0-4DF7-B8B3-237F1934599C}"/>
    <cellStyle name="Input 15 2 2 2 8" xfId="19047" xr:uid="{B470A1B6-7833-477C-889A-80F73901D114}"/>
    <cellStyle name="Input 15 2 2 2 8 2" xfId="19048" xr:uid="{124215AE-BC4C-40F8-8F9B-E3BA95296C04}"/>
    <cellStyle name="Input 15 2 2 2 8 2 2" xfId="19049" xr:uid="{96E77ED0-9541-4E8D-925D-1B9B463AA427}"/>
    <cellStyle name="Input 15 2 2 2 8 3" xfId="19050" xr:uid="{1A30F054-FFF3-4F85-9E35-4FCC8CEBF1B9}"/>
    <cellStyle name="Input 15 2 2 2 9" xfId="19051" xr:uid="{D6C13FF8-3227-496A-879E-DD732C7ACE9B}"/>
    <cellStyle name="Input 15 2 2 2 9 2" xfId="19052" xr:uid="{D2D62FEC-6FD7-490B-A8E9-B3F7E2E1A952}"/>
    <cellStyle name="Input 15 2 2 2 9 2 2" xfId="19053" xr:uid="{3F8C3EA8-3DEA-4769-BCFD-F30CD90639DA}"/>
    <cellStyle name="Input 15 2 2 2 9 3" xfId="19054" xr:uid="{A17421AD-5EE9-418C-BB6C-FAE28C6E2C9A}"/>
    <cellStyle name="Input 15 2 2 3" xfId="19055" xr:uid="{96981780-FCA9-4EAD-9E2C-9DA092FE2EC3}"/>
    <cellStyle name="Input 15 2 2 3 10" xfId="19056" xr:uid="{F2906FEB-8592-4091-B22B-E1CC158B1A3B}"/>
    <cellStyle name="Input 15 2 2 3 10 2" xfId="19057" xr:uid="{BAA003FD-76C6-49C3-B9DE-90C7DA2FB5D6}"/>
    <cellStyle name="Input 15 2 2 3 11" xfId="19058" xr:uid="{FEA19BDD-021D-4418-8A8E-521C89FED3DD}"/>
    <cellStyle name="Input 15 2 2 3 2" xfId="19059" xr:uid="{2FE37AB9-8E3B-4E90-82A4-BA1F42F57F6F}"/>
    <cellStyle name="Input 15 2 2 3 2 2" xfId="19060" xr:uid="{15017B62-1046-4245-B83B-0A4CF54E6309}"/>
    <cellStyle name="Input 15 2 2 3 2 2 2" xfId="19061" xr:uid="{99711511-2413-4044-8C62-C9EC4CF547D6}"/>
    <cellStyle name="Input 15 2 2 3 2 2 2 2" xfId="19062" xr:uid="{76222691-7876-4E5B-9A35-144C30321697}"/>
    <cellStyle name="Input 15 2 2 3 2 2 3" xfId="19063" xr:uid="{541E622E-D139-4064-BCAA-284CF539C87D}"/>
    <cellStyle name="Input 15 2 2 3 2 3" xfId="19064" xr:uid="{B131344C-E7C2-4CD8-9AAF-D42E68E66BC0}"/>
    <cellStyle name="Input 15 2 2 3 2 3 2" xfId="19065" xr:uid="{CC87C007-5575-497A-8149-763A59C1B553}"/>
    <cellStyle name="Input 15 2 2 3 2 3 2 2" xfId="19066" xr:uid="{C7E0D7E8-798E-4993-BFD0-0D94CD34E5A2}"/>
    <cellStyle name="Input 15 2 2 3 2 3 3" xfId="19067" xr:uid="{9F69370F-AC70-4766-A973-01661F68F029}"/>
    <cellStyle name="Input 15 2 2 3 2 4" xfId="19068" xr:uid="{8950FFCC-D9B3-4B6B-8471-98721B889A1B}"/>
    <cellStyle name="Input 15 2 2 3 2 4 2" xfId="19069" xr:uid="{B43EF930-C7A0-4C73-B9A8-E2F2377748BD}"/>
    <cellStyle name="Input 15 2 2 3 2 5" xfId="19070" xr:uid="{B1B05F67-5790-401F-A9CD-047B19B4B8A7}"/>
    <cellStyle name="Input 15 2 2 3 3" xfId="19071" xr:uid="{C3E55A16-35AD-445C-BDDB-82C774199F3B}"/>
    <cellStyle name="Input 15 2 2 3 3 2" xfId="19072" xr:uid="{21F6AF39-513B-48A9-9FC6-57D5B6D73FFD}"/>
    <cellStyle name="Input 15 2 2 3 3 2 2" xfId="19073" xr:uid="{CB3FA29B-981B-401E-AA7A-551965D46F9C}"/>
    <cellStyle name="Input 15 2 2 3 3 2 2 2" xfId="19074" xr:uid="{A3695363-BE58-4FBC-A978-CCA1F18D4623}"/>
    <cellStyle name="Input 15 2 2 3 3 2 3" xfId="19075" xr:uid="{7DAE14DD-44DC-4776-95ED-AD2F0FDCAF08}"/>
    <cellStyle name="Input 15 2 2 3 3 3" xfId="19076" xr:uid="{EE0C51EE-0368-4DF1-8326-8D877D6D8D20}"/>
    <cellStyle name="Input 15 2 2 3 3 3 2" xfId="19077" xr:uid="{6074D9BF-A3E9-4094-BFA3-FE82A0060B1A}"/>
    <cellStyle name="Input 15 2 2 3 3 4" xfId="19078" xr:uid="{D8E5B97F-E304-4FBC-91D3-51895E2DB161}"/>
    <cellStyle name="Input 15 2 2 3 4" xfId="19079" xr:uid="{E515AA52-62D3-4CE9-85A8-BCD76156E264}"/>
    <cellStyle name="Input 15 2 2 3 4 2" xfId="19080" xr:uid="{CEE97695-B4DE-4934-B786-3B86C4A8F652}"/>
    <cellStyle name="Input 15 2 2 3 4 2 2" xfId="19081" xr:uid="{99CCA9F9-7189-46FA-A72C-899026CCBB7E}"/>
    <cellStyle name="Input 15 2 2 3 4 3" xfId="19082" xr:uid="{22604A76-ED08-4D99-9756-7B8BA71E8F61}"/>
    <cellStyle name="Input 15 2 2 3 5" xfId="19083" xr:uid="{F8E4D3C1-65B4-4E77-9281-BAE8D55E0F0C}"/>
    <cellStyle name="Input 15 2 2 3 5 2" xfId="19084" xr:uid="{5E29E721-FE97-46AD-9644-130F033AAA9E}"/>
    <cellStyle name="Input 15 2 2 3 5 2 2" xfId="19085" xr:uid="{033ED402-1DD9-4025-9FD0-CD00305FC903}"/>
    <cellStyle name="Input 15 2 2 3 5 3" xfId="19086" xr:uid="{CDD932EE-6804-40CB-87FB-436D67955131}"/>
    <cellStyle name="Input 15 2 2 3 6" xfId="19087" xr:uid="{CA0158A4-442C-424D-9BA5-E6C16A318FB6}"/>
    <cellStyle name="Input 15 2 2 3 6 2" xfId="19088" xr:uid="{94A3391B-0294-4BDF-8522-2B4917B66AA7}"/>
    <cellStyle name="Input 15 2 2 3 6 2 2" xfId="19089" xr:uid="{4181BF35-510E-4211-92A8-7F83E9DFFAE0}"/>
    <cellStyle name="Input 15 2 2 3 6 3" xfId="19090" xr:uid="{A0E45147-6B0B-4240-BA20-03431200F6B5}"/>
    <cellStyle name="Input 15 2 2 3 7" xfId="19091" xr:uid="{82FA0ECF-10D5-49DB-8087-86466239EDD4}"/>
    <cellStyle name="Input 15 2 2 3 7 2" xfId="19092" xr:uid="{00357958-FE83-4FB9-8D6D-299E50B41ABC}"/>
    <cellStyle name="Input 15 2 2 3 7 2 2" xfId="19093" xr:uid="{C8BB238C-4360-49D8-B793-4716DBB36C53}"/>
    <cellStyle name="Input 15 2 2 3 7 3" xfId="19094" xr:uid="{CE1AE134-C68E-49B9-B825-17E89C1146B8}"/>
    <cellStyle name="Input 15 2 2 3 8" xfId="19095" xr:uid="{30CFA512-6E18-4A4A-9E40-E97531B17726}"/>
    <cellStyle name="Input 15 2 2 3 8 2" xfId="19096" xr:uid="{A92209D8-683C-44FB-982D-08B9A2FBAB61}"/>
    <cellStyle name="Input 15 2 2 3 8 2 2" xfId="19097" xr:uid="{16461F8A-209C-4940-9561-2B5AE339A0A8}"/>
    <cellStyle name="Input 15 2 2 3 8 3" xfId="19098" xr:uid="{74121160-D808-49A5-8A84-BA452B643D59}"/>
    <cellStyle name="Input 15 2 2 3 9" xfId="19099" xr:uid="{E88D77EC-3924-4564-A9D1-C45BE0A8E1EB}"/>
    <cellStyle name="Input 15 2 2 3 9 2" xfId="19100" xr:uid="{D16D838A-F9E1-4A0D-BA9F-BF5C6C3BFD9D}"/>
    <cellStyle name="Input 15 2 2 3 9 2 2" xfId="19101" xr:uid="{280D32C7-9546-44C6-872D-37592BBFF1A4}"/>
    <cellStyle name="Input 15 2 2 3 9 3" xfId="19102" xr:uid="{0B156E58-C7DD-4CFB-B448-C3B3FE4D1423}"/>
    <cellStyle name="Input 15 2 2 4" xfId="19103" xr:uid="{67E15A8F-D9A3-4689-8FEA-D9C36A0B861F}"/>
    <cellStyle name="Input 15 2 2 4 2" xfId="19104" xr:uid="{A587EB21-55B4-4D94-8CC8-5FB742DC0AC6}"/>
    <cellStyle name="Input 15 2 2 4 2 2" xfId="19105" xr:uid="{78CFE499-3953-4170-B1F4-55B5BD01975D}"/>
    <cellStyle name="Input 15 2 2 4 2 2 2" xfId="19106" xr:uid="{3145CA62-69D3-46B0-AFA8-D08D2053E273}"/>
    <cellStyle name="Input 15 2 2 4 2 3" xfId="19107" xr:uid="{66DFF810-3241-49AB-A16C-C09025FCDA7B}"/>
    <cellStyle name="Input 15 2 2 4 3" xfId="19108" xr:uid="{FEC9B87E-E4A8-46D0-885D-E0722521F27D}"/>
    <cellStyle name="Input 15 2 2 4 3 2" xfId="19109" xr:uid="{1950D42E-80F6-4861-8E0C-DA62666C15F8}"/>
    <cellStyle name="Input 15 2 2 4 3 2 2" xfId="19110" xr:uid="{64A6D862-D946-47FA-B9F7-862C3B578AAD}"/>
    <cellStyle name="Input 15 2 2 4 3 3" xfId="19111" xr:uid="{1FB0DE18-EF90-4F9C-A8A7-2EC623CA1252}"/>
    <cellStyle name="Input 15 2 2 4 4" xfId="19112" xr:uid="{1FFF7BA2-BF24-4EFB-97F8-1B9E924AD271}"/>
    <cellStyle name="Input 15 2 2 4 4 2" xfId="19113" xr:uid="{B4109B18-2084-4999-BD96-5F2993C4F459}"/>
    <cellStyle name="Input 15 2 2 4 5" xfId="19114" xr:uid="{F66975C1-2C78-409A-B6C4-6CDB94CF2528}"/>
    <cellStyle name="Input 15 2 2 5" xfId="19115" xr:uid="{2C997925-69C4-4A0A-B029-8ED50260F4D3}"/>
    <cellStyle name="Input 15 2 2 5 2" xfId="19116" xr:uid="{C33AA682-EB4D-4E62-A4A3-E748CC0D8641}"/>
    <cellStyle name="Input 15 2 2 5 2 2" xfId="19117" xr:uid="{75245C0A-931D-4205-84B6-036E20E58226}"/>
    <cellStyle name="Input 15 2 2 5 2 2 2" xfId="19118" xr:uid="{C6B42832-D069-4030-9353-DE006A2663F0}"/>
    <cellStyle name="Input 15 2 2 5 2 3" xfId="19119" xr:uid="{5DA5F9E8-808B-4849-BECB-D79C4F1C1C5E}"/>
    <cellStyle name="Input 15 2 2 5 3" xfId="19120" xr:uid="{F472A1F5-C431-4484-AE52-31C660BF5935}"/>
    <cellStyle name="Input 15 2 2 5 3 2" xfId="19121" xr:uid="{8929206A-37F6-4CA2-9E58-0CCA32FFB979}"/>
    <cellStyle name="Input 15 2 2 5 4" xfId="19122" xr:uid="{F718632E-9CDE-48F8-B7F8-1845257512EF}"/>
    <cellStyle name="Input 15 2 2 6" xfId="19123" xr:uid="{933465C8-DE6A-4EAE-9BE7-E2D8E0CD81DE}"/>
    <cellStyle name="Input 15 2 2 6 2" xfId="19124" xr:uid="{20FECFC8-30A8-49AD-B1CC-E86F3BACB6F4}"/>
    <cellStyle name="Input 15 2 2 6 2 2" xfId="19125" xr:uid="{8B2353A7-914E-4F81-8432-8B63C89F1EF2}"/>
    <cellStyle name="Input 15 2 2 6 2 2 2" xfId="19126" xr:uid="{20B7FB05-1738-49C2-8C18-6C2C011888AF}"/>
    <cellStyle name="Input 15 2 2 6 2 3" xfId="19127" xr:uid="{139468F9-4E62-4A01-A825-B0961CBDDD90}"/>
    <cellStyle name="Input 15 2 2 6 3" xfId="19128" xr:uid="{C8750805-4BE1-48E1-9D14-C5FD6C69711D}"/>
    <cellStyle name="Input 15 2 2 6 3 2" xfId="19129" xr:uid="{D80A31B5-4947-4CF8-AA70-045D446B0E7F}"/>
    <cellStyle name="Input 15 2 2 6 4" xfId="19130" xr:uid="{6F36342B-042D-4C57-A080-342D6FA27FE8}"/>
    <cellStyle name="Input 15 2 2 7" xfId="19131" xr:uid="{DC274FE2-D6FA-451B-803E-DAF76BB6D003}"/>
    <cellStyle name="Input 15 2 2 7 2" xfId="19132" xr:uid="{9AD45799-4AC4-45AD-800B-A253F0385B33}"/>
    <cellStyle name="Input 15 2 2 7 2 2" xfId="19133" xr:uid="{1831AFA4-B79D-40C6-BA6A-22A778A4AF9B}"/>
    <cellStyle name="Input 15 2 2 7 3" xfId="19134" xr:uid="{A11EECA0-A85C-4D53-81AB-34AB6494AE0A}"/>
    <cellStyle name="Input 15 2 2 8" xfId="19135" xr:uid="{DF344133-274A-4651-A225-8519899AC7A9}"/>
    <cellStyle name="Input 15 2 2 8 2" xfId="19136" xr:uid="{5F4AE02C-4B47-45AB-9211-0591D81488E3}"/>
    <cellStyle name="Input 15 2 2 8 2 2" xfId="19137" xr:uid="{B1382B12-E2F3-4043-A407-3736282A165D}"/>
    <cellStyle name="Input 15 2 2 8 3" xfId="19138" xr:uid="{3EEAD2C3-22CB-407A-B38B-8DDABEE4640C}"/>
    <cellStyle name="Input 15 2 2 9" xfId="19139" xr:uid="{CA7B7BA5-68C5-4E91-B5F0-D61D719C6D93}"/>
    <cellStyle name="Input 15 2 2 9 2" xfId="19140" xr:uid="{CC3CA35C-F1AE-4D47-8F85-A7A3D3B82DA4}"/>
    <cellStyle name="Input 15 2 2 9 2 2" xfId="19141" xr:uid="{B7E39A39-D687-4FB8-8860-00618AED678C}"/>
    <cellStyle name="Input 15 2 2 9 3" xfId="19142" xr:uid="{FFF632F3-E3F3-4254-88F1-6BCD20986EFC}"/>
    <cellStyle name="Input 15 2 3" xfId="19143" xr:uid="{A8F488B9-DDEE-4FCC-81E7-4813B755B1FE}"/>
    <cellStyle name="Input 15 2 3 10" xfId="19144" xr:uid="{C02ECA4B-C266-4A66-89DF-DAFABA8E2266}"/>
    <cellStyle name="Input 15 2 3 10 2" xfId="19145" xr:uid="{69986502-F81B-4A2C-8504-2A7F72430E25}"/>
    <cellStyle name="Input 15 2 3 11" xfId="19146" xr:uid="{35C23C16-90D2-40FF-8BA1-9766757D6631}"/>
    <cellStyle name="Input 15 2 3 2" xfId="19147" xr:uid="{244F32E7-BB13-48C4-A8D3-9495FC8CD26B}"/>
    <cellStyle name="Input 15 2 3 2 2" xfId="19148" xr:uid="{28748AB4-A38C-4446-B538-800FD19313A0}"/>
    <cellStyle name="Input 15 2 3 2 2 2" xfId="19149" xr:uid="{977578E2-E492-438D-8CB1-C4F548432B54}"/>
    <cellStyle name="Input 15 2 3 2 2 2 2" xfId="19150" xr:uid="{C5BA593D-833E-4DEE-9677-2EED563D4FED}"/>
    <cellStyle name="Input 15 2 3 2 2 3" xfId="19151" xr:uid="{84604DF8-8587-463B-94DE-9D1F82F63115}"/>
    <cellStyle name="Input 15 2 3 2 3" xfId="19152" xr:uid="{71AED8B2-971A-4EB2-A376-EEA819FBF479}"/>
    <cellStyle name="Input 15 2 3 2 3 2" xfId="19153" xr:uid="{38F7B2B5-6CD2-4FE3-A5ED-3D26F6ADDBD8}"/>
    <cellStyle name="Input 15 2 3 2 3 2 2" xfId="19154" xr:uid="{231A418F-B8E4-407F-8730-B090EC69836A}"/>
    <cellStyle name="Input 15 2 3 2 3 3" xfId="19155" xr:uid="{2A925434-2616-4F7C-B9CF-31B85E3CC297}"/>
    <cellStyle name="Input 15 2 3 2 4" xfId="19156" xr:uid="{2AC95E23-43B4-40EF-B6C3-D8D12D54E50A}"/>
    <cellStyle name="Input 15 2 3 2 4 2" xfId="19157" xr:uid="{6B760021-BC41-410B-A917-E6AFF44BA677}"/>
    <cellStyle name="Input 15 2 3 2 5" xfId="19158" xr:uid="{8BDEE40B-11A0-4C32-8653-57E5EBD7B011}"/>
    <cellStyle name="Input 15 2 3 3" xfId="19159" xr:uid="{E2E3EDB6-E9A7-4DE3-B0B5-1D65CA122E0A}"/>
    <cellStyle name="Input 15 2 3 3 2" xfId="19160" xr:uid="{2EDA899F-D82B-48EF-B55A-4443129458F0}"/>
    <cellStyle name="Input 15 2 3 3 2 2" xfId="19161" xr:uid="{928A02D4-76FE-456E-B810-AD899D5F4D8A}"/>
    <cellStyle name="Input 15 2 3 3 2 2 2" xfId="19162" xr:uid="{5BC4CF55-88A4-4D28-9F79-15A3A6501C12}"/>
    <cellStyle name="Input 15 2 3 3 2 3" xfId="19163" xr:uid="{346765D4-8E1C-40DF-9CB8-086D99FA11A7}"/>
    <cellStyle name="Input 15 2 3 3 3" xfId="19164" xr:uid="{9DBB1771-D5CA-420C-AA07-EC5866E3357B}"/>
    <cellStyle name="Input 15 2 3 3 3 2" xfId="19165" xr:uid="{B5DA7645-5430-43EC-96D9-E6CD9E0EA2C1}"/>
    <cellStyle name="Input 15 2 3 3 4" xfId="19166" xr:uid="{3B7A98B9-26D0-4F31-A65F-5F798F0E6063}"/>
    <cellStyle name="Input 15 2 3 4" xfId="19167" xr:uid="{26ED4100-DA49-4617-B3E0-5F53F5B1ED0E}"/>
    <cellStyle name="Input 15 2 3 4 2" xfId="19168" xr:uid="{73C6A2E0-429F-4994-9E79-622C28FBE872}"/>
    <cellStyle name="Input 15 2 3 4 2 2" xfId="19169" xr:uid="{50536C11-7EC8-4813-A0F3-811DF16D0F3E}"/>
    <cellStyle name="Input 15 2 3 4 3" xfId="19170" xr:uid="{2C30FB53-F689-49C4-A388-733BCFF7FE6F}"/>
    <cellStyle name="Input 15 2 3 5" xfId="19171" xr:uid="{6978A7A8-3796-487B-949A-5235DEAC0856}"/>
    <cellStyle name="Input 15 2 3 5 2" xfId="19172" xr:uid="{20D4EF00-B912-489B-98CC-4DAE94B335B2}"/>
    <cellStyle name="Input 15 2 3 5 2 2" xfId="19173" xr:uid="{6AB7EB57-FE2B-4103-A087-A1D71FC09561}"/>
    <cellStyle name="Input 15 2 3 5 3" xfId="19174" xr:uid="{3C2895A4-2F76-4424-98DE-EA683BBAF218}"/>
    <cellStyle name="Input 15 2 3 6" xfId="19175" xr:uid="{E167ED24-AFE0-47EF-9714-3C4022A6AA5E}"/>
    <cellStyle name="Input 15 2 3 6 2" xfId="19176" xr:uid="{3D645A4D-D5C3-4923-AE95-FEF26E092DDA}"/>
    <cellStyle name="Input 15 2 3 6 2 2" xfId="19177" xr:uid="{EEBCAE9B-C176-466A-ACB8-3D184509DFA7}"/>
    <cellStyle name="Input 15 2 3 6 3" xfId="19178" xr:uid="{51FAA52F-E4B5-4513-801B-152B66E43F69}"/>
    <cellStyle name="Input 15 2 3 7" xfId="19179" xr:uid="{434038FD-D450-4187-811B-C0DB8D371911}"/>
    <cellStyle name="Input 15 2 3 7 2" xfId="19180" xr:uid="{96DC4030-E144-4C50-B9B6-36B220549009}"/>
    <cellStyle name="Input 15 2 3 7 2 2" xfId="19181" xr:uid="{371C6CCB-77B9-4313-A048-78EA311E6754}"/>
    <cellStyle name="Input 15 2 3 7 3" xfId="19182" xr:uid="{FBFA3790-8B67-4AAF-BACA-1F2C402B1522}"/>
    <cellStyle name="Input 15 2 3 8" xfId="19183" xr:uid="{23D3F8C0-3C9B-4FF4-AE94-A1E5C875C5D7}"/>
    <cellStyle name="Input 15 2 3 8 2" xfId="19184" xr:uid="{9648046F-E222-4B7B-8B3E-E2B06285B892}"/>
    <cellStyle name="Input 15 2 3 8 2 2" xfId="19185" xr:uid="{2297094C-2384-4B95-AD51-20786400E72E}"/>
    <cellStyle name="Input 15 2 3 8 3" xfId="19186" xr:uid="{121FE5B9-9518-4748-B923-48163C94FDAD}"/>
    <cellStyle name="Input 15 2 3 9" xfId="19187" xr:uid="{7D6AD1E5-49F3-40DD-A3AF-9CF8D016DF85}"/>
    <cellStyle name="Input 15 2 3 9 2" xfId="19188" xr:uid="{1C31CCA4-3142-4D80-BCBF-9562B1F78C3A}"/>
    <cellStyle name="Input 15 2 3 9 2 2" xfId="19189" xr:uid="{E48C1136-C3D7-42A9-B446-282D7E30D8A7}"/>
    <cellStyle name="Input 15 2 3 9 3" xfId="19190" xr:uid="{65374378-DF66-46D9-98F5-32D48190A3D2}"/>
    <cellStyle name="Input 15 2 4" xfId="19191" xr:uid="{E585B46C-4E56-463A-808D-72EBCB3D98C6}"/>
    <cellStyle name="Input 15 2 4 2" xfId="19192" xr:uid="{6F843670-11BD-4866-8AA0-866EFD2C2DD6}"/>
    <cellStyle name="Input 15 2 4 2 2" xfId="19193" xr:uid="{A277E3A1-7939-4275-B4F6-D9821BE45939}"/>
    <cellStyle name="Input 15 2 4 2 2 2" xfId="19194" xr:uid="{97ADEF32-61A2-4845-86D7-6D79370619CF}"/>
    <cellStyle name="Input 15 2 4 2 3" xfId="19195" xr:uid="{6B30863C-75BE-4397-9FB1-6244DD521833}"/>
    <cellStyle name="Input 15 2 4 3" xfId="19196" xr:uid="{7B345D6F-6B7B-4AA5-ADC0-0340464DFE3D}"/>
    <cellStyle name="Input 15 2 4 3 2" xfId="19197" xr:uid="{E059B959-7333-450D-9D3E-5FE43244E1E3}"/>
    <cellStyle name="Input 15 2 4 3 2 2" xfId="19198" xr:uid="{C0C8AE5E-6A32-4524-9B6D-F5CE11D84B69}"/>
    <cellStyle name="Input 15 2 4 3 3" xfId="19199" xr:uid="{35ADC56B-BE4D-4184-98B0-B5136CAF7280}"/>
    <cellStyle name="Input 15 2 4 4" xfId="19200" xr:uid="{895AC5B1-92BF-4E1C-AABA-80D2853E2A58}"/>
    <cellStyle name="Input 15 2 4 4 2" xfId="19201" xr:uid="{2DD5CF45-1438-4F90-9710-2358B808C745}"/>
    <cellStyle name="Input 15 2 4 5" xfId="19202" xr:uid="{943E6654-7B0C-4EF5-A48F-801753FE0532}"/>
    <cellStyle name="Input 15 2 5" xfId="19203" xr:uid="{7CAD0F89-2034-49AA-B3B4-06322AD72878}"/>
    <cellStyle name="Input 15 2 5 2" xfId="19204" xr:uid="{AB414213-E551-46D2-94DE-F870D71F9837}"/>
    <cellStyle name="Input 15 2 5 2 2" xfId="19205" xr:uid="{63C9CB26-EBCC-4959-9DD8-5B7C96240D13}"/>
    <cellStyle name="Input 15 2 5 2 2 2" xfId="19206" xr:uid="{F169C5DF-CE86-404B-A560-10D42AA51B9B}"/>
    <cellStyle name="Input 15 2 5 2 3" xfId="19207" xr:uid="{4BA5FB60-ED85-41B2-88E1-9B64332E575B}"/>
    <cellStyle name="Input 15 2 5 3" xfId="19208" xr:uid="{FE255ABA-8231-47EB-9C5B-514C1C9C7CCE}"/>
    <cellStyle name="Input 15 2 5 3 2" xfId="19209" xr:uid="{21B3D388-FB17-41E6-98FF-A10E4BE10F61}"/>
    <cellStyle name="Input 15 2 5 4" xfId="19210" xr:uid="{8D7E4A05-B2E4-471C-ACF4-E4FE5A2818D8}"/>
    <cellStyle name="Input 15 2 6" xfId="19211" xr:uid="{B8ED5A35-D525-4626-B4A5-30E7546AC159}"/>
    <cellStyle name="Input 15 2 6 2" xfId="19212" xr:uid="{99C0CE58-683E-49DA-9B6F-D18E5E2BAB58}"/>
    <cellStyle name="Input 15 2 6 2 2" xfId="19213" xr:uid="{FF4F2BEB-E8FA-4898-85B3-026D9FA817EA}"/>
    <cellStyle name="Input 15 2 6 3" xfId="19214" xr:uid="{28D9C135-CFF7-416B-8598-9B2402146AF8}"/>
    <cellStyle name="Input 15 2 7" xfId="19215" xr:uid="{9E4426A3-6064-4DB5-85E9-FB2F06E8BC45}"/>
    <cellStyle name="Input 15 2 7 2" xfId="19216" xr:uid="{04083021-C3A6-487C-84B6-B47FA1F17FAD}"/>
    <cellStyle name="Input 15 2 7 2 2" xfId="19217" xr:uid="{67055058-DEBC-4F0F-A3EB-26E98D793E4B}"/>
    <cellStyle name="Input 15 2 7 3" xfId="19218" xr:uid="{AB00AB6F-40FA-494D-BBB3-93532B25DE94}"/>
    <cellStyle name="Input 15 2 8" xfId="19219" xr:uid="{336C72A7-33EB-4156-A627-DF6B12E44303}"/>
    <cellStyle name="Input 15 2 8 2" xfId="19220" xr:uid="{6BF62885-6065-446B-A50A-98E9A93F478D}"/>
    <cellStyle name="Input 15 2 8 2 2" xfId="19221" xr:uid="{2FC94290-3C7F-4120-95D2-982153FD63F1}"/>
    <cellStyle name="Input 15 2 8 3" xfId="19222" xr:uid="{987442DC-FD4A-4D06-AD60-E2991C5FF432}"/>
    <cellStyle name="Input 15 2 9" xfId="19223" xr:uid="{B67D2828-EBF4-41A3-A53F-B33F6E24732A}"/>
    <cellStyle name="Input 15 2 9 2" xfId="19224" xr:uid="{7926EE34-2CBF-4148-A5AC-FD8EC9C9D50E}"/>
    <cellStyle name="Input 15 3" xfId="19225" xr:uid="{6DEB6391-F15A-4C5F-A8E3-29B4D509D8A2}"/>
    <cellStyle name="Input 15 3 10" xfId="19226" xr:uid="{618FB2B3-83DE-40E0-A110-193A71479D8E}"/>
    <cellStyle name="Input 15 3 10 2" xfId="19227" xr:uid="{C8D21FF6-96CC-414D-882B-019FBF13A992}"/>
    <cellStyle name="Input 15 3 10 2 2" xfId="19228" xr:uid="{258638A6-FB50-465F-A7D0-59D4FDBAD44B}"/>
    <cellStyle name="Input 15 3 10 3" xfId="19229" xr:uid="{EEADA79B-DE5B-4375-AF8F-C2C33E9FCF52}"/>
    <cellStyle name="Input 15 3 11" xfId="19230" xr:uid="{B8A605F4-F9D5-4730-B3E2-6BD0468DEC1D}"/>
    <cellStyle name="Input 15 3 11 2" xfId="19231" xr:uid="{E3C0DE02-392B-40C8-B13E-46C60F97D388}"/>
    <cellStyle name="Input 15 3 12" xfId="19232" xr:uid="{7D764EC6-A193-4391-A145-2FFDF51DA42E}"/>
    <cellStyle name="Input 15 3 12 2" xfId="19233" xr:uid="{0D3F1791-3A60-4C4F-8CC7-72361067C500}"/>
    <cellStyle name="Input 15 3 13" xfId="19234" xr:uid="{850BB8BA-F551-4BCF-9476-DD7703899B89}"/>
    <cellStyle name="Input 15 3 2" xfId="19235" xr:uid="{8001EB3A-167F-4560-ABFB-63C20FDBFF6C}"/>
    <cellStyle name="Input 15 3 2 10" xfId="19236" xr:uid="{D36DD2C8-B579-466A-B590-896BC7791AE6}"/>
    <cellStyle name="Input 15 3 2 10 2" xfId="19237" xr:uid="{D3FC8632-874B-4CC5-B825-EB7DA07E4085}"/>
    <cellStyle name="Input 15 3 2 11" xfId="19238" xr:uid="{667C4553-1D84-4119-A5F1-52B858BC42E9}"/>
    <cellStyle name="Input 15 3 2 2" xfId="19239" xr:uid="{9E8F15E3-2FD9-4730-B762-801C8477AEF9}"/>
    <cellStyle name="Input 15 3 2 2 2" xfId="19240" xr:uid="{4638237C-E880-4F71-BC12-DA87D9229381}"/>
    <cellStyle name="Input 15 3 2 2 2 2" xfId="19241" xr:uid="{3A07BDE4-6574-4D81-8B61-B79A2969F302}"/>
    <cellStyle name="Input 15 3 2 2 2 2 2" xfId="19242" xr:uid="{0135332B-3E0A-430D-A9F9-51FBFF8772A2}"/>
    <cellStyle name="Input 15 3 2 2 2 3" xfId="19243" xr:uid="{F436A82A-E024-429C-A9A4-B8E601EA248B}"/>
    <cellStyle name="Input 15 3 2 2 3" xfId="19244" xr:uid="{5437672E-E01D-42F2-BD01-A4CA053EC74B}"/>
    <cellStyle name="Input 15 3 2 2 3 2" xfId="19245" xr:uid="{6C0EC6D4-73B5-4CA4-8B0C-E8A1A9AE6BF0}"/>
    <cellStyle name="Input 15 3 2 2 3 2 2" xfId="19246" xr:uid="{F78DB96D-C1D9-4C75-B882-CE868F041880}"/>
    <cellStyle name="Input 15 3 2 2 3 3" xfId="19247" xr:uid="{DF6E6F37-A5A4-4633-945A-AB941EBE5D82}"/>
    <cellStyle name="Input 15 3 2 2 4" xfId="19248" xr:uid="{C2757F36-BA7C-43B1-A0B8-B4D6559E41E1}"/>
    <cellStyle name="Input 15 3 2 2 4 2" xfId="19249" xr:uid="{E092195D-AC7A-43E1-99D4-6DA164C10176}"/>
    <cellStyle name="Input 15 3 2 2 5" xfId="19250" xr:uid="{4BA2337C-AC55-49FB-A6AA-9B44F78C63CB}"/>
    <cellStyle name="Input 15 3 2 3" xfId="19251" xr:uid="{74D7BB34-2D9B-4359-8C02-055F2405C56A}"/>
    <cellStyle name="Input 15 3 2 3 2" xfId="19252" xr:uid="{30132E71-01DD-4B49-8FF8-D36CE09B6077}"/>
    <cellStyle name="Input 15 3 2 3 2 2" xfId="19253" xr:uid="{D09184FE-2F6C-4C43-8033-B3D250DBFC43}"/>
    <cellStyle name="Input 15 3 2 3 2 2 2" xfId="19254" xr:uid="{0A763FB3-B20B-44C9-AF82-4C3C3E5D2CD9}"/>
    <cellStyle name="Input 15 3 2 3 2 3" xfId="19255" xr:uid="{7F8F3365-9809-4ED4-BAB5-3A838DB18F1A}"/>
    <cellStyle name="Input 15 3 2 3 3" xfId="19256" xr:uid="{FE732728-A695-42FC-82B1-166E7615FCE7}"/>
    <cellStyle name="Input 15 3 2 3 3 2" xfId="19257" xr:uid="{FD9D9983-B514-43A7-A32D-C3CB2FCAFC17}"/>
    <cellStyle name="Input 15 3 2 3 4" xfId="19258" xr:uid="{D5F7CC62-9AF3-4170-8ECC-03E89E3584F4}"/>
    <cellStyle name="Input 15 3 2 4" xfId="19259" xr:uid="{953452F0-CDFD-4B4C-B119-DCB853B5CCD1}"/>
    <cellStyle name="Input 15 3 2 4 2" xfId="19260" xr:uid="{55791AE2-B462-4230-86CD-704A8AF83A3E}"/>
    <cellStyle name="Input 15 3 2 4 2 2" xfId="19261" xr:uid="{E9139BCB-84B5-493C-9E7E-20F3F381BC1D}"/>
    <cellStyle name="Input 15 3 2 4 3" xfId="19262" xr:uid="{4440CFAE-AE04-4846-9947-FB42AC955D39}"/>
    <cellStyle name="Input 15 3 2 5" xfId="19263" xr:uid="{151B86BD-CE97-47BD-A2D3-20432C16D96E}"/>
    <cellStyle name="Input 15 3 2 5 2" xfId="19264" xr:uid="{649F24F1-657B-476D-AF7F-5D45E53891A6}"/>
    <cellStyle name="Input 15 3 2 5 2 2" xfId="19265" xr:uid="{6748891D-1692-436E-86F2-0FBBD63CA7D7}"/>
    <cellStyle name="Input 15 3 2 5 3" xfId="19266" xr:uid="{71793CDA-D74A-45CA-87D2-029543E13361}"/>
    <cellStyle name="Input 15 3 2 6" xfId="19267" xr:uid="{4DEF6AAA-D7DE-479E-AB7C-974D1C3E4B3B}"/>
    <cellStyle name="Input 15 3 2 6 2" xfId="19268" xr:uid="{617C7C7B-D9B6-4832-9E43-FCF8C8EA9894}"/>
    <cellStyle name="Input 15 3 2 6 2 2" xfId="19269" xr:uid="{97E9D327-1EFC-4C9F-8A26-98E31A5B6E18}"/>
    <cellStyle name="Input 15 3 2 6 3" xfId="19270" xr:uid="{2E5B8E80-6655-407B-B6E4-5B9308D6573D}"/>
    <cellStyle name="Input 15 3 2 7" xfId="19271" xr:uid="{7D0B564D-00AA-4557-90CB-223A8101246B}"/>
    <cellStyle name="Input 15 3 2 7 2" xfId="19272" xr:uid="{3D0BDF8E-FA45-4FE0-B449-88061F452288}"/>
    <cellStyle name="Input 15 3 2 7 2 2" xfId="19273" xr:uid="{E5B7ED86-9AD5-4721-9AFD-35F13E15F83E}"/>
    <cellStyle name="Input 15 3 2 7 3" xfId="19274" xr:uid="{816B4BC7-1E53-4052-A1E9-A64D9593C4AF}"/>
    <cellStyle name="Input 15 3 2 8" xfId="19275" xr:uid="{65048942-FBCA-4742-8B4B-2E49B1326B09}"/>
    <cellStyle name="Input 15 3 2 8 2" xfId="19276" xr:uid="{76A05CAB-0C53-4A52-B53A-C1B6766A25E2}"/>
    <cellStyle name="Input 15 3 2 8 2 2" xfId="19277" xr:uid="{EEA53440-F4EF-401F-8411-C97B0561FD32}"/>
    <cellStyle name="Input 15 3 2 8 3" xfId="19278" xr:uid="{EF05F209-A3AB-4716-A239-60A5BF13E9BE}"/>
    <cellStyle name="Input 15 3 2 9" xfId="19279" xr:uid="{09EC6050-1FC2-4D2A-A624-FBB979959623}"/>
    <cellStyle name="Input 15 3 2 9 2" xfId="19280" xr:uid="{12F9419F-5FD2-4309-91A9-0903F2409FA1}"/>
    <cellStyle name="Input 15 3 2 9 2 2" xfId="19281" xr:uid="{910541EE-8F81-4493-92A8-D1DFAF7735E5}"/>
    <cellStyle name="Input 15 3 2 9 3" xfId="19282" xr:uid="{E0363F62-C03C-435A-81A1-1864C1C0ED8B}"/>
    <cellStyle name="Input 15 3 3" xfId="19283" xr:uid="{C917269F-2C0A-4518-BB3F-0850B5F3CF12}"/>
    <cellStyle name="Input 15 3 3 10" xfId="19284" xr:uid="{828A91C0-75B5-4ED5-9064-4E9E5148D72D}"/>
    <cellStyle name="Input 15 3 3 10 2" xfId="19285" xr:uid="{0C221A32-7EA2-4093-8D8F-8DD29E3DC22B}"/>
    <cellStyle name="Input 15 3 3 11" xfId="19286" xr:uid="{329FF53B-6D64-4EF2-AAEB-DA931A6E8E22}"/>
    <cellStyle name="Input 15 3 3 2" xfId="19287" xr:uid="{D18EE227-C8E8-4320-A8D5-8E5722610809}"/>
    <cellStyle name="Input 15 3 3 2 2" xfId="19288" xr:uid="{6E64037C-EB00-4D9F-ADBF-7D35F153EA39}"/>
    <cellStyle name="Input 15 3 3 2 2 2" xfId="19289" xr:uid="{63934E59-8348-47EE-AA0B-179EA8BB5903}"/>
    <cellStyle name="Input 15 3 3 2 2 2 2" xfId="19290" xr:uid="{E9AEEE9D-16EB-456A-8AC2-C81B1F5F2CAB}"/>
    <cellStyle name="Input 15 3 3 2 2 3" xfId="19291" xr:uid="{0B8F6066-E93E-46C3-B5A5-791120FEB904}"/>
    <cellStyle name="Input 15 3 3 2 3" xfId="19292" xr:uid="{558D4C3B-6ADB-4D3A-BBB0-366C12F1BA18}"/>
    <cellStyle name="Input 15 3 3 2 3 2" xfId="19293" xr:uid="{3C98E5E6-D3BE-4A6E-B208-7CD6994F467A}"/>
    <cellStyle name="Input 15 3 3 2 3 2 2" xfId="19294" xr:uid="{85E05DD3-1152-4A3F-9B04-2FAD5294AFE8}"/>
    <cellStyle name="Input 15 3 3 2 3 3" xfId="19295" xr:uid="{55F4C028-5D9C-45A3-8B92-7820D52830F1}"/>
    <cellStyle name="Input 15 3 3 2 4" xfId="19296" xr:uid="{82E19362-0DB4-42A2-BF57-CA41895AC883}"/>
    <cellStyle name="Input 15 3 3 2 4 2" xfId="19297" xr:uid="{F2CD73CF-6075-4C5D-9BA7-98B4F61758E9}"/>
    <cellStyle name="Input 15 3 3 2 5" xfId="19298" xr:uid="{1C5748BC-5F22-4602-8943-C3F6C47CA425}"/>
    <cellStyle name="Input 15 3 3 3" xfId="19299" xr:uid="{78BAF231-97F5-41F1-A4DD-8B5ADC31B185}"/>
    <cellStyle name="Input 15 3 3 3 2" xfId="19300" xr:uid="{57C80D5E-6BE2-4769-AB4B-026AB1D6BBA6}"/>
    <cellStyle name="Input 15 3 3 3 2 2" xfId="19301" xr:uid="{91706228-F91E-4F1A-9827-D6BAA9FC6F13}"/>
    <cellStyle name="Input 15 3 3 3 2 2 2" xfId="19302" xr:uid="{5C55AD64-52B4-478A-8BB9-DD2448E04E1B}"/>
    <cellStyle name="Input 15 3 3 3 2 3" xfId="19303" xr:uid="{539D351A-3675-4877-A8C0-F629976D6979}"/>
    <cellStyle name="Input 15 3 3 3 3" xfId="19304" xr:uid="{DA054F48-FF52-443D-BE2E-FD826210C229}"/>
    <cellStyle name="Input 15 3 3 3 3 2" xfId="19305" xr:uid="{2EDC3B44-2F69-4C1E-8795-FBC30EC422BD}"/>
    <cellStyle name="Input 15 3 3 3 4" xfId="19306" xr:uid="{5DC4ACF4-31A2-4B8F-8B2B-F4EC5E0B4CDA}"/>
    <cellStyle name="Input 15 3 3 4" xfId="19307" xr:uid="{1069C15B-2ABB-41F5-9775-97316F9E6574}"/>
    <cellStyle name="Input 15 3 3 4 2" xfId="19308" xr:uid="{9EAA7A9C-20AF-4264-BB20-DEFA3E3BCAE4}"/>
    <cellStyle name="Input 15 3 3 4 2 2" xfId="19309" xr:uid="{3F0F3F6C-66CF-42AB-9FA8-CCF42613F650}"/>
    <cellStyle name="Input 15 3 3 4 3" xfId="19310" xr:uid="{84119F69-47E2-4D20-B2B8-4AE4238AEBDA}"/>
    <cellStyle name="Input 15 3 3 5" xfId="19311" xr:uid="{1EF8CC5C-33B1-40B0-946B-020DE34F7873}"/>
    <cellStyle name="Input 15 3 3 5 2" xfId="19312" xr:uid="{7C6C66A5-1247-441D-BBCB-24CEC79F862D}"/>
    <cellStyle name="Input 15 3 3 5 2 2" xfId="19313" xr:uid="{54922515-15D8-47EF-8DB4-1B7EAE2DDD3D}"/>
    <cellStyle name="Input 15 3 3 5 3" xfId="19314" xr:uid="{AAF00301-52FA-4710-A73A-72AC89CDCE57}"/>
    <cellStyle name="Input 15 3 3 6" xfId="19315" xr:uid="{B2CA2E80-A4CC-445F-AB7C-F124BF4A1A98}"/>
    <cellStyle name="Input 15 3 3 6 2" xfId="19316" xr:uid="{6A1722D4-B832-488D-9E0B-21C972DB19E3}"/>
    <cellStyle name="Input 15 3 3 6 2 2" xfId="19317" xr:uid="{95C125EA-E8A9-4B64-AF98-E7F591C136B9}"/>
    <cellStyle name="Input 15 3 3 6 3" xfId="19318" xr:uid="{755AB757-8335-4885-86A8-9542BFD69EE7}"/>
    <cellStyle name="Input 15 3 3 7" xfId="19319" xr:uid="{E7EB7440-77B1-4923-9A1C-2123AA6317CD}"/>
    <cellStyle name="Input 15 3 3 7 2" xfId="19320" xr:uid="{95E79EAB-0267-4BAA-93CF-288E8E2BA838}"/>
    <cellStyle name="Input 15 3 3 7 2 2" xfId="19321" xr:uid="{061C22B9-B2E6-4878-BEDC-6B29EB644B28}"/>
    <cellStyle name="Input 15 3 3 7 3" xfId="19322" xr:uid="{D09B7AD4-2372-410C-94B5-B4EB90B32A51}"/>
    <cellStyle name="Input 15 3 3 8" xfId="19323" xr:uid="{C07F0928-8468-4C82-8C33-EFE6AEBE2012}"/>
    <cellStyle name="Input 15 3 3 8 2" xfId="19324" xr:uid="{3F7D3A2F-EE12-4481-8F1B-5DCBFFEB5FDD}"/>
    <cellStyle name="Input 15 3 3 8 2 2" xfId="19325" xr:uid="{453049C6-359B-4FAC-8545-2E2EF2B17BF5}"/>
    <cellStyle name="Input 15 3 3 8 3" xfId="19326" xr:uid="{278DA857-70A1-45EA-8BCD-04C6891994D0}"/>
    <cellStyle name="Input 15 3 3 9" xfId="19327" xr:uid="{903F8860-E426-4A59-8642-DD4E19341B09}"/>
    <cellStyle name="Input 15 3 3 9 2" xfId="19328" xr:uid="{F8A1F6EE-00A7-40DF-9C58-057434231A06}"/>
    <cellStyle name="Input 15 3 3 9 2 2" xfId="19329" xr:uid="{D0192E33-D6CA-4D28-9050-82C63B78B742}"/>
    <cellStyle name="Input 15 3 3 9 3" xfId="19330" xr:uid="{41CEDC86-FB5F-41CB-B5A6-B5408CB2545A}"/>
    <cellStyle name="Input 15 3 4" xfId="19331" xr:uid="{9E7D3B8A-420D-447A-AD49-A651BE7C0BBB}"/>
    <cellStyle name="Input 15 3 4 2" xfId="19332" xr:uid="{4A564F94-2168-4433-85D7-D0EBD9671A55}"/>
    <cellStyle name="Input 15 3 4 2 2" xfId="19333" xr:uid="{F3BABCC2-437F-4AC1-B182-B95A05CB83EC}"/>
    <cellStyle name="Input 15 3 4 2 2 2" xfId="19334" xr:uid="{6BE70319-7759-466E-B76D-980A537C0229}"/>
    <cellStyle name="Input 15 3 4 2 3" xfId="19335" xr:uid="{34A67253-A697-4846-870F-3FBDB244BBB9}"/>
    <cellStyle name="Input 15 3 4 3" xfId="19336" xr:uid="{BAC5F27B-B45A-47BB-B85E-817B1655B059}"/>
    <cellStyle name="Input 15 3 4 3 2" xfId="19337" xr:uid="{962F14EB-A191-4A8F-9D4B-B7ECB3173043}"/>
    <cellStyle name="Input 15 3 4 3 2 2" xfId="19338" xr:uid="{799697DA-2490-46D1-8490-8D3B1026B957}"/>
    <cellStyle name="Input 15 3 4 3 3" xfId="19339" xr:uid="{090A1A30-2809-44C1-A0F5-9D24DFA5058E}"/>
    <cellStyle name="Input 15 3 4 4" xfId="19340" xr:uid="{5F9DD165-F52C-4C69-9151-4C5E24F9D30C}"/>
    <cellStyle name="Input 15 3 4 4 2" xfId="19341" xr:uid="{BA5C4B11-0F55-4247-B535-E196903B81F7}"/>
    <cellStyle name="Input 15 3 4 5" xfId="19342" xr:uid="{5F3E50D6-F6A5-4319-B694-F4751E043383}"/>
    <cellStyle name="Input 15 3 5" xfId="19343" xr:uid="{982728C3-8138-44FC-8734-186A832497A8}"/>
    <cellStyle name="Input 15 3 5 2" xfId="19344" xr:uid="{FB547A2A-38F0-413C-94AF-B2454BF61BB9}"/>
    <cellStyle name="Input 15 3 5 2 2" xfId="19345" xr:uid="{8751A3A9-A577-4F02-AB4F-DCBBFC4FD2F6}"/>
    <cellStyle name="Input 15 3 5 2 2 2" xfId="19346" xr:uid="{C6DBAFBE-F9A8-4703-8773-8887EC24B3E7}"/>
    <cellStyle name="Input 15 3 5 2 3" xfId="19347" xr:uid="{D6F7880B-7823-438C-A431-54AE4C4B7F2D}"/>
    <cellStyle name="Input 15 3 5 3" xfId="19348" xr:uid="{DEBB78FE-1243-45F0-9BFD-402FB848C855}"/>
    <cellStyle name="Input 15 3 5 3 2" xfId="19349" xr:uid="{1ACDDE93-74AD-49C6-A5D4-1183BC89D772}"/>
    <cellStyle name="Input 15 3 5 4" xfId="19350" xr:uid="{137D21E4-9920-49BD-99A8-E4FD14ABCD49}"/>
    <cellStyle name="Input 15 3 6" xfId="19351" xr:uid="{158E4CBA-B0EB-405A-92E7-74019AFB1B72}"/>
    <cellStyle name="Input 15 3 6 2" xfId="19352" xr:uid="{2352AC7A-CECB-4135-B3F8-435C714F9CBD}"/>
    <cellStyle name="Input 15 3 6 2 2" xfId="19353" xr:uid="{5085BBBA-F210-4502-9C25-B1CEC09191F8}"/>
    <cellStyle name="Input 15 3 6 2 2 2" xfId="19354" xr:uid="{82BCB42B-7342-46FF-94FA-4F219B12D37C}"/>
    <cellStyle name="Input 15 3 6 2 3" xfId="19355" xr:uid="{5C69F399-D499-4D4C-9F97-1C6DD0582E62}"/>
    <cellStyle name="Input 15 3 6 3" xfId="19356" xr:uid="{74D6B7B0-C106-40A8-BB29-2FA1C1A1E9E5}"/>
    <cellStyle name="Input 15 3 6 3 2" xfId="19357" xr:uid="{BDAE8910-2EFC-49A0-AC8E-4D948B84CC4F}"/>
    <cellStyle name="Input 15 3 6 4" xfId="19358" xr:uid="{5E5D7BDC-64F6-490C-8FED-6B0E2B9E8181}"/>
    <cellStyle name="Input 15 3 7" xfId="19359" xr:uid="{6E5F1EC6-33AF-4AED-A1C8-4CBDD67E4F3B}"/>
    <cellStyle name="Input 15 3 7 2" xfId="19360" xr:uid="{E45BCCB3-5927-46C0-9AFA-997441D94601}"/>
    <cellStyle name="Input 15 3 7 2 2" xfId="19361" xr:uid="{F4CC93F8-BA2B-4F30-8D94-6365999225D0}"/>
    <cellStyle name="Input 15 3 7 3" xfId="19362" xr:uid="{241BEEAD-FAB4-4BC9-BD7E-A20B68D4B43F}"/>
    <cellStyle name="Input 15 3 8" xfId="19363" xr:uid="{DD793A4F-5A8C-4963-B310-B0136D960C4E}"/>
    <cellStyle name="Input 15 3 8 2" xfId="19364" xr:uid="{06E457CE-4C71-40B3-A3BB-6F66BE65ACFE}"/>
    <cellStyle name="Input 15 3 8 2 2" xfId="19365" xr:uid="{415EF429-B3FB-4DFD-8AD0-ED26EB3FDFEC}"/>
    <cellStyle name="Input 15 3 8 3" xfId="19366" xr:uid="{CB883FB1-9D90-4D69-886F-02D1C7970C27}"/>
    <cellStyle name="Input 15 3 9" xfId="19367" xr:uid="{795DB45A-0A53-42A9-9FA0-20A8AE09782B}"/>
    <cellStyle name="Input 15 3 9 2" xfId="19368" xr:uid="{573A1E45-35EF-46D8-8CE6-464569CE6F3B}"/>
    <cellStyle name="Input 15 3 9 2 2" xfId="19369" xr:uid="{3ED78D95-1611-43D0-A391-CE6D677B839E}"/>
    <cellStyle name="Input 15 3 9 3" xfId="19370" xr:uid="{B4F98386-DD34-4EEA-B3D7-94EDF30563C1}"/>
    <cellStyle name="Input 15 4" xfId="19371" xr:uid="{2199DB1A-D7BF-414F-8102-542D118C34DC}"/>
    <cellStyle name="Input 15 4 10" xfId="19372" xr:uid="{E53785C0-DCB0-474F-BB92-68DBE371DB78}"/>
    <cellStyle name="Input 15 4 10 2" xfId="19373" xr:uid="{9FF1EF90-CF95-4FEC-AFB5-86C1B7EAC672}"/>
    <cellStyle name="Input 15 4 11" xfId="19374" xr:uid="{E4A6255E-1FFD-4685-9628-FF8AD6EC02D7}"/>
    <cellStyle name="Input 15 4 11 2" xfId="19375" xr:uid="{EA715B27-76C5-4160-9DB6-05B193F1731B}"/>
    <cellStyle name="Input 15 4 12" xfId="19376" xr:uid="{45D7E7AB-39F5-4C69-B974-63CB4BDCD2B1}"/>
    <cellStyle name="Input 15 4 2" xfId="19377" xr:uid="{1ACDDFB9-B713-4443-BAE3-55D8AA06E859}"/>
    <cellStyle name="Input 15 4 2 2" xfId="19378" xr:uid="{E6E01D5D-B7FE-4307-A62C-8F216CD636D4}"/>
    <cellStyle name="Input 15 4 2 2 2" xfId="19379" xr:uid="{6CE7160A-A8BC-4195-8B88-B72A1775B01D}"/>
    <cellStyle name="Input 15 4 2 2 2 2" xfId="19380" xr:uid="{5110B073-3854-4B0E-A7FD-EB7317C21C98}"/>
    <cellStyle name="Input 15 4 2 2 3" xfId="19381" xr:uid="{C00E4B69-3A49-4F9D-A089-EE26CAEE32B0}"/>
    <cellStyle name="Input 15 4 2 3" xfId="19382" xr:uid="{629EEF4E-C283-4AA0-B3DF-A4E958E079CB}"/>
    <cellStyle name="Input 15 4 2 3 2" xfId="19383" xr:uid="{03A77449-894C-4F86-915D-35C9F2509950}"/>
    <cellStyle name="Input 15 4 2 3 2 2" xfId="19384" xr:uid="{744EE21C-71AC-47FD-82E3-AF87A5D64DC0}"/>
    <cellStyle name="Input 15 4 2 3 3" xfId="19385" xr:uid="{15D2C2AE-CE3D-4B6E-82B3-77C71F0AE4C8}"/>
    <cellStyle name="Input 15 4 2 4" xfId="19386" xr:uid="{3A9151DA-E58A-4B1B-BF17-FFB741ACDB1D}"/>
    <cellStyle name="Input 15 4 2 4 2" xfId="19387" xr:uid="{74C55B14-BFEB-4720-99A7-FE9D6230876B}"/>
    <cellStyle name="Input 15 4 2 5" xfId="19388" xr:uid="{E5C12DEA-664F-4347-A18C-488323D29766}"/>
    <cellStyle name="Input 15 4 3" xfId="19389" xr:uid="{5DEF2215-0BD3-42EC-A158-CB16A21C70A4}"/>
    <cellStyle name="Input 15 4 3 2" xfId="19390" xr:uid="{680BAE34-6882-4888-9F4B-CD03961A42D9}"/>
    <cellStyle name="Input 15 4 3 2 2" xfId="19391" xr:uid="{632B809B-3900-4FA2-8CE4-D53F8337D620}"/>
    <cellStyle name="Input 15 4 3 2 2 2" xfId="19392" xr:uid="{55AA0EF0-B6C4-43EF-88CF-450CED1110A5}"/>
    <cellStyle name="Input 15 4 3 2 3" xfId="19393" xr:uid="{9494EC7E-5422-4321-963D-55BB99FFD6DA}"/>
    <cellStyle name="Input 15 4 3 3" xfId="19394" xr:uid="{E8449433-0615-4C17-BF55-1BD40C4813F4}"/>
    <cellStyle name="Input 15 4 3 3 2" xfId="19395" xr:uid="{C732EB18-F968-4152-961F-EB0DE2FC2483}"/>
    <cellStyle name="Input 15 4 3 4" xfId="19396" xr:uid="{DFA396D1-3ECD-4F23-BD7D-C3EAA6399338}"/>
    <cellStyle name="Input 15 4 4" xfId="19397" xr:uid="{EBF20BE2-936F-4160-9C4D-A29DFC585B6A}"/>
    <cellStyle name="Input 15 4 4 2" xfId="19398" xr:uid="{D4158FA5-6287-453F-B3E9-BBF6C0351381}"/>
    <cellStyle name="Input 15 4 4 2 2" xfId="19399" xr:uid="{FD699F27-202E-4F44-BA12-032ACA11D72A}"/>
    <cellStyle name="Input 15 4 4 3" xfId="19400" xr:uid="{ED034522-B143-472B-A614-466614DCDE26}"/>
    <cellStyle name="Input 15 4 5" xfId="19401" xr:uid="{3A6E9711-F7B4-4581-A081-6857437E3CBF}"/>
    <cellStyle name="Input 15 4 5 2" xfId="19402" xr:uid="{FE5E7E7E-4B98-4262-AA90-7137A5301603}"/>
    <cellStyle name="Input 15 4 5 2 2" xfId="19403" xr:uid="{3247C17B-7D35-4EBA-A276-A46A2F06D468}"/>
    <cellStyle name="Input 15 4 5 3" xfId="19404" xr:uid="{A8147931-715D-4A54-BD04-6779C0867FAB}"/>
    <cellStyle name="Input 15 4 6" xfId="19405" xr:uid="{8EE6FD7A-F84C-45B7-A22C-5F2B6CF1406F}"/>
    <cellStyle name="Input 15 4 6 2" xfId="19406" xr:uid="{BCE049A4-8730-4EFA-A48E-1A26A1DFD270}"/>
    <cellStyle name="Input 15 4 6 2 2" xfId="19407" xr:uid="{38934EBE-0094-4183-A71B-D1CEF6DF65B9}"/>
    <cellStyle name="Input 15 4 6 3" xfId="19408" xr:uid="{096F0A3C-2F1B-4D9F-A946-4A6FB58338EB}"/>
    <cellStyle name="Input 15 4 7" xfId="19409" xr:uid="{60E9D4C2-3E03-4630-AFC0-22254FF546D9}"/>
    <cellStyle name="Input 15 4 7 2" xfId="19410" xr:uid="{8B20CEC0-EB68-4C8D-8C64-27BFAE3B817E}"/>
    <cellStyle name="Input 15 4 7 2 2" xfId="19411" xr:uid="{09156CFD-F548-4CB5-877C-E087F4C1F3CD}"/>
    <cellStyle name="Input 15 4 7 3" xfId="19412" xr:uid="{C218BB33-4440-44B5-9A3D-E633A3E86A43}"/>
    <cellStyle name="Input 15 4 8" xfId="19413" xr:uid="{A5A85037-347A-44DD-A650-935733BDEA99}"/>
    <cellStyle name="Input 15 4 8 2" xfId="19414" xr:uid="{71FE42A4-5406-4E24-9B8D-6F99F07299E3}"/>
    <cellStyle name="Input 15 4 8 2 2" xfId="19415" xr:uid="{231C6D6A-776C-4600-A48F-ACAEDAA4B320}"/>
    <cellStyle name="Input 15 4 8 3" xfId="19416" xr:uid="{8B78FEE9-314E-4B40-9C50-354263D0AABD}"/>
    <cellStyle name="Input 15 4 9" xfId="19417" xr:uid="{34CE32AB-7E8E-4D3B-A869-AD04E58F692D}"/>
    <cellStyle name="Input 15 4 9 2" xfId="19418" xr:uid="{24E4FEE2-E4E3-4B16-ACB4-EF0ACA608FB9}"/>
    <cellStyle name="Input 15 4 9 2 2" xfId="19419" xr:uid="{650D1A7C-7884-4705-9C46-A274FA52712C}"/>
    <cellStyle name="Input 15 4 9 3" xfId="19420" xr:uid="{7D90DD5C-DD23-405C-89E6-78F9CEED3CD7}"/>
    <cellStyle name="Input 15 5" xfId="19421" xr:uid="{A2338134-8B2B-4099-936D-671826F89868}"/>
    <cellStyle name="Input 15 5 2" xfId="19422" xr:uid="{5C4F084B-FAFA-41E7-9CC6-0C700B36B02C}"/>
    <cellStyle name="Input 15 5 2 2" xfId="19423" xr:uid="{DDFF9D36-57FD-4601-B0C1-365E295620B5}"/>
    <cellStyle name="Input 15 5 2 2 2" xfId="19424" xr:uid="{3A616DE1-A1F0-4301-AC02-3BB1F8C1DEDC}"/>
    <cellStyle name="Input 15 5 2 3" xfId="19425" xr:uid="{520DB932-9274-4719-A173-BADFD867836B}"/>
    <cellStyle name="Input 15 5 3" xfId="19426" xr:uid="{20A859DF-8A16-4606-88F4-62A35D9C41CE}"/>
    <cellStyle name="Input 15 5 3 2" xfId="19427" xr:uid="{E22A19A8-F279-4ABD-94D7-01AA43CAF993}"/>
    <cellStyle name="Input 15 5 3 2 2" xfId="19428" xr:uid="{A9CFFC57-6079-40FB-8BCB-AF219735AAF2}"/>
    <cellStyle name="Input 15 5 3 3" xfId="19429" xr:uid="{211EE0C3-1A82-4D92-B83C-7B727C04A131}"/>
    <cellStyle name="Input 15 5 4" xfId="19430" xr:uid="{DAE9CA3F-77AF-4C3C-828B-71B215407425}"/>
    <cellStyle name="Input 15 5 4 2" xfId="19431" xr:uid="{4E56E38E-5FF4-49C6-91F3-91A3BDAE20C6}"/>
    <cellStyle name="Input 15 5 5" xfId="19432" xr:uid="{909E8140-AEEF-4690-BEB2-834C4E65C953}"/>
    <cellStyle name="Input 15 5 5 2" xfId="19433" xr:uid="{26363C95-E954-4EE7-A4E7-5783001249D7}"/>
    <cellStyle name="Input 15 5 6" xfId="19434" xr:uid="{32C5342F-4130-4ECA-AD27-C6BDF9FD9062}"/>
    <cellStyle name="Input 15 6" xfId="19435" xr:uid="{EAA0916E-74B4-47C1-94DF-2864A639EC74}"/>
    <cellStyle name="Input 15 6 2" xfId="19436" xr:uid="{D9122CAB-2202-4E44-B746-7EC2EF2D0305}"/>
    <cellStyle name="Input 15 6 2 2" xfId="19437" xr:uid="{87229421-5C2C-4559-8F55-6A76634068E7}"/>
    <cellStyle name="Input 15 6 2 2 2" xfId="19438" xr:uid="{251DDBE4-7868-47BF-8180-A9DC9A28697A}"/>
    <cellStyle name="Input 15 6 2 3" xfId="19439" xr:uid="{5AABC5B4-D9A4-42D6-8977-966EDA15CEAB}"/>
    <cellStyle name="Input 15 6 3" xfId="19440" xr:uid="{2C252E1B-B8B9-48FB-ADA6-6363E45BDAC0}"/>
    <cellStyle name="Input 15 6 3 2" xfId="19441" xr:uid="{546BC5C8-DF25-48C1-9E62-876E92ECB375}"/>
    <cellStyle name="Input 15 6 4" xfId="19442" xr:uid="{66135A3B-6751-4360-B0DB-5246DA831D76}"/>
    <cellStyle name="Input 15 7" xfId="19443" xr:uid="{C2144AD0-FF18-43A4-8291-43023D230B98}"/>
    <cellStyle name="Input 15 7 2" xfId="19444" xr:uid="{2C1DE067-290D-458C-9FBB-598F112B999D}"/>
    <cellStyle name="Input 15 7 2 2" xfId="19445" xr:uid="{6DBE4C11-2DFD-4AB3-ABB5-7514EA56C109}"/>
    <cellStyle name="Input 15 7 3" xfId="19446" xr:uid="{E15A337B-C3C5-4610-B9BD-57B3A9D56B45}"/>
    <cellStyle name="Input 15 8" xfId="19447" xr:uid="{630B0328-F1DB-4473-B060-ADDA239CF0B7}"/>
    <cellStyle name="Input 15 8 2" xfId="19448" xr:uid="{30C28CA0-2D9A-467A-9306-36332A795A89}"/>
    <cellStyle name="Input 15 8 2 2" xfId="19449" xr:uid="{0CDAEAC6-9BB8-46E3-9DB3-89ABFCD6F702}"/>
    <cellStyle name="Input 15 8 3" xfId="19450" xr:uid="{C913FFC7-35E6-4CDB-B882-CCBAA05C7482}"/>
    <cellStyle name="Input 15 9" xfId="19451" xr:uid="{E1A2725C-C8DB-47C2-B7FB-D2F7CD6541F8}"/>
    <cellStyle name="Input 15 9 2" xfId="19452" xr:uid="{F17A2F11-B442-45E1-AB72-D88DD8E2954D}"/>
    <cellStyle name="Input 15 9 2 2" xfId="19453" xr:uid="{7096CC3D-851E-46DE-B8B1-78D0306297F6}"/>
    <cellStyle name="Input 15 9 3" xfId="19454" xr:uid="{4B9B80DC-5412-4653-BA96-C6484DC5C0E0}"/>
    <cellStyle name="Input 16" xfId="19455" xr:uid="{5915FF7A-FAC4-4198-989C-244450051DC9}"/>
    <cellStyle name="Input 16 10" xfId="19456" xr:uid="{03538BA2-936F-4BA4-9D35-947016CE76C8}"/>
    <cellStyle name="Input 16 10 2" xfId="19457" xr:uid="{C622F6A4-06E4-407A-B902-2169709848DE}"/>
    <cellStyle name="Input 16 11" xfId="19458" xr:uid="{C1ECE89B-7632-4021-A6DA-9E1D7D4ABA98}"/>
    <cellStyle name="Input 16 12" xfId="19459" xr:uid="{2FBBAF53-7C70-4852-AA8F-525C1E8F35C2}"/>
    <cellStyle name="Input 16 12 2" xfId="19460" xr:uid="{8415B442-EC25-40FD-938F-F4320BB07269}"/>
    <cellStyle name="Input 16 13" xfId="19461" xr:uid="{256C4B7C-DF95-4765-BA36-D0CA23FD263F}"/>
    <cellStyle name="Input 16 13 2" xfId="19462" xr:uid="{F8791A54-E7AF-49EF-87AA-9AF84395C4B4}"/>
    <cellStyle name="Input 16 14" xfId="19463" xr:uid="{F95C8855-CBC8-4E4B-9188-755350C960CD}"/>
    <cellStyle name="Input 16 14 2" xfId="19464" xr:uid="{FD1F7573-E9B1-4971-8B73-D2F934594A81}"/>
    <cellStyle name="Input 16 15" xfId="19465" xr:uid="{9F0EB3AD-4983-4AE0-9694-911B6BDDC31E}"/>
    <cellStyle name="Input 16 15 2" xfId="19466" xr:uid="{00716524-29D3-4921-9155-34BDB0327AF5}"/>
    <cellStyle name="Input 16 16" xfId="19467" xr:uid="{CC28DBC8-FA42-438A-8F2C-854FC61357C3}"/>
    <cellStyle name="Input 16 17" xfId="19468" xr:uid="{2499F992-9CC2-441B-BABF-8A9B562A86B8}"/>
    <cellStyle name="Input 16 18" xfId="19469" xr:uid="{28980871-CB2A-4A81-90CF-43B874D6EDDF}"/>
    <cellStyle name="Input 16 2" xfId="19470" xr:uid="{7D22AAF6-D1A3-4533-9334-D7A6BC1ABD71}"/>
    <cellStyle name="Input 16 2 10" xfId="19471" xr:uid="{E83021DD-1F33-4EB5-A840-374BD0479DFC}"/>
    <cellStyle name="Input 16 2 10 2" xfId="19472" xr:uid="{15C12EB4-B805-48EC-AF88-9734C72701B8}"/>
    <cellStyle name="Input 16 2 11" xfId="19473" xr:uid="{C753399E-99A7-42AB-86EC-C3F96FB0F0FD}"/>
    <cellStyle name="Input 16 2 2" xfId="19474" xr:uid="{72D6FDF8-DF8F-4981-B882-2283FC2B306E}"/>
    <cellStyle name="Input 16 2 2 10" xfId="19475" xr:uid="{9C59AAA2-A590-452C-859B-E3174E4A5340}"/>
    <cellStyle name="Input 16 2 2 10 2" xfId="19476" xr:uid="{C629B8B2-6EF9-44EF-9F71-A8740868CBEC}"/>
    <cellStyle name="Input 16 2 2 10 2 2" xfId="19477" xr:uid="{EC35A927-0162-4645-B1C1-D6E7378D7F86}"/>
    <cellStyle name="Input 16 2 2 10 3" xfId="19478" xr:uid="{5F0CE887-6FBE-4852-A083-5CF44241EE28}"/>
    <cellStyle name="Input 16 2 2 11" xfId="19479" xr:uid="{7368BF7A-4D5F-49F5-AF5A-221BE840561A}"/>
    <cellStyle name="Input 16 2 2 11 2" xfId="19480" xr:uid="{2EC4E4C0-EAB9-4900-BC42-8A2D570A8035}"/>
    <cellStyle name="Input 16 2 2 12" xfId="19481" xr:uid="{6F11D1C0-34B1-49F2-9CFA-6BA02C973393}"/>
    <cellStyle name="Input 16 2 2 2" xfId="19482" xr:uid="{31E51671-E5D0-41E1-AB79-76EF79450D7A}"/>
    <cellStyle name="Input 16 2 2 2 10" xfId="19483" xr:uid="{C9B326EC-D30F-4B71-B8E8-757F03649FEA}"/>
    <cellStyle name="Input 16 2 2 2 10 2" xfId="19484" xr:uid="{90ECC080-EEBB-4CBA-889E-8C784E284FFD}"/>
    <cellStyle name="Input 16 2 2 2 11" xfId="19485" xr:uid="{CA6A8D0E-E957-47D7-812B-4C7873B594AE}"/>
    <cellStyle name="Input 16 2 2 2 2" xfId="19486" xr:uid="{9AE3978E-C85E-4A93-83C7-D54FA9DBF842}"/>
    <cellStyle name="Input 16 2 2 2 2 2" xfId="19487" xr:uid="{1AEA4A42-562F-46A6-A9E9-5FDED7756F3F}"/>
    <cellStyle name="Input 16 2 2 2 2 2 2" xfId="19488" xr:uid="{51901FD8-D422-4520-A456-3541954A8BE2}"/>
    <cellStyle name="Input 16 2 2 2 2 2 2 2" xfId="19489" xr:uid="{FB3BFE8E-CC22-49BF-9135-BA6D59502BD5}"/>
    <cellStyle name="Input 16 2 2 2 2 2 3" xfId="19490" xr:uid="{5606DAC7-727E-4638-98B2-778DCD613E82}"/>
    <cellStyle name="Input 16 2 2 2 2 3" xfId="19491" xr:uid="{EBB1E997-203E-40AE-BBB9-830F528CAE22}"/>
    <cellStyle name="Input 16 2 2 2 2 3 2" xfId="19492" xr:uid="{53811AA7-AA75-4E59-B4A7-EB237419A701}"/>
    <cellStyle name="Input 16 2 2 2 2 3 2 2" xfId="19493" xr:uid="{918D6725-FF6C-45BE-BFE5-A4A49662FEF0}"/>
    <cellStyle name="Input 16 2 2 2 2 3 3" xfId="19494" xr:uid="{27DE998A-977C-457F-93BD-2FE8B5B46F6E}"/>
    <cellStyle name="Input 16 2 2 2 2 4" xfId="19495" xr:uid="{51547BE4-C84C-482B-B64B-41E3A44B017B}"/>
    <cellStyle name="Input 16 2 2 2 2 4 2" xfId="19496" xr:uid="{02AE4B8F-F656-41B8-A056-5986381CE50A}"/>
    <cellStyle name="Input 16 2 2 2 2 5" xfId="19497" xr:uid="{847C74B1-DF8E-4894-962D-D72F75559F02}"/>
    <cellStyle name="Input 16 2 2 2 3" xfId="19498" xr:uid="{0BE7CBBF-E30A-447C-899A-845447686577}"/>
    <cellStyle name="Input 16 2 2 2 3 2" xfId="19499" xr:uid="{56ACB54F-2074-4C57-903E-ED14D4D38970}"/>
    <cellStyle name="Input 16 2 2 2 3 2 2" xfId="19500" xr:uid="{014FDF51-6193-4726-A80F-E080AB6F48C1}"/>
    <cellStyle name="Input 16 2 2 2 3 2 2 2" xfId="19501" xr:uid="{7D4E8B7B-D0E3-491D-A426-BFEC8FEF4194}"/>
    <cellStyle name="Input 16 2 2 2 3 2 3" xfId="19502" xr:uid="{B12654DC-A40F-4155-913A-E7C04A3BB19C}"/>
    <cellStyle name="Input 16 2 2 2 3 3" xfId="19503" xr:uid="{0A557D88-73BE-4919-A484-4D9C1D2068CB}"/>
    <cellStyle name="Input 16 2 2 2 3 3 2" xfId="19504" xr:uid="{2E452384-F6FD-4894-936B-DF7B78B481D3}"/>
    <cellStyle name="Input 16 2 2 2 3 4" xfId="19505" xr:uid="{B5140691-1281-4EC0-9D9D-45F9F5DC017C}"/>
    <cellStyle name="Input 16 2 2 2 4" xfId="19506" xr:uid="{5D57F3B6-7145-4DFF-BFAA-4DAA27866DD9}"/>
    <cellStyle name="Input 16 2 2 2 4 2" xfId="19507" xr:uid="{344E6B9C-A61B-4FCB-8E79-1D53F3641B5E}"/>
    <cellStyle name="Input 16 2 2 2 4 2 2" xfId="19508" xr:uid="{A59D2E30-96A8-4385-924F-772A2226BD29}"/>
    <cellStyle name="Input 16 2 2 2 4 3" xfId="19509" xr:uid="{FFDE253E-EF16-401D-A67B-361F2AE45CA0}"/>
    <cellStyle name="Input 16 2 2 2 5" xfId="19510" xr:uid="{F30E72A6-BD08-4CBA-B7BE-6D168EC25FD4}"/>
    <cellStyle name="Input 16 2 2 2 5 2" xfId="19511" xr:uid="{73CAAD43-2B5B-4264-B524-E97BE2C1C584}"/>
    <cellStyle name="Input 16 2 2 2 5 2 2" xfId="19512" xr:uid="{CFBD0352-8DA6-4A52-83BC-C19DC78A41C7}"/>
    <cellStyle name="Input 16 2 2 2 5 3" xfId="19513" xr:uid="{EE054FFF-AC59-4383-B28E-536627DC8EDB}"/>
    <cellStyle name="Input 16 2 2 2 6" xfId="19514" xr:uid="{F6ADBC76-3E51-4F5D-BFED-A3B3DBD00FE7}"/>
    <cellStyle name="Input 16 2 2 2 6 2" xfId="19515" xr:uid="{56572C55-0856-4E1D-A833-3F005D880DFD}"/>
    <cellStyle name="Input 16 2 2 2 6 2 2" xfId="19516" xr:uid="{EFFBFEAA-DCB5-4CE9-A0CE-D963FB54E656}"/>
    <cellStyle name="Input 16 2 2 2 6 3" xfId="19517" xr:uid="{066AE6A6-8139-47BB-9138-249EF08006B4}"/>
    <cellStyle name="Input 16 2 2 2 7" xfId="19518" xr:uid="{C80A40DC-EACD-4859-82D3-DB8BBEBAA6F3}"/>
    <cellStyle name="Input 16 2 2 2 7 2" xfId="19519" xr:uid="{95D2F758-9310-468B-A556-3182E192ECDD}"/>
    <cellStyle name="Input 16 2 2 2 7 2 2" xfId="19520" xr:uid="{BF903510-CDC1-4F59-AF93-FBC45737C165}"/>
    <cellStyle name="Input 16 2 2 2 7 3" xfId="19521" xr:uid="{AD6D9F18-D5D1-40D9-8EDA-5C8E2AA05CAD}"/>
    <cellStyle name="Input 16 2 2 2 8" xfId="19522" xr:uid="{4F07FC6E-000F-4A65-8553-D469A5969E98}"/>
    <cellStyle name="Input 16 2 2 2 8 2" xfId="19523" xr:uid="{1D0AC9FD-59CA-4FCF-996A-3EA693CA5097}"/>
    <cellStyle name="Input 16 2 2 2 8 2 2" xfId="19524" xr:uid="{2E38BFBA-626A-4FFF-8E1D-1D0DF00CCC0C}"/>
    <cellStyle name="Input 16 2 2 2 8 3" xfId="19525" xr:uid="{238D64A9-224C-430E-8938-38636FDEC817}"/>
    <cellStyle name="Input 16 2 2 2 9" xfId="19526" xr:uid="{CC2CF02F-37A9-4D83-B855-A2E1867C5837}"/>
    <cellStyle name="Input 16 2 2 2 9 2" xfId="19527" xr:uid="{FEB3A45D-CE33-4061-893A-2A5F44A85B66}"/>
    <cellStyle name="Input 16 2 2 2 9 2 2" xfId="19528" xr:uid="{CCCAE204-A282-49E8-8F36-F9B26A049210}"/>
    <cellStyle name="Input 16 2 2 2 9 3" xfId="19529" xr:uid="{247A27AA-C234-4095-987D-82B0A7917145}"/>
    <cellStyle name="Input 16 2 2 3" xfId="19530" xr:uid="{628F6EC4-E158-4237-8A14-9D9E59238B31}"/>
    <cellStyle name="Input 16 2 2 3 10" xfId="19531" xr:uid="{F0B65EE5-23CA-41DD-87A2-A9B1C6880395}"/>
    <cellStyle name="Input 16 2 2 3 10 2" xfId="19532" xr:uid="{41414700-EAEC-40F6-9F97-DA0CF73D481E}"/>
    <cellStyle name="Input 16 2 2 3 11" xfId="19533" xr:uid="{030F71F0-CD57-4416-8E57-E973D70A27ED}"/>
    <cellStyle name="Input 16 2 2 3 2" xfId="19534" xr:uid="{F2C7E9FC-DE66-4DA4-8128-59B1A0346FF5}"/>
    <cellStyle name="Input 16 2 2 3 2 2" xfId="19535" xr:uid="{E8ECA411-5086-47F7-AD4E-6419BFECACEB}"/>
    <cellStyle name="Input 16 2 2 3 2 2 2" xfId="19536" xr:uid="{183BF6D3-CC60-4E04-BE45-669D22A0FBF3}"/>
    <cellStyle name="Input 16 2 2 3 2 2 2 2" xfId="19537" xr:uid="{60864028-34D8-4494-9A49-3266260C5BB2}"/>
    <cellStyle name="Input 16 2 2 3 2 2 3" xfId="19538" xr:uid="{F0AC0686-8748-4480-9BB0-BC4CC6722C87}"/>
    <cellStyle name="Input 16 2 2 3 2 3" xfId="19539" xr:uid="{21455B05-D0BD-4399-BC7E-771FAF6EE40E}"/>
    <cellStyle name="Input 16 2 2 3 2 3 2" xfId="19540" xr:uid="{355806E2-2B92-4AED-9C77-A866D6217BBE}"/>
    <cellStyle name="Input 16 2 2 3 2 3 2 2" xfId="19541" xr:uid="{6ABFA54C-0258-41B7-961B-5E680C4285D9}"/>
    <cellStyle name="Input 16 2 2 3 2 3 3" xfId="19542" xr:uid="{99CEAC94-6AF7-4AB9-8D79-CD818A5ACF1B}"/>
    <cellStyle name="Input 16 2 2 3 2 4" xfId="19543" xr:uid="{46DC1E76-5DFD-4F18-95F7-E3A5C6F4C263}"/>
    <cellStyle name="Input 16 2 2 3 2 4 2" xfId="19544" xr:uid="{0B68A1CA-757C-4EC0-ADD1-3C94ABC2B552}"/>
    <cellStyle name="Input 16 2 2 3 2 5" xfId="19545" xr:uid="{B947F3DA-4587-49A9-9678-77FF30B85FF1}"/>
    <cellStyle name="Input 16 2 2 3 3" xfId="19546" xr:uid="{CF3FB2A4-E800-4F9C-AD56-2C095AD97151}"/>
    <cellStyle name="Input 16 2 2 3 3 2" xfId="19547" xr:uid="{1E82E379-343E-42C0-85DE-1D4AF18A03ED}"/>
    <cellStyle name="Input 16 2 2 3 3 2 2" xfId="19548" xr:uid="{298E5234-BCE3-47EA-8368-B966980A08A0}"/>
    <cellStyle name="Input 16 2 2 3 3 2 2 2" xfId="19549" xr:uid="{AD757DBA-3215-4CC1-B2F0-2F7B36FB78E7}"/>
    <cellStyle name="Input 16 2 2 3 3 2 3" xfId="19550" xr:uid="{E960EFE6-08EF-4323-9120-6AF07F604E42}"/>
    <cellStyle name="Input 16 2 2 3 3 3" xfId="19551" xr:uid="{CFD13EA7-D8BB-42F5-ABCA-5A1EABF02831}"/>
    <cellStyle name="Input 16 2 2 3 3 3 2" xfId="19552" xr:uid="{8E31149E-8068-4810-A6C9-B032F6D9FDAB}"/>
    <cellStyle name="Input 16 2 2 3 3 4" xfId="19553" xr:uid="{3E76308D-296E-4480-B080-90BB920DE7A8}"/>
    <cellStyle name="Input 16 2 2 3 4" xfId="19554" xr:uid="{D0ACB0F0-0010-4635-8F7D-E9C19661BEEE}"/>
    <cellStyle name="Input 16 2 2 3 4 2" xfId="19555" xr:uid="{3E9094A4-6ADC-466D-9DFB-635F312FCC32}"/>
    <cellStyle name="Input 16 2 2 3 4 2 2" xfId="19556" xr:uid="{D8E806A8-3A9A-432F-A680-F4DDE090F86D}"/>
    <cellStyle name="Input 16 2 2 3 4 3" xfId="19557" xr:uid="{6C2CDBA8-E009-4F36-961E-5C3236CC9066}"/>
    <cellStyle name="Input 16 2 2 3 5" xfId="19558" xr:uid="{747DFFE1-4CA8-4FBF-B859-736DC1F3ADAB}"/>
    <cellStyle name="Input 16 2 2 3 5 2" xfId="19559" xr:uid="{769C6315-4D08-459D-9C8D-26E3D219D87F}"/>
    <cellStyle name="Input 16 2 2 3 5 2 2" xfId="19560" xr:uid="{758C8FF5-7DBA-44E4-9EC9-5522D86ACA88}"/>
    <cellStyle name="Input 16 2 2 3 5 3" xfId="19561" xr:uid="{DE1B7E8A-056B-4CAA-BE97-1FA998EBEBAA}"/>
    <cellStyle name="Input 16 2 2 3 6" xfId="19562" xr:uid="{FE99D456-BB3A-48A3-BE4A-606BBD3AB110}"/>
    <cellStyle name="Input 16 2 2 3 6 2" xfId="19563" xr:uid="{29246B31-62C6-4E43-AD6C-B3FB7F5B6EB6}"/>
    <cellStyle name="Input 16 2 2 3 6 2 2" xfId="19564" xr:uid="{29137A56-1557-4F2E-B1B3-A2DB21DE3E32}"/>
    <cellStyle name="Input 16 2 2 3 6 3" xfId="19565" xr:uid="{FDAFB90B-073E-4273-B4B4-F02836E83D36}"/>
    <cellStyle name="Input 16 2 2 3 7" xfId="19566" xr:uid="{D143D686-3A73-479B-B277-0D5F08DA2A35}"/>
    <cellStyle name="Input 16 2 2 3 7 2" xfId="19567" xr:uid="{B242189D-1131-4868-9A5B-A1A9E6AF44F2}"/>
    <cellStyle name="Input 16 2 2 3 7 2 2" xfId="19568" xr:uid="{5737636D-C5CC-4BB5-9FD0-9BA68C2B75BD}"/>
    <cellStyle name="Input 16 2 2 3 7 3" xfId="19569" xr:uid="{F8EBC470-7581-43DD-94F7-1A847B560012}"/>
    <cellStyle name="Input 16 2 2 3 8" xfId="19570" xr:uid="{E340469A-0A85-4310-992E-01363000FEE4}"/>
    <cellStyle name="Input 16 2 2 3 8 2" xfId="19571" xr:uid="{1C44E478-AEE3-4005-A221-6E22D4E2EA1A}"/>
    <cellStyle name="Input 16 2 2 3 8 2 2" xfId="19572" xr:uid="{4294C060-9E56-4105-9F64-9FBA54187FBD}"/>
    <cellStyle name="Input 16 2 2 3 8 3" xfId="19573" xr:uid="{25615F28-D451-4A1A-8E5C-39900FB0685D}"/>
    <cellStyle name="Input 16 2 2 3 9" xfId="19574" xr:uid="{808DFDC4-D33E-4442-9372-7A6C81920577}"/>
    <cellStyle name="Input 16 2 2 3 9 2" xfId="19575" xr:uid="{5EAF6501-2A04-4182-85EB-5FB3F811E16D}"/>
    <cellStyle name="Input 16 2 2 3 9 2 2" xfId="19576" xr:uid="{85293589-8B60-4F6F-8F0D-4DFC0E235764}"/>
    <cellStyle name="Input 16 2 2 3 9 3" xfId="19577" xr:uid="{6C3A2411-94D3-4BD3-B9A6-9B98FB0721A1}"/>
    <cellStyle name="Input 16 2 2 4" xfId="19578" xr:uid="{84E4C85F-54FD-4AD0-AD33-7FA5A89FE888}"/>
    <cellStyle name="Input 16 2 2 4 2" xfId="19579" xr:uid="{96C719A8-D324-40B2-BBF8-EF4117CA1C7A}"/>
    <cellStyle name="Input 16 2 2 4 2 2" xfId="19580" xr:uid="{553E81C2-5A47-43E1-AE1D-9983C2938C09}"/>
    <cellStyle name="Input 16 2 2 4 2 2 2" xfId="19581" xr:uid="{47ABFA62-010F-424F-9A2C-BE7E5B56FE17}"/>
    <cellStyle name="Input 16 2 2 4 2 3" xfId="19582" xr:uid="{6E208F72-C3CD-4F4B-8A96-E81FB0901CB9}"/>
    <cellStyle name="Input 16 2 2 4 3" xfId="19583" xr:uid="{5FC11DC6-8789-4CE5-B91A-DFD32F228565}"/>
    <cellStyle name="Input 16 2 2 4 3 2" xfId="19584" xr:uid="{AFCE7A3B-DCB7-40A1-BE38-89C9320D2961}"/>
    <cellStyle name="Input 16 2 2 4 3 2 2" xfId="19585" xr:uid="{04E6CA43-9CEC-4D6B-B77E-458F1CCF941F}"/>
    <cellStyle name="Input 16 2 2 4 3 3" xfId="19586" xr:uid="{B2FCECFD-AE17-452E-9766-B08998486865}"/>
    <cellStyle name="Input 16 2 2 4 4" xfId="19587" xr:uid="{AD6D011C-E58B-4F92-A2AA-88D22C983066}"/>
    <cellStyle name="Input 16 2 2 4 4 2" xfId="19588" xr:uid="{141F61E5-2FB0-49BF-B38D-171B0CCF86FD}"/>
    <cellStyle name="Input 16 2 2 4 5" xfId="19589" xr:uid="{9B33C3E6-3299-4FFC-BED2-67C3F2E7D88E}"/>
    <cellStyle name="Input 16 2 2 5" xfId="19590" xr:uid="{DAA01B8D-FB40-4719-91C6-7F533038BD53}"/>
    <cellStyle name="Input 16 2 2 5 2" xfId="19591" xr:uid="{5D57133A-648E-495E-A564-888312B981FA}"/>
    <cellStyle name="Input 16 2 2 5 2 2" xfId="19592" xr:uid="{53865253-69F6-4F7A-9FDA-2BC29B061FDC}"/>
    <cellStyle name="Input 16 2 2 5 2 2 2" xfId="19593" xr:uid="{A517AEFC-032C-4520-8DA5-5D3216815C82}"/>
    <cellStyle name="Input 16 2 2 5 2 3" xfId="19594" xr:uid="{CBEDA320-F808-4B89-AF6C-0196F344AFDB}"/>
    <cellStyle name="Input 16 2 2 5 3" xfId="19595" xr:uid="{D4FB4927-70B4-4497-9285-381D6B30694F}"/>
    <cellStyle name="Input 16 2 2 5 3 2" xfId="19596" xr:uid="{234A1E99-32D9-46D4-9593-FD0059B7E444}"/>
    <cellStyle name="Input 16 2 2 5 4" xfId="19597" xr:uid="{C798D610-2ED4-4422-842B-02BC96E484F2}"/>
    <cellStyle name="Input 16 2 2 6" xfId="19598" xr:uid="{DB60A75C-4CEA-4032-B788-2F6AB5FA8930}"/>
    <cellStyle name="Input 16 2 2 6 2" xfId="19599" xr:uid="{2322591D-D507-461F-A51A-F0BEA4447458}"/>
    <cellStyle name="Input 16 2 2 6 2 2" xfId="19600" xr:uid="{1A915974-9DFF-4AB1-AB95-8E6B9AD914A8}"/>
    <cellStyle name="Input 16 2 2 6 2 2 2" xfId="19601" xr:uid="{FD57328D-2CF7-4D44-8AF3-B8A88ACBF330}"/>
    <cellStyle name="Input 16 2 2 6 2 3" xfId="19602" xr:uid="{8AD03096-3D73-42B7-BD59-E0AAB632E1C4}"/>
    <cellStyle name="Input 16 2 2 6 3" xfId="19603" xr:uid="{D8B10F20-E9A1-42D4-940B-2830A446CA99}"/>
    <cellStyle name="Input 16 2 2 6 3 2" xfId="19604" xr:uid="{A1CCCD28-C3B7-4E45-8C32-7DF4A5C2655D}"/>
    <cellStyle name="Input 16 2 2 6 4" xfId="19605" xr:uid="{120C9D19-1123-44A2-ADD3-F4B4CBB9111F}"/>
    <cellStyle name="Input 16 2 2 7" xfId="19606" xr:uid="{389FD690-77B3-4CAF-A1EA-C4BF7D44AE66}"/>
    <cellStyle name="Input 16 2 2 7 2" xfId="19607" xr:uid="{AFAC2478-13D6-4DF0-B297-97A6E9518EAD}"/>
    <cellStyle name="Input 16 2 2 7 2 2" xfId="19608" xr:uid="{16864E20-72FB-46E9-B6C7-0FA9A0534AA8}"/>
    <cellStyle name="Input 16 2 2 7 3" xfId="19609" xr:uid="{394F4CA5-423B-477A-B792-7254561F991F}"/>
    <cellStyle name="Input 16 2 2 8" xfId="19610" xr:uid="{735FDA6C-8101-471E-9831-F3E7360BFC2B}"/>
    <cellStyle name="Input 16 2 2 8 2" xfId="19611" xr:uid="{4E8A225A-28A5-49B1-8BBD-6797951D855B}"/>
    <cellStyle name="Input 16 2 2 8 2 2" xfId="19612" xr:uid="{17699F61-FFB3-4607-BCFA-809F8953D3E8}"/>
    <cellStyle name="Input 16 2 2 8 3" xfId="19613" xr:uid="{954177C4-70A3-4E0F-9488-992F332C244C}"/>
    <cellStyle name="Input 16 2 2 9" xfId="19614" xr:uid="{01D125A0-CA1E-40B8-8ECA-9CF4A92B1C77}"/>
    <cellStyle name="Input 16 2 2 9 2" xfId="19615" xr:uid="{926BDCED-6BCB-4CB4-8B71-CDD96597E1C9}"/>
    <cellStyle name="Input 16 2 2 9 2 2" xfId="19616" xr:uid="{88E8096F-16CE-44C8-A3AC-F9D76F3C2CFA}"/>
    <cellStyle name="Input 16 2 2 9 3" xfId="19617" xr:uid="{F327D76F-A883-4012-9D88-E0AD74AA547C}"/>
    <cellStyle name="Input 16 2 3" xfId="19618" xr:uid="{27655913-127D-467C-83D1-15DC60C615B8}"/>
    <cellStyle name="Input 16 2 3 10" xfId="19619" xr:uid="{2E2B0B0B-5FDC-4B36-A475-EFEDBEAFC393}"/>
    <cellStyle name="Input 16 2 3 10 2" xfId="19620" xr:uid="{089828D5-C2F1-4366-B577-1F2438E23B3D}"/>
    <cellStyle name="Input 16 2 3 11" xfId="19621" xr:uid="{C6CBB6AB-5CF1-4D5E-ACF4-39D85D468505}"/>
    <cellStyle name="Input 16 2 3 2" xfId="19622" xr:uid="{7FDEFFFC-D057-4BBD-8444-038CC4345147}"/>
    <cellStyle name="Input 16 2 3 2 2" xfId="19623" xr:uid="{C50AF71E-70B5-421B-B664-1069FA705932}"/>
    <cellStyle name="Input 16 2 3 2 2 2" xfId="19624" xr:uid="{0D6195EA-F9E4-4ECF-B957-150327F82805}"/>
    <cellStyle name="Input 16 2 3 2 2 2 2" xfId="19625" xr:uid="{E58E5743-894C-4512-B4A0-3FE224D2907D}"/>
    <cellStyle name="Input 16 2 3 2 2 3" xfId="19626" xr:uid="{FA7C6ACC-0F20-43D8-8026-71536D3534E5}"/>
    <cellStyle name="Input 16 2 3 2 3" xfId="19627" xr:uid="{92EC7B73-9AC3-460B-9157-BB07F6485BCD}"/>
    <cellStyle name="Input 16 2 3 2 3 2" xfId="19628" xr:uid="{A4AC39D1-4FA1-4078-BC4F-DF0BCC1999C6}"/>
    <cellStyle name="Input 16 2 3 2 3 2 2" xfId="19629" xr:uid="{61CAB058-87C0-4B8C-9339-8CB54C6E38B5}"/>
    <cellStyle name="Input 16 2 3 2 3 3" xfId="19630" xr:uid="{1E82CDA6-BE91-4037-A009-0769E31A986E}"/>
    <cellStyle name="Input 16 2 3 2 4" xfId="19631" xr:uid="{86312C85-2E63-4A09-A136-44CDF5ED2CFA}"/>
    <cellStyle name="Input 16 2 3 2 4 2" xfId="19632" xr:uid="{15979865-4668-45E4-BBC9-73C6FA72D29B}"/>
    <cellStyle name="Input 16 2 3 2 5" xfId="19633" xr:uid="{6E09CB22-9A71-4FF1-B148-BB9CB29B7114}"/>
    <cellStyle name="Input 16 2 3 3" xfId="19634" xr:uid="{6904D72E-2FF2-4578-B014-E7BF753E2CCE}"/>
    <cellStyle name="Input 16 2 3 3 2" xfId="19635" xr:uid="{0EF6D183-3E74-4FF0-8642-E3D510869AE0}"/>
    <cellStyle name="Input 16 2 3 3 2 2" xfId="19636" xr:uid="{BF9D6D05-847F-4C94-BA3D-89D2A0A149A7}"/>
    <cellStyle name="Input 16 2 3 3 2 2 2" xfId="19637" xr:uid="{3E1E8629-AA37-4439-BB05-CE94AFCFF5EB}"/>
    <cellStyle name="Input 16 2 3 3 2 3" xfId="19638" xr:uid="{47CCA905-5A80-4FB2-A2AF-805E61B2888B}"/>
    <cellStyle name="Input 16 2 3 3 3" xfId="19639" xr:uid="{C61F6018-8843-4930-B74B-14371A1350FE}"/>
    <cellStyle name="Input 16 2 3 3 3 2" xfId="19640" xr:uid="{51C30DDF-1B4B-480F-AC74-B2DB45F475E4}"/>
    <cellStyle name="Input 16 2 3 3 4" xfId="19641" xr:uid="{B7E0F657-D6F9-49D4-B137-DD2E8A9D8058}"/>
    <cellStyle name="Input 16 2 3 4" xfId="19642" xr:uid="{A46D3B0D-2A4F-4FE6-9D4C-BB14B1E2A0D1}"/>
    <cellStyle name="Input 16 2 3 4 2" xfId="19643" xr:uid="{36B486CD-5E14-4DE8-B387-4724BFF13D67}"/>
    <cellStyle name="Input 16 2 3 4 2 2" xfId="19644" xr:uid="{20BA4CCC-0A6A-4B72-ACBE-3EF35EAACA6F}"/>
    <cellStyle name="Input 16 2 3 4 3" xfId="19645" xr:uid="{549D8491-44AF-420D-AD94-DD56245CA89B}"/>
    <cellStyle name="Input 16 2 3 5" xfId="19646" xr:uid="{E93293AE-75B9-40C4-A949-886972489A42}"/>
    <cellStyle name="Input 16 2 3 5 2" xfId="19647" xr:uid="{8E3C6C15-2551-4191-BFF4-55FA5ABAA8AE}"/>
    <cellStyle name="Input 16 2 3 5 2 2" xfId="19648" xr:uid="{9CF3871A-27B9-4F19-A7BE-9800EBD2EDCD}"/>
    <cellStyle name="Input 16 2 3 5 3" xfId="19649" xr:uid="{1E953AEA-8C18-4231-9009-E5D74E153B32}"/>
    <cellStyle name="Input 16 2 3 6" xfId="19650" xr:uid="{AC8F9D9F-4953-4F35-8740-8AF16042EDEE}"/>
    <cellStyle name="Input 16 2 3 6 2" xfId="19651" xr:uid="{E3DAE5D0-5058-4EB2-B78C-EF733A3CFB23}"/>
    <cellStyle name="Input 16 2 3 6 2 2" xfId="19652" xr:uid="{7F932E4F-93A9-4734-ACC8-716F8246A2FF}"/>
    <cellStyle name="Input 16 2 3 6 3" xfId="19653" xr:uid="{8B1D8DBE-B6BC-4016-8A96-D1CDE2FE4BB4}"/>
    <cellStyle name="Input 16 2 3 7" xfId="19654" xr:uid="{7B72655A-BEF7-49D9-886F-3ECA85AC2D6E}"/>
    <cellStyle name="Input 16 2 3 7 2" xfId="19655" xr:uid="{DD2CDD7A-34D4-4C03-B1F1-CF71C66F7EA6}"/>
    <cellStyle name="Input 16 2 3 7 2 2" xfId="19656" xr:uid="{AC891FE6-39F6-492E-AFB6-9BB170B7EBAF}"/>
    <cellStyle name="Input 16 2 3 7 3" xfId="19657" xr:uid="{80AC6DC2-3430-483B-9A41-76172FF39CF5}"/>
    <cellStyle name="Input 16 2 3 8" xfId="19658" xr:uid="{778FD347-9F27-4439-AC77-DCDBA6408934}"/>
    <cellStyle name="Input 16 2 3 8 2" xfId="19659" xr:uid="{44483B8F-7447-4AD5-89FC-71236C8FB13C}"/>
    <cellStyle name="Input 16 2 3 8 2 2" xfId="19660" xr:uid="{6A6FD59D-5E95-4594-8A8A-6A27A65AFC92}"/>
    <cellStyle name="Input 16 2 3 8 3" xfId="19661" xr:uid="{AF8FA76E-4FEA-43C7-967F-CC4B4324948F}"/>
    <cellStyle name="Input 16 2 3 9" xfId="19662" xr:uid="{57C636E1-D806-4AA5-8D76-666F69CDBC9A}"/>
    <cellStyle name="Input 16 2 3 9 2" xfId="19663" xr:uid="{E6926955-97B4-4512-A7B1-9E23ECDD7223}"/>
    <cellStyle name="Input 16 2 3 9 2 2" xfId="19664" xr:uid="{1B29768C-4C86-48E1-9292-3829DD3EA6AC}"/>
    <cellStyle name="Input 16 2 3 9 3" xfId="19665" xr:uid="{68599607-C0C9-4DB3-A6FC-F7418467EEFB}"/>
    <cellStyle name="Input 16 2 4" xfId="19666" xr:uid="{DCA5DB4A-6C7E-4968-B13D-F92396586B85}"/>
    <cellStyle name="Input 16 2 4 2" xfId="19667" xr:uid="{A01D3EF2-B8A7-4F0D-8DB7-3013B3139DFC}"/>
    <cellStyle name="Input 16 2 4 2 2" xfId="19668" xr:uid="{32C05E86-CF8C-47EB-8D71-59E0B2457E7C}"/>
    <cellStyle name="Input 16 2 4 2 2 2" xfId="19669" xr:uid="{725CF85B-687F-4171-8228-5A66511AD0C6}"/>
    <cellStyle name="Input 16 2 4 2 3" xfId="19670" xr:uid="{4E8971E1-C5D5-4E17-B317-A945F8F926E6}"/>
    <cellStyle name="Input 16 2 4 3" xfId="19671" xr:uid="{0C85B8E5-0825-4519-8E5A-5C5E30E2D570}"/>
    <cellStyle name="Input 16 2 4 3 2" xfId="19672" xr:uid="{B722C84E-DFAD-4AEB-BB66-CD065AE600D2}"/>
    <cellStyle name="Input 16 2 4 3 2 2" xfId="19673" xr:uid="{CEEF82DD-1CD2-4723-8C8C-E3492C9960E9}"/>
    <cellStyle name="Input 16 2 4 3 3" xfId="19674" xr:uid="{1C6392E2-A7FA-4B96-B8E6-4954ED0FDE7D}"/>
    <cellStyle name="Input 16 2 4 4" xfId="19675" xr:uid="{60E316D8-CD6A-4418-8B4C-B322B7213E44}"/>
    <cellStyle name="Input 16 2 4 4 2" xfId="19676" xr:uid="{FF1FB38A-DFA6-4D80-88E0-13B68D36ACAB}"/>
    <cellStyle name="Input 16 2 4 5" xfId="19677" xr:uid="{5205DD14-AF30-4B90-92D5-38DE9AD673FE}"/>
    <cellStyle name="Input 16 2 5" xfId="19678" xr:uid="{60FB8956-CC34-407E-9725-382C32C9C5EC}"/>
    <cellStyle name="Input 16 2 5 2" xfId="19679" xr:uid="{DF64D80B-D158-46E0-AD1C-F78DC8508A00}"/>
    <cellStyle name="Input 16 2 5 2 2" xfId="19680" xr:uid="{61E251F6-5803-4C14-B4EC-2EBD5F755A49}"/>
    <cellStyle name="Input 16 2 5 2 2 2" xfId="19681" xr:uid="{026EF743-6DEF-4AEF-8C24-8DA2744116DE}"/>
    <cellStyle name="Input 16 2 5 2 3" xfId="19682" xr:uid="{6C9D00AC-0221-4F8D-953D-3CD39480E171}"/>
    <cellStyle name="Input 16 2 5 3" xfId="19683" xr:uid="{9EB7F3AD-BA66-44C5-AD3A-00B62C16569D}"/>
    <cellStyle name="Input 16 2 5 3 2" xfId="19684" xr:uid="{79E6CE9E-7FA5-440F-BB16-8AAEE73684BB}"/>
    <cellStyle name="Input 16 2 5 4" xfId="19685" xr:uid="{077262D4-EC5A-48DF-B9F9-5E71B00FA28B}"/>
    <cellStyle name="Input 16 2 6" xfId="19686" xr:uid="{04EA8946-D8EC-4A80-A8D2-19FC67AEE111}"/>
    <cellStyle name="Input 16 2 6 2" xfId="19687" xr:uid="{85A36567-8B0B-485B-916C-6A88090E742F}"/>
    <cellStyle name="Input 16 2 6 2 2" xfId="19688" xr:uid="{3DB8C125-3286-4E08-B156-5A2AA12A9C92}"/>
    <cellStyle name="Input 16 2 6 3" xfId="19689" xr:uid="{DD13559A-7E62-4C56-A2EF-F8DC7687D153}"/>
    <cellStyle name="Input 16 2 7" xfId="19690" xr:uid="{3A4FE14F-5EF1-40C6-8F79-3EB5D8ED8937}"/>
    <cellStyle name="Input 16 2 7 2" xfId="19691" xr:uid="{0D3050E7-B8F5-4AF1-B0DC-FE03D12A520F}"/>
    <cellStyle name="Input 16 2 7 2 2" xfId="19692" xr:uid="{723CFF7A-778F-4336-B3FE-D6DA72EC878B}"/>
    <cellStyle name="Input 16 2 7 3" xfId="19693" xr:uid="{F42D33F2-8BCD-4BB3-AFD5-A1A1E4C71A21}"/>
    <cellStyle name="Input 16 2 8" xfId="19694" xr:uid="{D2F6F824-21CB-4984-9931-5947ECB7D967}"/>
    <cellStyle name="Input 16 2 8 2" xfId="19695" xr:uid="{0A52FD92-22EE-4878-9E58-82C8A9D20A89}"/>
    <cellStyle name="Input 16 2 8 2 2" xfId="19696" xr:uid="{EA475286-6574-49E7-9E54-2CD48A3A1960}"/>
    <cellStyle name="Input 16 2 8 3" xfId="19697" xr:uid="{DA9FCC3E-2C51-4E9E-A314-BB9D8D861893}"/>
    <cellStyle name="Input 16 2 9" xfId="19698" xr:uid="{4C5A0954-0441-4E8F-8558-3B4AE7989DF6}"/>
    <cellStyle name="Input 16 2 9 2" xfId="19699" xr:uid="{DAA136E9-940C-4DA4-AAB2-76AB12D45203}"/>
    <cellStyle name="Input 16 3" xfId="19700" xr:uid="{9B4AEDA1-6CF8-4ED3-B55A-D9846038CE6B}"/>
    <cellStyle name="Input 16 3 10" xfId="19701" xr:uid="{66497C02-0A54-4F0A-B7E7-66706335AFCD}"/>
    <cellStyle name="Input 16 3 10 2" xfId="19702" xr:uid="{31B49E59-4670-46DD-9E9D-8ACF19B4798C}"/>
    <cellStyle name="Input 16 3 10 2 2" xfId="19703" xr:uid="{53B199E4-E4FA-48F9-AF68-AF58E1543AFB}"/>
    <cellStyle name="Input 16 3 10 3" xfId="19704" xr:uid="{30798D1C-362D-4EC8-A481-4DC6301E818F}"/>
    <cellStyle name="Input 16 3 11" xfId="19705" xr:uid="{89531355-216C-47AC-98AB-387463DC9F24}"/>
    <cellStyle name="Input 16 3 11 2" xfId="19706" xr:uid="{115DF291-01F7-4782-98C1-0C7A0A555C47}"/>
    <cellStyle name="Input 16 3 12" xfId="19707" xr:uid="{D9845E85-E229-415E-8105-EEC6134DFC16}"/>
    <cellStyle name="Input 16 3 12 2" xfId="19708" xr:uid="{69A8ED58-422C-49D2-BD81-F2F304109C98}"/>
    <cellStyle name="Input 16 3 13" xfId="19709" xr:uid="{203986C3-1B25-472D-B704-A2268FDF2840}"/>
    <cellStyle name="Input 16 3 2" xfId="19710" xr:uid="{6EAA0A56-BB7F-4F3F-8FD0-1F020D0CAD16}"/>
    <cellStyle name="Input 16 3 2 10" xfId="19711" xr:uid="{DB51329F-2687-4794-A294-0D5B4A793B09}"/>
    <cellStyle name="Input 16 3 2 10 2" xfId="19712" xr:uid="{D16E6B04-A042-43CF-89FD-299E0E425787}"/>
    <cellStyle name="Input 16 3 2 11" xfId="19713" xr:uid="{B493F177-D6BB-424B-8879-2AB7529577FB}"/>
    <cellStyle name="Input 16 3 2 2" xfId="19714" xr:uid="{17FF85B7-8564-441C-9582-44EC06B24352}"/>
    <cellStyle name="Input 16 3 2 2 2" xfId="19715" xr:uid="{90F78E93-C90D-4286-87F1-F4791F743ABB}"/>
    <cellStyle name="Input 16 3 2 2 2 2" xfId="19716" xr:uid="{5F993D90-F8CF-48A4-8BE2-2EE02F7CA7EA}"/>
    <cellStyle name="Input 16 3 2 2 2 2 2" xfId="19717" xr:uid="{DC6EA145-BF3D-4FE5-AB90-5D8C0B0D3CE8}"/>
    <cellStyle name="Input 16 3 2 2 2 3" xfId="19718" xr:uid="{EE3E4077-A8AB-4E5A-96B4-C5C87C44DF7E}"/>
    <cellStyle name="Input 16 3 2 2 3" xfId="19719" xr:uid="{DDE4A0C0-9A98-46C3-9DB8-813AE3FA23F0}"/>
    <cellStyle name="Input 16 3 2 2 3 2" xfId="19720" xr:uid="{339BD5A5-D60C-4684-8384-1A7A2792D690}"/>
    <cellStyle name="Input 16 3 2 2 3 2 2" xfId="19721" xr:uid="{84700E43-0FB8-4401-8764-2C2D04D2C019}"/>
    <cellStyle name="Input 16 3 2 2 3 3" xfId="19722" xr:uid="{BB274494-FF1F-48C4-945E-44339B78FF42}"/>
    <cellStyle name="Input 16 3 2 2 4" xfId="19723" xr:uid="{2F8487B3-BC16-499A-8C18-8C4664EE94F9}"/>
    <cellStyle name="Input 16 3 2 2 4 2" xfId="19724" xr:uid="{F0421083-B2A4-4132-AF66-9369C7922628}"/>
    <cellStyle name="Input 16 3 2 2 5" xfId="19725" xr:uid="{C89D55C9-855B-4162-9CBB-E99EFC4C1C03}"/>
    <cellStyle name="Input 16 3 2 3" xfId="19726" xr:uid="{38DD26EF-C10A-40E7-A357-256B2084EB08}"/>
    <cellStyle name="Input 16 3 2 3 2" xfId="19727" xr:uid="{FDE439D6-DDCE-4358-B116-4C654FF5FA61}"/>
    <cellStyle name="Input 16 3 2 3 2 2" xfId="19728" xr:uid="{0A61C7E0-E7D9-4874-94B9-77A43B0BCFC1}"/>
    <cellStyle name="Input 16 3 2 3 2 2 2" xfId="19729" xr:uid="{578C06E8-75C3-46F6-80BF-E9B658B00255}"/>
    <cellStyle name="Input 16 3 2 3 2 3" xfId="19730" xr:uid="{D2132081-62DE-4B19-8F72-82183FEE68ED}"/>
    <cellStyle name="Input 16 3 2 3 3" xfId="19731" xr:uid="{37A535FA-2C85-4CAA-B564-2E830668203C}"/>
    <cellStyle name="Input 16 3 2 3 3 2" xfId="19732" xr:uid="{EE8F3777-51D7-4AC5-973E-0FC29E4195EE}"/>
    <cellStyle name="Input 16 3 2 3 4" xfId="19733" xr:uid="{03C6639C-01CB-4BAB-B56F-C4A5F399EDEA}"/>
    <cellStyle name="Input 16 3 2 4" xfId="19734" xr:uid="{AC1978B9-B646-4B54-B568-F49C755087FA}"/>
    <cellStyle name="Input 16 3 2 4 2" xfId="19735" xr:uid="{336581F1-4D3C-4CA2-B205-C8E18B7A64FA}"/>
    <cellStyle name="Input 16 3 2 4 2 2" xfId="19736" xr:uid="{00AE1E20-CAC3-4AC4-A858-BF54474DD734}"/>
    <cellStyle name="Input 16 3 2 4 3" xfId="19737" xr:uid="{6ADCB785-8880-440B-B48A-DA2E72E3788A}"/>
    <cellStyle name="Input 16 3 2 5" xfId="19738" xr:uid="{4D1D68A9-B9DD-4615-B384-4B57F54B9D59}"/>
    <cellStyle name="Input 16 3 2 5 2" xfId="19739" xr:uid="{78717947-D160-4A33-97F1-D93E6F847E4D}"/>
    <cellStyle name="Input 16 3 2 5 2 2" xfId="19740" xr:uid="{EBF9407C-D916-4EDF-B1DA-7272C3C95ADF}"/>
    <cellStyle name="Input 16 3 2 5 3" xfId="19741" xr:uid="{F35150BC-A3E2-410C-8FEB-8B7C0C3B1511}"/>
    <cellStyle name="Input 16 3 2 6" xfId="19742" xr:uid="{669A11B0-C658-4BDC-BD66-25C3CC3123E0}"/>
    <cellStyle name="Input 16 3 2 6 2" xfId="19743" xr:uid="{DB409EB9-7A79-41F9-9E4A-E040DA8EB837}"/>
    <cellStyle name="Input 16 3 2 6 2 2" xfId="19744" xr:uid="{8376EB90-9749-4293-A1BA-9EC67F7572FA}"/>
    <cellStyle name="Input 16 3 2 6 3" xfId="19745" xr:uid="{FBD86FFF-79CE-46B6-98DC-3187FAF1091B}"/>
    <cellStyle name="Input 16 3 2 7" xfId="19746" xr:uid="{2E066464-12DA-418F-BA02-03BAFA676586}"/>
    <cellStyle name="Input 16 3 2 7 2" xfId="19747" xr:uid="{24181A94-00FF-4FDB-B424-5C2C0F108E8D}"/>
    <cellStyle name="Input 16 3 2 7 2 2" xfId="19748" xr:uid="{3ED46DF4-031C-4C31-B465-2839F4AD1869}"/>
    <cellStyle name="Input 16 3 2 7 3" xfId="19749" xr:uid="{5E81CA72-7316-48DA-8086-16C1B5A38FA4}"/>
    <cellStyle name="Input 16 3 2 8" xfId="19750" xr:uid="{CD3EA21D-BD9C-43F7-8C42-27D78857B252}"/>
    <cellStyle name="Input 16 3 2 8 2" xfId="19751" xr:uid="{D34F4928-601A-4276-AE79-5A45E638EA99}"/>
    <cellStyle name="Input 16 3 2 8 2 2" xfId="19752" xr:uid="{ED09D538-7B83-4700-A7BB-3E5BBE77063E}"/>
    <cellStyle name="Input 16 3 2 8 3" xfId="19753" xr:uid="{689EB944-7E2D-4EDA-A9F7-2F3CB1FEBFE3}"/>
    <cellStyle name="Input 16 3 2 9" xfId="19754" xr:uid="{37FF25DA-1707-421D-9E2A-4137C2113573}"/>
    <cellStyle name="Input 16 3 2 9 2" xfId="19755" xr:uid="{E9670350-352F-452F-88E8-2690CCB53CB7}"/>
    <cellStyle name="Input 16 3 2 9 2 2" xfId="19756" xr:uid="{0A6CC7AF-FC82-40A2-952C-BD7CCB6B0A72}"/>
    <cellStyle name="Input 16 3 2 9 3" xfId="19757" xr:uid="{0C6AF5DC-CCFB-4028-89CF-574E42217E28}"/>
    <cellStyle name="Input 16 3 3" xfId="19758" xr:uid="{B84ECB3A-EEE5-44AC-93CA-EA916ACF6457}"/>
    <cellStyle name="Input 16 3 3 10" xfId="19759" xr:uid="{687E7B95-F255-49C2-84A3-64FED2AD3642}"/>
    <cellStyle name="Input 16 3 3 10 2" xfId="19760" xr:uid="{A5F17CCD-1D1C-4946-B0FA-26020CCD9866}"/>
    <cellStyle name="Input 16 3 3 11" xfId="19761" xr:uid="{B2ABB699-6DE8-48CA-9BFA-1FE22F7ECADA}"/>
    <cellStyle name="Input 16 3 3 2" xfId="19762" xr:uid="{82E1929C-8468-4467-98A7-6A41624174F1}"/>
    <cellStyle name="Input 16 3 3 2 2" xfId="19763" xr:uid="{E94BAC9B-96B2-468E-B3CD-CBCE449B8053}"/>
    <cellStyle name="Input 16 3 3 2 2 2" xfId="19764" xr:uid="{8EE5A64C-F549-4205-AAC5-4F1733EDB232}"/>
    <cellStyle name="Input 16 3 3 2 2 2 2" xfId="19765" xr:uid="{D6FAA583-52EF-418E-9DEF-790B88E2C1B1}"/>
    <cellStyle name="Input 16 3 3 2 2 3" xfId="19766" xr:uid="{8AAEDBF9-9F19-4605-BB1A-865EF2A21B83}"/>
    <cellStyle name="Input 16 3 3 2 3" xfId="19767" xr:uid="{75DDE48C-1E86-4CC9-94DA-D117CEE59A8B}"/>
    <cellStyle name="Input 16 3 3 2 3 2" xfId="19768" xr:uid="{B6C12764-B2CA-43FA-8589-D81F73E3758E}"/>
    <cellStyle name="Input 16 3 3 2 3 2 2" xfId="19769" xr:uid="{409E1335-0A72-4B4C-A068-B4510AB43018}"/>
    <cellStyle name="Input 16 3 3 2 3 3" xfId="19770" xr:uid="{71AFB727-16B8-4C84-ABA5-A5093485B234}"/>
    <cellStyle name="Input 16 3 3 2 4" xfId="19771" xr:uid="{DFD8D886-A095-495B-BCFC-A25B9363240F}"/>
    <cellStyle name="Input 16 3 3 2 4 2" xfId="19772" xr:uid="{A4C0E29C-947B-4DAA-85D1-FAE6BC6AD220}"/>
    <cellStyle name="Input 16 3 3 2 5" xfId="19773" xr:uid="{778F9C8B-D7F4-40AD-A75B-66BE4801FBE3}"/>
    <cellStyle name="Input 16 3 3 3" xfId="19774" xr:uid="{896B27C8-7403-4F54-B384-AE0F50AE85A2}"/>
    <cellStyle name="Input 16 3 3 3 2" xfId="19775" xr:uid="{1CC9FD6F-7B56-469B-9F4F-382134DAF217}"/>
    <cellStyle name="Input 16 3 3 3 2 2" xfId="19776" xr:uid="{2487E779-F62E-42EF-A7B6-238A400FD9D8}"/>
    <cellStyle name="Input 16 3 3 3 2 2 2" xfId="19777" xr:uid="{EF267E11-CA59-4149-AF62-C6919B706C43}"/>
    <cellStyle name="Input 16 3 3 3 2 3" xfId="19778" xr:uid="{977D8D9B-799A-4252-BAE7-E14981B6DBF0}"/>
    <cellStyle name="Input 16 3 3 3 3" xfId="19779" xr:uid="{666B76AC-EB80-4051-B490-5A64A7FDE931}"/>
    <cellStyle name="Input 16 3 3 3 3 2" xfId="19780" xr:uid="{C99CE339-B331-48C2-A9A1-867B6AC3F2FE}"/>
    <cellStyle name="Input 16 3 3 3 4" xfId="19781" xr:uid="{1F90D4D8-F275-43C5-9B96-70EFA61C9B11}"/>
    <cellStyle name="Input 16 3 3 4" xfId="19782" xr:uid="{C582566A-15FE-4A73-8D6D-FFE82A6BCE44}"/>
    <cellStyle name="Input 16 3 3 4 2" xfId="19783" xr:uid="{8855F212-2458-4005-9615-38825E34D652}"/>
    <cellStyle name="Input 16 3 3 4 2 2" xfId="19784" xr:uid="{793624A6-156E-4824-88E2-8526386F89F1}"/>
    <cellStyle name="Input 16 3 3 4 3" xfId="19785" xr:uid="{36C283EB-AEDC-4F70-9EC7-3B557C635643}"/>
    <cellStyle name="Input 16 3 3 5" xfId="19786" xr:uid="{3EAB4606-33A9-4CD6-A86B-B0EAB50CACA0}"/>
    <cellStyle name="Input 16 3 3 5 2" xfId="19787" xr:uid="{8DB9341F-FBC3-450D-B92B-7506FD03FF9B}"/>
    <cellStyle name="Input 16 3 3 5 2 2" xfId="19788" xr:uid="{01BFB435-D56C-45D0-89D5-1A1D9C358489}"/>
    <cellStyle name="Input 16 3 3 5 3" xfId="19789" xr:uid="{426A7663-1A42-461B-8690-195F1BDB4244}"/>
    <cellStyle name="Input 16 3 3 6" xfId="19790" xr:uid="{0BD44B00-2DDB-4129-8F4E-88F210AC7762}"/>
    <cellStyle name="Input 16 3 3 6 2" xfId="19791" xr:uid="{906B815D-F092-4351-927E-8EC589A6CBA3}"/>
    <cellStyle name="Input 16 3 3 6 2 2" xfId="19792" xr:uid="{3035F9D7-590C-4F50-BEF3-03188DA749C8}"/>
    <cellStyle name="Input 16 3 3 6 3" xfId="19793" xr:uid="{6D0F5C9F-BBC3-4D6A-BB97-6CBC3829AA97}"/>
    <cellStyle name="Input 16 3 3 7" xfId="19794" xr:uid="{B735D2DE-66BD-4535-85DA-6068651F2832}"/>
    <cellStyle name="Input 16 3 3 7 2" xfId="19795" xr:uid="{3476AFBE-E4B0-4394-9B43-38492B4CF150}"/>
    <cellStyle name="Input 16 3 3 7 2 2" xfId="19796" xr:uid="{1EB4B8A6-C1CB-4D44-9E75-7D9CE917DC58}"/>
    <cellStyle name="Input 16 3 3 7 3" xfId="19797" xr:uid="{813FFC51-C5C3-493D-891E-BFE362514B8B}"/>
    <cellStyle name="Input 16 3 3 8" xfId="19798" xr:uid="{F8C7835C-8566-4071-B397-3B652FB882D2}"/>
    <cellStyle name="Input 16 3 3 8 2" xfId="19799" xr:uid="{726FC988-1451-4F38-A5DB-004A30CC17CA}"/>
    <cellStyle name="Input 16 3 3 8 2 2" xfId="19800" xr:uid="{C14310ED-6464-4CB4-9A53-FED43F91A7E6}"/>
    <cellStyle name="Input 16 3 3 8 3" xfId="19801" xr:uid="{EC2714C9-D699-4DCC-8EA1-A6F7FA9BC83C}"/>
    <cellStyle name="Input 16 3 3 9" xfId="19802" xr:uid="{4D99CA12-1081-4037-858A-3A3BE13F58B4}"/>
    <cellStyle name="Input 16 3 3 9 2" xfId="19803" xr:uid="{B846F86F-6B6F-47D2-8235-2A994CCF24FA}"/>
    <cellStyle name="Input 16 3 3 9 2 2" xfId="19804" xr:uid="{B75BF863-1F97-495D-B1D3-10B7396B5388}"/>
    <cellStyle name="Input 16 3 3 9 3" xfId="19805" xr:uid="{E6C91140-6944-48BE-A329-63259498F5AE}"/>
    <cellStyle name="Input 16 3 4" xfId="19806" xr:uid="{2F20D259-677B-47D4-B2F5-47EEDB16BA10}"/>
    <cellStyle name="Input 16 3 4 2" xfId="19807" xr:uid="{62BD352C-FE7E-4853-954F-7470672218FE}"/>
    <cellStyle name="Input 16 3 4 2 2" xfId="19808" xr:uid="{C4785052-D71B-4FF3-AB27-7EC4B2573011}"/>
    <cellStyle name="Input 16 3 4 2 2 2" xfId="19809" xr:uid="{A0659A1A-9EDE-41ED-8266-E63A7E43AF04}"/>
    <cellStyle name="Input 16 3 4 2 3" xfId="19810" xr:uid="{9C34048C-4373-427F-89DC-703A492BB5C2}"/>
    <cellStyle name="Input 16 3 4 3" xfId="19811" xr:uid="{CD600569-F2F9-4370-B83C-71DBD6C97B18}"/>
    <cellStyle name="Input 16 3 4 3 2" xfId="19812" xr:uid="{13E26AD1-D468-48E2-81F4-B3D4C52DF1F8}"/>
    <cellStyle name="Input 16 3 4 3 2 2" xfId="19813" xr:uid="{80DDDF49-5A5C-4B5C-ACE4-7AB4BB80A099}"/>
    <cellStyle name="Input 16 3 4 3 3" xfId="19814" xr:uid="{FB662A65-C796-4B69-A18C-73639AA64ABE}"/>
    <cellStyle name="Input 16 3 4 4" xfId="19815" xr:uid="{A4E50269-20CE-4C50-9201-B74C87AAB428}"/>
    <cellStyle name="Input 16 3 4 4 2" xfId="19816" xr:uid="{289E311C-E4AC-4CD7-A4E2-FA688ECE75E5}"/>
    <cellStyle name="Input 16 3 4 5" xfId="19817" xr:uid="{68DD45FA-ECE9-475D-9429-1F6F2C3BCABC}"/>
    <cellStyle name="Input 16 3 5" xfId="19818" xr:uid="{334C6B43-1E63-4578-81F3-3CF3526EB910}"/>
    <cellStyle name="Input 16 3 5 2" xfId="19819" xr:uid="{35109B14-CE5D-4FCF-A215-9AF7960744CC}"/>
    <cellStyle name="Input 16 3 5 2 2" xfId="19820" xr:uid="{6A5EE370-F1FB-4F4E-BA1F-7998F4474FEA}"/>
    <cellStyle name="Input 16 3 5 2 2 2" xfId="19821" xr:uid="{7065E643-B1A7-4187-8AF5-8A52090A6CED}"/>
    <cellStyle name="Input 16 3 5 2 3" xfId="19822" xr:uid="{42B5A38B-F346-4814-B9F4-5FDE8B28D9F6}"/>
    <cellStyle name="Input 16 3 5 3" xfId="19823" xr:uid="{8BF11D3C-FD94-435A-885E-6B20D9739833}"/>
    <cellStyle name="Input 16 3 5 3 2" xfId="19824" xr:uid="{8CACB201-6303-4938-AB70-1CBABE92FD0F}"/>
    <cellStyle name="Input 16 3 5 4" xfId="19825" xr:uid="{01064405-B60A-43FD-934F-6824404F983C}"/>
    <cellStyle name="Input 16 3 6" xfId="19826" xr:uid="{6EB50A9C-ED90-494A-9C34-8E386E86DCAE}"/>
    <cellStyle name="Input 16 3 6 2" xfId="19827" xr:uid="{5E776086-B4EA-4643-89AF-8F97C9DD470B}"/>
    <cellStyle name="Input 16 3 6 2 2" xfId="19828" xr:uid="{79433D65-1286-43AC-AAED-BB0249125E36}"/>
    <cellStyle name="Input 16 3 6 2 2 2" xfId="19829" xr:uid="{D6EB8E19-81AA-46DC-86EC-2E4F36DAA6BF}"/>
    <cellStyle name="Input 16 3 6 2 3" xfId="19830" xr:uid="{FE6B4E85-BCCE-4588-8E24-0C5A0DAECD59}"/>
    <cellStyle name="Input 16 3 6 3" xfId="19831" xr:uid="{B8707FB6-76E6-4359-9935-824A8DBD4003}"/>
    <cellStyle name="Input 16 3 6 3 2" xfId="19832" xr:uid="{D0705112-7CE9-40EB-96CD-5A46E0261F0E}"/>
    <cellStyle name="Input 16 3 6 4" xfId="19833" xr:uid="{2493F3B9-9748-4D6C-8BCA-35520EDD00F5}"/>
    <cellStyle name="Input 16 3 7" xfId="19834" xr:uid="{745D156C-6F2F-4491-8F9B-49814FFA8524}"/>
    <cellStyle name="Input 16 3 7 2" xfId="19835" xr:uid="{3C2808D5-7B71-4E17-8C04-9502ACB0D01F}"/>
    <cellStyle name="Input 16 3 7 2 2" xfId="19836" xr:uid="{BD51CFD4-574B-4EB2-B736-DB8E0D57020E}"/>
    <cellStyle name="Input 16 3 7 3" xfId="19837" xr:uid="{19126131-1134-4911-AA2D-9E015B06B76E}"/>
    <cellStyle name="Input 16 3 8" xfId="19838" xr:uid="{CFB6F988-623F-463D-A753-A1A45562425E}"/>
    <cellStyle name="Input 16 3 8 2" xfId="19839" xr:uid="{DA611A7E-BCC3-4D66-8C53-7F7930C09358}"/>
    <cellStyle name="Input 16 3 8 2 2" xfId="19840" xr:uid="{5271C508-4C69-4459-B59C-51D8D0DD19EC}"/>
    <cellStyle name="Input 16 3 8 3" xfId="19841" xr:uid="{52AFD2BF-9EE9-4C64-A9AA-B7F3BFEF20F3}"/>
    <cellStyle name="Input 16 3 9" xfId="19842" xr:uid="{A69FBB99-5DF5-4899-ABAE-0E8901A64491}"/>
    <cellStyle name="Input 16 3 9 2" xfId="19843" xr:uid="{59F33E22-2B2E-463C-B733-AB5D977A8217}"/>
    <cellStyle name="Input 16 3 9 2 2" xfId="19844" xr:uid="{4AA7DC33-507A-4848-911C-F504F58B0BCF}"/>
    <cellStyle name="Input 16 3 9 3" xfId="19845" xr:uid="{B728230B-AA53-4DEC-81B7-F191E1D4DA8F}"/>
    <cellStyle name="Input 16 4" xfId="19846" xr:uid="{16042C32-3F33-4F8F-9053-47119B09C93E}"/>
    <cellStyle name="Input 16 4 10" xfId="19847" xr:uid="{361A4374-E7D4-43CA-BE09-8DD4496D758E}"/>
    <cellStyle name="Input 16 4 10 2" xfId="19848" xr:uid="{A3C91378-F9BC-4302-A24B-55758A097B84}"/>
    <cellStyle name="Input 16 4 11" xfId="19849" xr:uid="{F497C395-9AFC-4757-865E-09DD8984ACCA}"/>
    <cellStyle name="Input 16 4 11 2" xfId="19850" xr:uid="{51CEC534-4C43-4E1F-A021-62DC9F363A9D}"/>
    <cellStyle name="Input 16 4 12" xfId="19851" xr:uid="{6AA8E2FB-6810-4147-93EA-F619217BD87E}"/>
    <cellStyle name="Input 16 4 2" xfId="19852" xr:uid="{9ADB4DB7-B42B-44B9-8CAF-441EB56077CB}"/>
    <cellStyle name="Input 16 4 2 2" xfId="19853" xr:uid="{E618FBFF-AEAE-4F1E-A58C-A44CEB86C21C}"/>
    <cellStyle name="Input 16 4 2 2 2" xfId="19854" xr:uid="{0E7F8991-9DE5-41C5-A37F-35C7E25F2B9E}"/>
    <cellStyle name="Input 16 4 2 2 2 2" xfId="19855" xr:uid="{EE23FC69-00D4-410F-9825-45F2500C73A2}"/>
    <cellStyle name="Input 16 4 2 2 3" xfId="19856" xr:uid="{0FE5FDF2-D33F-47B6-8906-645BA9BC182B}"/>
    <cellStyle name="Input 16 4 2 3" xfId="19857" xr:uid="{60BFA6EE-CDA0-4915-B788-CBEAB0CFD8F8}"/>
    <cellStyle name="Input 16 4 2 3 2" xfId="19858" xr:uid="{AC981BCB-DB67-4A65-9103-D43F5C84FCF3}"/>
    <cellStyle name="Input 16 4 2 3 2 2" xfId="19859" xr:uid="{773EE287-B6AB-49F1-9B58-3EE2DCA5CFBE}"/>
    <cellStyle name="Input 16 4 2 3 3" xfId="19860" xr:uid="{79AD5D43-58A3-4433-BAE9-41F797384AD4}"/>
    <cellStyle name="Input 16 4 2 4" xfId="19861" xr:uid="{D3BA2504-E724-4998-9CCB-A652B032E5CD}"/>
    <cellStyle name="Input 16 4 2 4 2" xfId="19862" xr:uid="{45A5D854-3F75-43B1-8B65-84FC837A9ED4}"/>
    <cellStyle name="Input 16 4 2 5" xfId="19863" xr:uid="{49F0D1DB-9E10-4E1A-91DA-2D5089317634}"/>
    <cellStyle name="Input 16 4 3" xfId="19864" xr:uid="{A2E8B216-DB8C-478B-B234-7A17918BB978}"/>
    <cellStyle name="Input 16 4 3 2" xfId="19865" xr:uid="{F6F28D4E-BB72-47A0-80A4-84BA5F97A039}"/>
    <cellStyle name="Input 16 4 3 2 2" xfId="19866" xr:uid="{3D0CB874-4F87-4B09-8425-8078BE474A35}"/>
    <cellStyle name="Input 16 4 3 2 2 2" xfId="19867" xr:uid="{88A67BE0-4770-4733-871A-D8B4257006F1}"/>
    <cellStyle name="Input 16 4 3 2 3" xfId="19868" xr:uid="{65F803BE-92DE-40FD-8B8B-026805FBA97C}"/>
    <cellStyle name="Input 16 4 3 3" xfId="19869" xr:uid="{2E52734A-81DF-4DBD-B336-F44286E49C44}"/>
    <cellStyle name="Input 16 4 3 3 2" xfId="19870" xr:uid="{77E7CBCF-CB31-4165-A69D-C8875DA75D91}"/>
    <cellStyle name="Input 16 4 3 4" xfId="19871" xr:uid="{2FC7DB75-E1EC-40D3-80B5-8BC4AAC3819C}"/>
    <cellStyle name="Input 16 4 4" xfId="19872" xr:uid="{8CD4BF1A-96D4-40AE-B8AD-5D6D9F5A765C}"/>
    <cellStyle name="Input 16 4 4 2" xfId="19873" xr:uid="{C1631621-D15E-4B97-A49C-0FC70C4635BF}"/>
    <cellStyle name="Input 16 4 4 2 2" xfId="19874" xr:uid="{1411C131-2F6A-4B91-85C9-8E3138716D55}"/>
    <cellStyle name="Input 16 4 4 3" xfId="19875" xr:uid="{6ACDD9AD-46C4-403A-86BC-7B6235D755A5}"/>
    <cellStyle name="Input 16 4 5" xfId="19876" xr:uid="{0F52F9B5-8AFC-472E-8E65-ABA1C9F7ED0E}"/>
    <cellStyle name="Input 16 4 5 2" xfId="19877" xr:uid="{28C0C7A5-1E2D-4964-86D1-DF643CE1953B}"/>
    <cellStyle name="Input 16 4 5 2 2" xfId="19878" xr:uid="{5F335582-7DB9-4F93-B74A-877CAE940E78}"/>
    <cellStyle name="Input 16 4 5 3" xfId="19879" xr:uid="{0D9DBB8D-DC90-439C-AECC-B3BA5FDE987B}"/>
    <cellStyle name="Input 16 4 6" xfId="19880" xr:uid="{72D5C7BB-22A0-4607-92F0-246FDCB41BBE}"/>
    <cellStyle name="Input 16 4 6 2" xfId="19881" xr:uid="{916DA37F-8809-4DE6-A101-44FAE53209F6}"/>
    <cellStyle name="Input 16 4 6 2 2" xfId="19882" xr:uid="{64E9705F-10A1-4B7A-8B4F-ED8D22118FF2}"/>
    <cellStyle name="Input 16 4 6 3" xfId="19883" xr:uid="{8E695189-1B6E-4D74-AD33-E5A4DC8C5967}"/>
    <cellStyle name="Input 16 4 7" xfId="19884" xr:uid="{1BB03A4F-9160-45DD-A8F2-49BFD29844F6}"/>
    <cellStyle name="Input 16 4 7 2" xfId="19885" xr:uid="{D11399F1-D1F1-442F-A42A-18B04CBE96A5}"/>
    <cellStyle name="Input 16 4 7 2 2" xfId="19886" xr:uid="{FAD6470C-A133-46F9-9C0D-B544D5214D2C}"/>
    <cellStyle name="Input 16 4 7 3" xfId="19887" xr:uid="{621D77FB-6626-4CA6-9CFD-FCA764E3D433}"/>
    <cellStyle name="Input 16 4 8" xfId="19888" xr:uid="{30FF3BEB-A905-4A87-89D3-6AB732F91E38}"/>
    <cellStyle name="Input 16 4 8 2" xfId="19889" xr:uid="{1FDAFCB3-EF73-4FD1-8138-DF1B7B9AF695}"/>
    <cellStyle name="Input 16 4 8 2 2" xfId="19890" xr:uid="{8562FF29-806B-4757-BDDC-E2261737AB0E}"/>
    <cellStyle name="Input 16 4 8 3" xfId="19891" xr:uid="{7509E481-BB60-409E-9CFC-A3935BF76F82}"/>
    <cellStyle name="Input 16 4 9" xfId="19892" xr:uid="{348C3E69-A085-450B-B448-3B366792F5F4}"/>
    <cellStyle name="Input 16 4 9 2" xfId="19893" xr:uid="{7C627D44-148F-45C9-8A79-2C5322A391D1}"/>
    <cellStyle name="Input 16 4 9 2 2" xfId="19894" xr:uid="{25C4B9FE-22D5-4831-8EA7-37D3F3413929}"/>
    <cellStyle name="Input 16 4 9 3" xfId="19895" xr:uid="{A115D063-790B-4C3F-BDE2-C2424067C6C3}"/>
    <cellStyle name="Input 16 5" xfId="19896" xr:uid="{295D7048-AD56-4EE4-BAB8-756B6A037F85}"/>
    <cellStyle name="Input 16 5 2" xfId="19897" xr:uid="{E230B82D-6A7C-426C-A6FB-53D52CDBD15C}"/>
    <cellStyle name="Input 16 5 2 2" xfId="19898" xr:uid="{B1C8B550-5D02-4613-BB29-0E3B49E8176A}"/>
    <cellStyle name="Input 16 5 2 2 2" xfId="19899" xr:uid="{8FF45699-CBCA-48CA-AE82-17B186E002A6}"/>
    <cellStyle name="Input 16 5 2 3" xfId="19900" xr:uid="{31951502-9162-4A44-ADC1-4D9FD35F665B}"/>
    <cellStyle name="Input 16 5 3" xfId="19901" xr:uid="{A4017119-33DA-4901-88CB-115CE10F871C}"/>
    <cellStyle name="Input 16 5 3 2" xfId="19902" xr:uid="{E0570741-8367-421D-A382-A4E122069178}"/>
    <cellStyle name="Input 16 5 3 2 2" xfId="19903" xr:uid="{A0C3F01B-B75F-4CEA-8AF8-288E7649F071}"/>
    <cellStyle name="Input 16 5 3 3" xfId="19904" xr:uid="{806BB2F4-4EFE-4C7C-890D-9FE9281ECA0C}"/>
    <cellStyle name="Input 16 5 4" xfId="19905" xr:uid="{25776945-1051-4D0B-882F-6726992C34AC}"/>
    <cellStyle name="Input 16 5 4 2" xfId="19906" xr:uid="{E421EF47-FCE2-4CBF-83FB-CA0DCCD84639}"/>
    <cellStyle name="Input 16 5 5" xfId="19907" xr:uid="{A91D5E46-0169-4C27-8232-303A5FB3FFFD}"/>
    <cellStyle name="Input 16 5 5 2" xfId="19908" xr:uid="{A31890C5-6012-4CA4-80E6-83FB943AF675}"/>
    <cellStyle name="Input 16 5 6" xfId="19909" xr:uid="{C390A4E1-A7F1-417B-9644-C392E2A75FB8}"/>
    <cellStyle name="Input 16 6" xfId="19910" xr:uid="{EDD66B2E-781D-4D36-A3FB-EC4F1459A87D}"/>
    <cellStyle name="Input 16 6 2" xfId="19911" xr:uid="{1F1A2309-FC65-415D-A212-FBBACDA62EBF}"/>
    <cellStyle name="Input 16 6 2 2" xfId="19912" xr:uid="{94CBD439-60FC-4AB3-8127-DFFA108C1A58}"/>
    <cellStyle name="Input 16 6 2 2 2" xfId="19913" xr:uid="{4FA28CC0-B218-4E17-A471-651B5F38E1F0}"/>
    <cellStyle name="Input 16 6 2 3" xfId="19914" xr:uid="{FA578625-B7D5-41CD-B607-8D5AE39D2843}"/>
    <cellStyle name="Input 16 6 3" xfId="19915" xr:uid="{9EDA8050-F39A-409A-A50B-62F4083E8A3E}"/>
    <cellStyle name="Input 16 6 3 2" xfId="19916" xr:uid="{AB88F157-1F81-43B9-A804-8390C92D214B}"/>
    <cellStyle name="Input 16 6 4" xfId="19917" xr:uid="{43C819F7-288F-4FB3-A32B-02E32CDA9D6B}"/>
    <cellStyle name="Input 16 7" xfId="19918" xr:uid="{5BD6437F-56B3-4CCC-B53C-A12C931B7E59}"/>
    <cellStyle name="Input 16 7 2" xfId="19919" xr:uid="{985904F1-7E5D-4F4B-A8C8-2BFE7A782EBC}"/>
    <cellStyle name="Input 16 7 2 2" xfId="19920" xr:uid="{8FD3D942-952D-42AD-ABD8-3A3C7C51FF01}"/>
    <cellStyle name="Input 16 7 3" xfId="19921" xr:uid="{CD8FA542-83EF-44D1-A72A-B825431015F2}"/>
    <cellStyle name="Input 16 8" xfId="19922" xr:uid="{690798F8-76B0-44E1-8D65-F364B0CDF791}"/>
    <cellStyle name="Input 16 8 2" xfId="19923" xr:uid="{52E073D9-CA02-4A81-AB0C-E530B4DA886D}"/>
    <cellStyle name="Input 16 8 2 2" xfId="19924" xr:uid="{572F7B4D-66C7-4338-AF8C-7B7D0AE980D2}"/>
    <cellStyle name="Input 16 8 3" xfId="19925" xr:uid="{A4E2A768-CA64-4603-B4E5-299AAA51FDA1}"/>
    <cellStyle name="Input 16 9" xfId="19926" xr:uid="{75DE7699-91E9-45D6-90E8-563CC7A4F6C7}"/>
    <cellStyle name="Input 16 9 2" xfId="19927" xr:uid="{4B2C48F2-78E4-45D8-B8D5-3A557443347B}"/>
    <cellStyle name="Input 16 9 2 2" xfId="19928" xr:uid="{15CF1C8D-8482-4D21-8F2F-A8CF37ABEEF0}"/>
    <cellStyle name="Input 16 9 3" xfId="19929" xr:uid="{EFCF9F61-1D01-4E96-8672-6A141C15E912}"/>
    <cellStyle name="Input 17" xfId="19930" xr:uid="{07F33BD7-18CC-4E74-A798-34E9BDD26172}"/>
    <cellStyle name="Input 17 10" xfId="19931" xr:uid="{98BD4A34-356F-45BB-BBDA-221EE53C9A36}"/>
    <cellStyle name="Input 17 11" xfId="19932" xr:uid="{1C30094D-5DD4-4151-8AE0-8DF5C0B6E0BC}"/>
    <cellStyle name="Input 17 11 2" xfId="19933" xr:uid="{CCA78899-6DC8-44A4-A173-09F8D9C08F75}"/>
    <cellStyle name="Input 17 12" xfId="19934" xr:uid="{8E771C3B-CBB2-4443-B3CD-5A7717A5EA1B}"/>
    <cellStyle name="Input 17 12 2" xfId="19935" xr:uid="{BD10BBBC-5A1E-40C6-8E28-8BC631B04318}"/>
    <cellStyle name="Input 17 13" xfId="19936" xr:uid="{33AFCAB4-CA30-47DE-AC2F-4E1CCFBFDD5F}"/>
    <cellStyle name="Input 17 13 2" xfId="19937" xr:uid="{8F8C3461-9C85-4961-A723-EB72A1D3A5C2}"/>
    <cellStyle name="Input 17 14" xfId="19938" xr:uid="{15DF9390-2905-4D5D-9AFC-5F485C24BDB8}"/>
    <cellStyle name="Input 17 14 2" xfId="19939" xr:uid="{75AAD944-9EFF-4CB3-B685-7B4A411BDDC7}"/>
    <cellStyle name="Input 17 2" xfId="19940" xr:uid="{C59570DD-7E19-4455-9EC3-5D01BBE3CE09}"/>
    <cellStyle name="Input 17 2 10" xfId="19941" xr:uid="{2B95D675-15E2-4B1F-9286-5DB8CBDD97EB}"/>
    <cellStyle name="Input 17 2 10 2" xfId="19942" xr:uid="{3DAB9A5D-BA10-4C09-A24B-7F4A503A9D3E}"/>
    <cellStyle name="Input 17 2 10 2 2" xfId="19943" xr:uid="{1E3EE6CF-EC8B-4036-9438-DFF47798C672}"/>
    <cellStyle name="Input 17 2 10 3" xfId="19944" xr:uid="{B7DCDF30-1C48-44E4-A48C-65836DCCA3D4}"/>
    <cellStyle name="Input 17 2 11" xfId="19945" xr:uid="{D5D3A1EF-79F0-4BB7-B12C-E0628C6579D5}"/>
    <cellStyle name="Input 17 2 11 2" xfId="19946" xr:uid="{4E315F85-28DD-424C-89FF-CB6B622AB898}"/>
    <cellStyle name="Input 17 2 12" xfId="19947" xr:uid="{0DE69CC5-FF1D-486D-BD79-B8350CC598D4}"/>
    <cellStyle name="Input 17 2 12 2" xfId="19948" xr:uid="{BA9B67DC-7A63-4416-B310-FD5BC8AFD2EF}"/>
    <cellStyle name="Input 17 2 13" xfId="19949" xr:uid="{44A9D54A-3619-41C2-A49E-561295C8101F}"/>
    <cellStyle name="Input 17 2 2" xfId="19950" xr:uid="{966A4895-2729-4708-804E-32597EA51DBF}"/>
    <cellStyle name="Input 17 2 2 10" xfId="19951" xr:uid="{A44B98B3-2A5C-4262-81FF-E63B013032BD}"/>
    <cellStyle name="Input 17 2 2 10 2" xfId="19952" xr:uid="{F749A08F-E84D-4579-8AE1-B45E863CBC04}"/>
    <cellStyle name="Input 17 2 2 11" xfId="19953" xr:uid="{6F227BED-26DB-49D3-B71B-E0509911913A}"/>
    <cellStyle name="Input 17 2 2 2" xfId="19954" xr:uid="{70092445-BABA-4831-A3D2-3CA603E0E511}"/>
    <cellStyle name="Input 17 2 2 2 2" xfId="19955" xr:uid="{0DD8A7B7-56F9-459D-BA82-E53F7A9BD407}"/>
    <cellStyle name="Input 17 2 2 2 2 2" xfId="19956" xr:uid="{738AF12B-D5E6-41C3-A598-D54D1FFC630B}"/>
    <cellStyle name="Input 17 2 2 2 2 2 2" xfId="19957" xr:uid="{E185AA42-244C-478A-A3B1-17807678EBA8}"/>
    <cellStyle name="Input 17 2 2 2 2 3" xfId="19958" xr:uid="{4F22A9AC-6EFA-447E-B534-270869E53ED8}"/>
    <cellStyle name="Input 17 2 2 2 3" xfId="19959" xr:uid="{940A2121-01D3-4BE3-8413-DD02006641C1}"/>
    <cellStyle name="Input 17 2 2 2 3 2" xfId="19960" xr:uid="{3666DA2D-665A-4EE9-AFDB-DE0B594420C1}"/>
    <cellStyle name="Input 17 2 2 2 3 2 2" xfId="19961" xr:uid="{75354147-694E-48CA-AB93-2049AC9E43B6}"/>
    <cellStyle name="Input 17 2 2 2 3 3" xfId="19962" xr:uid="{208D8DD1-9838-4A59-B4E8-6143DBB86EDF}"/>
    <cellStyle name="Input 17 2 2 2 4" xfId="19963" xr:uid="{994B1798-C50C-423B-B0E2-50651C61D0D1}"/>
    <cellStyle name="Input 17 2 2 2 4 2" xfId="19964" xr:uid="{F6D6C1DA-A6DD-4C91-9BC9-BA41F35E8EB7}"/>
    <cellStyle name="Input 17 2 2 2 5" xfId="19965" xr:uid="{96E92F34-6D2F-4F8C-97FB-EADD86C25202}"/>
    <cellStyle name="Input 17 2 2 3" xfId="19966" xr:uid="{684AB6DE-03EB-4FFC-A717-1E3980CC094A}"/>
    <cellStyle name="Input 17 2 2 3 2" xfId="19967" xr:uid="{E74BA237-4B14-4C3C-AEFD-4F70BFAA7F2B}"/>
    <cellStyle name="Input 17 2 2 3 2 2" xfId="19968" xr:uid="{13EF516E-565B-406D-BAAE-7BC6A87A726C}"/>
    <cellStyle name="Input 17 2 2 3 2 2 2" xfId="19969" xr:uid="{981EB947-0627-4C67-ACEF-7D052DC3446E}"/>
    <cellStyle name="Input 17 2 2 3 2 3" xfId="19970" xr:uid="{168E7339-8E55-4C2D-ADC9-C94B825B70FA}"/>
    <cellStyle name="Input 17 2 2 3 3" xfId="19971" xr:uid="{A076BA66-B0E6-4B67-90E0-0EDE02CC5A08}"/>
    <cellStyle name="Input 17 2 2 3 3 2" xfId="19972" xr:uid="{8B39F94D-186A-4B79-9E85-3771F3E44EEA}"/>
    <cellStyle name="Input 17 2 2 3 4" xfId="19973" xr:uid="{96D4F3AC-D724-4D68-985A-552FDF231930}"/>
    <cellStyle name="Input 17 2 2 4" xfId="19974" xr:uid="{A46E452E-AC9A-4180-B405-3FB744A5AC92}"/>
    <cellStyle name="Input 17 2 2 4 2" xfId="19975" xr:uid="{BD326B5C-7B66-4D70-ABF7-DE2097EC503A}"/>
    <cellStyle name="Input 17 2 2 4 2 2" xfId="19976" xr:uid="{C1EA6068-3FCA-49D9-83B5-C9EBA65D203E}"/>
    <cellStyle name="Input 17 2 2 4 3" xfId="19977" xr:uid="{0CB58C97-21E6-47E7-98B2-587A042878A3}"/>
    <cellStyle name="Input 17 2 2 5" xfId="19978" xr:uid="{6A8C159F-53CF-4264-ACFF-13F0BE258C4E}"/>
    <cellStyle name="Input 17 2 2 5 2" xfId="19979" xr:uid="{44886E8F-D721-43A4-B071-8C09D2F2CD98}"/>
    <cellStyle name="Input 17 2 2 5 2 2" xfId="19980" xr:uid="{83C834E1-12F9-4772-B59D-DDF251B01876}"/>
    <cellStyle name="Input 17 2 2 5 3" xfId="19981" xr:uid="{AB7D12DB-E36C-43DD-B5C2-7AFDFDCA85C9}"/>
    <cellStyle name="Input 17 2 2 6" xfId="19982" xr:uid="{0AEBE963-F796-48A9-B9D3-86560E6CD3E8}"/>
    <cellStyle name="Input 17 2 2 6 2" xfId="19983" xr:uid="{6A5F9297-4CD9-43B1-9AD1-9AFFC2302B7C}"/>
    <cellStyle name="Input 17 2 2 6 2 2" xfId="19984" xr:uid="{71AEB748-4FD5-43FE-97A1-DDAA820036C7}"/>
    <cellStyle name="Input 17 2 2 6 3" xfId="19985" xr:uid="{816ED0A4-51C0-4C1F-B36C-536ECAA05BC7}"/>
    <cellStyle name="Input 17 2 2 7" xfId="19986" xr:uid="{670D67F6-5265-4889-9BFB-864B6F58C273}"/>
    <cellStyle name="Input 17 2 2 7 2" xfId="19987" xr:uid="{4788C21B-190D-4CCF-A844-1A920A05C7A8}"/>
    <cellStyle name="Input 17 2 2 7 2 2" xfId="19988" xr:uid="{ACF3A923-3BAE-49CC-BCC0-D1E2A57A695D}"/>
    <cellStyle name="Input 17 2 2 7 3" xfId="19989" xr:uid="{B7E35975-24FB-48A4-87F6-D2AF0B9E4484}"/>
    <cellStyle name="Input 17 2 2 8" xfId="19990" xr:uid="{CC4D7F95-645C-46F0-8360-9D1A8C10F45B}"/>
    <cellStyle name="Input 17 2 2 8 2" xfId="19991" xr:uid="{4AD1B1C5-F529-493F-804B-6467E271345A}"/>
    <cellStyle name="Input 17 2 2 8 2 2" xfId="19992" xr:uid="{9C3E18E3-426F-473D-8BF4-01207FDD0FC2}"/>
    <cellStyle name="Input 17 2 2 8 3" xfId="19993" xr:uid="{94CE6C32-57EE-4D82-B2D8-118DF2D3F681}"/>
    <cellStyle name="Input 17 2 2 9" xfId="19994" xr:uid="{322A6631-BBDE-4302-9C27-BE79A5553BF9}"/>
    <cellStyle name="Input 17 2 2 9 2" xfId="19995" xr:uid="{D7391A2A-644B-477A-9530-69D84380148A}"/>
    <cellStyle name="Input 17 2 2 9 2 2" xfId="19996" xr:uid="{28BF800F-9896-44F0-8721-3EDD00598CDC}"/>
    <cellStyle name="Input 17 2 2 9 3" xfId="19997" xr:uid="{7E4E36CB-B1A7-47F0-8310-1190C5DEBAF0}"/>
    <cellStyle name="Input 17 2 3" xfId="19998" xr:uid="{7A21B1BE-052F-4F41-93FD-D28D55163016}"/>
    <cellStyle name="Input 17 2 3 10" xfId="19999" xr:uid="{6A41B877-32EB-4BA0-8DFB-CB315E06F414}"/>
    <cellStyle name="Input 17 2 3 10 2" xfId="20000" xr:uid="{24E383C1-1043-4277-8ED2-5A08564207A5}"/>
    <cellStyle name="Input 17 2 3 11" xfId="20001" xr:uid="{EEAFC11F-8F8F-4AE1-AF11-9062C56222F9}"/>
    <cellStyle name="Input 17 2 3 2" xfId="20002" xr:uid="{E6742BE7-352F-42A8-9DFB-10F817F48AC0}"/>
    <cellStyle name="Input 17 2 3 2 2" xfId="20003" xr:uid="{12D4CCEF-47B4-44E0-8F16-97FDB3FD0E3C}"/>
    <cellStyle name="Input 17 2 3 2 2 2" xfId="20004" xr:uid="{F96441A8-8CFC-4E78-B3D3-6B7AF2E6E400}"/>
    <cellStyle name="Input 17 2 3 2 2 2 2" xfId="20005" xr:uid="{CC4D4A2C-3FD5-4EA6-A3F8-1D8C79B31561}"/>
    <cellStyle name="Input 17 2 3 2 2 3" xfId="20006" xr:uid="{F2C5C166-882D-4C10-A7E4-9462B044CF78}"/>
    <cellStyle name="Input 17 2 3 2 3" xfId="20007" xr:uid="{256CAF94-BF38-4D30-8D59-22C2FFF7A8B4}"/>
    <cellStyle name="Input 17 2 3 2 3 2" xfId="20008" xr:uid="{C08FA73E-FB6E-460A-91CB-37E0E6CF5BF6}"/>
    <cellStyle name="Input 17 2 3 2 3 2 2" xfId="20009" xr:uid="{26B050CD-449C-4685-B1B5-CF55802F898E}"/>
    <cellStyle name="Input 17 2 3 2 3 3" xfId="20010" xr:uid="{BCDBC468-C23F-4F16-B206-1B59450FE1DA}"/>
    <cellStyle name="Input 17 2 3 2 4" xfId="20011" xr:uid="{32832D30-D651-44F8-9126-5A99905F5C1C}"/>
    <cellStyle name="Input 17 2 3 2 4 2" xfId="20012" xr:uid="{4D974B82-AC33-4044-B354-AB35A64E9EFA}"/>
    <cellStyle name="Input 17 2 3 2 5" xfId="20013" xr:uid="{F8A2381A-D406-4313-A259-57744E13399E}"/>
    <cellStyle name="Input 17 2 3 3" xfId="20014" xr:uid="{6BAB9DD6-73D3-4C52-AAF5-EE7B8F030ABD}"/>
    <cellStyle name="Input 17 2 3 3 2" xfId="20015" xr:uid="{426E0699-2A70-403C-A64A-C2B1FD9D21FA}"/>
    <cellStyle name="Input 17 2 3 3 2 2" xfId="20016" xr:uid="{A7757592-D199-4433-A42D-48BF8E8CE02D}"/>
    <cellStyle name="Input 17 2 3 3 2 2 2" xfId="20017" xr:uid="{D9576C3D-997E-46AF-8F41-8096A6F58140}"/>
    <cellStyle name="Input 17 2 3 3 2 3" xfId="20018" xr:uid="{37FE29C5-5E45-443A-9D93-D556868DA8FB}"/>
    <cellStyle name="Input 17 2 3 3 3" xfId="20019" xr:uid="{48D9B4E8-573B-44C3-A0EC-61B4D351FB53}"/>
    <cellStyle name="Input 17 2 3 3 3 2" xfId="20020" xr:uid="{8F9F2E88-833A-446A-9309-3D43AE473626}"/>
    <cellStyle name="Input 17 2 3 3 4" xfId="20021" xr:uid="{C713934C-093C-4EF5-9BCA-E7CA9470225B}"/>
    <cellStyle name="Input 17 2 3 4" xfId="20022" xr:uid="{1BF2ADA1-30C2-4C06-A711-D77DE31E7F6B}"/>
    <cellStyle name="Input 17 2 3 4 2" xfId="20023" xr:uid="{504F77DD-AAB1-40A9-9075-58D9CAE81E88}"/>
    <cellStyle name="Input 17 2 3 4 2 2" xfId="20024" xr:uid="{ED616BD9-441E-412F-A2CD-CC09149C8FC6}"/>
    <cellStyle name="Input 17 2 3 4 3" xfId="20025" xr:uid="{D0AD85FC-DDF9-485B-8EC2-5CBE83206B3D}"/>
    <cellStyle name="Input 17 2 3 5" xfId="20026" xr:uid="{04C605F0-ECAE-4061-B644-FB5C8DF3A8E0}"/>
    <cellStyle name="Input 17 2 3 5 2" xfId="20027" xr:uid="{207F8F2C-8336-4C02-8E16-AE10994BE8AF}"/>
    <cellStyle name="Input 17 2 3 5 2 2" xfId="20028" xr:uid="{1E5A30AA-C51E-402C-A17B-058FC136708E}"/>
    <cellStyle name="Input 17 2 3 5 3" xfId="20029" xr:uid="{2BD7398D-39C3-44CC-8B16-387503937A51}"/>
    <cellStyle name="Input 17 2 3 6" xfId="20030" xr:uid="{9C3015E3-8C71-4149-9959-B2DD3BE29781}"/>
    <cellStyle name="Input 17 2 3 6 2" xfId="20031" xr:uid="{77797B11-B0AF-4B00-9B03-2E779F7C239D}"/>
    <cellStyle name="Input 17 2 3 6 2 2" xfId="20032" xr:uid="{33B3CA72-C28C-4A92-BC9D-F246217FC868}"/>
    <cellStyle name="Input 17 2 3 6 3" xfId="20033" xr:uid="{A31945A5-9744-4121-A45F-BF28CD188A95}"/>
    <cellStyle name="Input 17 2 3 7" xfId="20034" xr:uid="{023EF670-C1E9-466B-85A5-D3404A774564}"/>
    <cellStyle name="Input 17 2 3 7 2" xfId="20035" xr:uid="{6E0FD948-E35F-4ECF-98DC-77D12D826EFE}"/>
    <cellStyle name="Input 17 2 3 7 2 2" xfId="20036" xr:uid="{73EA1D45-31A8-4399-B290-49235592D704}"/>
    <cellStyle name="Input 17 2 3 7 3" xfId="20037" xr:uid="{F81DE542-4147-4A1A-A5AA-C7ACF3386442}"/>
    <cellStyle name="Input 17 2 3 8" xfId="20038" xr:uid="{6AAE21F1-C3D1-412A-9959-A012C6E3DFED}"/>
    <cellStyle name="Input 17 2 3 8 2" xfId="20039" xr:uid="{E7B2B781-ED35-47AB-915E-88CBF76173E8}"/>
    <cellStyle name="Input 17 2 3 8 2 2" xfId="20040" xr:uid="{1505F4E8-FC3D-41A9-9C4B-FC5C6E584F5F}"/>
    <cellStyle name="Input 17 2 3 8 3" xfId="20041" xr:uid="{FBC50B37-F439-43EF-B060-9756AC60E8FB}"/>
    <cellStyle name="Input 17 2 3 9" xfId="20042" xr:uid="{C364B4B7-E5C5-44C3-8DD0-1CE186871F37}"/>
    <cellStyle name="Input 17 2 3 9 2" xfId="20043" xr:uid="{4BA7EA02-682F-4D0E-B9B6-566426E8EFB3}"/>
    <cellStyle name="Input 17 2 3 9 2 2" xfId="20044" xr:uid="{B4C52C4C-81FB-45BF-A9E0-F986B9EE92D7}"/>
    <cellStyle name="Input 17 2 3 9 3" xfId="20045" xr:uid="{2C661592-9F5A-442D-9C93-C904495F0232}"/>
    <cellStyle name="Input 17 2 4" xfId="20046" xr:uid="{213DE883-254D-4438-B775-2E025ABC8E0B}"/>
    <cellStyle name="Input 17 2 4 2" xfId="20047" xr:uid="{691F4FED-0C4B-4C45-B020-56763366EF9D}"/>
    <cellStyle name="Input 17 2 4 2 2" xfId="20048" xr:uid="{6CBF5BEF-E8D8-47B1-BEAD-589ED20B1BB1}"/>
    <cellStyle name="Input 17 2 4 2 2 2" xfId="20049" xr:uid="{A1E6D133-E224-48BB-933A-42B0443B55D7}"/>
    <cellStyle name="Input 17 2 4 2 3" xfId="20050" xr:uid="{2AA8140C-B284-41FE-9312-51C6BEBFD68D}"/>
    <cellStyle name="Input 17 2 4 3" xfId="20051" xr:uid="{944EFA7C-88D6-442C-ADE1-D520FFD7389F}"/>
    <cellStyle name="Input 17 2 4 3 2" xfId="20052" xr:uid="{132A51EF-4456-467C-BCCF-DA15841C0232}"/>
    <cellStyle name="Input 17 2 4 3 2 2" xfId="20053" xr:uid="{73C9B6F9-B6AB-4FF7-9AAD-9DF0E1539DC4}"/>
    <cellStyle name="Input 17 2 4 3 3" xfId="20054" xr:uid="{0AE9AE5F-C1EF-4290-BF6F-558154045D70}"/>
    <cellStyle name="Input 17 2 4 4" xfId="20055" xr:uid="{EDA4BBCD-D140-4249-A7BD-6CC133C9F3D2}"/>
    <cellStyle name="Input 17 2 4 4 2" xfId="20056" xr:uid="{BEB0C14F-026F-470F-B04B-6FEE876B2681}"/>
    <cellStyle name="Input 17 2 4 5" xfId="20057" xr:uid="{81CAF433-63ED-4E01-8C6C-CEDFA2ECF311}"/>
    <cellStyle name="Input 17 2 5" xfId="20058" xr:uid="{DD42EA62-8FD5-445A-8608-76545A9AE3E5}"/>
    <cellStyle name="Input 17 2 5 2" xfId="20059" xr:uid="{FD344AA1-A640-44A4-9EB8-A1D05F610727}"/>
    <cellStyle name="Input 17 2 5 2 2" xfId="20060" xr:uid="{FF58D9B9-94B4-4DDC-88CC-DC09DCE9E840}"/>
    <cellStyle name="Input 17 2 5 2 2 2" xfId="20061" xr:uid="{6E7CFB8C-A548-4780-945F-127C4EEAC106}"/>
    <cellStyle name="Input 17 2 5 2 3" xfId="20062" xr:uid="{33FB76E2-8BE1-4379-8895-B8B6F3B73274}"/>
    <cellStyle name="Input 17 2 5 3" xfId="20063" xr:uid="{6C3D84E6-914A-49DE-9D4B-CCB7EBED9D18}"/>
    <cellStyle name="Input 17 2 5 3 2" xfId="20064" xr:uid="{B2DE7248-454A-459C-A6EE-962CE97A3798}"/>
    <cellStyle name="Input 17 2 5 4" xfId="20065" xr:uid="{BB2A9906-AF8D-4DF6-8B01-2CC0B5FE9B26}"/>
    <cellStyle name="Input 17 2 6" xfId="20066" xr:uid="{23398838-7D7E-4F98-A16E-2E963DDC43A3}"/>
    <cellStyle name="Input 17 2 6 2" xfId="20067" xr:uid="{C9535361-6FAD-4998-9717-968A7D5343A0}"/>
    <cellStyle name="Input 17 2 6 2 2" xfId="20068" xr:uid="{C4CEF4D4-E045-4089-B03E-AC9CE560CF77}"/>
    <cellStyle name="Input 17 2 6 2 2 2" xfId="20069" xr:uid="{F2CE398F-A010-49FA-B26E-D3E83929DF6E}"/>
    <cellStyle name="Input 17 2 6 2 3" xfId="20070" xr:uid="{CD4FF9C3-63B9-439E-BCB3-6E54D103FF7E}"/>
    <cellStyle name="Input 17 2 6 3" xfId="20071" xr:uid="{FAACA5AE-16F2-4748-8D3A-864BA54DF7A1}"/>
    <cellStyle name="Input 17 2 6 3 2" xfId="20072" xr:uid="{CB06CA74-637B-46F0-8FF9-F3FADD8A114A}"/>
    <cellStyle name="Input 17 2 6 4" xfId="20073" xr:uid="{551314FC-4B77-4896-8A7B-0223448CCB63}"/>
    <cellStyle name="Input 17 2 7" xfId="20074" xr:uid="{644D5F41-4231-4E13-BA49-F3E33BF1B825}"/>
    <cellStyle name="Input 17 2 7 2" xfId="20075" xr:uid="{5AE66B47-8646-43E2-8AF9-6ABBC4ED92DD}"/>
    <cellStyle name="Input 17 2 7 2 2" xfId="20076" xr:uid="{5C4363A2-15C2-4DD3-A75D-33FE934F65AC}"/>
    <cellStyle name="Input 17 2 7 3" xfId="20077" xr:uid="{2BD94CD9-C745-49B0-86D6-319E2BABAE39}"/>
    <cellStyle name="Input 17 2 8" xfId="20078" xr:uid="{F1C6C1FE-126A-4349-A59C-C0C991DCF5BD}"/>
    <cellStyle name="Input 17 2 8 2" xfId="20079" xr:uid="{6513C041-E394-4163-9193-B791178F5171}"/>
    <cellStyle name="Input 17 2 8 2 2" xfId="20080" xr:uid="{F71A14DE-10BE-4336-85DD-7EEF4E696E84}"/>
    <cellStyle name="Input 17 2 8 3" xfId="20081" xr:uid="{AB83B030-BB3E-44F4-BE75-5B90C8453AB4}"/>
    <cellStyle name="Input 17 2 9" xfId="20082" xr:uid="{5227AF3F-BE51-462A-AFEA-F34296C75CDA}"/>
    <cellStyle name="Input 17 2 9 2" xfId="20083" xr:uid="{BF733A5D-1AC6-4AFE-B5F9-E98D08322DDF}"/>
    <cellStyle name="Input 17 2 9 2 2" xfId="20084" xr:uid="{6CEB447C-C5A3-47D1-8654-28DC0D76BEEB}"/>
    <cellStyle name="Input 17 2 9 3" xfId="20085" xr:uid="{19B0E4BB-B8A6-47E3-8C2F-DD4F1C431E85}"/>
    <cellStyle name="Input 17 3" xfId="20086" xr:uid="{BFF5E677-7A6A-4C4F-8472-E43C097A92D8}"/>
    <cellStyle name="Input 17 3 10" xfId="20087" xr:uid="{2A666960-71C7-4AAD-B5EA-37C1AB421FB1}"/>
    <cellStyle name="Input 17 3 10 2" xfId="20088" xr:uid="{10FF0822-3BF8-4FB3-97BC-FC55A99BB421}"/>
    <cellStyle name="Input 17 3 11" xfId="20089" xr:uid="{CDF0AAEA-2E28-49D2-B1BD-5D068837748B}"/>
    <cellStyle name="Input 17 3 11 2" xfId="20090" xr:uid="{50C65D2B-66EF-416D-9F04-74CC5622895D}"/>
    <cellStyle name="Input 17 3 12" xfId="20091" xr:uid="{F4EC7255-C26F-4DCD-9D79-726258402FA2}"/>
    <cellStyle name="Input 17 3 2" xfId="20092" xr:uid="{066B656C-A8F0-4EB8-8B8D-2393E7C09A40}"/>
    <cellStyle name="Input 17 3 2 2" xfId="20093" xr:uid="{A37BFAA9-CC5E-4C1F-9E4B-F8CCBA1A737A}"/>
    <cellStyle name="Input 17 3 2 2 2" xfId="20094" xr:uid="{D94AC64A-4E02-4B5E-9D89-D4593AA194FE}"/>
    <cellStyle name="Input 17 3 2 2 2 2" xfId="20095" xr:uid="{641BAD98-42BC-4F1C-8705-25A694B95782}"/>
    <cellStyle name="Input 17 3 2 2 3" xfId="20096" xr:uid="{CAE8D84C-2575-47DB-8478-4A64390389B2}"/>
    <cellStyle name="Input 17 3 2 3" xfId="20097" xr:uid="{A22E1C3C-8029-4B6B-8FC5-6DE2F33E3A07}"/>
    <cellStyle name="Input 17 3 2 3 2" xfId="20098" xr:uid="{E103CF8F-29B9-4D00-9F24-905F1A928F20}"/>
    <cellStyle name="Input 17 3 2 3 2 2" xfId="20099" xr:uid="{6FE9390F-C368-464C-9072-1B7C8387D46B}"/>
    <cellStyle name="Input 17 3 2 3 3" xfId="20100" xr:uid="{D908BEA7-9EBC-4039-AD69-DEE734CEB1A9}"/>
    <cellStyle name="Input 17 3 2 4" xfId="20101" xr:uid="{B27D7B6D-4608-4243-A292-FDFA09958C01}"/>
    <cellStyle name="Input 17 3 2 4 2" xfId="20102" xr:uid="{80229AA7-B118-435A-A8C8-6130EE544172}"/>
    <cellStyle name="Input 17 3 2 5" xfId="20103" xr:uid="{F93DF509-6201-4A15-A76F-7F0BFD48EF72}"/>
    <cellStyle name="Input 17 3 3" xfId="20104" xr:uid="{6EE8FE7F-4F9A-4A4F-B302-5EC5CB4B4082}"/>
    <cellStyle name="Input 17 3 3 2" xfId="20105" xr:uid="{27B206B0-075E-4673-A8A9-458732A82CE1}"/>
    <cellStyle name="Input 17 3 3 2 2" xfId="20106" xr:uid="{476175E9-EDC2-4D70-BED3-61BA66849899}"/>
    <cellStyle name="Input 17 3 3 2 2 2" xfId="20107" xr:uid="{4850F90F-5DDC-4B1F-B89A-7FDB888973C0}"/>
    <cellStyle name="Input 17 3 3 2 3" xfId="20108" xr:uid="{7A2F6C95-064D-4560-B4EF-79ACE360AFC2}"/>
    <cellStyle name="Input 17 3 3 3" xfId="20109" xr:uid="{68C35D88-0E6D-4C59-917A-2B3490DFB3FA}"/>
    <cellStyle name="Input 17 3 3 3 2" xfId="20110" xr:uid="{D7FFD9FC-2207-4F0F-80CD-BA862646D878}"/>
    <cellStyle name="Input 17 3 3 4" xfId="20111" xr:uid="{1C83EE1C-0051-449B-921A-033111BCB58C}"/>
    <cellStyle name="Input 17 3 4" xfId="20112" xr:uid="{780FEBC1-3911-4E98-BFBC-680B446C5CDB}"/>
    <cellStyle name="Input 17 3 4 2" xfId="20113" xr:uid="{AB4EF846-4F6D-4114-85FC-2C5C450A614C}"/>
    <cellStyle name="Input 17 3 4 2 2" xfId="20114" xr:uid="{6D608430-61DB-430C-ABC6-70E79A84DC2A}"/>
    <cellStyle name="Input 17 3 4 3" xfId="20115" xr:uid="{B582008D-3C08-40DC-BFE2-1DD38519EB4A}"/>
    <cellStyle name="Input 17 3 5" xfId="20116" xr:uid="{991E2805-7291-4244-92C9-F8850B0ABAF5}"/>
    <cellStyle name="Input 17 3 5 2" xfId="20117" xr:uid="{15600CCA-4A78-468B-A295-DB133CD25529}"/>
    <cellStyle name="Input 17 3 5 2 2" xfId="20118" xr:uid="{573EA1C6-3D2B-4BD6-89D8-6B17735F4FB6}"/>
    <cellStyle name="Input 17 3 5 3" xfId="20119" xr:uid="{A4510AD9-CD75-4B15-A965-CE9D4AC8B4E6}"/>
    <cellStyle name="Input 17 3 6" xfId="20120" xr:uid="{01BC3741-0A40-4CED-A80E-30143F9B6050}"/>
    <cellStyle name="Input 17 3 6 2" xfId="20121" xr:uid="{C6AD8E29-BC8B-47C7-BD96-AB4E531C509D}"/>
    <cellStyle name="Input 17 3 6 2 2" xfId="20122" xr:uid="{9C1A44BD-1ED7-44A4-8223-2CC3D5612DFE}"/>
    <cellStyle name="Input 17 3 6 3" xfId="20123" xr:uid="{7728043E-AE4A-4AD2-B23E-A3D9D9B589B6}"/>
    <cellStyle name="Input 17 3 7" xfId="20124" xr:uid="{F95B4212-BA11-48D8-A5B8-70FF97D67180}"/>
    <cellStyle name="Input 17 3 7 2" xfId="20125" xr:uid="{E2B0FA2A-3637-4087-A047-32A95584434D}"/>
    <cellStyle name="Input 17 3 7 2 2" xfId="20126" xr:uid="{8FF42AD0-D727-45CD-AB65-1CAAEA5F9F1F}"/>
    <cellStyle name="Input 17 3 7 3" xfId="20127" xr:uid="{82E3BA43-3017-4082-AA6D-9E3E500C9EA8}"/>
    <cellStyle name="Input 17 3 8" xfId="20128" xr:uid="{50A1FAB5-258D-4926-92A9-F91A22800E3C}"/>
    <cellStyle name="Input 17 3 8 2" xfId="20129" xr:uid="{39BE00FF-6ABD-461C-B79A-AA6CAFA06C84}"/>
    <cellStyle name="Input 17 3 8 2 2" xfId="20130" xr:uid="{21E9932A-0488-4AB7-A68F-15D1F93234B7}"/>
    <cellStyle name="Input 17 3 8 3" xfId="20131" xr:uid="{42276632-EC66-41E1-B765-5E1F60A3FCC2}"/>
    <cellStyle name="Input 17 3 9" xfId="20132" xr:uid="{E53467A1-81C6-4545-9E28-C0D664E8F1C4}"/>
    <cellStyle name="Input 17 3 9 2" xfId="20133" xr:uid="{E92CD7FE-A56A-413C-8EB0-A88CD2BEC09C}"/>
    <cellStyle name="Input 17 3 9 2 2" xfId="20134" xr:uid="{E733C4C5-C47A-48E8-87DF-7E4571D648D0}"/>
    <cellStyle name="Input 17 3 9 3" xfId="20135" xr:uid="{BDF33382-755F-4A88-9D92-6A2A38F810BA}"/>
    <cellStyle name="Input 17 4" xfId="20136" xr:uid="{E8507B8C-245E-4F28-8E77-BA951B1B53A4}"/>
    <cellStyle name="Input 17 4 2" xfId="20137" xr:uid="{50432A67-70EC-466B-B3A5-39C598F90828}"/>
    <cellStyle name="Input 17 4 2 2" xfId="20138" xr:uid="{F560FAA3-91FD-4DDB-889C-A343F1898F0F}"/>
    <cellStyle name="Input 17 4 2 2 2" xfId="20139" xr:uid="{960179A6-5F7B-49BE-910E-99831D527BAD}"/>
    <cellStyle name="Input 17 4 2 3" xfId="20140" xr:uid="{1B3F1C09-8AB0-4EF3-A9E8-46A9A1F49DA4}"/>
    <cellStyle name="Input 17 4 3" xfId="20141" xr:uid="{E4FBF96E-0DED-4035-8A79-E890657982EF}"/>
    <cellStyle name="Input 17 4 3 2" xfId="20142" xr:uid="{0D6AF9BB-84BF-4F85-97A4-0C60539C3397}"/>
    <cellStyle name="Input 17 4 3 2 2" xfId="20143" xr:uid="{3AAEE8BB-1C76-4DCE-9B0A-833CA1CC628B}"/>
    <cellStyle name="Input 17 4 3 3" xfId="20144" xr:uid="{6417960F-79DA-442B-A494-7833988128E9}"/>
    <cellStyle name="Input 17 4 4" xfId="20145" xr:uid="{FB073232-B441-4DAF-8695-7CD23B0ABBCE}"/>
    <cellStyle name="Input 17 4 4 2" xfId="20146" xr:uid="{612718AD-380B-4B73-8DBD-2730B7C34BE6}"/>
    <cellStyle name="Input 17 4 5" xfId="20147" xr:uid="{71E71A1A-86B2-4716-A476-BB92B7BF7209}"/>
    <cellStyle name="Input 17 5" xfId="20148" xr:uid="{B9565FB3-2B9A-4407-A652-1BF411CED264}"/>
    <cellStyle name="Input 17 5 2" xfId="20149" xr:uid="{CA69BBA9-FED8-4B5B-A300-512523B9BA96}"/>
    <cellStyle name="Input 17 5 2 2" xfId="20150" xr:uid="{E9BC7C1F-E8E6-4632-9EEE-8F0F891A5843}"/>
    <cellStyle name="Input 17 5 2 2 2" xfId="20151" xr:uid="{B51D6A94-5A7E-4E24-81FC-818649D71BCF}"/>
    <cellStyle name="Input 17 5 2 3" xfId="20152" xr:uid="{4DD15173-BA6E-44D2-AD79-6168B80B2D57}"/>
    <cellStyle name="Input 17 5 3" xfId="20153" xr:uid="{B9311265-4790-432F-ADA0-253C1CA8C542}"/>
    <cellStyle name="Input 17 5 3 2" xfId="20154" xr:uid="{2BF1FE10-84F4-41A4-8585-A1876E804B53}"/>
    <cellStyle name="Input 17 5 4" xfId="20155" xr:uid="{7D9C3A52-68A7-44A6-9507-E61292249747}"/>
    <cellStyle name="Input 17 6" xfId="20156" xr:uid="{7A5B7459-66D4-4FB3-8F0C-667AD5A19876}"/>
    <cellStyle name="Input 17 6 2" xfId="20157" xr:uid="{AEE4709E-6C0B-4DBD-A635-7DD5D35F6A66}"/>
    <cellStyle name="Input 17 6 2 2" xfId="20158" xr:uid="{6EB2C8C0-53EF-4EB4-A762-A5D0FD46CA7A}"/>
    <cellStyle name="Input 17 6 3" xfId="20159" xr:uid="{AC8AED5A-436F-4804-900F-53C970F88995}"/>
    <cellStyle name="Input 17 7" xfId="20160" xr:uid="{95CEF8B7-D384-4178-B88D-8DF91886FEB3}"/>
    <cellStyle name="Input 17 7 2" xfId="20161" xr:uid="{AE84B93C-4F44-4038-8191-3798B8EFEE60}"/>
    <cellStyle name="Input 17 7 2 2" xfId="20162" xr:uid="{C41FE2D0-5743-458A-9379-94453D342953}"/>
    <cellStyle name="Input 17 7 3" xfId="20163" xr:uid="{4BE7E799-EAC7-4193-A75D-42D8D3F997C1}"/>
    <cellStyle name="Input 17 8" xfId="20164" xr:uid="{E4D20AF1-7EFA-4E3A-99DF-315F1F2DC101}"/>
    <cellStyle name="Input 17 8 2" xfId="20165" xr:uid="{527CA34C-2272-4813-A51E-5FFE407CF9E0}"/>
    <cellStyle name="Input 17 8 2 2" xfId="20166" xr:uid="{079A4EAB-B612-4D23-94C4-B3E3E7811B08}"/>
    <cellStyle name="Input 17 8 3" xfId="20167" xr:uid="{7E48F56C-FE27-4FCE-8AD4-2D4C676E1A54}"/>
    <cellStyle name="Input 17 9" xfId="20168" xr:uid="{59D73B62-29EE-4C13-9665-BCBAA919CEF8}"/>
    <cellStyle name="Input 17 9 2" xfId="20169" xr:uid="{84A88FCF-09C7-4EB2-838E-9AA3CF9894EB}"/>
    <cellStyle name="Input 18" xfId="20170" xr:uid="{276E5069-DA0B-4557-A0E7-34C29ECD1244}"/>
    <cellStyle name="Input 18 10" xfId="20171" xr:uid="{C6C5CB17-E6C8-4233-A350-0340A29242AA}"/>
    <cellStyle name="Input 18 11" xfId="20172" xr:uid="{CAB94A92-3712-4230-BD6F-54CD00D29A12}"/>
    <cellStyle name="Input 18 11 2" xfId="20173" xr:uid="{D35968C7-FA2A-4738-A183-B75529BF673B}"/>
    <cellStyle name="Input 18 12" xfId="20174" xr:uid="{B5ADAB3D-0FEB-4ADB-97E4-6AA9EAF47304}"/>
    <cellStyle name="Input 18 12 2" xfId="20175" xr:uid="{1F29EE33-799D-484D-8174-7E574027C4E4}"/>
    <cellStyle name="Input 18 13" xfId="20176" xr:uid="{90AECA3B-64CC-44F5-9740-3A5CBAF652A5}"/>
    <cellStyle name="Input 18 13 2" xfId="20177" xr:uid="{75D78F6A-072A-465C-A965-CD986432AABB}"/>
    <cellStyle name="Input 18 14" xfId="20178" xr:uid="{C19DB7E5-0015-41F8-882B-22E8E562A766}"/>
    <cellStyle name="Input 18 14 2" xfId="20179" xr:uid="{32F0FC4E-5439-4BA7-8E7B-068B513F7094}"/>
    <cellStyle name="Input 18 2" xfId="20180" xr:uid="{61514DB5-FF23-4344-9808-E0DDDA516B7E}"/>
    <cellStyle name="Input 18 2 10" xfId="20181" xr:uid="{F890B161-95CF-4440-8F9F-00E341366278}"/>
    <cellStyle name="Input 18 2 10 2" xfId="20182" xr:uid="{A9FE8A37-DB3A-49AE-B3F7-969061893A3C}"/>
    <cellStyle name="Input 18 2 10 2 2" xfId="20183" xr:uid="{F48E578C-52A8-42EC-9F2B-6E9234CDF410}"/>
    <cellStyle name="Input 18 2 10 3" xfId="20184" xr:uid="{42F1E0DE-8AED-4722-ADFE-852699CFC187}"/>
    <cellStyle name="Input 18 2 11" xfId="20185" xr:uid="{E8FFDCEA-5EDD-462E-9A3B-0F7535DE643B}"/>
    <cellStyle name="Input 18 2 11 2" xfId="20186" xr:uid="{D0BAFDBE-DA17-4EC5-8F04-C284A77B0C24}"/>
    <cellStyle name="Input 18 2 12" xfId="20187" xr:uid="{3C033C91-F07A-4593-8080-F4F1E2D7FCAF}"/>
    <cellStyle name="Input 18 2 12 2" xfId="20188" xr:uid="{0858915E-81BF-473C-A799-BA5EAB039746}"/>
    <cellStyle name="Input 18 2 13" xfId="20189" xr:uid="{DB7D7A75-7566-40E4-A27F-5F4E7DCE907B}"/>
    <cellStyle name="Input 18 2 2" xfId="20190" xr:uid="{C935E45F-F529-4CFF-A952-F786E1CEF509}"/>
    <cellStyle name="Input 18 2 2 10" xfId="20191" xr:uid="{C0C5C08D-5B07-4723-80BC-FE90047FACC4}"/>
    <cellStyle name="Input 18 2 2 10 2" xfId="20192" xr:uid="{2D2F33B8-AB0E-48BF-BE72-1C24AECC3248}"/>
    <cellStyle name="Input 18 2 2 11" xfId="20193" xr:uid="{FAB0581E-3C44-46A1-8AD5-8480B228FA8E}"/>
    <cellStyle name="Input 18 2 2 2" xfId="20194" xr:uid="{11007FFA-9D40-46CE-83CF-795BD1901E55}"/>
    <cellStyle name="Input 18 2 2 2 2" xfId="20195" xr:uid="{2B4C6CD8-1628-4A49-84E4-6D31830A0E84}"/>
    <cellStyle name="Input 18 2 2 2 2 2" xfId="20196" xr:uid="{BCCD4C3F-A2F0-4D4D-8C92-B9E07664CFEB}"/>
    <cellStyle name="Input 18 2 2 2 2 2 2" xfId="20197" xr:uid="{3604565E-B3C5-4C94-9E4F-56D485CC2CB9}"/>
    <cellStyle name="Input 18 2 2 2 2 3" xfId="20198" xr:uid="{B541E409-B1EE-4B32-86E6-2F90CACEBD33}"/>
    <cellStyle name="Input 18 2 2 2 3" xfId="20199" xr:uid="{7C6E6860-0107-4F0A-BF3C-ABE396712BB9}"/>
    <cellStyle name="Input 18 2 2 2 3 2" xfId="20200" xr:uid="{269DF69A-86BB-441A-ADDF-5E93212EC44B}"/>
    <cellStyle name="Input 18 2 2 2 3 2 2" xfId="20201" xr:uid="{384C793D-CB1F-42FB-AF86-1441A959D3BF}"/>
    <cellStyle name="Input 18 2 2 2 3 3" xfId="20202" xr:uid="{4A6EF6E8-050A-456E-88B1-1F18B93C91FB}"/>
    <cellStyle name="Input 18 2 2 2 4" xfId="20203" xr:uid="{ED823911-0246-4B63-B6EE-531C860507D6}"/>
    <cellStyle name="Input 18 2 2 2 4 2" xfId="20204" xr:uid="{8E703D3A-1805-4CFD-9A45-73E246BBA5A6}"/>
    <cellStyle name="Input 18 2 2 2 5" xfId="20205" xr:uid="{358E8841-E25B-490E-987A-FC0BECCBCE9B}"/>
    <cellStyle name="Input 18 2 2 3" xfId="20206" xr:uid="{3DD8FDFA-1004-4B13-BF0F-BF4520582E93}"/>
    <cellStyle name="Input 18 2 2 3 2" xfId="20207" xr:uid="{EAD06675-042E-4803-A7E0-F128E4FD13DC}"/>
    <cellStyle name="Input 18 2 2 3 2 2" xfId="20208" xr:uid="{B839386C-7765-4B22-96E3-37AEDC30F853}"/>
    <cellStyle name="Input 18 2 2 3 2 2 2" xfId="20209" xr:uid="{66BE4F0F-03C8-415B-89BB-F3C38B1E11B7}"/>
    <cellStyle name="Input 18 2 2 3 2 3" xfId="20210" xr:uid="{2868638D-6EAB-4CC8-BB24-065BE7C0180B}"/>
    <cellStyle name="Input 18 2 2 3 3" xfId="20211" xr:uid="{064FB046-721B-4DF2-93E3-863517F65CA6}"/>
    <cellStyle name="Input 18 2 2 3 3 2" xfId="20212" xr:uid="{D037D38D-3988-43E6-B6F4-EB0D152ECAF7}"/>
    <cellStyle name="Input 18 2 2 3 4" xfId="20213" xr:uid="{F21AEC74-5F0F-4DAA-98EC-4BB3A746F1A0}"/>
    <cellStyle name="Input 18 2 2 4" xfId="20214" xr:uid="{2C3C6835-3623-4623-8E96-867767ADDA15}"/>
    <cellStyle name="Input 18 2 2 4 2" xfId="20215" xr:uid="{47E0C0EA-410C-4850-A6E6-D61E0185CFE8}"/>
    <cellStyle name="Input 18 2 2 4 2 2" xfId="20216" xr:uid="{543F7EBE-DCB2-4818-95E4-CE336723F0EA}"/>
    <cellStyle name="Input 18 2 2 4 3" xfId="20217" xr:uid="{0DE931C2-7B8E-434D-8351-061DDE2DDD09}"/>
    <cellStyle name="Input 18 2 2 5" xfId="20218" xr:uid="{73270439-4623-43CA-821D-51951A37EF2E}"/>
    <cellStyle name="Input 18 2 2 5 2" xfId="20219" xr:uid="{0C2DA775-5274-4145-B4A0-6D8A21768ADF}"/>
    <cellStyle name="Input 18 2 2 5 2 2" xfId="20220" xr:uid="{70251803-BA33-4787-9093-A8CCE27379A8}"/>
    <cellStyle name="Input 18 2 2 5 3" xfId="20221" xr:uid="{8FE5D200-608C-45BB-84FD-95276ADB39DB}"/>
    <cellStyle name="Input 18 2 2 6" xfId="20222" xr:uid="{7797920B-1770-4AF6-93DB-675EAA756664}"/>
    <cellStyle name="Input 18 2 2 6 2" xfId="20223" xr:uid="{F7E90AFC-D1BA-4890-8942-259B6FC48188}"/>
    <cellStyle name="Input 18 2 2 6 2 2" xfId="20224" xr:uid="{3AD7985D-EAE7-40BC-9713-AE442D0A5EDE}"/>
    <cellStyle name="Input 18 2 2 6 3" xfId="20225" xr:uid="{6AAAF798-CE08-48DE-B7AE-8552417DCEE7}"/>
    <cellStyle name="Input 18 2 2 7" xfId="20226" xr:uid="{68252841-E539-43B3-BCF7-E9E8283EFBD7}"/>
    <cellStyle name="Input 18 2 2 7 2" xfId="20227" xr:uid="{0BA149B8-FFE5-4C3B-A331-B6657B2FDC7A}"/>
    <cellStyle name="Input 18 2 2 7 2 2" xfId="20228" xr:uid="{A6BB14E1-6ED6-4AE3-8E52-41BD6A1E4798}"/>
    <cellStyle name="Input 18 2 2 7 3" xfId="20229" xr:uid="{81D0F33A-0728-46B8-9972-6545285E61C2}"/>
    <cellStyle name="Input 18 2 2 8" xfId="20230" xr:uid="{1A391F8B-314E-4223-A534-60E4765468A4}"/>
    <cellStyle name="Input 18 2 2 8 2" xfId="20231" xr:uid="{3ABAE0F6-4C78-4D08-B40C-A84FF0C4D694}"/>
    <cellStyle name="Input 18 2 2 8 2 2" xfId="20232" xr:uid="{2F01EB06-D6EB-443A-8549-017C16C5C59C}"/>
    <cellStyle name="Input 18 2 2 8 3" xfId="20233" xr:uid="{25DC0B13-BD6C-434F-8F8E-89E85104227B}"/>
    <cellStyle name="Input 18 2 2 9" xfId="20234" xr:uid="{142370B1-88EC-4EE6-87FB-0557007A60AC}"/>
    <cellStyle name="Input 18 2 2 9 2" xfId="20235" xr:uid="{141D468F-806D-4A21-AFF6-5C40AA33E55F}"/>
    <cellStyle name="Input 18 2 2 9 2 2" xfId="20236" xr:uid="{B5440E7F-2210-4422-AB34-8D13E43260DE}"/>
    <cellStyle name="Input 18 2 2 9 3" xfId="20237" xr:uid="{2754E05B-1949-48F0-A38D-6E33005271D5}"/>
    <cellStyle name="Input 18 2 3" xfId="20238" xr:uid="{0B2C102D-E736-4F05-9DFD-C5A4E9A6135B}"/>
    <cellStyle name="Input 18 2 3 10" xfId="20239" xr:uid="{908F3201-EF2D-4044-9B92-0A1273F61621}"/>
    <cellStyle name="Input 18 2 3 10 2" xfId="20240" xr:uid="{061BE1DF-AB32-4748-B6C6-DC2B343BC833}"/>
    <cellStyle name="Input 18 2 3 11" xfId="20241" xr:uid="{7875122E-5DB8-4CA7-9B82-63A157549354}"/>
    <cellStyle name="Input 18 2 3 2" xfId="20242" xr:uid="{A5C9CE55-D93D-4981-B418-865AC3A36B22}"/>
    <cellStyle name="Input 18 2 3 2 2" xfId="20243" xr:uid="{0212C7E1-BAD9-42B4-B153-60A6FC853414}"/>
    <cellStyle name="Input 18 2 3 2 2 2" xfId="20244" xr:uid="{EACE9E94-0BDC-447D-A276-BD624A9B4BFB}"/>
    <cellStyle name="Input 18 2 3 2 2 2 2" xfId="20245" xr:uid="{7660A71B-E266-42A5-868D-204FE0EFB7EC}"/>
    <cellStyle name="Input 18 2 3 2 2 3" xfId="20246" xr:uid="{5C5D17DE-8F85-47E3-BAC5-E8BEF6352684}"/>
    <cellStyle name="Input 18 2 3 2 3" xfId="20247" xr:uid="{FA116100-7BE5-43EC-9085-B439AC26FAAC}"/>
    <cellStyle name="Input 18 2 3 2 3 2" xfId="20248" xr:uid="{87D1C660-239A-4918-B4FE-40EDE12CFA2D}"/>
    <cellStyle name="Input 18 2 3 2 3 2 2" xfId="20249" xr:uid="{8ED68DC8-0682-444C-9585-4ECCFCFF8821}"/>
    <cellStyle name="Input 18 2 3 2 3 3" xfId="20250" xr:uid="{A8CF972B-981F-4AF1-ADD3-A60138AC71FC}"/>
    <cellStyle name="Input 18 2 3 2 4" xfId="20251" xr:uid="{D8A9B851-8CB9-4845-A18C-EF9F84F03A3A}"/>
    <cellStyle name="Input 18 2 3 2 4 2" xfId="20252" xr:uid="{52CD81D4-FED4-49D7-8B0A-8AE2A3D5DBC6}"/>
    <cellStyle name="Input 18 2 3 2 5" xfId="20253" xr:uid="{7C028B8A-CAAA-4DE0-837F-4518CCFEBFB0}"/>
    <cellStyle name="Input 18 2 3 3" xfId="20254" xr:uid="{BD4EB6E7-DCA8-4A30-899F-9D02632B58C3}"/>
    <cellStyle name="Input 18 2 3 3 2" xfId="20255" xr:uid="{7C244B66-63F7-4A81-A2C5-C08E3F7CD614}"/>
    <cellStyle name="Input 18 2 3 3 2 2" xfId="20256" xr:uid="{BEA85DD1-140B-4C11-BB0B-94249E3FEB75}"/>
    <cellStyle name="Input 18 2 3 3 2 2 2" xfId="20257" xr:uid="{9A85BA68-878C-461E-A0DA-29DAD3022421}"/>
    <cellStyle name="Input 18 2 3 3 2 3" xfId="20258" xr:uid="{A7D7B5D9-D37B-4953-9381-96E9ED4CD029}"/>
    <cellStyle name="Input 18 2 3 3 3" xfId="20259" xr:uid="{64F5F2CE-58FC-487E-AA8F-B7EC66483423}"/>
    <cellStyle name="Input 18 2 3 3 3 2" xfId="20260" xr:uid="{A1D81B58-DC55-489D-9C8B-067202229AFF}"/>
    <cellStyle name="Input 18 2 3 3 4" xfId="20261" xr:uid="{336B0363-554E-4B86-BD19-73145E31A467}"/>
    <cellStyle name="Input 18 2 3 4" xfId="20262" xr:uid="{7659B003-9F5E-43B0-968E-EAD39A261635}"/>
    <cellStyle name="Input 18 2 3 4 2" xfId="20263" xr:uid="{299CD525-F3B6-4D3A-9C5B-617EA35D1231}"/>
    <cellStyle name="Input 18 2 3 4 2 2" xfId="20264" xr:uid="{3E388CA2-58E1-45C7-99FC-0F187F6365AF}"/>
    <cellStyle name="Input 18 2 3 4 3" xfId="20265" xr:uid="{CD27BC63-6C1C-43BE-BD05-D1229863E5B4}"/>
    <cellStyle name="Input 18 2 3 5" xfId="20266" xr:uid="{57B8A40C-5EC2-4E4B-9288-2918F3700341}"/>
    <cellStyle name="Input 18 2 3 5 2" xfId="20267" xr:uid="{06F4315C-3E45-48A1-9189-3284A95550B5}"/>
    <cellStyle name="Input 18 2 3 5 2 2" xfId="20268" xr:uid="{F1A4CD0D-C305-424B-8C98-9CEC0D761ADE}"/>
    <cellStyle name="Input 18 2 3 5 3" xfId="20269" xr:uid="{04273789-41F1-440B-8D0C-7518FBC68765}"/>
    <cellStyle name="Input 18 2 3 6" xfId="20270" xr:uid="{1133EB99-32E5-40B1-99F9-7279EB5B33B9}"/>
    <cellStyle name="Input 18 2 3 6 2" xfId="20271" xr:uid="{5B7AFFFF-9286-4688-8668-C0206995A1B2}"/>
    <cellStyle name="Input 18 2 3 6 2 2" xfId="20272" xr:uid="{1974B52A-3583-4222-908C-5D2B88EF1252}"/>
    <cellStyle name="Input 18 2 3 6 3" xfId="20273" xr:uid="{8DF1A426-4572-4A9A-82B3-76F85FFB267E}"/>
    <cellStyle name="Input 18 2 3 7" xfId="20274" xr:uid="{A5592F67-A552-412B-B5DC-3162CD8A046C}"/>
    <cellStyle name="Input 18 2 3 7 2" xfId="20275" xr:uid="{A57951A6-5C2D-4645-99CA-E18DEEFF30B8}"/>
    <cellStyle name="Input 18 2 3 7 2 2" xfId="20276" xr:uid="{FC1695AA-558A-4397-9F4E-D54418FDC804}"/>
    <cellStyle name="Input 18 2 3 7 3" xfId="20277" xr:uid="{9582113B-36FA-44A2-A65E-6E25C954F1CE}"/>
    <cellStyle name="Input 18 2 3 8" xfId="20278" xr:uid="{7948D1D9-160B-4FA8-9BB9-5E5AB67EF39B}"/>
    <cellStyle name="Input 18 2 3 8 2" xfId="20279" xr:uid="{C4C58396-159F-4BB5-8A4A-A5D360EDE5C4}"/>
    <cellStyle name="Input 18 2 3 8 2 2" xfId="20280" xr:uid="{9C2E42CB-2A8D-4BF5-947A-CB2162637561}"/>
    <cellStyle name="Input 18 2 3 8 3" xfId="20281" xr:uid="{9D44498B-E4EB-4134-B915-8FDA3833ED2E}"/>
    <cellStyle name="Input 18 2 3 9" xfId="20282" xr:uid="{2E3B6A37-A747-4AD4-A486-9AF61714B7E9}"/>
    <cellStyle name="Input 18 2 3 9 2" xfId="20283" xr:uid="{1830FEAB-8511-43C3-9EF2-B882FC9B5725}"/>
    <cellStyle name="Input 18 2 3 9 2 2" xfId="20284" xr:uid="{C1466157-F122-4A5A-A5F2-3205CA91CDDD}"/>
    <cellStyle name="Input 18 2 3 9 3" xfId="20285" xr:uid="{D6BE985C-36F1-45B3-A149-E33F21DAFEA5}"/>
    <cellStyle name="Input 18 2 4" xfId="20286" xr:uid="{B4C233E5-49AC-497F-819C-1BFFD4D71813}"/>
    <cellStyle name="Input 18 2 4 2" xfId="20287" xr:uid="{61F34AE3-65D0-4D16-A7DD-C058FFB7C323}"/>
    <cellStyle name="Input 18 2 4 2 2" xfId="20288" xr:uid="{8B507545-E528-4789-B9E1-360A19D98BBB}"/>
    <cellStyle name="Input 18 2 4 2 2 2" xfId="20289" xr:uid="{4AE0961F-9A33-4C53-9C2C-76C8355B7741}"/>
    <cellStyle name="Input 18 2 4 2 3" xfId="20290" xr:uid="{699AE2C8-57B1-496D-B5DD-B31138469284}"/>
    <cellStyle name="Input 18 2 4 3" xfId="20291" xr:uid="{8731907E-19A9-4FF0-9102-F314943FB5EB}"/>
    <cellStyle name="Input 18 2 4 3 2" xfId="20292" xr:uid="{3B671721-C1E1-49C3-A67B-E970EB929598}"/>
    <cellStyle name="Input 18 2 4 3 2 2" xfId="20293" xr:uid="{89E23E1D-642E-43E8-BBDD-CE6BF99A6B03}"/>
    <cellStyle name="Input 18 2 4 3 3" xfId="20294" xr:uid="{5A6755A2-D160-4567-926A-8A3E3D260454}"/>
    <cellStyle name="Input 18 2 4 4" xfId="20295" xr:uid="{34B800F7-C27F-404F-BA86-5A4972ADDAF7}"/>
    <cellStyle name="Input 18 2 4 4 2" xfId="20296" xr:uid="{8D9B1E5D-E500-4FD3-97AF-E0005BF46C71}"/>
    <cellStyle name="Input 18 2 4 5" xfId="20297" xr:uid="{79B93D12-B639-40AE-8BC1-74E16082C0E1}"/>
    <cellStyle name="Input 18 2 5" xfId="20298" xr:uid="{1F521377-5A58-438B-908D-A2CEE94078FD}"/>
    <cellStyle name="Input 18 2 5 2" xfId="20299" xr:uid="{74D156CC-E9CE-4B19-B3EA-521FE937091F}"/>
    <cellStyle name="Input 18 2 5 2 2" xfId="20300" xr:uid="{6DC40DEC-F3D4-460C-841D-45B8B86265B8}"/>
    <cellStyle name="Input 18 2 5 2 2 2" xfId="20301" xr:uid="{0DE1C63B-89D8-4CDC-86B4-95AED280B343}"/>
    <cellStyle name="Input 18 2 5 2 3" xfId="20302" xr:uid="{3C41A29F-7A83-4FD2-B912-2215965FF49A}"/>
    <cellStyle name="Input 18 2 5 3" xfId="20303" xr:uid="{8A8F83F3-A188-46C1-A2EE-DFDE2E31B19D}"/>
    <cellStyle name="Input 18 2 5 3 2" xfId="20304" xr:uid="{12B3E858-1081-42C7-99C9-4491F944519F}"/>
    <cellStyle name="Input 18 2 5 4" xfId="20305" xr:uid="{45C7BEEB-8817-4D04-B4AA-1A7D7C4F7A58}"/>
    <cellStyle name="Input 18 2 6" xfId="20306" xr:uid="{BC0B69F4-7EED-4C03-B48E-E7510FBB976F}"/>
    <cellStyle name="Input 18 2 6 2" xfId="20307" xr:uid="{9E150655-7068-43B3-B611-DFD1FF1671E7}"/>
    <cellStyle name="Input 18 2 6 2 2" xfId="20308" xr:uid="{E0ABF352-7D7B-4A70-9F0D-DF5A6106235B}"/>
    <cellStyle name="Input 18 2 6 2 2 2" xfId="20309" xr:uid="{C03A55CB-1411-4D4B-AA37-60CA2829B7BE}"/>
    <cellStyle name="Input 18 2 6 2 3" xfId="20310" xr:uid="{94387D2B-9A22-4BC2-AC96-47445BBA929E}"/>
    <cellStyle name="Input 18 2 6 3" xfId="20311" xr:uid="{4667631F-B18C-48B6-991E-0DF2CA431030}"/>
    <cellStyle name="Input 18 2 6 3 2" xfId="20312" xr:uid="{6E7927B6-B0D1-4FA5-8FDC-EE0D38665779}"/>
    <cellStyle name="Input 18 2 6 4" xfId="20313" xr:uid="{6B5E8D4B-92B8-4B75-8BE4-826EAFD32AB1}"/>
    <cellStyle name="Input 18 2 7" xfId="20314" xr:uid="{95665FB5-BF61-4A9A-B7A0-5BF27B532374}"/>
    <cellStyle name="Input 18 2 7 2" xfId="20315" xr:uid="{C9AC3217-A332-4CA7-B3E1-624BDD285CB9}"/>
    <cellStyle name="Input 18 2 7 2 2" xfId="20316" xr:uid="{6B3DD3D4-50D2-4382-B31C-EF15865498EB}"/>
    <cellStyle name="Input 18 2 7 3" xfId="20317" xr:uid="{C0F59FE4-0277-450C-B999-E10A9701F18E}"/>
    <cellStyle name="Input 18 2 8" xfId="20318" xr:uid="{D4337B28-DB0D-4BC3-B49D-DE8047EDAE4C}"/>
    <cellStyle name="Input 18 2 8 2" xfId="20319" xr:uid="{08A36A6D-7376-4710-9896-A713F131B13B}"/>
    <cellStyle name="Input 18 2 8 2 2" xfId="20320" xr:uid="{17B8FB71-AC55-4294-A03A-6712238704C1}"/>
    <cellStyle name="Input 18 2 8 3" xfId="20321" xr:uid="{D4E570C1-EDAC-4C43-9852-F0BF431598A9}"/>
    <cellStyle name="Input 18 2 9" xfId="20322" xr:uid="{21A3046D-7A5C-4BFD-A8E4-C947CFCE7008}"/>
    <cellStyle name="Input 18 2 9 2" xfId="20323" xr:uid="{FF77A01D-9F74-40B6-9517-D9E156304087}"/>
    <cellStyle name="Input 18 2 9 2 2" xfId="20324" xr:uid="{22E181F9-6E22-43CA-8EA3-C26F9F0D46C6}"/>
    <cellStyle name="Input 18 2 9 3" xfId="20325" xr:uid="{440C0EBC-3937-429C-89F1-D70C31CC039C}"/>
    <cellStyle name="Input 18 3" xfId="20326" xr:uid="{9E4D4AC0-A749-4166-9E37-A7451305CCE1}"/>
    <cellStyle name="Input 18 3 10" xfId="20327" xr:uid="{D22591B1-9D04-4ACC-9113-B6119C37B027}"/>
    <cellStyle name="Input 18 3 10 2" xfId="20328" xr:uid="{FC962F0C-AE19-44CC-ACA3-2A24AC366131}"/>
    <cellStyle name="Input 18 3 11" xfId="20329" xr:uid="{C2CADE0E-0747-4317-A972-A408E4D5802C}"/>
    <cellStyle name="Input 18 3 11 2" xfId="20330" xr:uid="{C4BF4CBF-D501-41C9-B809-FEF9C898E8C0}"/>
    <cellStyle name="Input 18 3 12" xfId="20331" xr:uid="{C2BF0AD7-BD73-4B29-9BDB-40579D6F2B70}"/>
    <cellStyle name="Input 18 3 2" xfId="20332" xr:uid="{038C23A5-2B16-497F-93B3-484EF81C0970}"/>
    <cellStyle name="Input 18 3 2 2" xfId="20333" xr:uid="{60B9F8EA-2CE4-428A-AB72-3B75571173C1}"/>
    <cellStyle name="Input 18 3 2 2 2" xfId="20334" xr:uid="{223C0B65-A037-4956-82B7-62C54AC45354}"/>
    <cellStyle name="Input 18 3 2 2 2 2" xfId="20335" xr:uid="{3AD0B312-28FB-47BE-8578-0FDD62F3C92F}"/>
    <cellStyle name="Input 18 3 2 2 3" xfId="20336" xr:uid="{2F562952-1318-43F2-9CFA-0ABEAFA40AB1}"/>
    <cellStyle name="Input 18 3 2 3" xfId="20337" xr:uid="{1186E769-0628-4A7B-9B1F-A7EFADEE4181}"/>
    <cellStyle name="Input 18 3 2 3 2" xfId="20338" xr:uid="{3A7515A6-CB2C-4EE6-837F-1A1080FB94BB}"/>
    <cellStyle name="Input 18 3 2 3 2 2" xfId="20339" xr:uid="{B0329B92-35E9-47AD-814F-FD645BAF27C6}"/>
    <cellStyle name="Input 18 3 2 3 3" xfId="20340" xr:uid="{92B1960E-A57E-4B5F-8219-36829C5D47A3}"/>
    <cellStyle name="Input 18 3 2 4" xfId="20341" xr:uid="{E394EC88-1A53-4765-A876-A26D9F9641E3}"/>
    <cellStyle name="Input 18 3 2 4 2" xfId="20342" xr:uid="{4E8AE553-3290-4D06-9755-9FED5DDF441D}"/>
    <cellStyle name="Input 18 3 2 5" xfId="20343" xr:uid="{AAF130B9-526A-409C-8BAD-196D145CB5B1}"/>
    <cellStyle name="Input 18 3 3" xfId="20344" xr:uid="{539AA348-D7C4-42D7-82F9-B01EC8D552A2}"/>
    <cellStyle name="Input 18 3 3 2" xfId="20345" xr:uid="{39025A1B-F10F-415A-AAFE-3EC3701790C9}"/>
    <cellStyle name="Input 18 3 3 2 2" xfId="20346" xr:uid="{E464E25D-614F-415F-ADE8-22397D6BB9A8}"/>
    <cellStyle name="Input 18 3 3 2 2 2" xfId="20347" xr:uid="{0B593D47-64CA-4AB0-A3D0-3668677BC0DE}"/>
    <cellStyle name="Input 18 3 3 2 3" xfId="20348" xr:uid="{D3740412-E1AF-47BA-AB5E-3423DD98A289}"/>
    <cellStyle name="Input 18 3 3 3" xfId="20349" xr:uid="{DC18F27E-0076-4C4F-86FA-6BB87C1A2710}"/>
    <cellStyle name="Input 18 3 3 3 2" xfId="20350" xr:uid="{FD026CE2-0CE4-4D95-8C25-17AD98DED601}"/>
    <cellStyle name="Input 18 3 3 4" xfId="20351" xr:uid="{F3FECD9F-FC93-465E-8077-D2EFE2BCACAC}"/>
    <cellStyle name="Input 18 3 4" xfId="20352" xr:uid="{7481F527-4315-4702-8C4D-BAB2AEA2049D}"/>
    <cellStyle name="Input 18 3 4 2" xfId="20353" xr:uid="{C0E5D62D-5231-46AD-8249-E9FE1BAA8126}"/>
    <cellStyle name="Input 18 3 4 2 2" xfId="20354" xr:uid="{31F0F098-26D1-4AF6-9E46-C04C6AE1805F}"/>
    <cellStyle name="Input 18 3 4 3" xfId="20355" xr:uid="{38B4EEB0-D821-48A9-9175-E9A34A8CED0A}"/>
    <cellStyle name="Input 18 3 5" xfId="20356" xr:uid="{F8FCDCCA-267F-4CB4-84C5-7CA6B4A40216}"/>
    <cellStyle name="Input 18 3 5 2" xfId="20357" xr:uid="{985175E0-59E9-4418-8DC7-42F8AE209F48}"/>
    <cellStyle name="Input 18 3 5 2 2" xfId="20358" xr:uid="{CF075213-9F1D-4B5A-957B-EBBE25B1AE1E}"/>
    <cellStyle name="Input 18 3 5 3" xfId="20359" xr:uid="{1BECCDC6-FBB3-4922-A99C-23D24C90EE0F}"/>
    <cellStyle name="Input 18 3 6" xfId="20360" xr:uid="{79555601-8147-4B48-A21F-E9E6E7CBD99E}"/>
    <cellStyle name="Input 18 3 6 2" xfId="20361" xr:uid="{053E69AA-FC2E-4A14-98CD-8D59E15D9C8B}"/>
    <cellStyle name="Input 18 3 6 2 2" xfId="20362" xr:uid="{3C3A5D6D-AA98-4857-9220-BEB9455F0AB7}"/>
    <cellStyle name="Input 18 3 6 3" xfId="20363" xr:uid="{CC99F5A5-7780-42F6-9E0E-59493735CF1F}"/>
    <cellStyle name="Input 18 3 7" xfId="20364" xr:uid="{CC503C42-ABBE-4A35-9E84-37C1E6EC9B9B}"/>
    <cellStyle name="Input 18 3 7 2" xfId="20365" xr:uid="{12DD6559-7CBD-426B-9D4B-04C36EC0FBDC}"/>
    <cellStyle name="Input 18 3 7 2 2" xfId="20366" xr:uid="{FC6CE39D-3792-4C2C-8C4A-F9CCF169D13E}"/>
    <cellStyle name="Input 18 3 7 3" xfId="20367" xr:uid="{8D35C585-B11D-49DB-8462-CE380EF8F9AC}"/>
    <cellStyle name="Input 18 3 8" xfId="20368" xr:uid="{AB3D4F49-6C75-4C50-9BEC-8DED72C19DB3}"/>
    <cellStyle name="Input 18 3 8 2" xfId="20369" xr:uid="{1A854AE4-9F98-4923-8E86-3E089BEDA3BF}"/>
    <cellStyle name="Input 18 3 8 2 2" xfId="20370" xr:uid="{A6799752-40AE-4D3B-BA62-B4FED3FF4881}"/>
    <cellStyle name="Input 18 3 8 3" xfId="20371" xr:uid="{994D6FDF-747F-4715-98C5-9B657D875870}"/>
    <cellStyle name="Input 18 3 9" xfId="20372" xr:uid="{9C142BE5-1047-4400-9EFF-482CEF8681AE}"/>
    <cellStyle name="Input 18 3 9 2" xfId="20373" xr:uid="{E40BF32C-4B37-40FF-8B7D-A447BD6BB19E}"/>
    <cellStyle name="Input 18 3 9 2 2" xfId="20374" xr:uid="{CD614E76-ADE2-4F51-A258-BD1DD19AA63C}"/>
    <cellStyle name="Input 18 3 9 3" xfId="20375" xr:uid="{F6B2AE6E-FE1D-4590-A0CD-68B28FE04B23}"/>
    <cellStyle name="Input 18 4" xfId="20376" xr:uid="{E19A231B-6078-4AB1-9782-27340ED3095B}"/>
    <cellStyle name="Input 18 4 2" xfId="20377" xr:uid="{A0428D43-5FAC-4E5D-ADEE-2B0F94504D26}"/>
    <cellStyle name="Input 18 4 2 2" xfId="20378" xr:uid="{E7E326FC-812A-433C-871D-6A32CF987E4D}"/>
    <cellStyle name="Input 18 4 2 2 2" xfId="20379" xr:uid="{FD33B6B7-1DD0-45BF-8DC8-769919669CD4}"/>
    <cellStyle name="Input 18 4 2 3" xfId="20380" xr:uid="{4F3328A3-0E2B-4EB7-8270-4B086D6B9A36}"/>
    <cellStyle name="Input 18 4 3" xfId="20381" xr:uid="{3C19EC35-19EA-4E0A-9F03-650A55704251}"/>
    <cellStyle name="Input 18 4 3 2" xfId="20382" xr:uid="{00A012A1-3300-4668-9AAC-D1ED6CFA43DD}"/>
    <cellStyle name="Input 18 4 3 2 2" xfId="20383" xr:uid="{EBD6B0D7-8C52-446C-B5A3-E1866CF1CCC9}"/>
    <cellStyle name="Input 18 4 3 3" xfId="20384" xr:uid="{3BD41340-F47E-4A8C-9980-765A613D5AF5}"/>
    <cellStyle name="Input 18 4 4" xfId="20385" xr:uid="{64C2B46C-4E24-49FA-821B-F257AE3F5891}"/>
    <cellStyle name="Input 18 4 4 2" xfId="20386" xr:uid="{BFB51108-24B9-4315-A7CC-AF5500D21965}"/>
    <cellStyle name="Input 18 4 5" xfId="20387" xr:uid="{240B8FBA-7651-4301-A9D8-007136945929}"/>
    <cellStyle name="Input 18 5" xfId="20388" xr:uid="{AB2D4E0B-E17F-4051-9DD3-74D324BEF75B}"/>
    <cellStyle name="Input 18 5 2" xfId="20389" xr:uid="{FB3A3BE4-5F14-4C78-8FC5-5150FDEAF0F1}"/>
    <cellStyle name="Input 18 5 2 2" xfId="20390" xr:uid="{1E56DAEB-3BD5-45ED-9C08-59F1404740AE}"/>
    <cellStyle name="Input 18 5 2 2 2" xfId="20391" xr:uid="{F44CCA08-DC6D-477A-AC61-1AF6BE2A864B}"/>
    <cellStyle name="Input 18 5 2 3" xfId="20392" xr:uid="{B3FA849D-8F64-4DD6-B2CF-2CAD20621FE5}"/>
    <cellStyle name="Input 18 5 3" xfId="20393" xr:uid="{B7036C1A-B399-4D8A-9D32-E060B3B1D1B4}"/>
    <cellStyle name="Input 18 5 3 2" xfId="20394" xr:uid="{A2E8480D-EA8F-46C4-87DA-CF5B7E36C959}"/>
    <cellStyle name="Input 18 5 4" xfId="20395" xr:uid="{48B79421-CBCF-46B9-A94F-2B2FAD818404}"/>
    <cellStyle name="Input 18 6" xfId="20396" xr:uid="{5E9B1160-1695-437D-B34C-378986EB80A7}"/>
    <cellStyle name="Input 18 6 2" xfId="20397" xr:uid="{4E0A1B61-94E1-4065-A713-6D24901996E4}"/>
    <cellStyle name="Input 18 6 2 2" xfId="20398" xr:uid="{2A57F232-0A23-455B-940E-E02EE6CFE692}"/>
    <cellStyle name="Input 18 6 3" xfId="20399" xr:uid="{3278283C-AD97-4021-B2F3-5B26A0576809}"/>
    <cellStyle name="Input 18 7" xfId="20400" xr:uid="{546F9D5A-2259-4B36-AB1C-180591525BB2}"/>
    <cellStyle name="Input 18 7 2" xfId="20401" xr:uid="{4A56E888-804F-4044-B74E-C8B97E3B047B}"/>
    <cellStyle name="Input 18 7 2 2" xfId="20402" xr:uid="{A49B532A-5393-45B9-8979-A1E7923EF291}"/>
    <cellStyle name="Input 18 7 3" xfId="20403" xr:uid="{1F7DFCFF-4E8B-4DCB-BE08-8D017ED3B6E6}"/>
    <cellStyle name="Input 18 8" xfId="20404" xr:uid="{FFCB492C-727A-4E4C-BA7B-E1A2036E15DB}"/>
    <cellStyle name="Input 18 8 2" xfId="20405" xr:uid="{5E61AADE-6E4D-4643-9E4D-DBAEBDBB9C93}"/>
    <cellStyle name="Input 18 8 2 2" xfId="20406" xr:uid="{9A231EC3-5EA1-4B06-8E15-5B4A2DE72980}"/>
    <cellStyle name="Input 18 8 3" xfId="20407" xr:uid="{84362295-36E2-440A-BF95-839DF7A0A9E4}"/>
    <cellStyle name="Input 18 9" xfId="20408" xr:uid="{B57E7273-83F3-4965-B1A0-0BFE272BF4D0}"/>
    <cellStyle name="Input 18 9 2" xfId="20409" xr:uid="{4887E664-EF4A-4E8D-9E69-CB405D8CCCB2}"/>
    <cellStyle name="Input 19" xfId="20410" xr:uid="{31D2FD9A-AECE-4765-B62C-7848CBED67E9}"/>
    <cellStyle name="Input 19 10" xfId="20411" xr:uid="{218FC995-7D85-4018-8ACF-4B0295AE4A48}"/>
    <cellStyle name="Input 19 11" xfId="20412" xr:uid="{BFDEC24E-186A-485C-BDCA-183D6C9F1168}"/>
    <cellStyle name="Input 19 11 2" xfId="20413" xr:uid="{98C1989C-381E-4478-B2E6-1CB835C4928A}"/>
    <cellStyle name="Input 19 12" xfId="20414" xr:uid="{B7EC7F61-2F50-4BB2-AE53-9BF281659956}"/>
    <cellStyle name="Input 19 12 2" xfId="20415" xr:uid="{9F53747E-09CA-4240-B149-A2E6EC84D37D}"/>
    <cellStyle name="Input 19 13" xfId="20416" xr:uid="{E140834C-EC80-4814-BF13-F3F92A08DEE1}"/>
    <cellStyle name="Input 19 13 2" xfId="20417" xr:uid="{877DCE1B-EE33-4190-B915-0C63632F6566}"/>
    <cellStyle name="Input 19 14" xfId="20418" xr:uid="{C1430F8A-69C4-4E57-85DE-4F5CD4DE1C2C}"/>
    <cellStyle name="Input 19 14 2" xfId="20419" xr:uid="{152F3EA1-6192-4728-886B-7ED4E9620711}"/>
    <cellStyle name="Input 19 2" xfId="20420" xr:uid="{A86A4545-2E2B-4307-B030-8E5E74755FD8}"/>
    <cellStyle name="Input 19 2 10" xfId="20421" xr:uid="{9A231C04-72BB-438E-9A00-2C7860E9E074}"/>
    <cellStyle name="Input 19 2 10 2" xfId="20422" xr:uid="{18698381-8275-4517-A5BE-3F0EFD86543D}"/>
    <cellStyle name="Input 19 2 10 2 2" xfId="20423" xr:uid="{8048B5D1-B40E-48FE-A4D9-D068B934C6DE}"/>
    <cellStyle name="Input 19 2 10 3" xfId="20424" xr:uid="{2A2257B4-57F6-4AE1-A116-95F47B9B40F4}"/>
    <cellStyle name="Input 19 2 11" xfId="20425" xr:uid="{BF0EB879-A791-4D06-828B-CA9A8B717B6B}"/>
    <cellStyle name="Input 19 2 11 2" xfId="20426" xr:uid="{E995936D-6896-4293-8A77-50190E99F573}"/>
    <cellStyle name="Input 19 2 12" xfId="20427" xr:uid="{FD245463-AE47-4142-A917-71D207A6C64E}"/>
    <cellStyle name="Input 19 2 12 2" xfId="20428" xr:uid="{4B27CF6B-9492-4AE6-8C6F-7FC00120A237}"/>
    <cellStyle name="Input 19 2 13" xfId="20429" xr:uid="{723BE663-6B9B-4278-B793-95F9121D9D3B}"/>
    <cellStyle name="Input 19 2 2" xfId="20430" xr:uid="{2781C624-107E-48F7-8692-7911572B1773}"/>
    <cellStyle name="Input 19 2 2 10" xfId="20431" xr:uid="{B6A23B30-02DE-40F7-A171-3DD03324C5CF}"/>
    <cellStyle name="Input 19 2 2 10 2" xfId="20432" xr:uid="{F019399E-7CF5-46BC-B3AB-76965CD24B09}"/>
    <cellStyle name="Input 19 2 2 11" xfId="20433" xr:uid="{8E7F9E63-7528-45CB-BE4C-C3ECAD446538}"/>
    <cellStyle name="Input 19 2 2 2" xfId="20434" xr:uid="{AFFE0178-7F34-4C65-8BC9-8A823AB73334}"/>
    <cellStyle name="Input 19 2 2 2 2" xfId="20435" xr:uid="{16233B6C-076A-419A-98BF-B0550BF84E50}"/>
    <cellStyle name="Input 19 2 2 2 2 2" xfId="20436" xr:uid="{928C104A-697C-4ACF-94ED-A424AFEFF8BD}"/>
    <cellStyle name="Input 19 2 2 2 2 2 2" xfId="20437" xr:uid="{33338675-CEE8-4260-A50C-08071DE4E923}"/>
    <cellStyle name="Input 19 2 2 2 2 3" xfId="20438" xr:uid="{9978E6CD-CD6C-4D7E-8E25-CD159812519B}"/>
    <cellStyle name="Input 19 2 2 2 3" xfId="20439" xr:uid="{6F7954A8-F6FD-4316-B0AE-87CE0D667989}"/>
    <cellStyle name="Input 19 2 2 2 3 2" xfId="20440" xr:uid="{6CD661CA-91F0-4E75-B8E6-D051CA2ACAFA}"/>
    <cellStyle name="Input 19 2 2 2 3 2 2" xfId="20441" xr:uid="{1DA2A5C9-2303-45A8-9435-DEDA1833B189}"/>
    <cellStyle name="Input 19 2 2 2 3 3" xfId="20442" xr:uid="{3FFA916F-5F31-47D3-A665-6C27AE57C0E7}"/>
    <cellStyle name="Input 19 2 2 2 4" xfId="20443" xr:uid="{BCC00912-E3CD-416A-8E72-0E28061F3F09}"/>
    <cellStyle name="Input 19 2 2 2 4 2" xfId="20444" xr:uid="{5E859179-224A-40EE-BDAD-2DF8235CE372}"/>
    <cellStyle name="Input 19 2 2 2 5" xfId="20445" xr:uid="{3884DA8E-513A-4680-8967-4B3FE156627A}"/>
    <cellStyle name="Input 19 2 2 3" xfId="20446" xr:uid="{8CBD9886-8ACA-45A6-A56B-A6A4387B896A}"/>
    <cellStyle name="Input 19 2 2 3 2" xfId="20447" xr:uid="{8E8AC477-33B8-407A-AC2B-85994EF62F70}"/>
    <cellStyle name="Input 19 2 2 3 2 2" xfId="20448" xr:uid="{A7C49C6F-FC60-4B5E-A6E9-727005F3906F}"/>
    <cellStyle name="Input 19 2 2 3 2 2 2" xfId="20449" xr:uid="{602B00E6-2B79-4482-B0F2-BA37EE4486E8}"/>
    <cellStyle name="Input 19 2 2 3 2 3" xfId="20450" xr:uid="{E44861F3-9F26-4BBC-99CA-1EF98B308FE7}"/>
    <cellStyle name="Input 19 2 2 3 3" xfId="20451" xr:uid="{BE639D9E-E1FA-49DE-97BA-A94703B3C049}"/>
    <cellStyle name="Input 19 2 2 3 3 2" xfId="20452" xr:uid="{C2617283-E96D-45E8-AF36-31C9CCFBDE36}"/>
    <cellStyle name="Input 19 2 2 3 4" xfId="20453" xr:uid="{02BB78F2-14FC-4065-AC26-FC77F37AC980}"/>
    <cellStyle name="Input 19 2 2 4" xfId="20454" xr:uid="{C212D9C4-239E-44A5-8079-253DD51F27A0}"/>
    <cellStyle name="Input 19 2 2 4 2" xfId="20455" xr:uid="{F17B802F-DB92-4F4E-AA9E-4DD5346CADAA}"/>
    <cellStyle name="Input 19 2 2 4 2 2" xfId="20456" xr:uid="{CE55E5DF-F847-4157-AE41-9993669BA54B}"/>
    <cellStyle name="Input 19 2 2 4 3" xfId="20457" xr:uid="{0BBFB1D2-80EB-480D-914E-5A0849FC5C04}"/>
    <cellStyle name="Input 19 2 2 5" xfId="20458" xr:uid="{82A06966-6D68-4FCC-A9A6-3BC69185BEB7}"/>
    <cellStyle name="Input 19 2 2 5 2" xfId="20459" xr:uid="{0278B356-2AF2-4509-A69C-9C1D7901E815}"/>
    <cellStyle name="Input 19 2 2 5 2 2" xfId="20460" xr:uid="{DF65D93A-B71C-44BA-A724-2C75356DF86A}"/>
    <cellStyle name="Input 19 2 2 5 3" xfId="20461" xr:uid="{545B5824-D0A8-4C61-B73F-AE427148F6E3}"/>
    <cellStyle name="Input 19 2 2 6" xfId="20462" xr:uid="{E8669162-8849-4B48-9BAB-A2D6CA04B931}"/>
    <cellStyle name="Input 19 2 2 6 2" xfId="20463" xr:uid="{70EA143B-98F8-4C52-B7D6-9B38686031E8}"/>
    <cellStyle name="Input 19 2 2 6 2 2" xfId="20464" xr:uid="{D0BD8646-7712-4395-96D8-4D4AFDC9C446}"/>
    <cellStyle name="Input 19 2 2 6 3" xfId="20465" xr:uid="{5ECDAEEA-23BB-4246-8D71-1FFE277710F0}"/>
    <cellStyle name="Input 19 2 2 7" xfId="20466" xr:uid="{DB63236C-6123-4121-B366-7306769ED29D}"/>
    <cellStyle name="Input 19 2 2 7 2" xfId="20467" xr:uid="{0569169F-29EA-4C02-AD4A-E4CBC8AB49A3}"/>
    <cellStyle name="Input 19 2 2 7 2 2" xfId="20468" xr:uid="{4D78ACD1-F139-4F9B-AA84-1E8B44A8C83D}"/>
    <cellStyle name="Input 19 2 2 7 3" xfId="20469" xr:uid="{8FADBF13-9211-41D5-9CE0-D48567876A03}"/>
    <cellStyle name="Input 19 2 2 8" xfId="20470" xr:uid="{8D5DF574-C20A-45F0-BE4C-D9EE5EE63B2E}"/>
    <cellStyle name="Input 19 2 2 8 2" xfId="20471" xr:uid="{B81B23A2-337A-4BDA-B75E-5ED2D57F6AA1}"/>
    <cellStyle name="Input 19 2 2 8 2 2" xfId="20472" xr:uid="{D189A251-15E7-4C65-AE62-6A0A88257E6B}"/>
    <cellStyle name="Input 19 2 2 8 3" xfId="20473" xr:uid="{02167808-F4C9-4A93-878E-FEEA4992A49C}"/>
    <cellStyle name="Input 19 2 2 9" xfId="20474" xr:uid="{8FE8605C-92DF-4F1B-ABB3-3CBEC0085C67}"/>
    <cellStyle name="Input 19 2 2 9 2" xfId="20475" xr:uid="{3EE70424-408F-4B7A-967E-0923AA52121B}"/>
    <cellStyle name="Input 19 2 2 9 2 2" xfId="20476" xr:uid="{2B1B92D8-692C-47A9-B9EC-E2949163C991}"/>
    <cellStyle name="Input 19 2 2 9 3" xfId="20477" xr:uid="{394D4CD8-8BD0-4A9E-A2D0-907A6A3A2216}"/>
    <cellStyle name="Input 19 2 3" xfId="20478" xr:uid="{806FBEC0-A4FE-4B14-B8D8-890490CDFD1C}"/>
    <cellStyle name="Input 19 2 3 10" xfId="20479" xr:uid="{651D2530-5291-4D63-AED1-752546EE8E94}"/>
    <cellStyle name="Input 19 2 3 10 2" xfId="20480" xr:uid="{79988B79-6900-49F0-8843-0CEA06F63BE5}"/>
    <cellStyle name="Input 19 2 3 11" xfId="20481" xr:uid="{7ED9BA52-3279-4490-84D3-749649C08F0A}"/>
    <cellStyle name="Input 19 2 3 2" xfId="20482" xr:uid="{5FEE5935-7397-4D6D-8739-604FBCB2475A}"/>
    <cellStyle name="Input 19 2 3 2 2" xfId="20483" xr:uid="{CE343F04-4860-48EF-B191-4AA178952F5A}"/>
    <cellStyle name="Input 19 2 3 2 2 2" xfId="20484" xr:uid="{933A0182-FD8D-49E8-AE28-34E4D4D779C7}"/>
    <cellStyle name="Input 19 2 3 2 2 2 2" xfId="20485" xr:uid="{9CD3E4A8-B759-40FC-9AA3-DD3FBEEF34DB}"/>
    <cellStyle name="Input 19 2 3 2 2 3" xfId="20486" xr:uid="{19F70CAF-B166-47BB-846A-D8640D1DE2FD}"/>
    <cellStyle name="Input 19 2 3 2 3" xfId="20487" xr:uid="{6B5CDC15-8294-487F-B108-8730E77FEBBA}"/>
    <cellStyle name="Input 19 2 3 2 3 2" xfId="20488" xr:uid="{4CDD0D24-2E88-484B-B77C-6C0BFF2FEB85}"/>
    <cellStyle name="Input 19 2 3 2 3 2 2" xfId="20489" xr:uid="{11E75654-7073-41DE-878E-6772D9ED0727}"/>
    <cellStyle name="Input 19 2 3 2 3 3" xfId="20490" xr:uid="{B16CE3CC-3CEB-40C8-8E59-200BABBEC933}"/>
    <cellStyle name="Input 19 2 3 2 4" xfId="20491" xr:uid="{E5F2BE46-CAF1-4CF6-B8B7-076C2FFA9D14}"/>
    <cellStyle name="Input 19 2 3 2 4 2" xfId="20492" xr:uid="{157B3651-E72F-48A2-90AD-6EAF4B4CC8ED}"/>
    <cellStyle name="Input 19 2 3 2 5" xfId="20493" xr:uid="{2A7695F4-05A7-4365-807F-73F07E855BC6}"/>
    <cellStyle name="Input 19 2 3 3" xfId="20494" xr:uid="{E405FD98-5E6B-480C-B4D1-6A2A55874D25}"/>
    <cellStyle name="Input 19 2 3 3 2" xfId="20495" xr:uid="{00862A07-2934-49BC-A4F5-DF933BEBE78B}"/>
    <cellStyle name="Input 19 2 3 3 2 2" xfId="20496" xr:uid="{074DEC6D-888F-4EB5-AA11-D25A93D775F0}"/>
    <cellStyle name="Input 19 2 3 3 2 2 2" xfId="20497" xr:uid="{CE8CBF9A-8969-49C1-996E-96C908DB0813}"/>
    <cellStyle name="Input 19 2 3 3 2 3" xfId="20498" xr:uid="{A923E6C8-D7C5-40D5-B618-3691715338DB}"/>
    <cellStyle name="Input 19 2 3 3 3" xfId="20499" xr:uid="{0DED9265-30D7-46E0-ABE7-CCA72F64C9BD}"/>
    <cellStyle name="Input 19 2 3 3 3 2" xfId="20500" xr:uid="{DC79E3E5-1AD1-4B25-96CE-273D3E7587F9}"/>
    <cellStyle name="Input 19 2 3 3 4" xfId="20501" xr:uid="{321A6BBA-732A-40AB-BD61-EC46E6A208EB}"/>
    <cellStyle name="Input 19 2 3 4" xfId="20502" xr:uid="{B3B4DC69-8C60-4EAD-AB08-257CB6C838FC}"/>
    <cellStyle name="Input 19 2 3 4 2" xfId="20503" xr:uid="{3582E078-3C9B-4500-AD04-96883C0C2CBA}"/>
    <cellStyle name="Input 19 2 3 4 2 2" xfId="20504" xr:uid="{869B5E9D-2AF8-4A7C-8B95-3B09638BFA94}"/>
    <cellStyle name="Input 19 2 3 4 3" xfId="20505" xr:uid="{918D96FB-4708-4E27-A5D2-CFB6CB1B3CB5}"/>
    <cellStyle name="Input 19 2 3 5" xfId="20506" xr:uid="{93F14483-865B-483D-8C3A-52A617A6A82C}"/>
    <cellStyle name="Input 19 2 3 5 2" xfId="20507" xr:uid="{5E4D26AC-B178-497E-AFAA-6FE466DDC5ED}"/>
    <cellStyle name="Input 19 2 3 5 2 2" xfId="20508" xr:uid="{EBB44991-5837-4096-9106-8A403C793352}"/>
    <cellStyle name="Input 19 2 3 5 3" xfId="20509" xr:uid="{10AA3D50-524A-4E91-AF83-1B0DE601F502}"/>
    <cellStyle name="Input 19 2 3 6" xfId="20510" xr:uid="{1F972695-45A6-4E00-8C56-88D828F6D0C6}"/>
    <cellStyle name="Input 19 2 3 6 2" xfId="20511" xr:uid="{C2A7C947-B6C5-499E-A4E2-83B81C16A7D4}"/>
    <cellStyle name="Input 19 2 3 6 2 2" xfId="20512" xr:uid="{205B23DC-F3F6-4E4C-BC61-8C161BAF5D73}"/>
    <cellStyle name="Input 19 2 3 6 3" xfId="20513" xr:uid="{45E13A8A-7EA0-4094-9D6C-5520E474750F}"/>
    <cellStyle name="Input 19 2 3 7" xfId="20514" xr:uid="{C1D21C85-9B8D-4539-BB23-98B4DF446F67}"/>
    <cellStyle name="Input 19 2 3 7 2" xfId="20515" xr:uid="{61F36975-53CD-477C-B0AE-50F64ECD11F0}"/>
    <cellStyle name="Input 19 2 3 7 2 2" xfId="20516" xr:uid="{B097ED8B-F77B-43AC-B470-2248DB5B8E6C}"/>
    <cellStyle name="Input 19 2 3 7 3" xfId="20517" xr:uid="{91E01CAA-5114-481E-96F9-8DAFC677F378}"/>
    <cellStyle name="Input 19 2 3 8" xfId="20518" xr:uid="{826B57CB-E91A-4C1B-975D-09716288AD09}"/>
    <cellStyle name="Input 19 2 3 8 2" xfId="20519" xr:uid="{4E7DC588-DA36-4086-9A7E-55C36D87A7D5}"/>
    <cellStyle name="Input 19 2 3 8 2 2" xfId="20520" xr:uid="{8F2CDCED-FCB1-4FC7-BB16-BDA02A5932CE}"/>
    <cellStyle name="Input 19 2 3 8 3" xfId="20521" xr:uid="{BB4216B1-68F8-437A-94A7-61F36137A8C4}"/>
    <cellStyle name="Input 19 2 3 9" xfId="20522" xr:uid="{05684C36-24BE-413B-8411-BA1EE5D13B9C}"/>
    <cellStyle name="Input 19 2 3 9 2" xfId="20523" xr:uid="{A01EB626-9245-4688-A32B-959A5981D2AA}"/>
    <cellStyle name="Input 19 2 3 9 2 2" xfId="20524" xr:uid="{4946700B-9C54-4D4C-A4C9-9EF3D27891FB}"/>
    <cellStyle name="Input 19 2 3 9 3" xfId="20525" xr:uid="{44E107BC-2351-4502-AA8A-DD37AAC78007}"/>
    <cellStyle name="Input 19 2 4" xfId="20526" xr:uid="{6F11AE31-E1DC-4541-BC68-BF80AB1398EE}"/>
    <cellStyle name="Input 19 2 4 2" xfId="20527" xr:uid="{923C379D-BC9D-4ABD-BFBD-094315251F97}"/>
    <cellStyle name="Input 19 2 4 2 2" xfId="20528" xr:uid="{FFCDE594-192B-4068-B74D-737AE96C6637}"/>
    <cellStyle name="Input 19 2 4 2 2 2" xfId="20529" xr:uid="{BAC3141A-4BC9-45CD-9FF0-C626B7211DA9}"/>
    <cellStyle name="Input 19 2 4 2 3" xfId="20530" xr:uid="{2E59F86D-2312-480E-B706-A7BB1AC57528}"/>
    <cellStyle name="Input 19 2 4 3" xfId="20531" xr:uid="{A9C4CB19-21FE-48CE-B25C-3138DF02E5EB}"/>
    <cellStyle name="Input 19 2 4 3 2" xfId="20532" xr:uid="{164F3789-29C3-437A-A19D-C8A62CF864D9}"/>
    <cellStyle name="Input 19 2 4 3 2 2" xfId="20533" xr:uid="{C1872710-805E-4F1D-AED7-C8634E08430C}"/>
    <cellStyle name="Input 19 2 4 3 3" xfId="20534" xr:uid="{7287AFA2-5CFE-4022-861A-E76580384418}"/>
    <cellStyle name="Input 19 2 4 4" xfId="20535" xr:uid="{0C7921E3-5C6F-43A3-B01B-FCF814B82B9B}"/>
    <cellStyle name="Input 19 2 4 4 2" xfId="20536" xr:uid="{28461630-2358-40B6-A304-30B498988353}"/>
    <cellStyle name="Input 19 2 4 5" xfId="20537" xr:uid="{B8F56A90-C8D4-4D02-BE6B-FEFB2EBCAACE}"/>
    <cellStyle name="Input 19 2 5" xfId="20538" xr:uid="{B1C8EE33-B483-4BED-80ED-7B804E6375FA}"/>
    <cellStyle name="Input 19 2 5 2" xfId="20539" xr:uid="{E0C58548-9196-494B-A52B-B6B096C3AA6A}"/>
    <cellStyle name="Input 19 2 5 2 2" xfId="20540" xr:uid="{A639D6FD-DFDD-4075-A167-765D226673C5}"/>
    <cellStyle name="Input 19 2 5 2 2 2" xfId="20541" xr:uid="{C8A8CC15-53F4-4EEF-A15A-420A10A8815A}"/>
    <cellStyle name="Input 19 2 5 2 3" xfId="20542" xr:uid="{85E54ADA-E313-4E4E-BF59-2ADCFFF549ED}"/>
    <cellStyle name="Input 19 2 5 3" xfId="20543" xr:uid="{9FEF25AA-91BD-4D22-885C-7FD5DD5F1F22}"/>
    <cellStyle name="Input 19 2 5 3 2" xfId="20544" xr:uid="{869B8312-3E3E-4CF6-A59B-6870EBC0D081}"/>
    <cellStyle name="Input 19 2 5 4" xfId="20545" xr:uid="{0388E6A5-7A43-499F-B7ED-1BA1F9A8F507}"/>
    <cellStyle name="Input 19 2 6" xfId="20546" xr:uid="{F4C1C9B4-AE80-48F9-83F0-645D27804F0E}"/>
    <cellStyle name="Input 19 2 6 2" xfId="20547" xr:uid="{4E64C541-FC9F-47DC-B249-503222089125}"/>
    <cellStyle name="Input 19 2 6 2 2" xfId="20548" xr:uid="{D06FB4AD-389F-4ACC-A937-00A29A2F85CB}"/>
    <cellStyle name="Input 19 2 6 2 2 2" xfId="20549" xr:uid="{84A37B77-70AB-4A49-8817-B1160A1CE59F}"/>
    <cellStyle name="Input 19 2 6 2 3" xfId="20550" xr:uid="{EC505B84-E7F0-4005-9158-1939B38E9D4C}"/>
    <cellStyle name="Input 19 2 6 3" xfId="20551" xr:uid="{C6E162D9-9736-4D30-A784-99D0A28FEAA4}"/>
    <cellStyle name="Input 19 2 6 3 2" xfId="20552" xr:uid="{D4ECF6C4-FEF7-411E-98D7-2D570149948B}"/>
    <cellStyle name="Input 19 2 6 4" xfId="20553" xr:uid="{AF1832F0-5EA4-4ACC-A32C-53E3B9CCF0F5}"/>
    <cellStyle name="Input 19 2 7" xfId="20554" xr:uid="{307A50EB-0D89-4B2B-8D78-2801AE82CFFE}"/>
    <cellStyle name="Input 19 2 7 2" xfId="20555" xr:uid="{7887B691-20E6-4C3C-80A6-8203120EB190}"/>
    <cellStyle name="Input 19 2 7 2 2" xfId="20556" xr:uid="{1EF6A36A-5985-46EC-AB06-B7653AD76DE9}"/>
    <cellStyle name="Input 19 2 7 3" xfId="20557" xr:uid="{9C636D11-166B-4EAE-AF55-DFF0191F7953}"/>
    <cellStyle name="Input 19 2 8" xfId="20558" xr:uid="{0A7DA505-8DFF-4DDA-8277-07AE9C9BE1B8}"/>
    <cellStyle name="Input 19 2 8 2" xfId="20559" xr:uid="{460C46CE-F0A6-499E-B61A-C5BEF04E567C}"/>
    <cellStyle name="Input 19 2 8 2 2" xfId="20560" xr:uid="{A08841B1-678D-4965-AFEF-9468F8C328C7}"/>
    <cellStyle name="Input 19 2 8 3" xfId="20561" xr:uid="{55A8169A-B48D-49DC-AFC0-603B441AD722}"/>
    <cellStyle name="Input 19 2 9" xfId="20562" xr:uid="{7621364F-6A89-4ECD-9EAD-657D13B9F5BB}"/>
    <cellStyle name="Input 19 2 9 2" xfId="20563" xr:uid="{43ACF563-DC5B-4576-8BD9-FD3C91BEFAD4}"/>
    <cellStyle name="Input 19 2 9 2 2" xfId="20564" xr:uid="{07842B35-13E5-4EC4-8C30-6EB16EEEA82B}"/>
    <cellStyle name="Input 19 2 9 3" xfId="20565" xr:uid="{24B67AE1-AB73-4DFB-AF04-830CAC3A2DD2}"/>
    <cellStyle name="Input 19 3" xfId="20566" xr:uid="{C974A4A6-9376-46FC-AB90-FA44A4FB6714}"/>
    <cellStyle name="Input 19 3 10" xfId="20567" xr:uid="{69307E11-EC44-4ECE-8EA7-C8D3942C7171}"/>
    <cellStyle name="Input 19 3 10 2" xfId="20568" xr:uid="{0E7A36B5-A229-409E-B5AA-C258C7B0983C}"/>
    <cellStyle name="Input 19 3 11" xfId="20569" xr:uid="{AC696524-D34B-41D3-BDC5-0CF1C23CFDA2}"/>
    <cellStyle name="Input 19 3 11 2" xfId="20570" xr:uid="{53453102-760C-41CC-968C-A9406AF9455A}"/>
    <cellStyle name="Input 19 3 12" xfId="20571" xr:uid="{33ABF9D0-D6C4-40F8-9D48-A61598A4F9C2}"/>
    <cellStyle name="Input 19 3 2" xfId="20572" xr:uid="{8D54E1F9-D6E6-451B-88E6-BBD6AAED97B2}"/>
    <cellStyle name="Input 19 3 2 2" xfId="20573" xr:uid="{ED81EF62-6E20-4950-B208-03364568FD21}"/>
    <cellStyle name="Input 19 3 2 2 2" xfId="20574" xr:uid="{250D9635-4C1A-4B3B-87B3-0C425131C81C}"/>
    <cellStyle name="Input 19 3 2 2 2 2" xfId="20575" xr:uid="{8FB751E7-1F14-415E-AAD1-0A46221EA763}"/>
    <cellStyle name="Input 19 3 2 2 3" xfId="20576" xr:uid="{ED9AE576-E220-42CC-9DC6-34B7DFCCB062}"/>
    <cellStyle name="Input 19 3 2 3" xfId="20577" xr:uid="{B99AC58A-65CE-4420-819C-72E8D4BD76FE}"/>
    <cellStyle name="Input 19 3 2 3 2" xfId="20578" xr:uid="{B54CB07F-A8BE-42D0-9B6C-DBFF974F45E4}"/>
    <cellStyle name="Input 19 3 2 3 2 2" xfId="20579" xr:uid="{A60C01B0-FDC4-4AC1-9057-12CB33CE0F0B}"/>
    <cellStyle name="Input 19 3 2 3 3" xfId="20580" xr:uid="{B513D224-A0BA-4C18-A93F-A7650A578139}"/>
    <cellStyle name="Input 19 3 2 4" xfId="20581" xr:uid="{BBC4F5D1-EC46-4264-8C0E-697BCAE29FAB}"/>
    <cellStyle name="Input 19 3 2 4 2" xfId="20582" xr:uid="{31CAC897-CF6B-45AD-BA1C-0276B3F82DC6}"/>
    <cellStyle name="Input 19 3 2 5" xfId="20583" xr:uid="{CFF36133-DE06-4C62-A0BB-AFB832437378}"/>
    <cellStyle name="Input 19 3 3" xfId="20584" xr:uid="{6D55DFBE-598C-4FAC-9666-A99DF196CD61}"/>
    <cellStyle name="Input 19 3 3 2" xfId="20585" xr:uid="{F1BC46B4-8950-4B61-9633-A454ACA412D1}"/>
    <cellStyle name="Input 19 3 3 2 2" xfId="20586" xr:uid="{EF42E3D5-69FA-4AF1-913E-9A8C860E4576}"/>
    <cellStyle name="Input 19 3 3 2 2 2" xfId="20587" xr:uid="{FCB7C7A0-9D48-412D-92F9-50F9240DD2DC}"/>
    <cellStyle name="Input 19 3 3 2 3" xfId="20588" xr:uid="{D42CF1D1-BA20-446D-A8E7-6D09D334691C}"/>
    <cellStyle name="Input 19 3 3 3" xfId="20589" xr:uid="{ABB8B86B-4D84-4F12-A6A9-06CB899C7617}"/>
    <cellStyle name="Input 19 3 3 3 2" xfId="20590" xr:uid="{167ECC6A-4325-4980-9E8A-5E4EB76E47F1}"/>
    <cellStyle name="Input 19 3 3 4" xfId="20591" xr:uid="{774C94FA-E295-4B05-8CA9-1CCB7F06F009}"/>
    <cellStyle name="Input 19 3 4" xfId="20592" xr:uid="{E5BA4E92-1C5F-43C4-B657-5BB6F3627D51}"/>
    <cellStyle name="Input 19 3 4 2" xfId="20593" xr:uid="{6C40EB30-7713-43F7-81EB-9893ED959CD7}"/>
    <cellStyle name="Input 19 3 4 2 2" xfId="20594" xr:uid="{46743A07-C4CC-4737-9527-557F12DDA550}"/>
    <cellStyle name="Input 19 3 4 3" xfId="20595" xr:uid="{1DA3B611-4CDA-4369-BA10-A2CF9B8719EE}"/>
    <cellStyle name="Input 19 3 5" xfId="20596" xr:uid="{2385A573-C7B2-4ED1-92D1-539384C80433}"/>
    <cellStyle name="Input 19 3 5 2" xfId="20597" xr:uid="{1D81FF64-1F4F-4886-8108-6B46A4B93096}"/>
    <cellStyle name="Input 19 3 5 2 2" xfId="20598" xr:uid="{1862306C-01F1-4B0E-8D5F-15AC29D166DB}"/>
    <cellStyle name="Input 19 3 5 3" xfId="20599" xr:uid="{91E85B73-41C6-4195-A235-4CD0135AE4B4}"/>
    <cellStyle name="Input 19 3 6" xfId="20600" xr:uid="{FB7B4E30-5A00-4F6B-9232-0A74A32FA1AB}"/>
    <cellStyle name="Input 19 3 6 2" xfId="20601" xr:uid="{FB77C54F-9C5E-4382-A6C7-DDCE25E68424}"/>
    <cellStyle name="Input 19 3 6 2 2" xfId="20602" xr:uid="{3879926C-C6CF-4B82-8660-C3F7F4045166}"/>
    <cellStyle name="Input 19 3 6 3" xfId="20603" xr:uid="{69C93E59-EFC0-4932-BEFE-74617301045F}"/>
    <cellStyle name="Input 19 3 7" xfId="20604" xr:uid="{FAB8662B-C0E0-47A9-A3A1-2ACE3258C353}"/>
    <cellStyle name="Input 19 3 7 2" xfId="20605" xr:uid="{1A2D956F-1EE3-4003-AAAC-BC6D524320B9}"/>
    <cellStyle name="Input 19 3 7 2 2" xfId="20606" xr:uid="{721D27B3-A898-4D76-8945-F1F201DE5FC8}"/>
    <cellStyle name="Input 19 3 7 3" xfId="20607" xr:uid="{118E2315-A0A4-4766-A4C8-2C3840F6D5AB}"/>
    <cellStyle name="Input 19 3 8" xfId="20608" xr:uid="{9E0490F9-62C9-44EC-8168-EACEACE8A733}"/>
    <cellStyle name="Input 19 3 8 2" xfId="20609" xr:uid="{99CA1A12-CB51-4EBE-B02F-A4B095F35D52}"/>
    <cellStyle name="Input 19 3 8 2 2" xfId="20610" xr:uid="{50AE6AB7-E051-41EF-8015-8B131BDFBF90}"/>
    <cellStyle name="Input 19 3 8 3" xfId="20611" xr:uid="{AC9FBA2E-7927-44BB-8EA5-A3C6C220325D}"/>
    <cellStyle name="Input 19 3 9" xfId="20612" xr:uid="{47095C51-EDC4-46DE-8E03-2628BE585484}"/>
    <cellStyle name="Input 19 3 9 2" xfId="20613" xr:uid="{BCB50392-63D1-4B25-8BE7-F7BFB35EF05A}"/>
    <cellStyle name="Input 19 3 9 2 2" xfId="20614" xr:uid="{E6754C54-A796-4205-BDEC-259306A7F81E}"/>
    <cellStyle name="Input 19 3 9 3" xfId="20615" xr:uid="{C5B5BD15-E8D5-4703-85F9-263E7A83C13B}"/>
    <cellStyle name="Input 19 4" xfId="20616" xr:uid="{B673C2A8-450B-44A7-9BAD-E6148E3FC8D9}"/>
    <cellStyle name="Input 19 4 2" xfId="20617" xr:uid="{05E11071-9D30-4142-B506-E7E5AF8B57C7}"/>
    <cellStyle name="Input 19 4 2 2" xfId="20618" xr:uid="{3DF679B0-ECC2-4E3E-968C-1726D2F3F652}"/>
    <cellStyle name="Input 19 4 2 2 2" xfId="20619" xr:uid="{AC642CD0-90C8-40D0-8150-1FAB7BCC776F}"/>
    <cellStyle name="Input 19 4 2 3" xfId="20620" xr:uid="{161323C0-05B2-4B6A-A076-D69EEC591C96}"/>
    <cellStyle name="Input 19 4 3" xfId="20621" xr:uid="{F0F86AFC-8EA6-492C-B5B2-E503B58E337D}"/>
    <cellStyle name="Input 19 4 3 2" xfId="20622" xr:uid="{D654263A-D8D4-42C9-A5C8-B1AAAB9DBC9D}"/>
    <cellStyle name="Input 19 4 3 2 2" xfId="20623" xr:uid="{7E5E7342-51ED-4A92-A42B-DDE7391EFE91}"/>
    <cellStyle name="Input 19 4 3 3" xfId="20624" xr:uid="{8CD75A05-3B7E-437F-94CE-F2441CCE4766}"/>
    <cellStyle name="Input 19 4 4" xfId="20625" xr:uid="{6638B316-2691-42C2-B74A-3F959CE6F33C}"/>
    <cellStyle name="Input 19 4 4 2" xfId="20626" xr:uid="{C55BA514-9888-433E-A930-05FF921D74B6}"/>
    <cellStyle name="Input 19 4 5" xfId="20627" xr:uid="{219B2B64-366C-458D-8EEE-8583EF8B6166}"/>
    <cellStyle name="Input 19 5" xfId="20628" xr:uid="{87614114-D6C0-4903-8DC8-43EEAE744AA1}"/>
    <cellStyle name="Input 19 5 2" xfId="20629" xr:uid="{3B6B0A81-8099-497C-B451-4A095B9D0D93}"/>
    <cellStyle name="Input 19 5 2 2" xfId="20630" xr:uid="{2BDE5489-AF28-4F76-82C4-4F0DF3308F23}"/>
    <cellStyle name="Input 19 5 2 2 2" xfId="20631" xr:uid="{5DBDD9DC-23F6-4785-8EE5-3E43208AE812}"/>
    <cellStyle name="Input 19 5 2 3" xfId="20632" xr:uid="{3B96E507-5971-47A7-925F-7DC156389EFC}"/>
    <cellStyle name="Input 19 5 3" xfId="20633" xr:uid="{211B1049-4A39-4B03-AB37-37FCC15869E3}"/>
    <cellStyle name="Input 19 5 3 2" xfId="20634" xr:uid="{89472D29-0BA6-4FF5-9342-48BE0059AE2E}"/>
    <cellStyle name="Input 19 5 4" xfId="20635" xr:uid="{1ADE439C-F2CE-4CE8-91D9-D2A2E6381170}"/>
    <cellStyle name="Input 19 6" xfId="20636" xr:uid="{A71FEA2C-EC56-4F42-8CB2-2195947F6028}"/>
    <cellStyle name="Input 19 6 2" xfId="20637" xr:uid="{953DBC8E-0D02-44BE-AA1D-D6DA7E6E5FDE}"/>
    <cellStyle name="Input 19 6 2 2" xfId="20638" xr:uid="{491AE4F9-3B60-48CE-9BA8-5D560AC27EE9}"/>
    <cellStyle name="Input 19 6 3" xfId="20639" xr:uid="{EF7D8001-2289-42F0-9528-82FA056045B9}"/>
    <cellStyle name="Input 19 7" xfId="20640" xr:uid="{72F2CEA8-3BC9-4112-9C00-AB1F02E134DB}"/>
    <cellStyle name="Input 19 7 2" xfId="20641" xr:uid="{7152B646-FA7B-4FC0-BC36-A39809DFAA1D}"/>
    <cellStyle name="Input 19 7 2 2" xfId="20642" xr:uid="{9F3B1219-62D5-4C6A-BDD6-682FAA3B6849}"/>
    <cellStyle name="Input 19 7 3" xfId="20643" xr:uid="{E5EEBB03-E7F9-4782-A674-2E7A1FCE267E}"/>
    <cellStyle name="Input 19 8" xfId="20644" xr:uid="{24D32780-18D7-4AFA-BD26-CA72912A37BA}"/>
    <cellStyle name="Input 19 8 2" xfId="20645" xr:uid="{D5BED224-1292-44FF-978D-9B9D6746756C}"/>
    <cellStyle name="Input 19 8 2 2" xfId="20646" xr:uid="{6632DDA5-7B1F-415C-8877-316AA1084EEB}"/>
    <cellStyle name="Input 19 8 3" xfId="20647" xr:uid="{7E7549B1-93D1-4FCA-B116-6C1D51AF5A9F}"/>
    <cellStyle name="Input 19 9" xfId="20648" xr:uid="{DA4110B1-9ECC-49F0-991C-0DB6173BBE7F}"/>
    <cellStyle name="Input 19 9 2" xfId="20649" xr:uid="{54347D62-C6F5-416A-AA06-D5A0132B2C02}"/>
    <cellStyle name="Input 2" xfId="138" xr:uid="{643EB2F4-2EB6-4AEB-8357-AAD1449DC4D2}"/>
    <cellStyle name="Input 2 10" xfId="20650" xr:uid="{B517C3ED-4F4C-4FA9-A5FC-5B0D933DF960}"/>
    <cellStyle name="Input 2 10 2" xfId="20651" xr:uid="{F4DBD078-3948-449D-8605-34821472ADA0}"/>
    <cellStyle name="Input 2 10 2 2" xfId="20652" xr:uid="{6FEB908D-E9E7-439D-B438-039112D526AE}"/>
    <cellStyle name="Input 2 10 3" xfId="20653" xr:uid="{A6147404-EA3E-4B93-BBC8-0FE47D83226E}"/>
    <cellStyle name="Input 2 11" xfId="20654" xr:uid="{88AEB847-4390-419F-86A7-0912D28C778A}"/>
    <cellStyle name="Input 2 11 2" xfId="20655" xr:uid="{1EDF727C-B5E9-46EB-B1AE-0655292DE6A4}"/>
    <cellStyle name="Input 2 11 2 2" xfId="20656" xr:uid="{0E7E613E-5A8B-47FD-9A01-0ECA0C8D4CA2}"/>
    <cellStyle name="Input 2 11 3" xfId="20657" xr:uid="{64C537BE-2E1B-47C9-870D-C210C1A8616F}"/>
    <cellStyle name="Input 2 12" xfId="20658" xr:uid="{031606AD-8014-4CDD-8EF0-53426E65CCFC}"/>
    <cellStyle name="Input 2 12 2" xfId="20659" xr:uid="{31C46BC2-E1D4-4509-BF9C-E5B5A839FB0B}"/>
    <cellStyle name="Input 2 12 2 2" xfId="20660" xr:uid="{A6880C94-FF36-46F3-95C1-7963D9B6F04A}"/>
    <cellStyle name="Input 2 12 3" xfId="20661" xr:uid="{C83B6FDE-D2F9-4657-A0B6-A4260400AC15}"/>
    <cellStyle name="Input 2 13" xfId="20662" xr:uid="{6291A502-21CD-4238-88AB-1E533EB06BA3}"/>
    <cellStyle name="Input 2 13 2" xfId="20663" xr:uid="{1367AC8E-236D-4428-B0A1-FD23C8F8A571}"/>
    <cellStyle name="Input 2 14" xfId="20664" xr:uid="{D610DF1E-8D95-420D-8A8B-8AB65AB1F3CF}"/>
    <cellStyle name="Input 2 14 2" xfId="20665" xr:uid="{30C1085C-626C-4951-9418-94EC42247248}"/>
    <cellStyle name="Input 2 15" xfId="20666" xr:uid="{CD860EF2-D01A-49C0-9874-B30A232C1C79}"/>
    <cellStyle name="Input 2 15 2" xfId="20667" xr:uid="{B693C012-9443-4C8D-B336-DD63474E60C7}"/>
    <cellStyle name="Input 2 16" xfId="20668" xr:uid="{E4A07E9B-EA97-48EA-8118-D3E0C679C3D1}"/>
    <cellStyle name="Input 2 16 2" xfId="20669" xr:uid="{B2AF5C61-C940-479B-BC2D-AF71A40516CA}"/>
    <cellStyle name="Input 2 17" xfId="20670" xr:uid="{B55EE666-0375-48A7-804E-247684BC2D45}"/>
    <cellStyle name="Input 2 17 2" xfId="20671" xr:uid="{0F8DB76F-9568-45D0-B19B-49E00BC5A64E}"/>
    <cellStyle name="Input 2 18" xfId="20672" xr:uid="{B496EA22-D3CA-44C8-A411-95CC040BB4BB}"/>
    <cellStyle name="Input 2 18 2" xfId="20673" xr:uid="{C63B6E59-3836-43C7-BFD6-D1AE89B79505}"/>
    <cellStyle name="Input 2 19" xfId="20674" xr:uid="{B46FDF06-4EF4-47C0-B644-72ECD24FA433}"/>
    <cellStyle name="Input 2 19 2" xfId="20675" xr:uid="{5E80D54A-3BD5-4C14-B2E5-7DE1FA0DDB6E}"/>
    <cellStyle name="Input 2 2" xfId="20676" xr:uid="{E4908653-1FEB-4A2C-B4E4-3E1C2273CBF6}"/>
    <cellStyle name="Input 2 2 10" xfId="20677" xr:uid="{6B71BAA0-CEFA-44C6-82E0-C7152F91FB8F}"/>
    <cellStyle name="Input 2 2 10 2" xfId="20678" xr:uid="{66DE38D3-07EC-49DD-AA3F-CAD90073125F}"/>
    <cellStyle name="Input 2 2 10 2 2" xfId="20679" xr:uid="{8185BB55-4827-46DF-BC29-14E02FFD1842}"/>
    <cellStyle name="Input 2 2 10 2 3" xfId="20680" xr:uid="{76DDA2B1-44E9-4F2F-AADF-E3EEC25704A3}"/>
    <cellStyle name="Input 2 2 10 3" xfId="20681" xr:uid="{2E9C18D3-4454-4809-B141-38EE5D68AB46}"/>
    <cellStyle name="Input 2 2 10 4" xfId="20682" xr:uid="{5D10A70D-7331-4191-B346-2EA2BFDB406F}"/>
    <cellStyle name="Input 2 2 10 5" xfId="20683" xr:uid="{E04751AF-9FDF-446A-A02C-50E12B61276A}"/>
    <cellStyle name="Input 2 2 10 6" xfId="20684" xr:uid="{AF98879A-4BA4-4811-A1EF-6C576250D899}"/>
    <cellStyle name="Input 2 2 11" xfId="20685" xr:uid="{160AB079-6EEB-4979-B125-AE064C5BB497}"/>
    <cellStyle name="Input 2 2 11 2" xfId="20686" xr:uid="{14525F86-BFFC-4036-8CB7-47F06F3E88E6}"/>
    <cellStyle name="Input 2 2 11 2 2" xfId="20687" xr:uid="{B68DBCB5-0EAB-416C-8F68-9E1075288262}"/>
    <cellStyle name="Input 2 2 11 2 3" xfId="20688" xr:uid="{2BCD8E52-CAFF-4F4A-B498-AEB2124BD4DA}"/>
    <cellStyle name="Input 2 2 11 3" xfId="20689" xr:uid="{F9246151-B9D7-43A4-9E4E-87166DD6B326}"/>
    <cellStyle name="Input 2 2 11 4" xfId="20690" xr:uid="{F6EB7E51-EAAF-4B77-A2F1-70B493BA7BCA}"/>
    <cellStyle name="Input 2 2 11 5" xfId="20691" xr:uid="{B4395513-2A4C-4431-9201-E2264C541D00}"/>
    <cellStyle name="Input 2 2 11 6" xfId="20692" xr:uid="{D41BC557-B72A-487D-991C-355ADD43A0A0}"/>
    <cellStyle name="Input 2 2 12" xfId="20693" xr:uid="{F428D0D4-A251-4ABB-8403-790B4045E62E}"/>
    <cellStyle name="Input 2 2 12 2" xfId="20694" xr:uid="{83BD5748-B556-423B-B93A-F736883054A9}"/>
    <cellStyle name="Input 2 2 12 2 2" xfId="20695" xr:uid="{0023A457-96E5-4FF1-BBD7-F0EDBFFA98D3}"/>
    <cellStyle name="Input 2 2 12 3" xfId="20696" xr:uid="{0E3DD718-0C77-4FF4-A767-FFA185B76102}"/>
    <cellStyle name="Input 2 2 13" xfId="20697" xr:uid="{D38DB799-8854-4347-B9EC-C5EF24269A86}"/>
    <cellStyle name="Input 2 2 13 2" xfId="20698" xr:uid="{4A1224D6-573B-4703-88F8-936B1113B28D}"/>
    <cellStyle name="Input 2 2 14" xfId="20699" xr:uid="{08405395-4237-47EB-9360-559736F545CD}"/>
    <cellStyle name="Input 2 2 14 2" xfId="20700" xr:uid="{1341C740-6FA6-4BDB-8C5A-3E795487A31F}"/>
    <cellStyle name="Input 2 2 15" xfId="20701" xr:uid="{B5B1C687-3915-4A6D-9881-4DFF11129224}"/>
    <cellStyle name="Input 2 2 15 2" xfId="20702" xr:uid="{0ACA0BE1-E83D-4FBC-9C05-B953044F1EF1}"/>
    <cellStyle name="Input 2 2 16" xfId="20703" xr:uid="{58140C83-39A0-4E7C-82C8-D024FFC94C85}"/>
    <cellStyle name="Input 2 2 16 2" xfId="20704" xr:uid="{207AB163-08C7-4211-A3B3-C19B5ADC3EF9}"/>
    <cellStyle name="Input 2 2 17" xfId="20705" xr:uid="{92D75FF5-4C1F-4200-86E8-4F74870DE14A}"/>
    <cellStyle name="Input 2 2 2" xfId="20706" xr:uid="{57632B09-B1D1-4E30-84A6-48B85C98ECEA}"/>
    <cellStyle name="Input 2 2 2 10" xfId="20707" xr:uid="{A7F538C7-78A3-498A-81B9-1E5FE2C450A6}"/>
    <cellStyle name="Input 2 2 2 10 2" xfId="20708" xr:uid="{5126211F-2106-40F1-A819-DE203E8C31AD}"/>
    <cellStyle name="Input 2 2 2 11" xfId="20709" xr:uid="{ED0015E7-1774-43E3-9D10-8686CBF6512F}"/>
    <cellStyle name="Input 2 2 2 11 2" xfId="20710" xr:uid="{98CCA5B0-2D49-46E8-AA48-D26C45814044}"/>
    <cellStyle name="Input 2 2 2 12" xfId="20711" xr:uid="{4C44109E-636F-451B-89EA-7A586018CA62}"/>
    <cellStyle name="Input 2 2 2 13" xfId="20712" xr:uid="{1DFE82BB-FC5B-421C-A19D-09975FC0156E}"/>
    <cellStyle name="Input 2 2 2 2" xfId="20713" xr:uid="{B990C741-1864-43B2-AFC6-DB3E08143FEB}"/>
    <cellStyle name="Input 2 2 2 2 10" xfId="20714" xr:uid="{EA47EA43-E020-41F2-A8A7-3E37E26C8CCD}"/>
    <cellStyle name="Input 2 2 2 2 10 2" xfId="20715" xr:uid="{4180A270-E005-45C9-9BF3-1FE9E1DA8EE2}"/>
    <cellStyle name="Input 2 2 2 2 10 2 2" xfId="20716" xr:uid="{56F1B0E8-2995-469D-BA43-642CEFD26E96}"/>
    <cellStyle name="Input 2 2 2 2 10 3" xfId="20717" xr:uid="{B8DCD914-DACF-4FC4-A476-48420B2C0AD9}"/>
    <cellStyle name="Input 2 2 2 2 11" xfId="20718" xr:uid="{44278BAA-FAC9-4B67-AA25-6824CDDC37A3}"/>
    <cellStyle name="Input 2 2 2 2 11 2" xfId="20719" xr:uid="{912922CD-B000-49A5-9A29-E03959C45588}"/>
    <cellStyle name="Input 2 2 2 2 12" xfId="20720" xr:uid="{70B0AD8C-8776-42DA-AD3F-D0E58FAA6A5B}"/>
    <cellStyle name="Input 2 2 2 2 12 2" xfId="20721" xr:uid="{2428D017-9AB2-4644-B9F4-029AE7E159AC}"/>
    <cellStyle name="Input 2 2 2 2 13" xfId="20722" xr:uid="{2834965E-EEFE-459A-8304-F8851A263311}"/>
    <cellStyle name="Input 2 2 2 2 2" xfId="20723" xr:uid="{E9B1491D-6CC6-490A-A671-2670327C490B}"/>
    <cellStyle name="Input 2 2 2 2 2 10" xfId="20724" xr:uid="{83216732-FDCC-482C-9743-DD6ADF7ADECD}"/>
    <cellStyle name="Input 2 2 2 2 2 10 2" xfId="20725" xr:uid="{3D6C48AE-CB5F-4B93-9A2C-E8E7769437A4}"/>
    <cellStyle name="Input 2 2 2 2 2 11" xfId="20726" xr:uid="{7139C03D-87D3-4B0D-AD5F-70C7BECE2F81}"/>
    <cellStyle name="Input 2 2 2 2 2 11 2" xfId="20727" xr:uid="{F1BE0462-C33E-4E63-BC9A-AC39F7A409F4}"/>
    <cellStyle name="Input 2 2 2 2 2 12" xfId="20728" xr:uid="{C196DDED-D126-45CF-82A1-9CCAB79BA613}"/>
    <cellStyle name="Input 2 2 2 2 2 2" xfId="20729" xr:uid="{BF3B1BAD-0531-4477-B473-5ED6034FFEED}"/>
    <cellStyle name="Input 2 2 2 2 2 2 2" xfId="20730" xr:uid="{5130BB57-25C3-4091-B509-D0D90A1E1A3E}"/>
    <cellStyle name="Input 2 2 2 2 2 2 2 2" xfId="20731" xr:uid="{37480040-C27E-42DF-B9DD-1806993FF2F1}"/>
    <cellStyle name="Input 2 2 2 2 2 2 2 2 2" xfId="20732" xr:uid="{BB7E073D-2444-4736-A59C-B706187DCAA3}"/>
    <cellStyle name="Input 2 2 2 2 2 2 2 3" xfId="20733" xr:uid="{92A7D5B5-342F-4602-A2DB-1B5027A0E193}"/>
    <cellStyle name="Input 2 2 2 2 2 2 3" xfId="20734" xr:uid="{61DD2ADC-B143-4AB3-98DC-6DF554A4AD9A}"/>
    <cellStyle name="Input 2 2 2 2 2 2 3 2" xfId="20735" xr:uid="{DBF1766C-CCF5-40E1-BE8D-F5CE2B5543D6}"/>
    <cellStyle name="Input 2 2 2 2 2 2 3 2 2" xfId="20736" xr:uid="{F80CF00E-7C4A-4F78-9BCE-A6B76F65AE74}"/>
    <cellStyle name="Input 2 2 2 2 2 2 3 3" xfId="20737" xr:uid="{78153D42-7CCE-4478-A400-90F9A288B992}"/>
    <cellStyle name="Input 2 2 2 2 2 2 4" xfId="20738" xr:uid="{35E2A312-59B4-4BC5-A249-D282B1DB5EF7}"/>
    <cellStyle name="Input 2 2 2 2 2 2 4 2" xfId="20739" xr:uid="{EE198480-FA8E-4C93-AE81-F706E5ACECDE}"/>
    <cellStyle name="Input 2 2 2 2 2 2 5" xfId="20740" xr:uid="{630D14C1-0D1D-4D11-A06B-92C2C2579376}"/>
    <cellStyle name="Input 2 2 2 2 2 3" xfId="20741" xr:uid="{2F018B5E-C51E-49C4-8B48-452DD34BAE08}"/>
    <cellStyle name="Input 2 2 2 2 2 3 2" xfId="20742" xr:uid="{7C22D93C-AD10-4282-AA5D-8175C12DD0AD}"/>
    <cellStyle name="Input 2 2 2 2 2 3 2 2" xfId="20743" xr:uid="{69D830B3-5499-4E95-899E-A8CEB3796CC4}"/>
    <cellStyle name="Input 2 2 2 2 2 3 2 2 2" xfId="20744" xr:uid="{C2702262-A9D0-4B61-9F2A-D7065AE122E8}"/>
    <cellStyle name="Input 2 2 2 2 2 3 2 3" xfId="20745" xr:uid="{D4670224-4F4B-4B1B-AE6E-92780B040402}"/>
    <cellStyle name="Input 2 2 2 2 2 3 3" xfId="20746" xr:uid="{C5C5EDF3-7961-4B9D-AD2D-801679B5A8E5}"/>
    <cellStyle name="Input 2 2 2 2 2 3 3 2" xfId="20747" xr:uid="{E8511BDC-4476-4683-9300-EFC306B62DC0}"/>
    <cellStyle name="Input 2 2 2 2 2 3 4" xfId="20748" xr:uid="{F6C4A899-2117-4CBE-BC34-4C67236E1187}"/>
    <cellStyle name="Input 2 2 2 2 2 4" xfId="20749" xr:uid="{E509A87F-488E-4D43-AE9E-AB52A05D87BA}"/>
    <cellStyle name="Input 2 2 2 2 2 4 2" xfId="20750" xr:uid="{CC4593C5-B2B2-4412-8D10-93CF9D6DA483}"/>
    <cellStyle name="Input 2 2 2 2 2 4 2 2" xfId="20751" xr:uid="{E51F90C0-4FC6-4DD9-BA19-671FE622B59F}"/>
    <cellStyle name="Input 2 2 2 2 2 4 3" xfId="20752" xr:uid="{0F65E53D-409A-498B-96FB-7CDEA0A0A874}"/>
    <cellStyle name="Input 2 2 2 2 2 5" xfId="20753" xr:uid="{E00D1197-C9FC-4DAE-AA7A-7BF04F7C3D0A}"/>
    <cellStyle name="Input 2 2 2 2 2 5 2" xfId="20754" xr:uid="{B79670A7-57FA-4212-A4AD-06DAC83171D0}"/>
    <cellStyle name="Input 2 2 2 2 2 5 2 2" xfId="20755" xr:uid="{C86D36DE-5C05-4326-A10B-BAD03EBC0957}"/>
    <cellStyle name="Input 2 2 2 2 2 5 3" xfId="20756" xr:uid="{F03B47EE-8BA4-450C-98CB-EC2F946D3ADA}"/>
    <cellStyle name="Input 2 2 2 2 2 6" xfId="20757" xr:uid="{46DCFB07-E97E-4AE6-AC1E-82BC9DB7800D}"/>
    <cellStyle name="Input 2 2 2 2 2 6 2" xfId="20758" xr:uid="{10C16F4D-D9A0-4047-AA63-471BE394BB06}"/>
    <cellStyle name="Input 2 2 2 2 2 6 2 2" xfId="20759" xr:uid="{CD28554E-CEFD-4ED4-8F3B-0729346BAC70}"/>
    <cellStyle name="Input 2 2 2 2 2 6 3" xfId="20760" xr:uid="{CD9C3061-B3EE-40A0-85EF-5C2EC4352BCA}"/>
    <cellStyle name="Input 2 2 2 2 2 7" xfId="20761" xr:uid="{02DC0E19-5839-4642-AB0B-6E32082D77DE}"/>
    <cellStyle name="Input 2 2 2 2 2 7 2" xfId="20762" xr:uid="{472BEE0B-DE62-4CED-945C-921E83940CA4}"/>
    <cellStyle name="Input 2 2 2 2 2 7 2 2" xfId="20763" xr:uid="{CA19AEE1-CD09-4247-8CE9-230C13BEB644}"/>
    <cellStyle name="Input 2 2 2 2 2 7 3" xfId="20764" xr:uid="{3348903A-DD9C-4FD3-95E2-616A6AF2B09E}"/>
    <cellStyle name="Input 2 2 2 2 2 8" xfId="20765" xr:uid="{DA00566B-F2DA-44C9-9B32-752283E80838}"/>
    <cellStyle name="Input 2 2 2 2 2 8 2" xfId="20766" xr:uid="{B509503A-D920-4ADD-B294-88682647548D}"/>
    <cellStyle name="Input 2 2 2 2 2 8 2 2" xfId="20767" xr:uid="{841FE896-66AD-4841-BB6C-D091A6FCFB0A}"/>
    <cellStyle name="Input 2 2 2 2 2 8 3" xfId="20768" xr:uid="{C71F7511-F8B9-41BC-844D-A36D1966A615}"/>
    <cellStyle name="Input 2 2 2 2 2 9" xfId="20769" xr:uid="{3CEDE4EE-0421-4836-976E-3196F048A08A}"/>
    <cellStyle name="Input 2 2 2 2 2 9 2" xfId="20770" xr:uid="{A64E33F5-2AB2-42F5-81D8-96214E4E7652}"/>
    <cellStyle name="Input 2 2 2 2 2 9 2 2" xfId="20771" xr:uid="{CBCCA23D-0006-40FA-86C3-B363488DA630}"/>
    <cellStyle name="Input 2 2 2 2 2 9 3" xfId="20772" xr:uid="{250190A5-3B85-46BF-AA4E-E7ED9EF4FCFD}"/>
    <cellStyle name="Input 2 2 2 2 3" xfId="20773" xr:uid="{1AD4C076-90D4-46D1-B3C5-1B28D14CC7C9}"/>
    <cellStyle name="Input 2 2 2 2 3 10" xfId="20774" xr:uid="{CA2C83C5-8A1B-4FAA-8F49-B6B3398D2678}"/>
    <cellStyle name="Input 2 2 2 2 3 10 2" xfId="20775" xr:uid="{943C9EDE-ADD5-4067-BE98-76B9C2EA6305}"/>
    <cellStyle name="Input 2 2 2 2 3 11" xfId="20776" xr:uid="{129E1E62-C493-4394-AE9C-D8B4E55F24E3}"/>
    <cellStyle name="Input 2 2 2 2 3 11 2" xfId="20777" xr:uid="{F10E1E20-875C-497A-B1D0-8804E9F81CFF}"/>
    <cellStyle name="Input 2 2 2 2 3 12" xfId="20778" xr:uid="{F39670A7-EEC1-4769-8023-D1105985DAE2}"/>
    <cellStyle name="Input 2 2 2 2 3 2" xfId="20779" xr:uid="{34246CB1-48E7-45D2-8DB4-7D3FEF525DBC}"/>
    <cellStyle name="Input 2 2 2 2 3 2 2" xfId="20780" xr:uid="{CF5CAA35-D372-49D7-B033-9B8DFD08CF2B}"/>
    <cellStyle name="Input 2 2 2 2 3 2 2 2" xfId="20781" xr:uid="{54B98EAD-5FB4-46DB-A343-419DB4FCFA48}"/>
    <cellStyle name="Input 2 2 2 2 3 2 2 2 2" xfId="20782" xr:uid="{66AC813D-5EEC-4C56-8716-F98E988C5B5D}"/>
    <cellStyle name="Input 2 2 2 2 3 2 2 3" xfId="20783" xr:uid="{D5940F17-B850-430C-B1E7-0A447F1C676B}"/>
    <cellStyle name="Input 2 2 2 2 3 2 3" xfId="20784" xr:uid="{71601D7A-1894-4863-BF06-E432107BCBE8}"/>
    <cellStyle name="Input 2 2 2 2 3 2 3 2" xfId="20785" xr:uid="{EBF3664D-B4C5-4AC4-AA2D-19C336398D32}"/>
    <cellStyle name="Input 2 2 2 2 3 2 3 2 2" xfId="20786" xr:uid="{C1B13B6A-D311-4522-B182-67A0C33931E1}"/>
    <cellStyle name="Input 2 2 2 2 3 2 3 3" xfId="20787" xr:uid="{8F5EEDAB-430C-4804-B8D9-759286EFF99A}"/>
    <cellStyle name="Input 2 2 2 2 3 2 4" xfId="20788" xr:uid="{034C336E-B48F-4BC1-AFF2-E6AA8B4F441D}"/>
    <cellStyle name="Input 2 2 2 2 3 2 4 2" xfId="20789" xr:uid="{06A69C25-0EAD-44A8-879F-B6B564903847}"/>
    <cellStyle name="Input 2 2 2 2 3 2 5" xfId="20790" xr:uid="{C46D42B8-4D71-42B8-9CBC-7642CC1E04BC}"/>
    <cellStyle name="Input 2 2 2 2 3 3" xfId="20791" xr:uid="{D8D9F968-FB37-4A24-ADA4-FAC7A786FD13}"/>
    <cellStyle name="Input 2 2 2 2 3 3 2" xfId="20792" xr:uid="{2B2A2CDF-DF45-4694-91E3-E2132C82FFA1}"/>
    <cellStyle name="Input 2 2 2 2 3 3 2 2" xfId="20793" xr:uid="{7D8E1B0A-1084-4B12-8E43-8B060732EAA9}"/>
    <cellStyle name="Input 2 2 2 2 3 3 2 2 2" xfId="20794" xr:uid="{5A8DD68F-BECC-4798-B656-6F51CDB939EF}"/>
    <cellStyle name="Input 2 2 2 2 3 3 2 3" xfId="20795" xr:uid="{596A61BB-CA4A-4C97-B95A-CE5D05BF486C}"/>
    <cellStyle name="Input 2 2 2 2 3 3 3" xfId="20796" xr:uid="{D7D1DE06-E10E-43AA-B429-1544EC42494A}"/>
    <cellStyle name="Input 2 2 2 2 3 3 3 2" xfId="20797" xr:uid="{5E0A6D8E-0B9C-464B-B5CA-3D922CFAD3D1}"/>
    <cellStyle name="Input 2 2 2 2 3 3 4" xfId="20798" xr:uid="{67B4EEC0-E58A-486E-99D1-E63B73DAB379}"/>
    <cellStyle name="Input 2 2 2 2 3 4" xfId="20799" xr:uid="{AB562BA6-5DD6-4152-9405-766B2CB6215E}"/>
    <cellStyle name="Input 2 2 2 2 3 4 2" xfId="20800" xr:uid="{956F5640-65A4-4128-9C79-AD31FD0A0B31}"/>
    <cellStyle name="Input 2 2 2 2 3 4 2 2" xfId="20801" xr:uid="{DCAA6FCC-6E5C-414E-BEF1-64EE24EF451B}"/>
    <cellStyle name="Input 2 2 2 2 3 4 3" xfId="20802" xr:uid="{AA993476-2582-460F-8AC6-85DCBA330B04}"/>
    <cellStyle name="Input 2 2 2 2 3 5" xfId="20803" xr:uid="{B8E31041-0645-4207-B74C-907B50FF5D4D}"/>
    <cellStyle name="Input 2 2 2 2 3 5 2" xfId="20804" xr:uid="{0266AD3C-17B3-408A-BDFE-12B7D421DAAB}"/>
    <cellStyle name="Input 2 2 2 2 3 5 2 2" xfId="20805" xr:uid="{79CE8382-F583-474E-AEEE-B2472BC04A2B}"/>
    <cellStyle name="Input 2 2 2 2 3 5 3" xfId="20806" xr:uid="{9214D88B-272A-4D4D-A2D4-D9E4C78351D1}"/>
    <cellStyle name="Input 2 2 2 2 3 6" xfId="20807" xr:uid="{9920F858-CD1D-4C52-82D2-52DA3AD68399}"/>
    <cellStyle name="Input 2 2 2 2 3 6 2" xfId="20808" xr:uid="{FFE74FC7-3134-4446-BD89-42CAAC432297}"/>
    <cellStyle name="Input 2 2 2 2 3 6 2 2" xfId="20809" xr:uid="{8A3B9AA5-2F85-48CF-81D4-0BBDEA871554}"/>
    <cellStyle name="Input 2 2 2 2 3 6 3" xfId="20810" xr:uid="{39100CFC-84FC-4982-97D3-488F9699135D}"/>
    <cellStyle name="Input 2 2 2 2 3 7" xfId="20811" xr:uid="{5E36246A-345C-4F55-BEB5-67A25E78A4FB}"/>
    <cellStyle name="Input 2 2 2 2 3 7 2" xfId="20812" xr:uid="{395B3E41-9651-42E5-9120-1A682A494A1D}"/>
    <cellStyle name="Input 2 2 2 2 3 7 2 2" xfId="20813" xr:uid="{8530A5E0-A310-42CF-A4B0-3199DE06831C}"/>
    <cellStyle name="Input 2 2 2 2 3 7 3" xfId="20814" xr:uid="{79A3B7FD-AEBB-46E1-AFD9-9431935260B0}"/>
    <cellStyle name="Input 2 2 2 2 3 8" xfId="20815" xr:uid="{194A86F5-9140-452B-AEA0-515B7F47BA46}"/>
    <cellStyle name="Input 2 2 2 2 3 8 2" xfId="20816" xr:uid="{57241CAC-AE95-406B-99B2-81D066C42D75}"/>
    <cellStyle name="Input 2 2 2 2 3 8 2 2" xfId="20817" xr:uid="{D93D8600-F515-4AD5-BC8D-3966ECA2ECD1}"/>
    <cellStyle name="Input 2 2 2 2 3 8 3" xfId="20818" xr:uid="{697C543A-8B82-4E8F-B7CF-54D16EFDEF47}"/>
    <cellStyle name="Input 2 2 2 2 3 9" xfId="20819" xr:uid="{F3AB1AEE-A515-4FC1-9952-55AC1766DB4F}"/>
    <cellStyle name="Input 2 2 2 2 3 9 2" xfId="20820" xr:uid="{CF2CBFEC-74F5-45FF-9742-38CDF0A5BD4E}"/>
    <cellStyle name="Input 2 2 2 2 3 9 2 2" xfId="20821" xr:uid="{79A5DB49-8C0C-4362-87DB-71D3511798ED}"/>
    <cellStyle name="Input 2 2 2 2 3 9 3" xfId="20822" xr:uid="{6F562621-DD83-4B93-A207-625832AD19B1}"/>
    <cellStyle name="Input 2 2 2 2 4" xfId="20823" xr:uid="{2356F9D0-5BD6-452A-ACE9-4C88C64B2D28}"/>
    <cellStyle name="Input 2 2 2 2 4 2" xfId="20824" xr:uid="{37ADF3B9-028E-4F0C-8405-868CA4E706BC}"/>
    <cellStyle name="Input 2 2 2 2 4 2 2" xfId="20825" xr:uid="{5845A827-7790-4FED-9C8F-4A5F1F001915}"/>
    <cellStyle name="Input 2 2 2 2 4 2 2 2" xfId="20826" xr:uid="{5F6ADAC6-FC19-4727-AC4D-4D62BD90DCFC}"/>
    <cellStyle name="Input 2 2 2 2 4 2 3" xfId="20827" xr:uid="{2015C957-CEB9-41C4-8D2F-A700FEBBFC79}"/>
    <cellStyle name="Input 2 2 2 2 4 3" xfId="20828" xr:uid="{070E7CD4-61B0-4415-BFD9-72B2B375F5EC}"/>
    <cellStyle name="Input 2 2 2 2 4 3 2" xfId="20829" xr:uid="{F8F524DF-3405-4C32-A16E-A2F6FF5598E5}"/>
    <cellStyle name="Input 2 2 2 2 4 3 2 2" xfId="20830" xr:uid="{97E129EF-2EA2-41FB-8225-3A859F78688C}"/>
    <cellStyle name="Input 2 2 2 2 4 3 3" xfId="20831" xr:uid="{619AE51D-D56B-40AF-9E02-4848A865675B}"/>
    <cellStyle name="Input 2 2 2 2 4 4" xfId="20832" xr:uid="{06A2D410-365F-47AC-A9FD-0F6AC4BB3CEA}"/>
    <cellStyle name="Input 2 2 2 2 4 4 2" xfId="20833" xr:uid="{F920F6BD-B71E-41FB-874F-BF56D5973A71}"/>
    <cellStyle name="Input 2 2 2 2 4 5" xfId="20834" xr:uid="{9C872103-BEAC-41FB-BDA7-E2ED054AC656}"/>
    <cellStyle name="Input 2 2 2 2 5" xfId="20835" xr:uid="{84E8A602-3E52-4F9F-8A03-994F58758A7B}"/>
    <cellStyle name="Input 2 2 2 2 5 2" xfId="20836" xr:uid="{9A504DFA-60BE-4649-BD13-2CE14187724B}"/>
    <cellStyle name="Input 2 2 2 2 5 2 2" xfId="20837" xr:uid="{A127B509-B9EC-445F-8168-7D45028565BA}"/>
    <cellStyle name="Input 2 2 2 2 5 2 2 2" xfId="20838" xr:uid="{12762091-223A-4AE8-8ABD-1F9851C2048D}"/>
    <cellStyle name="Input 2 2 2 2 5 2 3" xfId="20839" xr:uid="{7F4B88DA-DD23-444E-A073-6F67EA7909E6}"/>
    <cellStyle name="Input 2 2 2 2 5 3" xfId="20840" xr:uid="{7CBE1A7A-E91B-41F9-90D8-F1D8CFF23043}"/>
    <cellStyle name="Input 2 2 2 2 5 3 2" xfId="20841" xr:uid="{735C72D2-046D-4C5D-9724-38AE336C129F}"/>
    <cellStyle name="Input 2 2 2 2 5 4" xfId="20842" xr:uid="{EBAF6947-9C95-415D-A99C-318464302152}"/>
    <cellStyle name="Input 2 2 2 2 6" xfId="20843" xr:uid="{406DB1F6-DAF3-4E5E-B7E2-3D5A5D310986}"/>
    <cellStyle name="Input 2 2 2 2 6 2" xfId="20844" xr:uid="{E249515B-B689-4F1B-8D93-478CCC519A19}"/>
    <cellStyle name="Input 2 2 2 2 6 2 2" xfId="20845" xr:uid="{91A8A813-CEEA-4F1D-8C0D-C886DD0B05B6}"/>
    <cellStyle name="Input 2 2 2 2 6 2 2 2" xfId="20846" xr:uid="{E620ED0B-7EDD-4C47-BF2E-A09558453306}"/>
    <cellStyle name="Input 2 2 2 2 6 2 3" xfId="20847" xr:uid="{12460E55-FCA8-4CFB-BE3C-B3F47D79772D}"/>
    <cellStyle name="Input 2 2 2 2 6 3" xfId="20848" xr:uid="{501ED705-6557-4AB7-99CD-5148A22BF175}"/>
    <cellStyle name="Input 2 2 2 2 6 3 2" xfId="20849" xr:uid="{34D30FA5-ABE2-4560-8233-3027E33628E6}"/>
    <cellStyle name="Input 2 2 2 2 6 4" xfId="20850" xr:uid="{1C90D894-63B9-4202-A39A-941F26D64EAC}"/>
    <cellStyle name="Input 2 2 2 2 7" xfId="20851" xr:uid="{6FE160C5-75A9-4827-BB33-8CC77E230C0C}"/>
    <cellStyle name="Input 2 2 2 2 7 2" xfId="20852" xr:uid="{A3866CEA-97DA-4DD8-9267-6E58588C1ECD}"/>
    <cellStyle name="Input 2 2 2 2 7 2 2" xfId="20853" xr:uid="{7C7423E1-AF6B-4F5E-AC56-68D7FCBAFC86}"/>
    <cellStyle name="Input 2 2 2 2 7 3" xfId="20854" xr:uid="{75F9CD47-80F8-4066-8546-2A8D0814B579}"/>
    <cellStyle name="Input 2 2 2 2 8" xfId="20855" xr:uid="{77D43B6E-4B84-47B3-AE2D-0D05B3DAAD5E}"/>
    <cellStyle name="Input 2 2 2 2 8 2" xfId="20856" xr:uid="{23689594-A2F5-4179-99EE-AE1DE5BE1D9E}"/>
    <cellStyle name="Input 2 2 2 2 8 2 2" xfId="20857" xr:uid="{7D78F3FD-3DFA-4F4D-8FD2-E488DF4BBE33}"/>
    <cellStyle name="Input 2 2 2 2 8 3" xfId="20858" xr:uid="{21AEA8DD-AD25-4A2C-9564-490C9F4458CE}"/>
    <cellStyle name="Input 2 2 2 2 9" xfId="20859" xr:uid="{E9D8A251-73E4-4F79-A541-2155237CB1F2}"/>
    <cellStyle name="Input 2 2 2 2 9 2" xfId="20860" xr:uid="{63B18366-567E-412E-B6EA-50B0EDA3B8A8}"/>
    <cellStyle name="Input 2 2 2 2 9 2 2" xfId="20861" xr:uid="{47632F01-094E-4CE7-84B5-3C1BB9064D44}"/>
    <cellStyle name="Input 2 2 2 2 9 3" xfId="20862" xr:uid="{0911CFBB-16B1-4B64-82CA-4E3168A55D41}"/>
    <cellStyle name="Input 2 2 2 3" xfId="20863" xr:uid="{67F3E823-DFCF-4BFA-81BE-DA05919FD7C3}"/>
    <cellStyle name="Input 2 2 2 3 10" xfId="20864" xr:uid="{98009013-D93B-409D-AD52-258A46700F55}"/>
    <cellStyle name="Input 2 2 2 3 10 2" xfId="20865" xr:uid="{44BF8F84-C3EF-47CC-8BB8-68BD7645F2A0}"/>
    <cellStyle name="Input 2 2 2 3 11" xfId="20866" xr:uid="{13C94D31-5131-416C-A575-7C1E03E73E6F}"/>
    <cellStyle name="Input 2 2 2 3 11 2" xfId="20867" xr:uid="{4BC7BAB7-A0E2-4DCF-B497-B9D2D024F18E}"/>
    <cellStyle name="Input 2 2 2 3 12" xfId="20868" xr:uid="{3FCE1681-7E65-4D47-A842-FB4F4B2566D9}"/>
    <cellStyle name="Input 2 2 2 3 2" xfId="20869" xr:uid="{486B6067-BF24-4A23-A6E0-53D400E703E0}"/>
    <cellStyle name="Input 2 2 2 3 2 2" xfId="20870" xr:uid="{0C6658A4-22DA-4115-B5A3-2E64A37F7274}"/>
    <cellStyle name="Input 2 2 2 3 2 2 2" xfId="20871" xr:uid="{0DC85DE0-42C8-43CB-BB83-4BB80F55ABF7}"/>
    <cellStyle name="Input 2 2 2 3 2 2 2 2" xfId="20872" xr:uid="{3DEBFF5A-03BC-45AB-B761-B0EA44FCA42A}"/>
    <cellStyle name="Input 2 2 2 3 2 2 3" xfId="20873" xr:uid="{D86B6AF3-0061-4B99-BE1C-CF42BDA93EAA}"/>
    <cellStyle name="Input 2 2 2 3 2 3" xfId="20874" xr:uid="{9F9FBD07-866B-46CF-8826-403A2521AF17}"/>
    <cellStyle name="Input 2 2 2 3 2 3 2" xfId="20875" xr:uid="{218C2DD8-74D1-47AF-8057-F736AF6E2F31}"/>
    <cellStyle name="Input 2 2 2 3 2 3 2 2" xfId="20876" xr:uid="{90B56A59-4A99-4085-948A-29AFD88B0D4A}"/>
    <cellStyle name="Input 2 2 2 3 2 3 3" xfId="20877" xr:uid="{9FBCF999-AC3D-437B-8BC0-BAD7D31813C3}"/>
    <cellStyle name="Input 2 2 2 3 2 4" xfId="20878" xr:uid="{913126B7-8983-4062-9D4E-2ECB9ADCB109}"/>
    <cellStyle name="Input 2 2 2 3 2 4 2" xfId="20879" xr:uid="{773102EC-A422-4896-AD7C-F62ACD59E9F1}"/>
    <cellStyle name="Input 2 2 2 3 2 5" xfId="20880" xr:uid="{C05C5630-A58A-4269-B334-CB25AC9750FF}"/>
    <cellStyle name="Input 2 2 2 3 2 5 2" xfId="20881" xr:uid="{27D3458D-9CFD-41EF-A245-0AE5CF8853AB}"/>
    <cellStyle name="Input 2 2 2 3 2 6" xfId="20882" xr:uid="{000E8ADD-3A0F-4FC4-9C13-91312BAEC3D9}"/>
    <cellStyle name="Input 2 2 2 3 3" xfId="20883" xr:uid="{EE527C64-EBB8-438F-968B-CEE876138034}"/>
    <cellStyle name="Input 2 2 2 3 3 2" xfId="20884" xr:uid="{92153982-CB0C-4732-8C5B-2D531C08F0A2}"/>
    <cellStyle name="Input 2 2 2 3 3 2 2" xfId="20885" xr:uid="{783A144A-C0B5-4C64-ACB8-6959AF3C79EE}"/>
    <cellStyle name="Input 2 2 2 3 3 2 2 2" xfId="20886" xr:uid="{DF67502F-96CB-46DB-9785-67C98E41BE2D}"/>
    <cellStyle name="Input 2 2 2 3 3 2 3" xfId="20887" xr:uid="{7EEFD454-965C-4AE7-81A1-978232C71148}"/>
    <cellStyle name="Input 2 2 2 3 3 3" xfId="20888" xr:uid="{4A1F5BE0-2D25-443C-B90B-38234487256B}"/>
    <cellStyle name="Input 2 2 2 3 3 3 2" xfId="20889" xr:uid="{55D17D03-8B87-45A9-B6BD-A906BC37196A}"/>
    <cellStyle name="Input 2 2 2 3 3 4" xfId="20890" xr:uid="{58C1B22C-5B9C-4A36-A05F-B6FF0C1AA4A9}"/>
    <cellStyle name="Input 2 2 2 3 3 4 2" xfId="20891" xr:uid="{FECFA1FC-E4C8-4612-B8A5-B51B4218EBBA}"/>
    <cellStyle name="Input 2 2 2 3 3 5" xfId="20892" xr:uid="{CAE86E2B-200E-4A70-BB2C-B10F65739158}"/>
    <cellStyle name="Input 2 2 2 3 4" xfId="20893" xr:uid="{47CFC026-884D-4670-B3DB-D146F4306D4B}"/>
    <cellStyle name="Input 2 2 2 3 4 2" xfId="20894" xr:uid="{5822B2CB-22F1-4779-9D3B-EB7E0B143B07}"/>
    <cellStyle name="Input 2 2 2 3 4 2 2" xfId="20895" xr:uid="{1F88E6C6-CAF2-4AB4-B5E4-30F4940634C1}"/>
    <cellStyle name="Input 2 2 2 3 4 3" xfId="20896" xr:uid="{5295EFCB-7E30-4838-82D0-6C5EE7DD3CCE}"/>
    <cellStyle name="Input 2 2 2 3 4 3 2" xfId="20897" xr:uid="{DEBBE26F-2E41-40C2-86AF-506223F31EA1}"/>
    <cellStyle name="Input 2 2 2 3 4 4" xfId="20898" xr:uid="{C11AFA14-D395-4A2F-9AAC-3A33F08EF172}"/>
    <cellStyle name="Input 2 2 2 3 5" xfId="20899" xr:uid="{E570D6A0-1ED6-40EC-B219-0F0785EE40C2}"/>
    <cellStyle name="Input 2 2 2 3 5 2" xfId="20900" xr:uid="{78853328-4E6C-41D1-9341-D265D46E2295}"/>
    <cellStyle name="Input 2 2 2 3 5 2 2" xfId="20901" xr:uid="{BCD16520-9CA6-4033-89AD-BF1566A55A8D}"/>
    <cellStyle name="Input 2 2 2 3 5 3" xfId="20902" xr:uid="{B6C0CC8D-4479-46A2-87B2-6F1C1D1EF94F}"/>
    <cellStyle name="Input 2 2 2 3 6" xfId="20903" xr:uid="{657692D3-B691-4A03-8FA5-B38EEFBF15B6}"/>
    <cellStyle name="Input 2 2 2 3 6 2" xfId="20904" xr:uid="{98710B35-4214-49AB-BDA2-B478160DEE7C}"/>
    <cellStyle name="Input 2 2 2 3 6 2 2" xfId="20905" xr:uid="{C3218C3D-CCF2-44C3-9F93-E6404E6EE910}"/>
    <cellStyle name="Input 2 2 2 3 6 3" xfId="20906" xr:uid="{CB8B6DF2-4496-4141-B3C9-837FC1B34FB2}"/>
    <cellStyle name="Input 2 2 2 3 7" xfId="20907" xr:uid="{1C572956-8ACC-4190-998B-59A957BA4474}"/>
    <cellStyle name="Input 2 2 2 3 7 2" xfId="20908" xr:uid="{91AA9A25-28B7-45FA-AA0E-926410E60D0D}"/>
    <cellStyle name="Input 2 2 2 3 7 2 2" xfId="20909" xr:uid="{130C19A0-7C93-4DD8-B0C0-1BA2FA8BD88A}"/>
    <cellStyle name="Input 2 2 2 3 7 3" xfId="20910" xr:uid="{30237438-5FEE-4847-A492-A9A19386D098}"/>
    <cellStyle name="Input 2 2 2 3 8" xfId="20911" xr:uid="{CE9512BF-F588-4B41-9F7C-BE3CAC969D33}"/>
    <cellStyle name="Input 2 2 2 3 8 2" xfId="20912" xr:uid="{972E92F2-5900-4A3E-9FC2-CD22B47428BF}"/>
    <cellStyle name="Input 2 2 2 3 8 2 2" xfId="20913" xr:uid="{1ED90A70-3365-439F-9D4E-79064EE5E4B2}"/>
    <cellStyle name="Input 2 2 2 3 8 3" xfId="20914" xr:uid="{2A462C3C-F92C-45B7-A0FA-89D9B12C827A}"/>
    <cellStyle name="Input 2 2 2 3 9" xfId="20915" xr:uid="{214B6E6C-B792-4A1A-AE81-0F2ECD9597E1}"/>
    <cellStyle name="Input 2 2 2 3 9 2" xfId="20916" xr:uid="{1DC968EB-C268-41CA-B024-D5B800B2C2EC}"/>
    <cellStyle name="Input 2 2 2 3 9 2 2" xfId="20917" xr:uid="{4B063DDD-9C19-4A34-8E79-5D4445593708}"/>
    <cellStyle name="Input 2 2 2 3 9 3" xfId="20918" xr:uid="{04869145-3A2C-4D52-9EC1-DC24D26423AC}"/>
    <cellStyle name="Input 2 2 2 4" xfId="20919" xr:uid="{0A417467-852D-41AD-9046-651AE8C1469A}"/>
    <cellStyle name="Input 2 2 2 4 2" xfId="20920" xr:uid="{5F22AE05-8B9E-4773-961A-2D9FC1B1A07A}"/>
    <cellStyle name="Input 2 2 2 4 2 2" xfId="20921" xr:uid="{CA7388AC-AA21-4AD0-867F-9DE6E48BC3F7}"/>
    <cellStyle name="Input 2 2 2 4 2 2 2" xfId="20922" xr:uid="{0F6F508D-91A7-4437-986F-67961ECD8CB2}"/>
    <cellStyle name="Input 2 2 2 4 2 3" xfId="20923" xr:uid="{115D2025-7DCB-464F-9930-55F4A85EBEB8}"/>
    <cellStyle name="Input 2 2 2 4 3" xfId="20924" xr:uid="{AFA651D0-C233-4E07-93EF-3AA0CC3B6986}"/>
    <cellStyle name="Input 2 2 2 4 3 2" xfId="20925" xr:uid="{474DDEED-9669-4342-B91D-0C03BC59873A}"/>
    <cellStyle name="Input 2 2 2 4 3 2 2" xfId="20926" xr:uid="{99EF8758-23FC-4BDD-8D66-A86531A94494}"/>
    <cellStyle name="Input 2 2 2 4 3 3" xfId="20927" xr:uid="{97825434-D29F-47F2-B9C1-07EC863D84CF}"/>
    <cellStyle name="Input 2 2 2 4 4" xfId="20928" xr:uid="{496FC301-1DDF-43EA-825B-FDB453EDD531}"/>
    <cellStyle name="Input 2 2 2 4 4 2" xfId="20929" xr:uid="{4A2D733C-B8A0-48F4-943A-1DFD3A47E1A4}"/>
    <cellStyle name="Input 2 2 2 4 5" xfId="20930" xr:uid="{C2846CE4-7351-4BCE-A45D-9F88A9FFF5B6}"/>
    <cellStyle name="Input 2 2 2 4 5 2" xfId="20931" xr:uid="{69490489-8642-4798-9B43-424D8616AEF0}"/>
    <cellStyle name="Input 2 2 2 4 6" xfId="20932" xr:uid="{CA2B7889-C9FA-4F79-BECB-1B1BF86BDB81}"/>
    <cellStyle name="Input 2 2 2 5" xfId="20933" xr:uid="{2227FE64-0461-4EB9-A522-9E44256EB6BB}"/>
    <cellStyle name="Input 2 2 2 5 2" xfId="20934" xr:uid="{FD07A3D9-C5C1-4E03-9D21-57638C8423FD}"/>
    <cellStyle name="Input 2 2 2 5 2 2" xfId="20935" xr:uid="{8AB8011B-984F-40A2-B4B7-E11F1CA7BB73}"/>
    <cellStyle name="Input 2 2 2 5 2 2 2" xfId="20936" xr:uid="{1CADC652-C11D-478C-923E-D6F944C41A5A}"/>
    <cellStyle name="Input 2 2 2 5 2 3" xfId="20937" xr:uid="{163D5BF9-B0A9-40B1-829F-6A8BC1F280C8}"/>
    <cellStyle name="Input 2 2 2 5 3" xfId="20938" xr:uid="{9E6FBD2E-364B-417C-A2DB-AC8857835641}"/>
    <cellStyle name="Input 2 2 2 5 3 2" xfId="20939" xr:uid="{8D1E0DB0-E6E0-4FC3-8BF5-1D5DE850AB62}"/>
    <cellStyle name="Input 2 2 2 5 4" xfId="20940" xr:uid="{1AE02239-84EB-45EE-9DF5-FE1827E5C6EF}"/>
    <cellStyle name="Input 2 2 2 5 4 2" xfId="20941" xr:uid="{D94AF3A2-A255-42F4-AD31-27671F469697}"/>
    <cellStyle name="Input 2 2 2 5 5" xfId="20942" xr:uid="{99694288-7D4D-46D2-8B1C-DBD2D71D607D}"/>
    <cellStyle name="Input 2 2 2 5 6" xfId="20943" xr:uid="{E9864625-5E7D-48E8-BC56-D8F7DE129683}"/>
    <cellStyle name="Input 2 2 2 6" xfId="20944" xr:uid="{4CACF594-820A-4C30-B050-639D18E51D14}"/>
    <cellStyle name="Input 2 2 2 6 2" xfId="20945" xr:uid="{E2E764D2-FA2E-4E0C-92F8-4FD65DC15D4D}"/>
    <cellStyle name="Input 2 2 2 6 2 2" xfId="20946" xr:uid="{8AFF2B88-BBD6-4D53-84F6-934C0DB5632D}"/>
    <cellStyle name="Input 2 2 2 6 2 3" xfId="20947" xr:uid="{6E2B2072-26A7-4647-B05E-4AE9EE08FF68}"/>
    <cellStyle name="Input 2 2 2 6 3" xfId="20948" xr:uid="{27BD8A18-61EE-4AFA-8942-E06372A0D762}"/>
    <cellStyle name="Input 2 2 2 6 3 2" xfId="20949" xr:uid="{23CAEDA4-5DB5-4F29-93CB-123AA675C099}"/>
    <cellStyle name="Input 2 2 2 6 4" xfId="20950" xr:uid="{5950302B-0586-472B-896E-346BDEC5227B}"/>
    <cellStyle name="Input 2 2 2 6 5" xfId="20951" xr:uid="{A2E5D7E1-147F-4FB2-AE36-72555E2B45B4}"/>
    <cellStyle name="Input 2 2 2 6 6" xfId="20952" xr:uid="{922B81EC-214F-4C4F-AFD8-8DCC4446C59F}"/>
    <cellStyle name="Input 2 2 2 7" xfId="20953" xr:uid="{7546C4A6-6117-4985-8C67-92AC1A73762C}"/>
    <cellStyle name="Input 2 2 2 7 2" xfId="20954" xr:uid="{BE81C336-DA5C-466C-9DB0-D8D23C3CEC28}"/>
    <cellStyle name="Input 2 2 2 7 2 2" xfId="20955" xr:uid="{1C52F47D-52E4-4E51-B31C-8A573F1E10B1}"/>
    <cellStyle name="Input 2 2 2 7 3" xfId="20956" xr:uid="{760277AC-C192-4B2D-B025-2840504D358A}"/>
    <cellStyle name="Input 2 2 2 7 3 2" xfId="20957" xr:uid="{46E75062-0F75-4B1A-9895-CAC8A592D70F}"/>
    <cellStyle name="Input 2 2 2 7 4" xfId="20958" xr:uid="{C507BA97-ACF0-4D1F-9543-6C8A42C35FAD}"/>
    <cellStyle name="Input 2 2 2 8" xfId="20959" xr:uid="{2665B290-132B-484E-A360-4B015B166382}"/>
    <cellStyle name="Input 2 2 2 8 2" xfId="20960" xr:uid="{BA45BACB-7F57-4930-8467-B55176D9B1B6}"/>
    <cellStyle name="Input 2 2 2 8 2 2" xfId="20961" xr:uid="{9D7B0E3E-B07E-4013-AE2E-9540FF07944A}"/>
    <cellStyle name="Input 2 2 2 8 3" xfId="20962" xr:uid="{F0B08258-4C65-4599-9305-66A23AC8A4F6}"/>
    <cellStyle name="Input 2 2 2 9" xfId="20963" xr:uid="{632F1678-BCDC-419C-8A87-D783B0C83227}"/>
    <cellStyle name="Input 2 2 2 9 2" xfId="20964" xr:uid="{5CA5F262-E701-4CC5-8C73-D832EBE3161F}"/>
    <cellStyle name="Input 2 2 3" xfId="20965" xr:uid="{D07BB6C2-CFEB-4FC1-944C-073FAF4E40A5}"/>
    <cellStyle name="Input 2 2 3 10" xfId="20966" xr:uid="{D8E264E2-4EDA-4A53-875D-6731DCF077CC}"/>
    <cellStyle name="Input 2 2 3 10 2" xfId="20967" xr:uid="{28D156BE-7CA1-429E-9829-5F7BCD239B6D}"/>
    <cellStyle name="Input 2 2 3 10 2 2" xfId="20968" xr:uid="{C6A8AAB9-DDF2-4714-9807-506661537305}"/>
    <cellStyle name="Input 2 2 3 10 3" xfId="20969" xr:uid="{AEFA87AD-CE69-4331-9159-24A79E6E2D38}"/>
    <cellStyle name="Input 2 2 3 11" xfId="20970" xr:uid="{9CA58267-1932-4F6B-8D17-C73C7C070476}"/>
    <cellStyle name="Input 2 2 3 11 2" xfId="20971" xr:uid="{6872BCE1-DE42-4C9F-8057-B0C0E4F468F4}"/>
    <cellStyle name="Input 2 2 3 12" xfId="20972" xr:uid="{DBB0E479-C9D7-45D1-8FB1-2682627EA262}"/>
    <cellStyle name="Input 2 2 3 12 2" xfId="20973" xr:uid="{4B1AF796-C7EB-4D0B-85AD-BDF530D0BD8C}"/>
    <cellStyle name="Input 2 2 3 13" xfId="20974" xr:uid="{E7EBF860-B594-4CA6-9641-DBCA67665A1F}"/>
    <cellStyle name="Input 2 2 3 2" xfId="20975" xr:uid="{AF37E0A8-AFCC-4538-BDC7-1900F4CC0D76}"/>
    <cellStyle name="Input 2 2 3 2 10" xfId="20976" xr:uid="{C97E5422-C7AD-49BF-BA30-8913BB15D8EB}"/>
    <cellStyle name="Input 2 2 3 2 10 2" xfId="20977" xr:uid="{6E98561F-EE31-4293-82D0-A6601FEAD07A}"/>
    <cellStyle name="Input 2 2 3 2 11" xfId="20978" xr:uid="{BB473CEF-9A32-46BE-9E9B-C4ED42A44FE7}"/>
    <cellStyle name="Input 2 2 3 2 11 2" xfId="20979" xr:uid="{8492E298-5A58-4B02-8B86-E63721B8BD98}"/>
    <cellStyle name="Input 2 2 3 2 12" xfId="20980" xr:uid="{D22ED934-C32A-43A8-8E3C-B1A791173648}"/>
    <cellStyle name="Input 2 2 3 2 2" xfId="20981" xr:uid="{945A8A2D-2D3B-4039-9D7E-D42C871B42F0}"/>
    <cellStyle name="Input 2 2 3 2 2 2" xfId="20982" xr:uid="{627C72B5-AA89-402C-8BB8-EE7E694BAA23}"/>
    <cellStyle name="Input 2 2 3 2 2 2 2" xfId="20983" xr:uid="{0DF7F5E3-761E-443A-8732-4AC1A8E95210}"/>
    <cellStyle name="Input 2 2 3 2 2 2 2 2" xfId="20984" xr:uid="{D7C62F77-AD97-4F09-8E80-434354791BF4}"/>
    <cellStyle name="Input 2 2 3 2 2 2 3" xfId="20985" xr:uid="{ABF5884B-D2E7-4872-8257-66A95F1C51A8}"/>
    <cellStyle name="Input 2 2 3 2 2 3" xfId="20986" xr:uid="{C8791162-94AF-4C57-A98A-F2E0B059CB44}"/>
    <cellStyle name="Input 2 2 3 2 2 3 2" xfId="20987" xr:uid="{4209F6F8-36B7-4CA8-B113-AFAED300795A}"/>
    <cellStyle name="Input 2 2 3 2 2 3 2 2" xfId="20988" xr:uid="{79B0171F-C8A8-4D3A-A785-4DD31554A313}"/>
    <cellStyle name="Input 2 2 3 2 2 3 3" xfId="20989" xr:uid="{5A57BC66-23C7-45B8-8108-D9081B0CE748}"/>
    <cellStyle name="Input 2 2 3 2 2 4" xfId="20990" xr:uid="{395B70FE-3C98-467A-A476-657BF2421D4E}"/>
    <cellStyle name="Input 2 2 3 2 2 4 2" xfId="20991" xr:uid="{DA940D7E-E23A-40CF-8F2E-2CC7F3A5F5FA}"/>
    <cellStyle name="Input 2 2 3 2 2 5" xfId="20992" xr:uid="{B0E0EFFA-1E41-4BDE-BE00-2CE1645E23D5}"/>
    <cellStyle name="Input 2 2 3 2 3" xfId="20993" xr:uid="{AA0628C0-4904-4DB5-B6F4-E1FA1E3F52CF}"/>
    <cellStyle name="Input 2 2 3 2 3 2" xfId="20994" xr:uid="{E4621941-A89B-4081-A9C5-D65A94924795}"/>
    <cellStyle name="Input 2 2 3 2 3 2 2" xfId="20995" xr:uid="{E017C276-8D2A-485D-B1F6-2CB58FF8027D}"/>
    <cellStyle name="Input 2 2 3 2 3 2 2 2" xfId="20996" xr:uid="{3DDDC290-9F35-459E-AA7D-5D3A17630540}"/>
    <cellStyle name="Input 2 2 3 2 3 2 3" xfId="20997" xr:uid="{E1F6536A-E938-4447-A6FA-02ADB4908951}"/>
    <cellStyle name="Input 2 2 3 2 3 3" xfId="20998" xr:uid="{89BC4EA8-AB48-4696-BD35-C8AE5E600132}"/>
    <cellStyle name="Input 2 2 3 2 3 3 2" xfId="20999" xr:uid="{6F2BAB6B-89E2-4CAF-9DC0-D4219CDFB3FD}"/>
    <cellStyle name="Input 2 2 3 2 3 4" xfId="21000" xr:uid="{6C58BAA5-F301-4F4E-98FC-D03813E91760}"/>
    <cellStyle name="Input 2 2 3 2 4" xfId="21001" xr:uid="{571D1199-16EF-4613-AB2D-73CB9B1A14DE}"/>
    <cellStyle name="Input 2 2 3 2 4 2" xfId="21002" xr:uid="{A42DD5D6-A866-453C-B663-4ACF816E5B9A}"/>
    <cellStyle name="Input 2 2 3 2 4 2 2" xfId="21003" xr:uid="{2673CC6F-8359-472F-B03E-0B29B3A2DE29}"/>
    <cellStyle name="Input 2 2 3 2 4 3" xfId="21004" xr:uid="{815D3E0D-F434-4D8D-9027-53829B783F62}"/>
    <cellStyle name="Input 2 2 3 2 5" xfId="21005" xr:uid="{CB452079-059F-49A6-94D2-825B00819421}"/>
    <cellStyle name="Input 2 2 3 2 5 2" xfId="21006" xr:uid="{30B890D4-40C0-49F6-9AD6-6B0FB76CFA8D}"/>
    <cellStyle name="Input 2 2 3 2 5 2 2" xfId="21007" xr:uid="{FA8D4BEF-4046-46EF-9B89-0DB712B41775}"/>
    <cellStyle name="Input 2 2 3 2 5 3" xfId="21008" xr:uid="{7C0408A9-BF16-42AE-ADF6-676790545F32}"/>
    <cellStyle name="Input 2 2 3 2 6" xfId="21009" xr:uid="{6ECA1D3C-E553-470C-886F-CFEE9774EB0E}"/>
    <cellStyle name="Input 2 2 3 2 6 2" xfId="21010" xr:uid="{0A2CCDCB-A45B-4F18-A5E2-32F24701A6AA}"/>
    <cellStyle name="Input 2 2 3 2 6 2 2" xfId="21011" xr:uid="{68E60686-773E-4A82-887C-DA908E598151}"/>
    <cellStyle name="Input 2 2 3 2 6 3" xfId="21012" xr:uid="{20F1C6E0-4693-44FF-A0D0-B544FA28DA1B}"/>
    <cellStyle name="Input 2 2 3 2 7" xfId="21013" xr:uid="{AF4C4EA2-B660-40F8-94A8-C00AD6EB52E5}"/>
    <cellStyle name="Input 2 2 3 2 7 2" xfId="21014" xr:uid="{E6AFAE65-9D0A-4A73-B20D-FB4A14BE3AA6}"/>
    <cellStyle name="Input 2 2 3 2 7 2 2" xfId="21015" xr:uid="{5B63F509-6CA2-4344-ACA4-0770D45BDB51}"/>
    <cellStyle name="Input 2 2 3 2 7 3" xfId="21016" xr:uid="{71208463-720F-4BE7-9518-5205AE846C60}"/>
    <cellStyle name="Input 2 2 3 2 8" xfId="21017" xr:uid="{386BEF98-AB20-4934-855A-6C5285F673A4}"/>
    <cellStyle name="Input 2 2 3 2 8 2" xfId="21018" xr:uid="{9C23D4FA-D59A-4FBF-8A0D-0D626A0BB1DF}"/>
    <cellStyle name="Input 2 2 3 2 8 2 2" xfId="21019" xr:uid="{AC80E051-ECAC-4D20-8D37-CF1EBAF15317}"/>
    <cellStyle name="Input 2 2 3 2 8 3" xfId="21020" xr:uid="{72FBF9A8-384D-4C35-BE44-AED6C96B73D1}"/>
    <cellStyle name="Input 2 2 3 2 9" xfId="21021" xr:uid="{46E39BE0-541B-4FDD-85DB-4FEFE754B3B9}"/>
    <cellStyle name="Input 2 2 3 2 9 2" xfId="21022" xr:uid="{A67BB169-0E99-4019-9A8C-A6B8ADBEF059}"/>
    <cellStyle name="Input 2 2 3 2 9 2 2" xfId="21023" xr:uid="{DD3D72C8-7727-4624-A92F-D07DE580CB1A}"/>
    <cellStyle name="Input 2 2 3 2 9 3" xfId="21024" xr:uid="{333E90DC-8E69-46F7-8ED4-1F8D8FEDC46C}"/>
    <cellStyle name="Input 2 2 3 3" xfId="21025" xr:uid="{FA54FDD3-76C1-4785-959C-73D4A50DEA14}"/>
    <cellStyle name="Input 2 2 3 3 10" xfId="21026" xr:uid="{7EAB0EE2-9EAC-4C08-B767-8FC689F76F70}"/>
    <cellStyle name="Input 2 2 3 3 10 2" xfId="21027" xr:uid="{1BC01621-99BD-46A2-BD9D-0BCDA7C360F1}"/>
    <cellStyle name="Input 2 2 3 3 11" xfId="21028" xr:uid="{938CEA0E-E2E8-4E02-8FB1-98313019B3A9}"/>
    <cellStyle name="Input 2 2 3 3 11 2" xfId="21029" xr:uid="{61B59CB2-93DA-46EA-BEE9-71F95294B1F2}"/>
    <cellStyle name="Input 2 2 3 3 12" xfId="21030" xr:uid="{5F31CEE5-641B-4D11-BE51-CB4743A63C97}"/>
    <cellStyle name="Input 2 2 3 3 2" xfId="21031" xr:uid="{C74D7E21-2EFF-4A74-915B-23366ED9E49E}"/>
    <cellStyle name="Input 2 2 3 3 2 2" xfId="21032" xr:uid="{D943BEB9-AE96-4403-8486-934B11711FAC}"/>
    <cellStyle name="Input 2 2 3 3 2 2 2" xfId="21033" xr:uid="{BAA6DD4C-25AD-484F-8CCE-D391B7BD84E2}"/>
    <cellStyle name="Input 2 2 3 3 2 2 2 2" xfId="21034" xr:uid="{C146469B-4FEA-48ED-A47C-1C8943EA2172}"/>
    <cellStyle name="Input 2 2 3 3 2 2 3" xfId="21035" xr:uid="{3031A5D8-5CDA-4B3F-B01D-3BDD3B989BA5}"/>
    <cellStyle name="Input 2 2 3 3 2 3" xfId="21036" xr:uid="{4B82306B-CF2F-4EC2-B836-D62138FAA13E}"/>
    <cellStyle name="Input 2 2 3 3 2 3 2" xfId="21037" xr:uid="{CFCA771B-AF17-4DE1-A1C7-849EBFE36685}"/>
    <cellStyle name="Input 2 2 3 3 2 3 2 2" xfId="21038" xr:uid="{F7689510-DE11-4604-8E3E-F469C34D3975}"/>
    <cellStyle name="Input 2 2 3 3 2 3 3" xfId="21039" xr:uid="{5EF7080C-527E-4A94-A795-DEEF7F89DD2F}"/>
    <cellStyle name="Input 2 2 3 3 2 4" xfId="21040" xr:uid="{3AB647BF-DC6A-4F31-96EE-428B3A788151}"/>
    <cellStyle name="Input 2 2 3 3 2 4 2" xfId="21041" xr:uid="{8B950706-2BB7-4DE4-B27E-86515E58BBB6}"/>
    <cellStyle name="Input 2 2 3 3 2 5" xfId="21042" xr:uid="{34B3BCA3-0A6C-4BE2-8297-BEA4FB8C262D}"/>
    <cellStyle name="Input 2 2 3 3 3" xfId="21043" xr:uid="{8F54DE10-D58C-4283-93AA-0FF3E5570797}"/>
    <cellStyle name="Input 2 2 3 3 3 2" xfId="21044" xr:uid="{9A7D47E4-8B7C-47E9-803C-D3C98DB52EEA}"/>
    <cellStyle name="Input 2 2 3 3 3 2 2" xfId="21045" xr:uid="{CD17D9D8-B8C3-4046-96F4-468152C26755}"/>
    <cellStyle name="Input 2 2 3 3 3 2 2 2" xfId="21046" xr:uid="{DE01024C-68DF-4E7C-B291-9AFE3CE21899}"/>
    <cellStyle name="Input 2 2 3 3 3 2 3" xfId="21047" xr:uid="{223492DF-32C0-42AA-AFF9-BD970442CB8A}"/>
    <cellStyle name="Input 2 2 3 3 3 3" xfId="21048" xr:uid="{29F1AFFF-43B5-464E-BCA5-F482CAB7E8EA}"/>
    <cellStyle name="Input 2 2 3 3 3 3 2" xfId="21049" xr:uid="{85C1D5AE-0C31-47DA-A37E-182BDBD388B9}"/>
    <cellStyle name="Input 2 2 3 3 3 4" xfId="21050" xr:uid="{5BC2BEBC-C883-4E12-9934-34B7100B48C9}"/>
    <cellStyle name="Input 2 2 3 3 4" xfId="21051" xr:uid="{7FDC41EE-51BC-4E41-8EFD-9691C7E98A8E}"/>
    <cellStyle name="Input 2 2 3 3 4 2" xfId="21052" xr:uid="{98A22C66-FD09-4EE2-A0F7-C8FBB9831F30}"/>
    <cellStyle name="Input 2 2 3 3 4 2 2" xfId="21053" xr:uid="{7A65C667-BF9D-4B5A-B21C-F12DCE567A4C}"/>
    <cellStyle name="Input 2 2 3 3 4 3" xfId="21054" xr:uid="{CC334C76-CBBC-4E79-A7B9-AF80D8642C15}"/>
    <cellStyle name="Input 2 2 3 3 5" xfId="21055" xr:uid="{124BB23B-530D-4DCF-B503-8581B951CDEF}"/>
    <cellStyle name="Input 2 2 3 3 5 2" xfId="21056" xr:uid="{8DC9EAA3-0720-47E7-B1C3-3120B7092B7D}"/>
    <cellStyle name="Input 2 2 3 3 5 2 2" xfId="21057" xr:uid="{54BC59B4-1DA0-4F3C-80CD-705C7A3AEA30}"/>
    <cellStyle name="Input 2 2 3 3 5 3" xfId="21058" xr:uid="{FF4CA6A8-2BAB-4359-A219-FC9CBC2305C7}"/>
    <cellStyle name="Input 2 2 3 3 6" xfId="21059" xr:uid="{06EFD9E5-89F7-4AD8-A11D-1C86D20EF0E5}"/>
    <cellStyle name="Input 2 2 3 3 6 2" xfId="21060" xr:uid="{622DF7F3-9483-4E2C-BB96-C3239AB3C989}"/>
    <cellStyle name="Input 2 2 3 3 6 2 2" xfId="21061" xr:uid="{07FC59DC-164F-4F3E-AA2C-0DC564D0286B}"/>
    <cellStyle name="Input 2 2 3 3 6 3" xfId="21062" xr:uid="{FFC38B05-9D2C-4E5A-80D9-47E73BE4C5E7}"/>
    <cellStyle name="Input 2 2 3 3 7" xfId="21063" xr:uid="{38166923-EADA-46DE-B299-E3828DA86A3A}"/>
    <cellStyle name="Input 2 2 3 3 7 2" xfId="21064" xr:uid="{F48BC64D-58A3-489B-9657-5BB54F53EB92}"/>
    <cellStyle name="Input 2 2 3 3 7 2 2" xfId="21065" xr:uid="{AF16FF4F-805C-4F39-9D8E-7930F7C064CA}"/>
    <cellStyle name="Input 2 2 3 3 7 3" xfId="21066" xr:uid="{23A63F97-8182-4386-9A63-518FA2F5DD7E}"/>
    <cellStyle name="Input 2 2 3 3 8" xfId="21067" xr:uid="{8162B306-9970-410D-814B-975F1BEA3BFB}"/>
    <cellStyle name="Input 2 2 3 3 8 2" xfId="21068" xr:uid="{EFFD2799-92E1-4425-A546-C983390EFCD1}"/>
    <cellStyle name="Input 2 2 3 3 8 2 2" xfId="21069" xr:uid="{63EEAF2B-9559-4133-94F9-08335CCAA1D7}"/>
    <cellStyle name="Input 2 2 3 3 8 3" xfId="21070" xr:uid="{584834A1-AF31-4115-B9F1-1244AC7F226B}"/>
    <cellStyle name="Input 2 2 3 3 9" xfId="21071" xr:uid="{58E1900D-46CF-4EE6-83C7-BA82C0D1CABB}"/>
    <cellStyle name="Input 2 2 3 3 9 2" xfId="21072" xr:uid="{0B23E548-DA2D-4778-87EE-DBF8D9177481}"/>
    <cellStyle name="Input 2 2 3 3 9 2 2" xfId="21073" xr:uid="{849D80D9-6CC8-4464-A8D0-66DB22225B90}"/>
    <cellStyle name="Input 2 2 3 3 9 3" xfId="21074" xr:uid="{4C11C20E-1FEF-4F5C-8BF0-F2FC8986BD60}"/>
    <cellStyle name="Input 2 2 3 4" xfId="21075" xr:uid="{F8B4DFEA-AE08-43C6-A11C-675A79B14529}"/>
    <cellStyle name="Input 2 2 3 4 2" xfId="21076" xr:uid="{4A0B8753-2C28-4F55-86E1-700B6C6F3972}"/>
    <cellStyle name="Input 2 2 3 4 2 2" xfId="21077" xr:uid="{05A87570-F71B-449B-8219-728DD7A69005}"/>
    <cellStyle name="Input 2 2 3 4 2 2 2" xfId="21078" xr:uid="{C5E83526-B718-4700-8AD8-CD55C1D662EF}"/>
    <cellStyle name="Input 2 2 3 4 2 3" xfId="21079" xr:uid="{4811A1A6-5C75-4AF3-90B1-66FDA3EBE4BB}"/>
    <cellStyle name="Input 2 2 3 4 3" xfId="21080" xr:uid="{05C23028-D3D9-4B22-B66A-9DE66A8DD7F4}"/>
    <cellStyle name="Input 2 2 3 4 3 2" xfId="21081" xr:uid="{153411F5-465B-4884-8EE1-1BCBA870CCA1}"/>
    <cellStyle name="Input 2 2 3 4 3 2 2" xfId="21082" xr:uid="{6F40A93D-A7E8-4440-81D8-3BB15F046937}"/>
    <cellStyle name="Input 2 2 3 4 3 3" xfId="21083" xr:uid="{69233758-4944-4832-A949-41F499B5C55F}"/>
    <cellStyle name="Input 2 2 3 4 4" xfId="21084" xr:uid="{10E5E8C6-9CD8-451F-9CC1-08A0618C065A}"/>
    <cellStyle name="Input 2 2 3 4 4 2" xfId="21085" xr:uid="{B3F934B4-0654-4307-878C-B1F4D7E7AD06}"/>
    <cellStyle name="Input 2 2 3 4 5" xfId="21086" xr:uid="{C4576B9D-7519-4F87-9B44-CB589DB0B5FE}"/>
    <cellStyle name="Input 2 2 3 5" xfId="21087" xr:uid="{C074796A-16CF-43D4-9A3A-92E6CF7F5BBB}"/>
    <cellStyle name="Input 2 2 3 5 2" xfId="21088" xr:uid="{DA94E7B3-CA41-4164-8EEB-0BEF8AAFEA10}"/>
    <cellStyle name="Input 2 2 3 5 2 2" xfId="21089" xr:uid="{458BFDA5-B21C-47AD-9BD1-F0BFC15A9EDA}"/>
    <cellStyle name="Input 2 2 3 5 2 2 2" xfId="21090" xr:uid="{4E03C6F2-86CE-40E8-BA21-18A0A82349CC}"/>
    <cellStyle name="Input 2 2 3 5 2 3" xfId="21091" xr:uid="{CCC79F32-A7D9-4163-BFFF-2C209037106C}"/>
    <cellStyle name="Input 2 2 3 5 3" xfId="21092" xr:uid="{039EE92B-A0EA-4246-BE1C-366302139A89}"/>
    <cellStyle name="Input 2 2 3 5 3 2" xfId="21093" xr:uid="{7D71CE32-5508-4D6F-AFC7-69ACE0AE6314}"/>
    <cellStyle name="Input 2 2 3 5 4" xfId="21094" xr:uid="{39C8CC5A-F2DB-4272-9DF1-851A2384EF98}"/>
    <cellStyle name="Input 2 2 3 6" xfId="21095" xr:uid="{94ECC311-AE09-4D80-8C6C-C7B62B45D090}"/>
    <cellStyle name="Input 2 2 3 6 2" xfId="21096" xr:uid="{E356A4AD-0187-4532-970F-394FC19E5C9B}"/>
    <cellStyle name="Input 2 2 3 6 2 2" xfId="21097" xr:uid="{14E94DBA-74E8-473F-9454-F56B8E62F3F3}"/>
    <cellStyle name="Input 2 2 3 6 2 2 2" xfId="21098" xr:uid="{D6768A01-DFD2-4F40-95FD-4C09821165D2}"/>
    <cellStyle name="Input 2 2 3 6 2 3" xfId="21099" xr:uid="{0C1CDAFE-CA74-4246-B2C2-ED5B346823EF}"/>
    <cellStyle name="Input 2 2 3 6 3" xfId="21100" xr:uid="{D86268C7-8FB8-4C72-93CB-C2EB23E43180}"/>
    <cellStyle name="Input 2 2 3 6 3 2" xfId="21101" xr:uid="{D62E4B79-CDE7-4A5B-BF03-A0EE6B0D0BAD}"/>
    <cellStyle name="Input 2 2 3 6 4" xfId="21102" xr:uid="{9BAC780A-E2E8-4111-B60D-68237BCF6477}"/>
    <cellStyle name="Input 2 2 3 7" xfId="21103" xr:uid="{66A0EF5E-AB5F-47A8-BAF9-F5C61828BB3E}"/>
    <cellStyle name="Input 2 2 3 7 2" xfId="21104" xr:uid="{7DB5E190-803A-4996-BF00-424F77E65C47}"/>
    <cellStyle name="Input 2 2 3 7 2 2" xfId="21105" xr:uid="{35288016-2DA3-40D1-A8EA-3FEED70CCB25}"/>
    <cellStyle name="Input 2 2 3 7 3" xfId="21106" xr:uid="{0BE47ADC-8871-4903-AD98-89175C324944}"/>
    <cellStyle name="Input 2 2 3 8" xfId="21107" xr:uid="{3164C2ED-1AD4-47C5-BFEB-4F9A41CE218C}"/>
    <cellStyle name="Input 2 2 3 8 2" xfId="21108" xr:uid="{A46DCE94-044D-4B44-81E5-F864B9DA3213}"/>
    <cellStyle name="Input 2 2 3 8 2 2" xfId="21109" xr:uid="{0CA5CD1E-7AE8-408C-8D9A-018DBD1BDE68}"/>
    <cellStyle name="Input 2 2 3 8 3" xfId="21110" xr:uid="{9E6ED027-3827-40B7-9E5A-F78DF8A2E270}"/>
    <cellStyle name="Input 2 2 3 9" xfId="21111" xr:uid="{99945D8D-B6BD-453C-B78B-4A693946B9D4}"/>
    <cellStyle name="Input 2 2 3 9 2" xfId="21112" xr:uid="{33CD6650-D385-42D2-902B-6A428E49CB2A}"/>
    <cellStyle name="Input 2 2 3 9 2 2" xfId="21113" xr:uid="{1FA14A57-6433-4735-85ED-D6612888F878}"/>
    <cellStyle name="Input 2 2 3 9 3" xfId="21114" xr:uid="{C261BF91-637D-4239-80F2-0559169323AD}"/>
    <cellStyle name="Input 2 2 4" xfId="21115" xr:uid="{52506CDD-07C7-42CD-B163-54BD155D118A}"/>
    <cellStyle name="Input 2 2 4 10" xfId="21116" xr:uid="{58B4BDED-B80C-4AD0-B839-580F31E13DC7}"/>
    <cellStyle name="Input 2 2 4 10 2" xfId="21117" xr:uid="{C9BD730F-4DB2-482B-8E39-38F66D917CD1}"/>
    <cellStyle name="Input 2 2 4 11" xfId="21118" xr:uid="{63A42B4F-FEE7-4BB4-8C4F-EF74C11ED740}"/>
    <cellStyle name="Input 2 2 4 11 2" xfId="21119" xr:uid="{C0975729-9961-4576-930E-07C1C79DF82B}"/>
    <cellStyle name="Input 2 2 4 12" xfId="21120" xr:uid="{1558CE5C-86AB-442A-97B6-DF140D40A910}"/>
    <cellStyle name="Input 2 2 4 2" xfId="21121" xr:uid="{C6242DE5-46D4-4DAB-819F-2549BB9DA6DA}"/>
    <cellStyle name="Input 2 2 4 2 2" xfId="21122" xr:uid="{E481488B-939B-4E3A-A746-794A9DD6E5A5}"/>
    <cellStyle name="Input 2 2 4 2 2 2" xfId="21123" xr:uid="{E2F72759-3CC3-401D-8973-DBC2E64B1DB2}"/>
    <cellStyle name="Input 2 2 4 2 2 2 2" xfId="21124" xr:uid="{13628E68-A89B-46B3-92C3-040791C01645}"/>
    <cellStyle name="Input 2 2 4 2 2 3" xfId="21125" xr:uid="{7083F9D2-2BCC-4F9C-8092-2EC14B0207F1}"/>
    <cellStyle name="Input 2 2 4 2 3" xfId="21126" xr:uid="{779A6B82-A202-46DA-B1F7-36BA4E8B1040}"/>
    <cellStyle name="Input 2 2 4 2 3 2" xfId="21127" xr:uid="{B0E77289-C4F1-4C32-8179-4BC42BC556B3}"/>
    <cellStyle name="Input 2 2 4 2 3 2 2" xfId="21128" xr:uid="{B2E8EDAE-D975-4024-A6FB-87CF027EA6C6}"/>
    <cellStyle name="Input 2 2 4 2 3 3" xfId="21129" xr:uid="{01656BBE-6763-476F-82BE-949DEE62C1FE}"/>
    <cellStyle name="Input 2 2 4 2 4" xfId="21130" xr:uid="{26EDF72D-F289-4729-BB17-C6990878469B}"/>
    <cellStyle name="Input 2 2 4 2 4 2" xfId="21131" xr:uid="{392BAA8D-EC5C-478B-B90A-E47804BE7A28}"/>
    <cellStyle name="Input 2 2 4 2 5" xfId="21132" xr:uid="{387A4173-00A5-40C5-926F-EA7C5297E90F}"/>
    <cellStyle name="Input 2 2 4 2 5 2" xfId="21133" xr:uid="{4E9CAF29-1BB4-4654-894E-1157A2D02DB4}"/>
    <cellStyle name="Input 2 2 4 2 6" xfId="21134" xr:uid="{9D601996-E179-42D8-B2B1-4381F028A7A5}"/>
    <cellStyle name="Input 2 2 4 3" xfId="21135" xr:uid="{33F1834C-45E2-4258-B447-5625AB872F6A}"/>
    <cellStyle name="Input 2 2 4 3 2" xfId="21136" xr:uid="{56402AC3-CCD2-4E62-9158-C230889010B6}"/>
    <cellStyle name="Input 2 2 4 3 2 2" xfId="21137" xr:uid="{AC6D504B-D1E9-43FC-BA2E-134958ECBFDE}"/>
    <cellStyle name="Input 2 2 4 3 2 2 2" xfId="21138" xr:uid="{56FE2B43-6BC4-4320-A303-162AA869D2CC}"/>
    <cellStyle name="Input 2 2 4 3 2 3" xfId="21139" xr:uid="{81DF1253-9712-4844-89DC-609D6693ED1B}"/>
    <cellStyle name="Input 2 2 4 3 3" xfId="21140" xr:uid="{2E22F697-D4C2-4866-BF60-0EA288AE413D}"/>
    <cellStyle name="Input 2 2 4 3 3 2" xfId="21141" xr:uid="{18F741C4-E05C-4A08-9766-F4956967734C}"/>
    <cellStyle name="Input 2 2 4 3 4" xfId="21142" xr:uid="{5C8CD391-2811-4FED-A424-550588BCB137}"/>
    <cellStyle name="Input 2 2 4 3 4 2" xfId="21143" xr:uid="{33D20C40-66C6-4981-8FE8-267EB72845AD}"/>
    <cellStyle name="Input 2 2 4 3 5" xfId="21144" xr:uid="{0F6B1375-7C9A-41BC-B199-6BD41F261E20}"/>
    <cellStyle name="Input 2 2 4 4" xfId="21145" xr:uid="{1018793F-81A8-44BA-927E-91312C8089E7}"/>
    <cellStyle name="Input 2 2 4 4 2" xfId="21146" xr:uid="{26BDDF04-DE00-4980-B991-72136BDD895C}"/>
    <cellStyle name="Input 2 2 4 4 2 2" xfId="21147" xr:uid="{6CFEBEAA-C025-4B1C-BD33-4FC851746FB5}"/>
    <cellStyle name="Input 2 2 4 4 3" xfId="21148" xr:uid="{35E9700C-BB7E-44E1-BA7D-6A31B711E9D2}"/>
    <cellStyle name="Input 2 2 4 4 3 2" xfId="21149" xr:uid="{6F4C79D8-839F-4826-BEBD-CEF6C5735569}"/>
    <cellStyle name="Input 2 2 4 4 4" xfId="21150" xr:uid="{50612BFC-75D2-408A-A8AA-CC8F7E9D11B1}"/>
    <cellStyle name="Input 2 2 4 5" xfId="21151" xr:uid="{30870DE7-AA80-4352-BA90-4DBE98334C59}"/>
    <cellStyle name="Input 2 2 4 5 2" xfId="21152" xr:uid="{167E072F-F3E5-490B-9FC5-6ABE28B9F29C}"/>
    <cellStyle name="Input 2 2 4 5 2 2" xfId="21153" xr:uid="{6648AA6A-C5CE-4DD3-B996-795C7B67B5D5}"/>
    <cellStyle name="Input 2 2 4 5 3" xfId="21154" xr:uid="{43F75C46-4ECD-4DA5-B77C-D8824EF3104D}"/>
    <cellStyle name="Input 2 2 4 6" xfId="21155" xr:uid="{AC7BB22B-1688-4E00-A8CD-866C7CC8851D}"/>
    <cellStyle name="Input 2 2 4 6 2" xfId="21156" xr:uid="{AAEB56C8-E7FA-46A6-974D-84B407129ABF}"/>
    <cellStyle name="Input 2 2 4 6 2 2" xfId="21157" xr:uid="{65AC138B-3365-48FA-90B7-34CDE4EDBF60}"/>
    <cellStyle name="Input 2 2 4 6 3" xfId="21158" xr:uid="{09317FC1-2DAB-427C-B26D-213A422B6332}"/>
    <cellStyle name="Input 2 2 4 7" xfId="21159" xr:uid="{7C14E4DF-93A2-4044-B710-1BAFAB5241F1}"/>
    <cellStyle name="Input 2 2 4 7 2" xfId="21160" xr:uid="{48B8DD03-8A84-4CA2-B8DB-A19FE7463E37}"/>
    <cellStyle name="Input 2 2 4 7 2 2" xfId="21161" xr:uid="{73B24B05-F4CE-46E2-B1D5-380B01494E6D}"/>
    <cellStyle name="Input 2 2 4 7 3" xfId="21162" xr:uid="{55870469-B1F0-4DA3-92F2-F230422DD7A1}"/>
    <cellStyle name="Input 2 2 4 8" xfId="21163" xr:uid="{2B102886-DE8D-46CD-8196-02715D39ED3C}"/>
    <cellStyle name="Input 2 2 4 8 2" xfId="21164" xr:uid="{CE691133-63BB-4E92-A03C-23EEAD17BAF8}"/>
    <cellStyle name="Input 2 2 4 8 2 2" xfId="21165" xr:uid="{1F7797B1-55E0-42F0-8B51-9619809B9002}"/>
    <cellStyle name="Input 2 2 4 8 3" xfId="21166" xr:uid="{B8A08153-9A2D-4C89-AE69-8976908C5E33}"/>
    <cellStyle name="Input 2 2 4 9" xfId="21167" xr:uid="{F437875A-F0FB-4302-B245-42FF1309428C}"/>
    <cellStyle name="Input 2 2 4 9 2" xfId="21168" xr:uid="{C4AE43FF-5097-42FC-A1D8-FABC965B64C4}"/>
    <cellStyle name="Input 2 2 4 9 2 2" xfId="21169" xr:uid="{EC50586D-984A-4F67-8C88-EE276578E506}"/>
    <cellStyle name="Input 2 2 4 9 3" xfId="21170" xr:uid="{689515BA-E917-48F0-8BD0-3837DC350869}"/>
    <cellStyle name="Input 2 2 5" xfId="21171" xr:uid="{8B3A1D56-BFC2-4A07-B322-7231E1AEB690}"/>
    <cellStyle name="Input 2 2 5 2" xfId="21172" xr:uid="{D4BBAF4A-F89A-4E5D-A8E8-CAAD5111BC8B}"/>
    <cellStyle name="Input 2 2 5 2 2" xfId="21173" xr:uid="{A1F17EEC-110A-4F77-AA08-79920A6C1896}"/>
    <cellStyle name="Input 2 2 5 2 2 2" xfId="21174" xr:uid="{2B404AE5-8598-48D9-83AC-2B1F8B90F0A4}"/>
    <cellStyle name="Input 2 2 5 2 3" xfId="21175" xr:uid="{A8DF4792-B76F-4B31-9FFA-29093C23AB2C}"/>
    <cellStyle name="Input 2 2 5 3" xfId="21176" xr:uid="{7C04F6E7-E3EA-46C1-8860-589C4FC774FF}"/>
    <cellStyle name="Input 2 2 5 3 2" xfId="21177" xr:uid="{0348B3C8-B4E0-4B72-9B7B-25EDAD9FB3A8}"/>
    <cellStyle name="Input 2 2 5 3 2 2" xfId="21178" xr:uid="{DB0594DE-CF77-4393-A066-4B573538B956}"/>
    <cellStyle name="Input 2 2 5 3 3" xfId="21179" xr:uid="{EFE9B09D-2D44-4B34-86D4-DA242A822CFE}"/>
    <cellStyle name="Input 2 2 5 4" xfId="21180" xr:uid="{3BA14AB8-6482-4F5F-8F35-4B2FB79010E1}"/>
    <cellStyle name="Input 2 2 5 4 2" xfId="21181" xr:uid="{8FE4B560-912A-469A-A592-7B5E45E96E01}"/>
    <cellStyle name="Input 2 2 5 5" xfId="21182" xr:uid="{169E3EB5-FB45-4D39-84F6-0A7CE694E0CE}"/>
    <cellStyle name="Input 2 2 5 5 2" xfId="21183" xr:uid="{D55C192F-45B9-4FFE-ACBF-B7328EC98512}"/>
    <cellStyle name="Input 2 2 5 6" xfId="21184" xr:uid="{08553C6A-FBF8-41FA-BFFD-F898D5C7022C}"/>
    <cellStyle name="Input 2 2 6" xfId="21185" xr:uid="{E040886C-CE9D-4AB4-96F2-0EA3D7496FD3}"/>
    <cellStyle name="Input 2 2 6 2" xfId="21186" xr:uid="{FEAB89D9-3AF1-4955-84DD-3721A148379E}"/>
    <cellStyle name="Input 2 2 6 2 2" xfId="21187" xr:uid="{8F6347CE-6B76-48DB-B51C-0DA891756479}"/>
    <cellStyle name="Input 2 2 6 2 2 2" xfId="21188" xr:uid="{F59DF805-BA17-4F82-BA3E-984B8E33B5CB}"/>
    <cellStyle name="Input 2 2 6 2 3" xfId="21189" xr:uid="{777A1BDA-162C-47DA-B4CE-7BEE291EBF29}"/>
    <cellStyle name="Input 2 2 6 3" xfId="21190" xr:uid="{56314E0D-17EB-4660-9AC2-8A412ADA4B5A}"/>
    <cellStyle name="Input 2 2 6 3 2" xfId="21191" xr:uid="{15578A60-8631-417D-9C8C-44C583E24E50}"/>
    <cellStyle name="Input 2 2 6 4" xfId="21192" xr:uid="{2A02EFB0-02E6-4D10-9E69-2F2FC28AD3C9}"/>
    <cellStyle name="Input 2 2 6 4 2" xfId="21193" xr:uid="{DE504085-6DCE-4A35-84FB-7551E90E31D1}"/>
    <cellStyle name="Input 2 2 6 5" xfId="21194" xr:uid="{E76370F6-0748-4777-9CF2-445E2BD85A9F}"/>
    <cellStyle name="Input 2 2 6 6" xfId="21195" xr:uid="{AD77E8C5-6BA7-4199-AF9A-3B5400965FB5}"/>
    <cellStyle name="Input 2 2 7" xfId="21196" xr:uid="{052713C4-1F6D-48DB-8E6A-58C2F4128B4D}"/>
    <cellStyle name="Input 2 2 7 2" xfId="21197" xr:uid="{40D3ABFA-82A1-4775-8116-6F7D02DC87D2}"/>
    <cellStyle name="Input 2 2 7 2 2" xfId="21198" xr:uid="{C00B0741-67A7-4225-988F-13F331F98706}"/>
    <cellStyle name="Input 2 2 7 2 3" xfId="21199" xr:uid="{916B4818-2AA8-429B-ABB8-9CD1CC45F32F}"/>
    <cellStyle name="Input 2 2 7 3" xfId="21200" xr:uid="{D6EA357D-11D5-4B35-964F-23C56223369F}"/>
    <cellStyle name="Input 2 2 7 3 2" xfId="21201" xr:uid="{CF05AE86-55A1-4ECA-B304-2E6C9F3C0D03}"/>
    <cellStyle name="Input 2 2 7 4" xfId="21202" xr:uid="{071D29FC-200B-4E19-A112-425563E9835A}"/>
    <cellStyle name="Input 2 2 7 5" xfId="21203" xr:uid="{A06CF4F2-FD3B-4DCC-8E3A-757848874737}"/>
    <cellStyle name="Input 2 2 7 6" xfId="21204" xr:uid="{617FAF49-8B45-4D08-8A4A-F4EE9EE8384D}"/>
    <cellStyle name="Input 2 2 8" xfId="21205" xr:uid="{E897D6C8-D2D5-4A37-B5E8-BB2207C7E0F0}"/>
    <cellStyle name="Input 2 2 8 2" xfId="21206" xr:uid="{15A8CDB5-1449-49DD-B738-12907A26030D}"/>
    <cellStyle name="Input 2 2 8 2 2" xfId="21207" xr:uid="{CD863829-ECD0-47EC-96B7-6CE5E3E67336}"/>
    <cellStyle name="Input 2 2 8 2 3" xfId="21208" xr:uid="{CB389A63-C5E3-4458-95A2-82F20CCAE72C}"/>
    <cellStyle name="Input 2 2 8 3" xfId="21209" xr:uid="{ECC94FB6-624A-4B22-8C07-3E7D7EC63C34}"/>
    <cellStyle name="Input 2 2 8 3 2" xfId="21210" xr:uid="{E5691365-8734-4C9F-AD43-6DD8515B329A}"/>
    <cellStyle name="Input 2 2 8 4" xfId="21211" xr:uid="{31E3A6AE-A547-4063-8808-8EDFB5DC75CF}"/>
    <cellStyle name="Input 2 2 8 5" xfId="21212" xr:uid="{33D75E2F-BE9F-4BF0-B1AF-6441DDDDBEC0}"/>
    <cellStyle name="Input 2 2 8 6" xfId="21213" xr:uid="{33D5D5B6-4A38-48EC-B802-6AB831AD33D4}"/>
    <cellStyle name="Input 2 2 9" xfId="21214" xr:uid="{1E02783B-5642-4B6F-B309-4602A73AFA0B}"/>
    <cellStyle name="Input 2 2 9 2" xfId="21215" xr:uid="{823443B5-4BE6-4F80-AF55-3653939B0BE8}"/>
    <cellStyle name="Input 2 2 9 2 2" xfId="21216" xr:uid="{4A993FFC-86D5-4915-BD36-287B082CAC03}"/>
    <cellStyle name="Input 2 2 9 2 3" xfId="21217" xr:uid="{EDC9990A-C453-4722-ADC7-40530269FD16}"/>
    <cellStyle name="Input 2 2 9 3" xfId="21218" xr:uid="{B49CDCB4-80F7-452A-B74D-2674AE81A20D}"/>
    <cellStyle name="Input 2 2 9 3 2" xfId="21219" xr:uid="{7CBD9A20-7F48-4616-A04F-E70E927A7E1B}"/>
    <cellStyle name="Input 2 2 9 4" xfId="21220" xr:uid="{25D0A892-AD69-48C2-B7BF-37C7D0D1E172}"/>
    <cellStyle name="Input 2 2 9 5" xfId="21221" xr:uid="{8D79CDF1-BE97-4127-B6A3-8F75C60110C4}"/>
    <cellStyle name="Input 2 2 9 6" xfId="21222" xr:uid="{481C8917-49CA-4DA9-A817-FE27A1A0B7AD}"/>
    <cellStyle name="Input 2 20" xfId="21223" xr:uid="{7B560DD2-D771-4662-A460-080F0328AEAF}"/>
    <cellStyle name="Input 2 21" xfId="21224" xr:uid="{82292129-567D-4AD3-844A-FDEB9F0C8870}"/>
    <cellStyle name="Input 2 3" xfId="21225" xr:uid="{323A9F46-4C49-4015-8875-CA6B3A517E49}"/>
    <cellStyle name="Input 2 3 10" xfId="21226" xr:uid="{20E43D77-6899-4AA0-AAB2-B4DB7DB46DC5}"/>
    <cellStyle name="Input 2 3 10 2" xfId="21227" xr:uid="{F6C5FF4A-E288-4E95-8D14-51413C3580A0}"/>
    <cellStyle name="Input 2 3 11" xfId="21228" xr:uid="{CD8BE5FA-4E9F-4925-955B-774B2A528FE9}"/>
    <cellStyle name="Input 2 3 11 2" xfId="21229" xr:uid="{62792CE1-C104-4AAD-81F5-2C51323E7446}"/>
    <cellStyle name="Input 2 3 12" xfId="21230" xr:uid="{0D46D2A2-E7DF-4C8D-A5AE-9964DFDFC2BF}"/>
    <cellStyle name="Input 2 3 12 2" xfId="21231" xr:uid="{BA520D9F-26A5-4461-BD1F-85D5317F9FE2}"/>
    <cellStyle name="Input 2 3 13" xfId="21232" xr:uid="{FC0298E9-8C48-420B-B7A0-0C2088679384}"/>
    <cellStyle name="Input 2 3 14" xfId="21233" xr:uid="{0B0299F0-E98B-4909-8865-02E8F3337F18}"/>
    <cellStyle name="Input 2 3 2" xfId="21234" xr:uid="{BADE5A8A-7A00-4063-87C4-5CCA9F30D3AB}"/>
    <cellStyle name="Input 2 3 2 10" xfId="21235" xr:uid="{244F363B-FE2B-43F3-911F-1FD741DB163C}"/>
    <cellStyle name="Input 2 3 2 10 2" xfId="21236" xr:uid="{6E5DAED6-0763-48E9-A270-25CEEFF205D9}"/>
    <cellStyle name="Input 2 3 2 11" xfId="21237" xr:uid="{692009B6-847B-49C7-98E9-F728F7C4760B}"/>
    <cellStyle name="Input 2 3 2 2" xfId="21238" xr:uid="{B5FF6A95-A43A-4972-A7EE-B32F2EDE3D01}"/>
    <cellStyle name="Input 2 3 2 2 10" xfId="21239" xr:uid="{A94919D1-4E05-424B-A1FD-9F5C24E30165}"/>
    <cellStyle name="Input 2 3 2 2 10 2" xfId="21240" xr:uid="{0F319E0B-74FE-4AEF-A3B6-F3F354484D23}"/>
    <cellStyle name="Input 2 3 2 2 10 2 2" xfId="21241" xr:uid="{477D4DB4-48B8-4897-B7EB-CC45B6DA3410}"/>
    <cellStyle name="Input 2 3 2 2 10 3" xfId="21242" xr:uid="{00D0A54E-378B-4E20-A563-2D2941901F14}"/>
    <cellStyle name="Input 2 3 2 2 11" xfId="21243" xr:uid="{BCF989C5-9993-4133-A4F9-D55EC9267735}"/>
    <cellStyle name="Input 2 3 2 2 11 2" xfId="21244" xr:uid="{48E84625-BD12-48D4-85BB-4B8D07BF3A91}"/>
    <cellStyle name="Input 2 3 2 2 12" xfId="21245" xr:uid="{344B32B1-1F25-488E-908D-83733C612C84}"/>
    <cellStyle name="Input 2 3 2 2 12 2" xfId="21246" xr:uid="{6FDDD02A-A164-4D8D-BBC5-B2FFB52ED28F}"/>
    <cellStyle name="Input 2 3 2 2 13" xfId="21247" xr:uid="{3A1249B6-CF3F-476A-8BB1-9B0264256385}"/>
    <cellStyle name="Input 2 3 2 2 2" xfId="21248" xr:uid="{F0639403-1070-4DE9-A5D9-D684504210A8}"/>
    <cellStyle name="Input 2 3 2 2 2 10" xfId="21249" xr:uid="{FF1EDB2E-DFDD-444E-8556-22A585FCB7AA}"/>
    <cellStyle name="Input 2 3 2 2 2 10 2" xfId="21250" xr:uid="{9DFE3E34-960E-4395-B030-76DC75584240}"/>
    <cellStyle name="Input 2 3 2 2 2 11" xfId="21251" xr:uid="{A37703E7-9BEA-4D0C-89CE-097A78755EDA}"/>
    <cellStyle name="Input 2 3 2 2 2 2" xfId="21252" xr:uid="{19C9B2B4-A770-47B6-80DF-EA4FF06712A2}"/>
    <cellStyle name="Input 2 3 2 2 2 2 2" xfId="21253" xr:uid="{8AEDF48A-3845-4789-A4F7-D25F0956A9C3}"/>
    <cellStyle name="Input 2 3 2 2 2 2 2 2" xfId="21254" xr:uid="{C9260342-0C06-4EA3-9973-32C8CEB16182}"/>
    <cellStyle name="Input 2 3 2 2 2 2 2 2 2" xfId="21255" xr:uid="{332F4E5C-B965-4830-83B6-3F244C5E85AC}"/>
    <cellStyle name="Input 2 3 2 2 2 2 2 3" xfId="21256" xr:uid="{B9F3012F-5FAF-4D47-BFD4-14BAEC41E651}"/>
    <cellStyle name="Input 2 3 2 2 2 2 3" xfId="21257" xr:uid="{8B08A90C-4CBE-4BF5-BDC2-2E072B2D67E3}"/>
    <cellStyle name="Input 2 3 2 2 2 2 3 2" xfId="21258" xr:uid="{A8479569-DA07-4C7D-91A8-168CCE652471}"/>
    <cellStyle name="Input 2 3 2 2 2 2 3 2 2" xfId="21259" xr:uid="{83A8016E-2F34-48A7-BD79-8DA426992633}"/>
    <cellStyle name="Input 2 3 2 2 2 2 3 3" xfId="21260" xr:uid="{DF67F430-86EE-4427-9A7C-A7C3F0A7C50F}"/>
    <cellStyle name="Input 2 3 2 2 2 2 4" xfId="21261" xr:uid="{E5ED98E5-2B12-4337-AE37-35718EBA68FE}"/>
    <cellStyle name="Input 2 3 2 2 2 2 4 2" xfId="21262" xr:uid="{C3D19D3F-89AC-4989-8A8E-DDE54B100E0E}"/>
    <cellStyle name="Input 2 3 2 2 2 2 5" xfId="21263" xr:uid="{7D1A422D-69F3-423D-8A73-FAE838571A92}"/>
    <cellStyle name="Input 2 3 2 2 2 3" xfId="21264" xr:uid="{51EA501D-BD75-4A9F-85DC-267A15E65D69}"/>
    <cellStyle name="Input 2 3 2 2 2 3 2" xfId="21265" xr:uid="{BF2D31EE-77CF-4FA5-B01C-13D37FF6BC3A}"/>
    <cellStyle name="Input 2 3 2 2 2 3 2 2" xfId="21266" xr:uid="{674258C0-FFE7-4F4D-90EC-1B4126B10605}"/>
    <cellStyle name="Input 2 3 2 2 2 3 2 2 2" xfId="21267" xr:uid="{C2BBEBDC-1372-41D0-BD30-09750AFF4B9C}"/>
    <cellStyle name="Input 2 3 2 2 2 3 2 3" xfId="21268" xr:uid="{B60973F3-FFAB-487F-A7B4-070193B82358}"/>
    <cellStyle name="Input 2 3 2 2 2 3 3" xfId="21269" xr:uid="{9C5538C1-7638-4171-BA14-07B83D23C896}"/>
    <cellStyle name="Input 2 3 2 2 2 3 3 2" xfId="21270" xr:uid="{24230FE1-840C-4F06-AD98-46CBCB7FF5AD}"/>
    <cellStyle name="Input 2 3 2 2 2 3 4" xfId="21271" xr:uid="{22415BDB-EF37-4E07-A2D7-53C6E526B7D4}"/>
    <cellStyle name="Input 2 3 2 2 2 4" xfId="21272" xr:uid="{100ACA96-62C9-455B-8FC7-45C144284702}"/>
    <cellStyle name="Input 2 3 2 2 2 4 2" xfId="21273" xr:uid="{64B3F8CC-7BBB-4E69-B107-06061971EB95}"/>
    <cellStyle name="Input 2 3 2 2 2 4 2 2" xfId="21274" xr:uid="{138F4FA5-8977-403A-948D-1211EEB8F336}"/>
    <cellStyle name="Input 2 3 2 2 2 4 3" xfId="21275" xr:uid="{8645B8F4-05B9-4D9F-B9D7-248AD19BEAD9}"/>
    <cellStyle name="Input 2 3 2 2 2 5" xfId="21276" xr:uid="{A50BD635-1E5C-435A-89A3-6C21156D0126}"/>
    <cellStyle name="Input 2 3 2 2 2 5 2" xfId="21277" xr:uid="{5753006B-789A-4023-B4DB-42014BBB214A}"/>
    <cellStyle name="Input 2 3 2 2 2 5 2 2" xfId="21278" xr:uid="{F4AD856B-30DF-454B-A0B0-65D46A3B61A8}"/>
    <cellStyle name="Input 2 3 2 2 2 5 3" xfId="21279" xr:uid="{F0A200D1-73F6-4547-B29E-336C5D141544}"/>
    <cellStyle name="Input 2 3 2 2 2 6" xfId="21280" xr:uid="{62C856A4-6362-4F3D-BB5C-CB9227FCD248}"/>
    <cellStyle name="Input 2 3 2 2 2 6 2" xfId="21281" xr:uid="{711C837C-E627-4903-983E-A6A58B6351A5}"/>
    <cellStyle name="Input 2 3 2 2 2 6 2 2" xfId="21282" xr:uid="{01D655AC-0A09-47E5-B5A5-5C2D05096CCE}"/>
    <cellStyle name="Input 2 3 2 2 2 6 3" xfId="21283" xr:uid="{5ACED3E0-11AF-453E-B15B-C63A0FA0E84A}"/>
    <cellStyle name="Input 2 3 2 2 2 7" xfId="21284" xr:uid="{0E77BCB9-C7C5-45CE-9D9C-289CAE020B2F}"/>
    <cellStyle name="Input 2 3 2 2 2 7 2" xfId="21285" xr:uid="{5D752E3B-4AEF-447C-95F2-B29317EAD1CD}"/>
    <cellStyle name="Input 2 3 2 2 2 7 2 2" xfId="21286" xr:uid="{7A6A3D52-C992-4666-A2AF-AE3D2F98292D}"/>
    <cellStyle name="Input 2 3 2 2 2 7 3" xfId="21287" xr:uid="{06A80598-1C0C-4B3C-93EB-D585FB314585}"/>
    <cellStyle name="Input 2 3 2 2 2 8" xfId="21288" xr:uid="{D4C014BE-A775-4645-A959-3E47D1E186A3}"/>
    <cellStyle name="Input 2 3 2 2 2 8 2" xfId="21289" xr:uid="{79757202-3D96-4629-AD3C-76632C05BA3C}"/>
    <cellStyle name="Input 2 3 2 2 2 8 2 2" xfId="21290" xr:uid="{C68D9A13-1D7E-4EC0-B110-1235B9B05FE3}"/>
    <cellStyle name="Input 2 3 2 2 2 8 3" xfId="21291" xr:uid="{AE45E7D2-6D8C-4CBD-B5F4-E7CF3086A6DE}"/>
    <cellStyle name="Input 2 3 2 2 2 9" xfId="21292" xr:uid="{25A6A334-0D5A-4F19-8409-AD29804D5D72}"/>
    <cellStyle name="Input 2 3 2 2 2 9 2" xfId="21293" xr:uid="{4547E636-AF7E-4885-94C7-FFEBC83FFD91}"/>
    <cellStyle name="Input 2 3 2 2 2 9 2 2" xfId="21294" xr:uid="{B9A54647-4065-4BF1-8804-E6585602AA71}"/>
    <cellStyle name="Input 2 3 2 2 2 9 3" xfId="21295" xr:uid="{816526C5-B453-4995-BBC3-54F36CA54E5F}"/>
    <cellStyle name="Input 2 3 2 2 3" xfId="21296" xr:uid="{659AA474-705C-405A-94F6-169DD45477A6}"/>
    <cellStyle name="Input 2 3 2 2 3 10" xfId="21297" xr:uid="{7C64EA00-2887-4AB0-9131-91D2AD3AC3BE}"/>
    <cellStyle name="Input 2 3 2 2 3 10 2" xfId="21298" xr:uid="{6503523B-238D-446B-BAEF-2F5F2215107B}"/>
    <cellStyle name="Input 2 3 2 2 3 11" xfId="21299" xr:uid="{C472D82F-AB4B-4995-920E-0989A1176CD4}"/>
    <cellStyle name="Input 2 3 2 2 3 2" xfId="21300" xr:uid="{BDB99E0E-BE5D-49E7-B503-951A9F811A3B}"/>
    <cellStyle name="Input 2 3 2 2 3 2 2" xfId="21301" xr:uid="{A961FD30-C0A1-472B-B677-CE0DFC5BD9A4}"/>
    <cellStyle name="Input 2 3 2 2 3 2 2 2" xfId="21302" xr:uid="{D3A48B43-8BAF-4329-B506-CDA1F5165DE7}"/>
    <cellStyle name="Input 2 3 2 2 3 2 2 2 2" xfId="21303" xr:uid="{27A96A51-A864-4F0A-BB5D-F7F002A0E236}"/>
    <cellStyle name="Input 2 3 2 2 3 2 2 3" xfId="21304" xr:uid="{B31252AB-018E-4E4F-9EC2-018106366A1F}"/>
    <cellStyle name="Input 2 3 2 2 3 2 3" xfId="21305" xr:uid="{D5208132-63FF-43AE-92D6-7A3FC3627D25}"/>
    <cellStyle name="Input 2 3 2 2 3 2 3 2" xfId="21306" xr:uid="{4A1E0DAA-07A0-4392-A90C-689131C3AE86}"/>
    <cellStyle name="Input 2 3 2 2 3 2 3 2 2" xfId="21307" xr:uid="{56A90406-81A8-4715-82FB-13E5A7A1F81D}"/>
    <cellStyle name="Input 2 3 2 2 3 2 3 3" xfId="21308" xr:uid="{3F4FF3F8-CA67-477F-937C-1C9E641245C7}"/>
    <cellStyle name="Input 2 3 2 2 3 2 4" xfId="21309" xr:uid="{5FB16336-A931-468F-97BF-8A555EC88733}"/>
    <cellStyle name="Input 2 3 2 2 3 2 4 2" xfId="21310" xr:uid="{ADC1BC7C-EB95-4AE0-8E9E-5C86FB3B9D5E}"/>
    <cellStyle name="Input 2 3 2 2 3 2 5" xfId="21311" xr:uid="{59CD4328-DB13-455C-ADE3-9AB15DC165FF}"/>
    <cellStyle name="Input 2 3 2 2 3 3" xfId="21312" xr:uid="{068DE968-24C4-45FC-A791-469C51AEADA9}"/>
    <cellStyle name="Input 2 3 2 2 3 3 2" xfId="21313" xr:uid="{3BEF6DC6-75B7-4BD1-8B30-4F074D08F9B4}"/>
    <cellStyle name="Input 2 3 2 2 3 3 2 2" xfId="21314" xr:uid="{088B895B-77EA-4B29-B763-2158A07C6720}"/>
    <cellStyle name="Input 2 3 2 2 3 3 2 2 2" xfId="21315" xr:uid="{229A94B9-2355-40A3-8B5B-8310716DB1B2}"/>
    <cellStyle name="Input 2 3 2 2 3 3 2 3" xfId="21316" xr:uid="{18341DAE-9698-498D-803B-98B70980020D}"/>
    <cellStyle name="Input 2 3 2 2 3 3 3" xfId="21317" xr:uid="{8AD6BCFD-8057-4A2A-8C46-4019ABB3546B}"/>
    <cellStyle name="Input 2 3 2 2 3 3 3 2" xfId="21318" xr:uid="{7F5A6A0F-D0D2-406B-86EC-5546D7564F70}"/>
    <cellStyle name="Input 2 3 2 2 3 3 4" xfId="21319" xr:uid="{B57861B5-358B-4935-B78E-3CFFE0D70EAB}"/>
    <cellStyle name="Input 2 3 2 2 3 4" xfId="21320" xr:uid="{D840F396-62C2-4A9B-A90E-0F5341B168EE}"/>
    <cellStyle name="Input 2 3 2 2 3 4 2" xfId="21321" xr:uid="{F161772B-842F-464E-BE8E-527135DE2DDA}"/>
    <cellStyle name="Input 2 3 2 2 3 4 2 2" xfId="21322" xr:uid="{D58C169F-D3B1-4DDB-AEA6-5C5C6A5DA8C4}"/>
    <cellStyle name="Input 2 3 2 2 3 4 3" xfId="21323" xr:uid="{86270321-7B30-4037-A58D-A8EEB7F330D8}"/>
    <cellStyle name="Input 2 3 2 2 3 5" xfId="21324" xr:uid="{2A668C33-0CF2-445A-AF91-2CB1DB95FBAC}"/>
    <cellStyle name="Input 2 3 2 2 3 5 2" xfId="21325" xr:uid="{9345DFC3-EDF0-4FD3-9AB5-EE9C68EDD636}"/>
    <cellStyle name="Input 2 3 2 2 3 5 2 2" xfId="21326" xr:uid="{067D169A-0B21-45CE-87A8-88EC60C50601}"/>
    <cellStyle name="Input 2 3 2 2 3 5 3" xfId="21327" xr:uid="{FBAAE225-9300-4D0B-A710-B963B4448DA7}"/>
    <cellStyle name="Input 2 3 2 2 3 6" xfId="21328" xr:uid="{3F62372F-CE82-4FD9-A276-0BF328C11493}"/>
    <cellStyle name="Input 2 3 2 2 3 6 2" xfId="21329" xr:uid="{CF0B89D7-DD9F-42F0-8336-A1FC014F3CB8}"/>
    <cellStyle name="Input 2 3 2 2 3 6 2 2" xfId="21330" xr:uid="{6185B8FD-CC2B-4C49-9467-B1F3722DA017}"/>
    <cellStyle name="Input 2 3 2 2 3 6 3" xfId="21331" xr:uid="{6B14B60F-632E-43DD-8598-F09375EC9EF7}"/>
    <cellStyle name="Input 2 3 2 2 3 7" xfId="21332" xr:uid="{67E55023-6158-44F1-A35F-0CEC0F0FE437}"/>
    <cellStyle name="Input 2 3 2 2 3 7 2" xfId="21333" xr:uid="{9E23F322-3517-4107-AF97-F67EFB4D49EA}"/>
    <cellStyle name="Input 2 3 2 2 3 7 2 2" xfId="21334" xr:uid="{B31DAB24-B6A6-450F-AA2E-6EF6C01B26B4}"/>
    <cellStyle name="Input 2 3 2 2 3 7 3" xfId="21335" xr:uid="{7DEEE509-A594-44AF-9D5A-EB4835ADC9B9}"/>
    <cellStyle name="Input 2 3 2 2 3 8" xfId="21336" xr:uid="{3ED9F004-A786-4601-BC4F-0DBE16FF839C}"/>
    <cellStyle name="Input 2 3 2 2 3 8 2" xfId="21337" xr:uid="{2FDD43D5-98A3-462D-B4ED-383C422E9D7D}"/>
    <cellStyle name="Input 2 3 2 2 3 8 2 2" xfId="21338" xr:uid="{240591F5-682F-440A-92D2-1A2266F65F87}"/>
    <cellStyle name="Input 2 3 2 2 3 8 3" xfId="21339" xr:uid="{7EA49A88-7D04-4F10-A548-D0E7CEE4DE11}"/>
    <cellStyle name="Input 2 3 2 2 3 9" xfId="21340" xr:uid="{97F510B1-2121-42FF-A483-B57C0B962F95}"/>
    <cellStyle name="Input 2 3 2 2 3 9 2" xfId="21341" xr:uid="{3A757660-A841-4B7E-B111-181A6A978433}"/>
    <cellStyle name="Input 2 3 2 2 3 9 2 2" xfId="21342" xr:uid="{81350645-0652-4583-818A-4B51C87DD533}"/>
    <cellStyle name="Input 2 3 2 2 3 9 3" xfId="21343" xr:uid="{236791DF-A4F0-44E8-92B0-67A7F982B029}"/>
    <cellStyle name="Input 2 3 2 2 4" xfId="21344" xr:uid="{F50EA3D0-0367-4767-8F8B-1F9993B880AB}"/>
    <cellStyle name="Input 2 3 2 2 4 2" xfId="21345" xr:uid="{71AE4970-8884-46F7-B396-970F48B7E23B}"/>
    <cellStyle name="Input 2 3 2 2 4 2 2" xfId="21346" xr:uid="{F3FC86CE-512B-40B0-A18F-F485D1DCCFA9}"/>
    <cellStyle name="Input 2 3 2 2 4 2 2 2" xfId="21347" xr:uid="{2323016F-5C98-462A-A1A7-BA88A84F1503}"/>
    <cellStyle name="Input 2 3 2 2 4 2 3" xfId="21348" xr:uid="{BB63822D-B9CB-4F5A-A150-AF3140F41141}"/>
    <cellStyle name="Input 2 3 2 2 4 3" xfId="21349" xr:uid="{DB763A0A-9536-4BE3-B9D0-E88DECF27E94}"/>
    <cellStyle name="Input 2 3 2 2 4 3 2" xfId="21350" xr:uid="{DA5F0FD2-D84D-4158-A770-306C40A618A2}"/>
    <cellStyle name="Input 2 3 2 2 4 3 2 2" xfId="21351" xr:uid="{68EB6D03-A009-45E0-9633-6621494F9714}"/>
    <cellStyle name="Input 2 3 2 2 4 3 3" xfId="21352" xr:uid="{4594C067-A04A-4E3E-9273-3EC2B73B7B65}"/>
    <cellStyle name="Input 2 3 2 2 4 4" xfId="21353" xr:uid="{756CC480-9DBD-4FD8-86A8-DBB7540FB107}"/>
    <cellStyle name="Input 2 3 2 2 4 4 2" xfId="21354" xr:uid="{409107FB-0D17-45D9-9F5F-B2AACEF53A4B}"/>
    <cellStyle name="Input 2 3 2 2 4 5" xfId="21355" xr:uid="{C5A18E97-1752-40E1-BB49-1F23BC1C52BE}"/>
    <cellStyle name="Input 2 3 2 2 5" xfId="21356" xr:uid="{97B0A29A-D645-4C47-AED2-F154460CBEAC}"/>
    <cellStyle name="Input 2 3 2 2 5 2" xfId="21357" xr:uid="{E489C7B1-EAB6-482F-A5A5-21565D02F1FA}"/>
    <cellStyle name="Input 2 3 2 2 5 2 2" xfId="21358" xr:uid="{B797D6DF-A885-4C16-9122-D8FDCD0C6767}"/>
    <cellStyle name="Input 2 3 2 2 5 2 2 2" xfId="21359" xr:uid="{FFF3F913-A18B-409E-9CBD-ACA0265E6D49}"/>
    <cellStyle name="Input 2 3 2 2 5 2 3" xfId="21360" xr:uid="{6E68DABE-D0BC-42A3-9166-D6385D1E21F2}"/>
    <cellStyle name="Input 2 3 2 2 5 3" xfId="21361" xr:uid="{BC7D8CBD-A141-4BF0-A51C-3B62FD982560}"/>
    <cellStyle name="Input 2 3 2 2 5 3 2" xfId="21362" xr:uid="{EB86960B-CDDB-4C36-A9A7-55DD776EF041}"/>
    <cellStyle name="Input 2 3 2 2 5 4" xfId="21363" xr:uid="{5E8098CB-8D62-4C13-A5DB-241C7A14F8D0}"/>
    <cellStyle name="Input 2 3 2 2 6" xfId="21364" xr:uid="{2B541FC4-D7A0-40D9-8295-5B3B5377E515}"/>
    <cellStyle name="Input 2 3 2 2 6 2" xfId="21365" xr:uid="{B498DECA-3382-4186-B329-96586768460E}"/>
    <cellStyle name="Input 2 3 2 2 6 2 2" xfId="21366" xr:uid="{C10FC015-F1B5-4960-9D0A-E973CFA68A4B}"/>
    <cellStyle name="Input 2 3 2 2 6 2 2 2" xfId="21367" xr:uid="{CB458DFE-8BDE-40D3-B5AA-29670D5950DE}"/>
    <cellStyle name="Input 2 3 2 2 6 2 3" xfId="21368" xr:uid="{CB6D66E5-66C6-4D6B-9D11-33F90267C793}"/>
    <cellStyle name="Input 2 3 2 2 6 3" xfId="21369" xr:uid="{FFAE8600-64E2-4D81-B8DD-4F2BE63D9215}"/>
    <cellStyle name="Input 2 3 2 2 6 3 2" xfId="21370" xr:uid="{63605885-B330-415F-BF49-E24B0B5EB6D5}"/>
    <cellStyle name="Input 2 3 2 2 6 4" xfId="21371" xr:uid="{D5578DB9-8F00-40CF-8432-C3D43DE8B21C}"/>
    <cellStyle name="Input 2 3 2 2 7" xfId="21372" xr:uid="{EA291096-B523-4D89-8B21-19D0CCCCE803}"/>
    <cellStyle name="Input 2 3 2 2 7 2" xfId="21373" xr:uid="{3EB27283-C6F5-470A-95F3-4C393F06E5D3}"/>
    <cellStyle name="Input 2 3 2 2 7 2 2" xfId="21374" xr:uid="{1A13C5F0-2D6A-424C-91FA-6A95C3347C3C}"/>
    <cellStyle name="Input 2 3 2 2 7 3" xfId="21375" xr:uid="{21C02D85-72DA-4611-9CB5-6199487AD84F}"/>
    <cellStyle name="Input 2 3 2 2 8" xfId="21376" xr:uid="{6291D234-EC04-4E6F-A14E-E5A687DF391D}"/>
    <cellStyle name="Input 2 3 2 2 8 2" xfId="21377" xr:uid="{07DC70C4-54C3-4015-A4C6-3C5DE38081BB}"/>
    <cellStyle name="Input 2 3 2 2 8 2 2" xfId="21378" xr:uid="{C8E6B02D-B41C-4156-8126-3057D803CE4A}"/>
    <cellStyle name="Input 2 3 2 2 8 3" xfId="21379" xr:uid="{E1D55EF9-1DDF-4580-88FE-8727EE267ECC}"/>
    <cellStyle name="Input 2 3 2 2 9" xfId="21380" xr:uid="{FC0574C7-8BBC-4A73-AB48-F0574ED42360}"/>
    <cellStyle name="Input 2 3 2 2 9 2" xfId="21381" xr:uid="{EFDF164C-DE7E-4D01-AFED-4329229295F6}"/>
    <cellStyle name="Input 2 3 2 2 9 2 2" xfId="21382" xr:uid="{9B94EEA4-F63D-4242-8077-8FAFBB062389}"/>
    <cellStyle name="Input 2 3 2 2 9 3" xfId="21383" xr:uid="{C3655866-8258-4DF1-824B-1F8F43A36AE3}"/>
    <cellStyle name="Input 2 3 2 3" xfId="21384" xr:uid="{06BD34B5-CB71-4621-9AFE-887478F3A56D}"/>
    <cellStyle name="Input 2 3 2 3 10" xfId="21385" xr:uid="{56098FB0-42A4-46ED-9081-64303C4A869F}"/>
    <cellStyle name="Input 2 3 2 3 10 2" xfId="21386" xr:uid="{B2FFD750-52D8-4866-8694-C7F5923D82DA}"/>
    <cellStyle name="Input 2 3 2 3 11" xfId="21387" xr:uid="{88332998-8019-43DB-8F50-375778CE81C7}"/>
    <cellStyle name="Input 2 3 2 3 11 2" xfId="21388" xr:uid="{4EEC41BB-050D-4B6F-B19F-66F5C2D1E613}"/>
    <cellStyle name="Input 2 3 2 3 12" xfId="21389" xr:uid="{1BE9C9D4-233E-4206-8761-F71E92E11993}"/>
    <cellStyle name="Input 2 3 2 3 2" xfId="21390" xr:uid="{03B88ECD-6848-4ADE-8033-7B5C5E1F6837}"/>
    <cellStyle name="Input 2 3 2 3 2 2" xfId="21391" xr:uid="{22C29FA0-A832-407C-A9C9-8861158537F7}"/>
    <cellStyle name="Input 2 3 2 3 2 2 2" xfId="21392" xr:uid="{ED5E7D76-CE77-478D-AE13-149ED21A41D5}"/>
    <cellStyle name="Input 2 3 2 3 2 2 2 2" xfId="21393" xr:uid="{526D0544-1DD5-404D-B498-B97758447297}"/>
    <cellStyle name="Input 2 3 2 3 2 2 3" xfId="21394" xr:uid="{37916B56-9281-44DA-9690-AFD24E177B30}"/>
    <cellStyle name="Input 2 3 2 3 2 3" xfId="21395" xr:uid="{CBD595F5-D5B3-44A6-9E6A-A4B2A5D1BF26}"/>
    <cellStyle name="Input 2 3 2 3 2 3 2" xfId="21396" xr:uid="{A460E322-3559-405E-B8B4-C5FD8C91A39B}"/>
    <cellStyle name="Input 2 3 2 3 2 3 2 2" xfId="21397" xr:uid="{74C6A546-4F31-4531-A00F-CF5E6EE960C1}"/>
    <cellStyle name="Input 2 3 2 3 2 3 3" xfId="21398" xr:uid="{E27EE8DC-AA6F-4D80-9D17-B1F6C6B81AD0}"/>
    <cellStyle name="Input 2 3 2 3 2 4" xfId="21399" xr:uid="{6136DBD7-E8D9-44CC-A48F-A17FDCFD5FDB}"/>
    <cellStyle name="Input 2 3 2 3 2 4 2" xfId="21400" xr:uid="{1A3D7543-66C8-468E-841A-C3E26328A3FD}"/>
    <cellStyle name="Input 2 3 2 3 2 5" xfId="21401" xr:uid="{0E601443-FC11-47FA-A0A7-51A12CB1B8C1}"/>
    <cellStyle name="Input 2 3 2 3 3" xfId="21402" xr:uid="{1640508C-D39A-4E02-8589-78680D55778F}"/>
    <cellStyle name="Input 2 3 2 3 3 2" xfId="21403" xr:uid="{0D3BB40F-9C49-42A0-A669-050EBB962073}"/>
    <cellStyle name="Input 2 3 2 3 3 2 2" xfId="21404" xr:uid="{7BAF5BF2-BC73-4305-AB60-5AAE06134580}"/>
    <cellStyle name="Input 2 3 2 3 3 2 2 2" xfId="21405" xr:uid="{6129FAC1-164C-40C8-ACAE-147CF0429FC6}"/>
    <cellStyle name="Input 2 3 2 3 3 2 3" xfId="21406" xr:uid="{C9528601-F047-4BF4-B1F8-55274ADBA2F4}"/>
    <cellStyle name="Input 2 3 2 3 3 3" xfId="21407" xr:uid="{2035B087-F58B-44E9-A6DC-099C66269681}"/>
    <cellStyle name="Input 2 3 2 3 3 3 2" xfId="21408" xr:uid="{99D1EDFA-443C-4A2F-8C17-D623D89105D3}"/>
    <cellStyle name="Input 2 3 2 3 3 4" xfId="21409" xr:uid="{2AE7AB1A-64E0-46C1-8561-55D595CB8DFC}"/>
    <cellStyle name="Input 2 3 2 3 4" xfId="21410" xr:uid="{71AEBEA4-37E5-4C6A-A219-89CDAC40FBF3}"/>
    <cellStyle name="Input 2 3 2 3 4 2" xfId="21411" xr:uid="{512036E2-EC4E-4A0D-A404-32A0B550C038}"/>
    <cellStyle name="Input 2 3 2 3 4 2 2" xfId="21412" xr:uid="{E350EFC9-6933-4384-8404-EE38C31925F6}"/>
    <cellStyle name="Input 2 3 2 3 4 3" xfId="21413" xr:uid="{CE6DFD93-0F9D-4E58-A3EA-E50F2AA608E2}"/>
    <cellStyle name="Input 2 3 2 3 5" xfId="21414" xr:uid="{479ABC0C-0B9F-45BE-9FB1-775F62F7B94E}"/>
    <cellStyle name="Input 2 3 2 3 5 2" xfId="21415" xr:uid="{82D8CE27-2B8B-4B2B-AEAC-B4E196AFACF4}"/>
    <cellStyle name="Input 2 3 2 3 5 2 2" xfId="21416" xr:uid="{295B2379-A374-4943-8437-CC35AA90499C}"/>
    <cellStyle name="Input 2 3 2 3 5 3" xfId="21417" xr:uid="{1841D6B9-FC4F-4F69-B0C5-50295EC50CEA}"/>
    <cellStyle name="Input 2 3 2 3 6" xfId="21418" xr:uid="{55E3E777-FA48-4EBF-9F78-6D0F9A565AD6}"/>
    <cellStyle name="Input 2 3 2 3 6 2" xfId="21419" xr:uid="{D568DE94-D00C-4554-AE9F-145121E5CD4D}"/>
    <cellStyle name="Input 2 3 2 3 6 2 2" xfId="21420" xr:uid="{D8F5DE79-3D62-4B83-B638-668725050003}"/>
    <cellStyle name="Input 2 3 2 3 6 3" xfId="21421" xr:uid="{F8001FB4-6462-4CBC-87C8-A3C0B6828A6C}"/>
    <cellStyle name="Input 2 3 2 3 7" xfId="21422" xr:uid="{54E8F7EC-CED3-404A-9717-196107DD1CC7}"/>
    <cellStyle name="Input 2 3 2 3 7 2" xfId="21423" xr:uid="{6C95F5C2-FF14-410E-8A1D-C675F6118547}"/>
    <cellStyle name="Input 2 3 2 3 7 2 2" xfId="21424" xr:uid="{999E5E0B-940B-457F-9BEB-29CA20EAC26A}"/>
    <cellStyle name="Input 2 3 2 3 7 3" xfId="21425" xr:uid="{DCE277A3-D1D8-4D30-AA21-FBEAB79BECE7}"/>
    <cellStyle name="Input 2 3 2 3 8" xfId="21426" xr:uid="{84FB0925-688D-41B9-8936-E7D974D0C3F5}"/>
    <cellStyle name="Input 2 3 2 3 8 2" xfId="21427" xr:uid="{6EEE7F0D-CAAD-4EED-93A1-88DBD189167D}"/>
    <cellStyle name="Input 2 3 2 3 8 2 2" xfId="21428" xr:uid="{BAAD7AAC-7E92-4521-A1F1-76B4328689B8}"/>
    <cellStyle name="Input 2 3 2 3 8 3" xfId="21429" xr:uid="{7A476478-0EDD-40C1-9EC5-BB7896BB50E1}"/>
    <cellStyle name="Input 2 3 2 3 9" xfId="21430" xr:uid="{66F1AA93-4B33-44C0-A39B-54E4547D7A20}"/>
    <cellStyle name="Input 2 3 2 3 9 2" xfId="21431" xr:uid="{0EB84DBB-8363-4356-8C64-CB030070077F}"/>
    <cellStyle name="Input 2 3 2 3 9 2 2" xfId="21432" xr:uid="{6022F213-A35C-46CE-B8EF-EE27BDB643A7}"/>
    <cellStyle name="Input 2 3 2 3 9 3" xfId="21433" xr:uid="{95995122-0201-41DD-82A4-CB677D8420F4}"/>
    <cellStyle name="Input 2 3 2 4" xfId="21434" xr:uid="{1162D43D-5CAE-4775-831B-698A91CDAB4E}"/>
    <cellStyle name="Input 2 3 2 4 2" xfId="21435" xr:uid="{5C5FBB89-06E8-4B4B-B7E5-08ABDED97C99}"/>
    <cellStyle name="Input 2 3 2 4 2 2" xfId="21436" xr:uid="{D0B44920-0B1C-45C6-974C-70B53DE2F0A7}"/>
    <cellStyle name="Input 2 3 2 4 2 2 2" xfId="21437" xr:uid="{46AF3CFC-8AAB-4CB7-861A-BA44F015B114}"/>
    <cellStyle name="Input 2 3 2 4 2 3" xfId="21438" xr:uid="{7BEE78F2-D13D-483C-AD66-22960DE5A699}"/>
    <cellStyle name="Input 2 3 2 4 3" xfId="21439" xr:uid="{250AC215-F6A5-475C-8B0B-9898FFB9297C}"/>
    <cellStyle name="Input 2 3 2 4 3 2" xfId="21440" xr:uid="{1D1867B3-5924-4EAF-8723-D0E40C496748}"/>
    <cellStyle name="Input 2 3 2 4 3 2 2" xfId="21441" xr:uid="{91C341EC-236C-4E8D-A807-C01717393769}"/>
    <cellStyle name="Input 2 3 2 4 3 3" xfId="21442" xr:uid="{A69F9CFE-0D70-45AF-9FA5-0D8CF2CC24CE}"/>
    <cellStyle name="Input 2 3 2 4 4" xfId="21443" xr:uid="{5D169DA8-8ACB-42AC-AB15-674A3E4D458C}"/>
    <cellStyle name="Input 2 3 2 4 4 2" xfId="21444" xr:uid="{0BA993C3-14D7-4C33-A349-6B1CF214E695}"/>
    <cellStyle name="Input 2 3 2 4 5" xfId="21445" xr:uid="{9FAE0873-F3BA-461A-B154-25D5C49BB628}"/>
    <cellStyle name="Input 2 3 2 5" xfId="21446" xr:uid="{D42493EF-2FEE-450B-AB15-E578F6B74DCC}"/>
    <cellStyle name="Input 2 3 2 5 2" xfId="21447" xr:uid="{B22A58E3-7DE9-4ABB-BDAB-B324FD1AAD97}"/>
    <cellStyle name="Input 2 3 2 5 2 2" xfId="21448" xr:uid="{DF90EB05-6E25-4FE4-87DA-A802D9F5D3D4}"/>
    <cellStyle name="Input 2 3 2 5 2 2 2" xfId="21449" xr:uid="{333FB1F7-8856-4FB0-BDFE-3A2AEC660AB3}"/>
    <cellStyle name="Input 2 3 2 5 2 3" xfId="21450" xr:uid="{E4EBD5AC-2B53-4F1A-9922-5031FCEAF26B}"/>
    <cellStyle name="Input 2 3 2 5 3" xfId="21451" xr:uid="{34EF89DF-CB00-45C7-8A4D-DA0540193695}"/>
    <cellStyle name="Input 2 3 2 5 3 2" xfId="21452" xr:uid="{2DD3A91B-9818-4694-876D-8D909ADFFD1B}"/>
    <cellStyle name="Input 2 3 2 5 4" xfId="21453" xr:uid="{2F7484B1-33C0-45C3-BA7D-DF41CB316852}"/>
    <cellStyle name="Input 2 3 2 6" xfId="21454" xr:uid="{F38C5A5B-D3C4-4FF5-A00D-E7F81D5C48D0}"/>
    <cellStyle name="Input 2 3 2 6 2" xfId="21455" xr:uid="{C4693C08-0BB3-4ECC-A097-0FC40F5D8AFA}"/>
    <cellStyle name="Input 2 3 2 6 2 2" xfId="21456" xr:uid="{A0BFED3C-415D-4032-B7CB-411D4B1A41DD}"/>
    <cellStyle name="Input 2 3 2 6 3" xfId="21457" xr:uid="{8CD84C58-54F2-47D5-A95A-AA07FC81F3A1}"/>
    <cellStyle name="Input 2 3 2 7" xfId="21458" xr:uid="{7EDE4AF9-5835-4C39-8267-F59623CA96D2}"/>
    <cellStyle name="Input 2 3 2 7 2" xfId="21459" xr:uid="{A3EF7B7D-F50C-4B43-ACF0-82A4467C71EC}"/>
    <cellStyle name="Input 2 3 2 7 2 2" xfId="21460" xr:uid="{F06522FB-2B47-46F9-A2A5-B8F7B9FF637C}"/>
    <cellStyle name="Input 2 3 2 7 3" xfId="21461" xr:uid="{80BBA0F8-1F67-406C-8313-B2BB48344DF7}"/>
    <cellStyle name="Input 2 3 2 8" xfId="21462" xr:uid="{89A49141-E8D6-4464-A986-951EB9C95E85}"/>
    <cellStyle name="Input 2 3 2 8 2" xfId="21463" xr:uid="{94BB55AF-74DD-426C-8A51-5EA8560BE381}"/>
    <cellStyle name="Input 2 3 2 8 2 2" xfId="21464" xr:uid="{FE46AAC5-3D1D-4C9F-B902-0892D1EAFA7C}"/>
    <cellStyle name="Input 2 3 2 8 3" xfId="21465" xr:uid="{66125D1A-9F41-4138-BE05-9B4D961505A6}"/>
    <cellStyle name="Input 2 3 2 9" xfId="21466" xr:uid="{BB3F14D7-A2F7-45A8-AD3F-C48F97CC8B58}"/>
    <cellStyle name="Input 2 3 2 9 2" xfId="21467" xr:uid="{1F74BEBD-00B6-4827-92B0-3EDB5BB78F9F}"/>
    <cellStyle name="Input 2 3 3" xfId="21468" xr:uid="{ADB8F255-9A41-4421-A0B8-32C2BB493424}"/>
    <cellStyle name="Input 2 3 3 10" xfId="21469" xr:uid="{6429BD3B-FB4A-488E-8918-1A1E3CD0008E}"/>
    <cellStyle name="Input 2 3 3 10 2" xfId="21470" xr:uid="{25B9C7BC-64E0-42A4-AAB1-041227EF9298}"/>
    <cellStyle name="Input 2 3 3 10 2 2" xfId="21471" xr:uid="{95A8E12C-0669-49EE-B742-E26E37D1C4F8}"/>
    <cellStyle name="Input 2 3 3 10 3" xfId="21472" xr:uid="{51ED62A8-B7B0-4FFA-9CFF-6170E29BE1AF}"/>
    <cellStyle name="Input 2 3 3 11" xfId="21473" xr:uid="{DE4E0A0D-700A-4BFC-82BC-EA9BB2663E8B}"/>
    <cellStyle name="Input 2 3 3 11 2" xfId="21474" xr:uid="{2C0F1FCF-66DD-40C5-BDD1-73837DBC1819}"/>
    <cellStyle name="Input 2 3 3 12" xfId="21475" xr:uid="{998249E6-9AB1-4B63-8FDD-D75BBD4D3659}"/>
    <cellStyle name="Input 2 3 3 12 2" xfId="21476" xr:uid="{F0764166-F1BD-48D3-ADD7-EC81ED85DE6B}"/>
    <cellStyle name="Input 2 3 3 13" xfId="21477" xr:uid="{90F4E0A7-E297-4553-BC68-7EB9943DB748}"/>
    <cellStyle name="Input 2 3 3 2" xfId="21478" xr:uid="{55E3CBBB-3132-4460-BA89-8BC3CF580232}"/>
    <cellStyle name="Input 2 3 3 2 10" xfId="21479" xr:uid="{433C8FF0-A8A5-42D7-BB36-2AC9A6CE75FF}"/>
    <cellStyle name="Input 2 3 3 2 10 2" xfId="21480" xr:uid="{203DF216-F9F0-49D6-A33C-3D3012969D6A}"/>
    <cellStyle name="Input 2 3 3 2 11" xfId="21481" xr:uid="{369B8AA4-5D8D-41D3-9D4C-80368CDC75D7}"/>
    <cellStyle name="Input 2 3 3 2 11 2" xfId="21482" xr:uid="{AE374765-EBE8-4D78-99AC-375549B6441B}"/>
    <cellStyle name="Input 2 3 3 2 12" xfId="21483" xr:uid="{7F414F4B-6036-4633-92DE-0BCDEFCFAAB9}"/>
    <cellStyle name="Input 2 3 3 2 2" xfId="21484" xr:uid="{06B9C65F-24E2-4A0F-908E-83EE675B89D8}"/>
    <cellStyle name="Input 2 3 3 2 2 2" xfId="21485" xr:uid="{C8E12FFF-F28F-4BE2-BEE2-21FD10778BE0}"/>
    <cellStyle name="Input 2 3 3 2 2 2 2" xfId="21486" xr:uid="{DEFF92A8-E772-49FB-8A7B-61099E0DCE31}"/>
    <cellStyle name="Input 2 3 3 2 2 2 2 2" xfId="21487" xr:uid="{7E66FD2D-AFE0-4B36-8158-C445AF379C59}"/>
    <cellStyle name="Input 2 3 3 2 2 2 3" xfId="21488" xr:uid="{7FB6C788-0472-4C64-A3B6-28C013495D0B}"/>
    <cellStyle name="Input 2 3 3 2 2 3" xfId="21489" xr:uid="{EF795AC7-235B-4BE9-95FA-DA5D2650375D}"/>
    <cellStyle name="Input 2 3 3 2 2 3 2" xfId="21490" xr:uid="{B9355856-C391-4F6A-8CF4-B26060F3FB9A}"/>
    <cellStyle name="Input 2 3 3 2 2 3 2 2" xfId="21491" xr:uid="{92BE56F6-F0DE-41E6-862B-10FBC729C9DC}"/>
    <cellStyle name="Input 2 3 3 2 2 3 3" xfId="21492" xr:uid="{A0BF3CEB-CE47-4E54-88D6-5478B9603002}"/>
    <cellStyle name="Input 2 3 3 2 2 4" xfId="21493" xr:uid="{40F4733A-DAD9-4437-A86A-6CE6C124FE21}"/>
    <cellStyle name="Input 2 3 3 2 2 4 2" xfId="21494" xr:uid="{5C2F2417-10B5-45AA-B43B-D2A62EDD69AA}"/>
    <cellStyle name="Input 2 3 3 2 2 5" xfId="21495" xr:uid="{3861B370-753E-4719-8453-60909DFCF1AC}"/>
    <cellStyle name="Input 2 3 3 2 3" xfId="21496" xr:uid="{6A22AE75-37E5-4002-A390-763847152ACC}"/>
    <cellStyle name="Input 2 3 3 2 3 2" xfId="21497" xr:uid="{0DDC6AA4-3A4D-4A7C-B076-FC4B2DA542C4}"/>
    <cellStyle name="Input 2 3 3 2 3 2 2" xfId="21498" xr:uid="{1351006C-5B74-4535-8296-67753A82FA4B}"/>
    <cellStyle name="Input 2 3 3 2 3 2 2 2" xfId="21499" xr:uid="{05DC950C-9EBF-4F1E-BE61-0C218B90CD98}"/>
    <cellStyle name="Input 2 3 3 2 3 2 3" xfId="21500" xr:uid="{591125DB-6243-4114-B4B6-A07C9DB1CF81}"/>
    <cellStyle name="Input 2 3 3 2 3 3" xfId="21501" xr:uid="{413E9003-7F76-46A0-AC62-240E444E5309}"/>
    <cellStyle name="Input 2 3 3 2 3 3 2" xfId="21502" xr:uid="{071635D3-92D6-4622-83C1-9441F7CA8DB6}"/>
    <cellStyle name="Input 2 3 3 2 3 4" xfId="21503" xr:uid="{B1F44E02-FF71-4078-9797-BD5E78415E97}"/>
    <cellStyle name="Input 2 3 3 2 4" xfId="21504" xr:uid="{EA1743DF-1082-45F1-BB2D-83B2E6AE8BFD}"/>
    <cellStyle name="Input 2 3 3 2 4 2" xfId="21505" xr:uid="{8EA76A8A-B58E-4F78-952E-4E8B9E9DA66B}"/>
    <cellStyle name="Input 2 3 3 2 4 2 2" xfId="21506" xr:uid="{1EF3FD40-A6E1-45A9-BBC0-15AF7BBEF446}"/>
    <cellStyle name="Input 2 3 3 2 4 3" xfId="21507" xr:uid="{6B27E115-C2D7-4161-AF98-CC8C8FC0F501}"/>
    <cellStyle name="Input 2 3 3 2 5" xfId="21508" xr:uid="{739E66D4-B9AE-487D-8045-24C0F6BF9F09}"/>
    <cellStyle name="Input 2 3 3 2 5 2" xfId="21509" xr:uid="{DCC235E9-4B75-4D85-9924-565EB38588B5}"/>
    <cellStyle name="Input 2 3 3 2 5 2 2" xfId="21510" xr:uid="{D6CA1F51-8EBC-4910-81C3-6B169D0FC22D}"/>
    <cellStyle name="Input 2 3 3 2 5 3" xfId="21511" xr:uid="{D56FB6BA-8FF9-41F9-844D-83B393EF0278}"/>
    <cellStyle name="Input 2 3 3 2 6" xfId="21512" xr:uid="{274C29FE-C8A7-407E-BD85-240E21BF921A}"/>
    <cellStyle name="Input 2 3 3 2 6 2" xfId="21513" xr:uid="{222DA7A0-9C18-4B20-A31D-2B59E2B3DA3B}"/>
    <cellStyle name="Input 2 3 3 2 6 2 2" xfId="21514" xr:uid="{BDF47558-8967-4BB2-865B-5BA179EECA7D}"/>
    <cellStyle name="Input 2 3 3 2 6 3" xfId="21515" xr:uid="{E3735AA6-0867-4313-8F20-CE4ABC2B96BF}"/>
    <cellStyle name="Input 2 3 3 2 7" xfId="21516" xr:uid="{D040DA33-396B-4352-AD5A-22E4DD13731F}"/>
    <cellStyle name="Input 2 3 3 2 7 2" xfId="21517" xr:uid="{28754CF2-050C-495C-B694-383A1A8FCDFD}"/>
    <cellStyle name="Input 2 3 3 2 7 2 2" xfId="21518" xr:uid="{DFBE4257-CC72-40E2-96A0-9516E5B8954F}"/>
    <cellStyle name="Input 2 3 3 2 7 3" xfId="21519" xr:uid="{115C57D5-AA79-4601-9510-D17EBD0F3E19}"/>
    <cellStyle name="Input 2 3 3 2 8" xfId="21520" xr:uid="{2E346CA2-59FA-48C1-A6F5-B8B1D7BE17B4}"/>
    <cellStyle name="Input 2 3 3 2 8 2" xfId="21521" xr:uid="{6764C3C0-0676-412C-B553-5B54BEAC8091}"/>
    <cellStyle name="Input 2 3 3 2 8 2 2" xfId="21522" xr:uid="{691B883A-800E-4A21-9FD1-93CD82C69D60}"/>
    <cellStyle name="Input 2 3 3 2 8 3" xfId="21523" xr:uid="{1B8E355E-2020-4169-949B-A9ED053C5AD2}"/>
    <cellStyle name="Input 2 3 3 2 9" xfId="21524" xr:uid="{9F5A8119-F131-4A6D-96C3-AF2B566DE99D}"/>
    <cellStyle name="Input 2 3 3 2 9 2" xfId="21525" xr:uid="{0BB8FC3B-6BBF-44F5-B78E-C102658F1AF2}"/>
    <cellStyle name="Input 2 3 3 2 9 2 2" xfId="21526" xr:uid="{B3DBA5BB-DC6C-429B-857A-AC6CAAC581E7}"/>
    <cellStyle name="Input 2 3 3 2 9 3" xfId="21527" xr:uid="{505C0228-DF45-43CE-A497-962632F893E9}"/>
    <cellStyle name="Input 2 3 3 3" xfId="21528" xr:uid="{E96AD30B-FFF7-4580-AF7A-692740A01C27}"/>
    <cellStyle name="Input 2 3 3 3 10" xfId="21529" xr:uid="{7677AD3C-BA80-43E0-9532-C56753B26771}"/>
    <cellStyle name="Input 2 3 3 3 10 2" xfId="21530" xr:uid="{75CF1BFF-6A25-41AB-84A5-B70ABF23E8A2}"/>
    <cellStyle name="Input 2 3 3 3 11" xfId="21531" xr:uid="{521D1A57-B3D0-4E95-8EE2-6126EA007ED3}"/>
    <cellStyle name="Input 2 3 3 3 11 2" xfId="21532" xr:uid="{19E98E5C-3BA4-4DC2-8759-CB592A70FB76}"/>
    <cellStyle name="Input 2 3 3 3 12" xfId="21533" xr:uid="{64521568-F1DD-4079-88B2-182993F89DF9}"/>
    <cellStyle name="Input 2 3 3 3 2" xfId="21534" xr:uid="{DD9E748D-7A3F-4DD3-A461-F40F009042B1}"/>
    <cellStyle name="Input 2 3 3 3 2 2" xfId="21535" xr:uid="{1BC8359C-E21D-43DE-8F0F-340BC00EB9C8}"/>
    <cellStyle name="Input 2 3 3 3 2 2 2" xfId="21536" xr:uid="{A884CDFA-A60C-4A11-9283-871D86A7FC56}"/>
    <cellStyle name="Input 2 3 3 3 2 2 2 2" xfId="21537" xr:uid="{20DDE756-8682-44E0-B128-D18729E0DF53}"/>
    <cellStyle name="Input 2 3 3 3 2 2 3" xfId="21538" xr:uid="{44FF194E-5E32-48C8-991E-FE8D59590FB0}"/>
    <cellStyle name="Input 2 3 3 3 2 3" xfId="21539" xr:uid="{9A744FC7-D092-4E1E-980C-E645F50D77A5}"/>
    <cellStyle name="Input 2 3 3 3 2 3 2" xfId="21540" xr:uid="{3410A6A8-3C2A-4C65-BDB5-2F434B7EDCC2}"/>
    <cellStyle name="Input 2 3 3 3 2 3 2 2" xfId="21541" xr:uid="{4D7F3144-262F-48F8-82CE-9BFD80EA2062}"/>
    <cellStyle name="Input 2 3 3 3 2 3 3" xfId="21542" xr:uid="{DA11B47C-AD1D-40C3-B85E-C1F9F26B3187}"/>
    <cellStyle name="Input 2 3 3 3 2 4" xfId="21543" xr:uid="{26171780-094F-4A42-8474-568965F16F15}"/>
    <cellStyle name="Input 2 3 3 3 2 4 2" xfId="21544" xr:uid="{B8D8CD32-2E13-4E3E-AD84-3DC4CD919B36}"/>
    <cellStyle name="Input 2 3 3 3 2 5" xfId="21545" xr:uid="{7622F4E4-4EE7-4432-A742-4841A11DABF4}"/>
    <cellStyle name="Input 2 3 3 3 3" xfId="21546" xr:uid="{F6BD3737-B9A8-41F6-8543-0CBE18E0C793}"/>
    <cellStyle name="Input 2 3 3 3 3 2" xfId="21547" xr:uid="{9ABC191C-A0D2-4058-A310-EE195ED638FE}"/>
    <cellStyle name="Input 2 3 3 3 3 2 2" xfId="21548" xr:uid="{895A31E4-2B6E-4DBB-8238-1D49A009BC41}"/>
    <cellStyle name="Input 2 3 3 3 3 2 2 2" xfId="21549" xr:uid="{543433E6-87C8-4596-A88A-CFEDC3E1EE94}"/>
    <cellStyle name="Input 2 3 3 3 3 2 3" xfId="21550" xr:uid="{DAE69603-DA09-4517-9341-3C55918EFCD0}"/>
    <cellStyle name="Input 2 3 3 3 3 3" xfId="21551" xr:uid="{510D914E-10A6-4F11-8032-1F797FEC6906}"/>
    <cellStyle name="Input 2 3 3 3 3 3 2" xfId="21552" xr:uid="{80AA2DB1-4D55-4B86-9446-F889FE08A6D0}"/>
    <cellStyle name="Input 2 3 3 3 3 4" xfId="21553" xr:uid="{3E8AA233-D312-4DFF-9176-E3D12E94315C}"/>
    <cellStyle name="Input 2 3 3 3 4" xfId="21554" xr:uid="{BDAFE5AE-A1BC-476D-8D3A-41B11A7F944B}"/>
    <cellStyle name="Input 2 3 3 3 4 2" xfId="21555" xr:uid="{44167E11-B088-4123-A6A4-CCCC6CA9188A}"/>
    <cellStyle name="Input 2 3 3 3 4 2 2" xfId="21556" xr:uid="{F99AC2B3-C49A-4436-9DA3-DE3AD298FE56}"/>
    <cellStyle name="Input 2 3 3 3 4 3" xfId="21557" xr:uid="{90E6F243-7E20-47F1-829D-C46A21787CE7}"/>
    <cellStyle name="Input 2 3 3 3 5" xfId="21558" xr:uid="{9708C04D-8E47-49CB-999D-169D6258E67D}"/>
    <cellStyle name="Input 2 3 3 3 5 2" xfId="21559" xr:uid="{C2210F7C-9A55-434B-90BF-1C9C14E26242}"/>
    <cellStyle name="Input 2 3 3 3 5 2 2" xfId="21560" xr:uid="{BB418754-8A11-44A7-9E5D-9B9532A5F815}"/>
    <cellStyle name="Input 2 3 3 3 5 3" xfId="21561" xr:uid="{C3EC4378-E63A-48F0-8E77-46F0159EF905}"/>
    <cellStyle name="Input 2 3 3 3 6" xfId="21562" xr:uid="{3A167DE5-83A9-4BAB-A984-C19A110083BF}"/>
    <cellStyle name="Input 2 3 3 3 6 2" xfId="21563" xr:uid="{CDC7C1F8-C760-46DA-BADC-3B9D889DAD48}"/>
    <cellStyle name="Input 2 3 3 3 6 2 2" xfId="21564" xr:uid="{18278590-6AE3-42F3-867A-E674EEFE518B}"/>
    <cellStyle name="Input 2 3 3 3 6 3" xfId="21565" xr:uid="{FF9CBEDB-18ED-45AD-A404-49907349A690}"/>
    <cellStyle name="Input 2 3 3 3 7" xfId="21566" xr:uid="{900A160A-0C00-4C13-BEF1-62E914FE9C0B}"/>
    <cellStyle name="Input 2 3 3 3 7 2" xfId="21567" xr:uid="{8830796D-A309-4E31-83FB-81FDF2B25CAC}"/>
    <cellStyle name="Input 2 3 3 3 7 2 2" xfId="21568" xr:uid="{F59B29DD-B228-4DBD-B8AE-1FE5041527DB}"/>
    <cellStyle name="Input 2 3 3 3 7 3" xfId="21569" xr:uid="{9F4CB4A8-EFB8-4901-B3AE-F319CAF06737}"/>
    <cellStyle name="Input 2 3 3 3 8" xfId="21570" xr:uid="{5E19DBDB-239D-4BCB-85AA-B46F7170C901}"/>
    <cellStyle name="Input 2 3 3 3 8 2" xfId="21571" xr:uid="{7847BCD4-F68A-410B-ACDF-0D1D13335969}"/>
    <cellStyle name="Input 2 3 3 3 8 2 2" xfId="21572" xr:uid="{54FC0EC3-8352-4405-B158-AFFEFD02FFC7}"/>
    <cellStyle name="Input 2 3 3 3 8 3" xfId="21573" xr:uid="{B473AB40-A808-4FB9-984E-E37E19BAAB8F}"/>
    <cellStyle name="Input 2 3 3 3 9" xfId="21574" xr:uid="{E2F97ECD-D1A8-4C5D-A901-C695BC0721C6}"/>
    <cellStyle name="Input 2 3 3 3 9 2" xfId="21575" xr:uid="{C862AF5B-B478-437D-B640-EC4491A5320B}"/>
    <cellStyle name="Input 2 3 3 3 9 2 2" xfId="21576" xr:uid="{04A49082-0347-4B3D-B1A4-1E1573A6BF49}"/>
    <cellStyle name="Input 2 3 3 3 9 3" xfId="21577" xr:uid="{3F4B863C-C133-4A00-991A-6A487C85BB23}"/>
    <cellStyle name="Input 2 3 3 4" xfId="21578" xr:uid="{CB65C737-419C-441A-8488-948D2742701F}"/>
    <cellStyle name="Input 2 3 3 4 2" xfId="21579" xr:uid="{3DB97BD1-C05C-430C-A316-7735B2E149D3}"/>
    <cellStyle name="Input 2 3 3 4 2 2" xfId="21580" xr:uid="{2B178A8A-2EA4-4CB9-8330-D202A8A1A357}"/>
    <cellStyle name="Input 2 3 3 4 2 2 2" xfId="21581" xr:uid="{DD5A4712-0B56-4A39-B997-16882B95F15C}"/>
    <cellStyle name="Input 2 3 3 4 2 3" xfId="21582" xr:uid="{47604090-7461-429D-9F20-30BD792F2A6D}"/>
    <cellStyle name="Input 2 3 3 4 3" xfId="21583" xr:uid="{E27C96A2-BB04-47AC-AF6C-40C241A0FB4A}"/>
    <cellStyle name="Input 2 3 3 4 3 2" xfId="21584" xr:uid="{E4518464-6196-48B1-BC49-DFC94A1C5736}"/>
    <cellStyle name="Input 2 3 3 4 3 2 2" xfId="21585" xr:uid="{D0589309-623B-43D8-98D1-27357F93A657}"/>
    <cellStyle name="Input 2 3 3 4 3 3" xfId="21586" xr:uid="{4C130522-21EE-4DBF-82D3-395164F60BE5}"/>
    <cellStyle name="Input 2 3 3 4 4" xfId="21587" xr:uid="{772CF9A8-BA55-46E3-9674-4F1B8E065B78}"/>
    <cellStyle name="Input 2 3 3 4 4 2" xfId="21588" xr:uid="{E23EF1AD-F1B2-483F-8598-A053EBF9A970}"/>
    <cellStyle name="Input 2 3 3 4 5" xfId="21589" xr:uid="{14A8282E-0A4D-41BA-BD49-58BA89531604}"/>
    <cellStyle name="Input 2 3 3 4 5 2" xfId="21590" xr:uid="{64F3EF66-8619-4FB4-A010-48B9DCFD9E2B}"/>
    <cellStyle name="Input 2 3 3 4 6" xfId="21591" xr:uid="{F3AEBB5A-C323-4DDB-9C03-5A2438F2F373}"/>
    <cellStyle name="Input 2 3 3 5" xfId="21592" xr:uid="{D9E8C63D-9900-417A-B7C0-93CA876815E0}"/>
    <cellStyle name="Input 2 3 3 5 2" xfId="21593" xr:uid="{1DD30073-C896-4AF7-8C2D-12064CEE3022}"/>
    <cellStyle name="Input 2 3 3 5 2 2" xfId="21594" xr:uid="{A20E7907-DF36-419A-BC3C-C429FB86CDAF}"/>
    <cellStyle name="Input 2 3 3 5 2 2 2" xfId="21595" xr:uid="{CDA63298-D97A-4D75-BBE4-5E4F552491D4}"/>
    <cellStyle name="Input 2 3 3 5 2 3" xfId="21596" xr:uid="{38FC1B6B-7692-4774-9A73-A7DFCDFE2FF8}"/>
    <cellStyle name="Input 2 3 3 5 3" xfId="21597" xr:uid="{99FDC3DE-1519-4D4B-A1EF-F2381D879C88}"/>
    <cellStyle name="Input 2 3 3 5 3 2" xfId="21598" xr:uid="{B37A1F61-8FB5-48E7-A076-638AFED869E6}"/>
    <cellStyle name="Input 2 3 3 5 4" xfId="21599" xr:uid="{006F911E-C8DB-40BC-B3DC-170FF38F009D}"/>
    <cellStyle name="Input 2 3 3 6" xfId="21600" xr:uid="{ABA5817A-28B0-40FE-BAE3-3E13E9E9F7CA}"/>
    <cellStyle name="Input 2 3 3 6 2" xfId="21601" xr:uid="{9036899F-AD83-4E9C-BF0A-D769E621D2D5}"/>
    <cellStyle name="Input 2 3 3 6 2 2" xfId="21602" xr:uid="{560123B1-294B-413D-8019-88D3496A4266}"/>
    <cellStyle name="Input 2 3 3 6 2 2 2" xfId="21603" xr:uid="{CB9064D9-A3D6-4D5E-B4DA-C7D6C9A8C4A0}"/>
    <cellStyle name="Input 2 3 3 6 2 3" xfId="21604" xr:uid="{12E9999D-B1B0-4B93-A17C-9E29C56E5748}"/>
    <cellStyle name="Input 2 3 3 6 3" xfId="21605" xr:uid="{3E2BB2E4-3A16-44EB-854A-8F2E15484BE7}"/>
    <cellStyle name="Input 2 3 3 6 3 2" xfId="21606" xr:uid="{803F9C56-EFBA-4128-A44D-509FCF9B666C}"/>
    <cellStyle name="Input 2 3 3 6 4" xfId="21607" xr:uid="{290C5D91-6911-4161-B944-75293FD9290B}"/>
    <cellStyle name="Input 2 3 3 7" xfId="21608" xr:uid="{408408CD-92A0-4DB1-A040-F73F296DCFA3}"/>
    <cellStyle name="Input 2 3 3 7 2" xfId="21609" xr:uid="{8B382D0F-E38C-433E-A5AB-8BBF4831C67E}"/>
    <cellStyle name="Input 2 3 3 7 2 2" xfId="21610" xr:uid="{D296FEA4-4D02-4481-8708-92216C4079D5}"/>
    <cellStyle name="Input 2 3 3 7 3" xfId="21611" xr:uid="{321A5017-2D33-4EBB-90E1-8CD046C2F042}"/>
    <cellStyle name="Input 2 3 3 8" xfId="21612" xr:uid="{70F7CE3C-0112-463B-AEE2-B8DEC3A07627}"/>
    <cellStyle name="Input 2 3 3 8 2" xfId="21613" xr:uid="{F9EC3436-A2BE-4884-96E4-B60B66CCFF28}"/>
    <cellStyle name="Input 2 3 3 8 2 2" xfId="21614" xr:uid="{82E1C8F9-CF5F-4C3E-B774-E4E07C80A2D1}"/>
    <cellStyle name="Input 2 3 3 8 3" xfId="21615" xr:uid="{DC10798A-80DD-4A80-8B66-08ABB1DA207A}"/>
    <cellStyle name="Input 2 3 3 9" xfId="21616" xr:uid="{CA337A99-C768-46DF-8CDB-FF80D681260D}"/>
    <cellStyle name="Input 2 3 3 9 2" xfId="21617" xr:uid="{102A2F00-6837-4ECA-9DF1-36B86D4CFBE8}"/>
    <cellStyle name="Input 2 3 3 9 2 2" xfId="21618" xr:uid="{FFFB80B9-2FAB-413A-AFAC-9F969599B464}"/>
    <cellStyle name="Input 2 3 3 9 3" xfId="21619" xr:uid="{16FBE3DD-402A-4CB9-9233-1B2E3DAE9F25}"/>
    <cellStyle name="Input 2 3 4" xfId="21620" xr:uid="{7DB81131-B2C7-436F-9F97-437BFEBEF410}"/>
    <cellStyle name="Input 2 3 4 10" xfId="21621" xr:uid="{8C4002A8-6521-4EE8-8AAD-454CFE7277E4}"/>
    <cellStyle name="Input 2 3 4 10 2" xfId="21622" xr:uid="{4FDF26D0-7BDA-4C90-8998-FCC726D35122}"/>
    <cellStyle name="Input 2 3 4 11" xfId="21623" xr:uid="{45E5D742-789D-430F-86CD-274AD80E58C5}"/>
    <cellStyle name="Input 2 3 4 11 2" xfId="21624" xr:uid="{E3189762-42A8-411B-8D05-7AC0B4241943}"/>
    <cellStyle name="Input 2 3 4 12" xfId="21625" xr:uid="{E6FE260A-FB1C-404E-AEA8-5C8090792EB2}"/>
    <cellStyle name="Input 2 3 4 2" xfId="21626" xr:uid="{29728B32-BB71-484E-B0E5-AA16527DFF5B}"/>
    <cellStyle name="Input 2 3 4 2 2" xfId="21627" xr:uid="{1C4835B9-3A0E-4BC5-98C6-886FE652C924}"/>
    <cellStyle name="Input 2 3 4 2 2 2" xfId="21628" xr:uid="{AC69A55C-0C76-49AD-AED3-494BCB65EE25}"/>
    <cellStyle name="Input 2 3 4 2 2 2 2" xfId="21629" xr:uid="{9B0603EC-35AB-4C8C-B3B0-1A5FF52A979D}"/>
    <cellStyle name="Input 2 3 4 2 2 3" xfId="21630" xr:uid="{5E899B99-C5BB-4B57-B428-C5193216C14B}"/>
    <cellStyle name="Input 2 3 4 2 3" xfId="21631" xr:uid="{720AADB8-6C5F-422D-8A33-0138614DA58F}"/>
    <cellStyle name="Input 2 3 4 2 3 2" xfId="21632" xr:uid="{F23604FC-2942-43D2-87B7-88F1CA326837}"/>
    <cellStyle name="Input 2 3 4 2 3 2 2" xfId="21633" xr:uid="{05AC9496-B306-4131-B1D3-3467EF4E0E87}"/>
    <cellStyle name="Input 2 3 4 2 3 3" xfId="21634" xr:uid="{6F048F54-69B4-4DB5-88A6-8B33E277FA69}"/>
    <cellStyle name="Input 2 3 4 2 4" xfId="21635" xr:uid="{35BBA7A8-FBAF-44EB-8EF5-D76286B2ED6A}"/>
    <cellStyle name="Input 2 3 4 2 4 2" xfId="21636" xr:uid="{5A76A56E-2148-4E91-8DDD-3157D65AB3A4}"/>
    <cellStyle name="Input 2 3 4 2 5" xfId="21637" xr:uid="{2F558EB3-1ECA-45CF-86BA-2260C3CF81A5}"/>
    <cellStyle name="Input 2 3 4 3" xfId="21638" xr:uid="{96FE88A6-C309-4089-91B0-BC14F71DE6D8}"/>
    <cellStyle name="Input 2 3 4 3 2" xfId="21639" xr:uid="{46B1064F-CEE6-4069-8158-ACF463F9AEE4}"/>
    <cellStyle name="Input 2 3 4 3 2 2" xfId="21640" xr:uid="{40AAEF23-69C9-463E-83E2-C6DBEF7EA1CC}"/>
    <cellStyle name="Input 2 3 4 3 2 2 2" xfId="21641" xr:uid="{4274955E-773F-4964-8064-4A4BF57487A7}"/>
    <cellStyle name="Input 2 3 4 3 2 3" xfId="21642" xr:uid="{B17E01DE-0631-440C-93A4-4F8A4DE3E398}"/>
    <cellStyle name="Input 2 3 4 3 3" xfId="21643" xr:uid="{0822D2D3-C5A3-4DE4-8E4D-E5CE35FB4703}"/>
    <cellStyle name="Input 2 3 4 3 3 2" xfId="21644" xr:uid="{C685EC7F-3E8D-4C19-AE64-91CA44A0A643}"/>
    <cellStyle name="Input 2 3 4 3 4" xfId="21645" xr:uid="{06BC277B-97BD-408D-A2E9-E0CD52F5B9FE}"/>
    <cellStyle name="Input 2 3 4 4" xfId="21646" xr:uid="{C6B81663-50E2-4F1E-9B0C-A40C4A84AB03}"/>
    <cellStyle name="Input 2 3 4 4 2" xfId="21647" xr:uid="{1879C641-0096-4731-B17F-5EA281A3F9E8}"/>
    <cellStyle name="Input 2 3 4 4 2 2" xfId="21648" xr:uid="{4F031C31-3850-4DED-94ED-2B538160C4A4}"/>
    <cellStyle name="Input 2 3 4 4 3" xfId="21649" xr:uid="{8E3EA053-DD5C-4E57-996A-057E26693791}"/>
    <cellStyle name="Input 2 3 4 5" xfId="21650" xr:uid="{16AB93C6-983B-4B57-9C94-CC7690615C51}"/>
    <cellStyle name="Input 2 3 4 5 2" xfId="21651" xr:uid="{599EBDAD-6118-4D1F-A58E-63FD53470872}"/>
    <cellStyle name="Input 2 3 4 5 2 2" xfId="21652" xr:uid="{064B510F-6721-4E47-8288-91AC2882648F}"/>
    <cellStyle name="Input 2 3 4 5 3" xfId="21653" xr:uid="{08F5E400-B127-4E9C-A84D-8FF27A5E06DE}"/>
    <cellStyle name="Input 2 3 4 6" xfId="21654" xr:uid="{D91D8F2F-8995-4534-A020-5D2D9CC76215}"/>
    <cellStyle name="Input 2 3 4 6 2" xfId="21655" xr:uid="{ADEA6356-D36F-4214-B806-F4DE17D72CA4}"/>
    <cellStyle name="Input 2 3 4 6 2 2" xfId="21656" xr:uid="{AF230F60-8D4D-43DE-9692-90DB1FD2DDCA}"/>
    <cellStyle name="Input 2 3 4 6 3" xfId="21657" xr:uid="{893AA2C9-23C7-4CDB-AAAF-B4BE975757CA}"/>
    <cellStyle name="Input 2 3 4 7" xfId="21658" xr:uid="{07B8DB95-88D1-40AF-9A2B-37BF5FBB603F}"/>
    <cellStyle name="Input 2 3 4 7 2" xfId="21659" xr:uid="{072F0028-8979-4045-A3AF-C5721476C9D6}"/>
    <cellStyle name="Input 2 3 4 7 2 2" xfId="21660" xr:uid="{FDCC3AA2-0668-4A37-8670-7FD6820EA56E}"/>
    <cellStyle name="Input 2 3 4 7 3" xfId="21661" xr:uid="{7B1EF72D-D366-44CD-9AA1-3F85C670A069}"/>
    <cellStyle name="Input 2 3 4 8" xfId="21662" xr:uid="{84F6E97A-D4F7-40EA-AA84-6A29278EC2A8}"/>
    <cellStyle name="Input 2 3 4 8 2" xfId="21663" xr:uid="{16117357-E65D-4DB1-8773-898D7699605C}"/>
    <cellStyle name="Input 2 3 4 8 2 2" xfId="21664" xr:uid="{8B92A6AF-D003-49F2-A926-FC314D2D2990}"/>
    <cellStyle name="Input 2 3 4 8 3" xfId="21665" xr:uid="{A7854DA5-7250-4EB7-BC7E-6ADF71ADA0F4}"/>
    <cellStyle name="Input 2 3 4 9" xfId="21666" xr:uid="{82CE7E1A-64A0-43D0-9625-8C1647D1A95F}"/>
    <cellStyle name="Input 2 3 4 9 2" xfId="21667" xr:uid="{0F7E672F-76E8-4FAF-8CB9-2256A8AC011D}"/>
    <cellStyle name="Input 2 3 4 9 2 2" xfId="21668" xr:uid="{0673CD74-7CA7-4AF9-B936-E144EB896388}"/>
    <cellStyle name="Input 2 3 4 9 3" xfId="21669" xr:uid="{FA1C4679-78E8-4899-B6D7-94B6AC5A4430}"/>
    <cellStyle name="Input 2 3 5" xfId="21670" xr:uid="{75D30F25-C11C-48EE-B27E-AC6D58CCF4C4}"/>
    <cellStyle name="Input 2 3 5 2" xfId="21671" xr:uid="{2FF37BB0-6264-425C-94BF-78D779FB5528}"/>
    <cellStyle name="Input 2 3 5 2 2" xfId="21672" xr:uid="{15169C1D-BA54-4BE2-9DBD-C7DF4D5C8595}"/>
    <cellStyle name="Input 2 3 5 2 2 2" xfId="21673" xr:uid="{DC0954F9-7BF0-479B-AA12-2D7BBE088777}"/>
    <cellStyle name="Input 2 3 5 2 3" xfId="21674" xr:uid="{627D21A7-D6E2-4751-91D5-D4FE83885568}"/>
    <cellStyle name="Input 2 3 5 3" xfId="21675" xr:uid="{B7D01026-507D-40A6-80FC-C00A71F0B92A}"/>
    <cellStyle name="Input 2 3 5 3 2" xfId="21676" xr:uid="{74920AC3-3851-4453-AE06-D7254395D980}"/>
    <cellStyle name="Input 2 3 5 3 2 2" xfId="21677" xr:uid="{750B9018-9898-4E2A-A562-919AF3364314}"/>
    <cellStyle name="Input 2 3 5 3 3" xfId="21678" xr:uid="{EE2888E9-FD23-427A-8B37-E874F1DCC8B4}"/>
    <cellStyle name="Input 2 3 5 4" xfId="21679" xr:uid="{CCDE7DBC-8D8C-4C1F-984E-697C3F616458}"/>
    <cellStyle name="Input 2 3 5 4 2" xfId="21680" xr:uid="{8B750A3F-EBE5-4A77-8B0A-66FDC23EE443}"/>
    <cellStyle name="Input 2 3 5 5" xfId="21681" xr:uid="{99D63C2D-06E6-4B5E-B042-76EB7DDCE0CA}"/>
    <cellStyle name="Input 2 3 5 5 2" xfId="21682" xr:uid="{0FAE1896-059E-4CA8-98E4-FE8CBC2141BE}"/>
    <cellStyle name="Input 2 3 5 6" xfId="21683" xr:uid="{2D798F29-2792-47E5-80AA-3C2F276364C4}"/>
    <cellStyle name="Input 2 3 6" xfId="21684" xr:uid="{83FA2D96-69A1-41E7-A8C8-7AEA78AE2BE5}"/>
    <cellStyle name="Input 2 3 6 2" xfId="21685" xr:uid="{CF574FA4-9C83-4F96-8AF1-129D9209D140}"/>
    <cellStyle name="Input 2 3 6 2 2" xfId="21686" xr:uid="{BE6B526B-6522-478D-90F1-01E826F1AB87}"/>
    <cellStyle name="Input 2 3 6 2 2 2" xfId="21687" xr:uid="{FBF48798-83D5-4743-AEE2-9446A2F61383}"/>
    <cellStyle name="Input 2 3 6 2 3" xfId="21688" xr:uid="{E819A0F4-A757-4D0F-A2EC-1E2F312DDC62}"/>
    <cellStyle name="Input 2 3 6 3" xfId="21689" xr:uid="{0AACF919-BB25-463D-B350-038FA3B8C6FE}"/>
    <cellStyle name="Input 2 3 6 3 2" xfId="21690" xr:uid="{F1E41014-3596-42C7-BA64-3D06F4BAC8E0}"/>
    <cellStyle name="Input 2 3 6 4" xfId="21691" xr:uid="{E5625080-61F2-4576-8CAB-23E8354D4AF3}"/>
    <cellStyle name="Input 2 3 6 4 2" xfId="21692" xr:uid="{9E8E5FE2-1AA5-497E-B72E-E6802A64187D}"/>
    <cellStyle name="Input 2 3 6 5" xfId="21693" xr:uid="{B91BDA0C-E9F9-4898-A806-1EA2B1DC0494}"/>
    <cellStyle name="Input 2 3 6 6" xfId="21694" xr:uid="{D0FB027B-4DBC-4A4D-BC0C-B85442BA49CD}"/>
    <cellStyle name="Input 2 3 7" xfId="21695" xr:uid="{3F4D243C-88DD-4C34-A6E5-47C0C0F7EAA0}"/>
    <cellStyle name="Input 2 3 7 2" xfId="21696" xr:uid="{F2FE3663-2C1D-4290-84C5-49B7BB7A3A2F}"/>
    <cellStyle name="Input 2 3 7 2 2" xfId="21697" xr:uid="{AAE45BD9-B3E4-4FA7-ACBA-1AAEA2413791}"/>
    <cellStyle name="Input 2 3 7 3" xfId="21698" xr:uid="{6B241FA5-F6A5-4535-B112-DF8B504C6E99}"/>
    <cellStyle name="Input 2 3 7 3 2" xfId="21699" xr:uid="{2823CCAD-DBA3-4AA1-A41D-5497D8838C54}"/>
    <cellStyle name="Input 2 3 7 4" xfId="21700" xr:uid="{163451B9-04B7-4662-8FD6-98DEC29177E0}"/>
    <cellStyle name="Input 2 3 8" xfId="21701" xr:uid="{C2C8A3E8-FBE9-465A-BF45-93F46EA5A424}"/>
    <cellStyle name="Input 2 3 8 2" xfId="21702" xr:uid="{AD59766A-92E4-45EA-86F3-1D34FC6D7AD5}"/>
    <cellStyle name="Input 2 3 8 2 2" xfId="21703" xr:uid="{BC436F13-85A7-432B-BC47-D14EADFEEF04}"/>
    <cellStyle name="Input 2 3 8 3" xfId="21704" xr:uid="{71B2D89F-450F-4244-A25E-6A0E701DDD9B}"/>
    <cellStyle name="Input 2 3 9" xfId="21705" xr:uid="{28315E59-F5AC-4640-B2C9-C6AA8728F8F1}"/>
    <cellStyle name="Input 2 3 9 2" xfId="21706" xr:uid="{FCC13E06-E574-4F55-A373-610A0C18C50E}"/>
    <cellStyle name="Input 2 3 9 2 2" xfId="21707" xr:uid="{D82B7029-9502-48BD-B2D7-47B29BAC4FC4}"/>
    <cellStyle name="Input 2 3 9 3" xfId="21708" xr:uid="{4B4E38CA-ED04-4696-A3A9-9DB9D9F7EB94}"/>
    <cellStyle name="Input 2 4" xfId="21709" xr:uid="{7019FF0E-B99E-4487-8AA1-DD43CC95A43B}"/>
    <cellStyle name="Input 2 4 10" xfId="21710" xr:uid="{30C4B20A-D2A1-461B-9432-A3384101CBDB}"/>
    <cellStyle name="Input 2 4 10 2" xfId="21711" xr:uid="{3CD21B54-55B3-4971-9F05-0CBF5DE85F02}"/>
    <cellStyle name="Input 2 4 11" xfId="21712" xr:uid="{2D1B16BB-E92E-412B-A079-78C98FDBF2F8}"/>
    <cellStyle name="Input 2 4 2" xfId="21713" xr:uid="{CC2B1C3C-60E3-4EB6-AF9F-76891B3A68EE}"/>
    <cellStyle name="Input 2 4 2 10" xfId="21714" xr:uid="{9C29EAF7-D86F-404A-B6EA-E3B7E8E0F885}"/>
    <cellStyle name="Input 2 4 2 2" xfId="21715" xr:uid="{7B654FEA-1BCB-4EC1-B8FB-B189F150C743}"/>
    <cellStyle name="Input 2 4 2 2 10" xfId="21716" xr:uid="{92FC367D-B0D3-4717-A699-27DFF433A682}"/>
    <cellStyle name="Input 2 4 2 2 10 2" xfId="21717" xr:uid="{D090490C-F901-4750-ABC2-F642A8ED059A}"/>
    <cellStyle name="Input 2 4 2 2 10 2 2" xfId="21718" xr:uid="{18BD1BEF-14D0-4D4D-B4F8-DDC5AA501A5D}"/>
    <cellStyle name="Input 2 4 2 2 10 3" xfId="21719" xr:uid="{AF148FE9-F0EC-4468-99F4-9F9D47A81EDB}"/>
    <cellStyle name="Input 2 4 2 2 11" xfId="21720" xr:uid="{076E2903-43AC-4F94-AB13-A2A47ABDAC34}"/>
    <cellStyle name="Input 2 4 2 2 11 2" xfId="21721" xr:uid="{05D8AA12-9F07-440F-97F4-E187F6245E51}"/>
    <cellStyle name="Input 2 4 2 2 12" xfId="21722" xr:uid="{0BE2AFD1-126D-44DA-A0A2-3C45BCE49204}"/>
    <cellStyle name="Input 2 4 2 2 2" xfId="21723" xr:uid="{24F82C95-2052-4019-9063-68065B1A12B7}"/>
    <cellStyle name="Input 2 4 2 2 2 10" xfId="21724" xr:uid="{38027C7D-68F4-455C-9A9C-9AC1D9E4BE70}"/>
    <cellStyle name="Input 2 4 2 2 2 10 2" xfId="21725" xr:uid="{91CB1812-DA9C-4CC8-8D38-69A4C02CA240}"/>
    <cellStyle name="Input 2 4 2 2 2 11" xfId="21726" xr:uid="{19075DBF-F822-4B90-85F9-7EDE26FEE6F3}"/>
    <cellStyle name="Input 2 4 2 2 2 2" xfId="21727" xr:uid="{D22CCF8F-9F0C-41B3-A179-391A90A69C5B}"/>
    <cellStyle name="Input 2 4 2 2 2 2 2" xfId="21728" xr:uid="{123950B7-FB02-48BE-B9C6-292FA191F276}"/>
    <cellStyle name="Input 2 4 2 2 2 2 2 2" xfId="21729" xr:uid="{7B7E5C0B-8308-4724-A69B-5FA7AB10D3D8}"/>
    <cellStyle name="Input 2 4 2 2 2 2 2 2 2" xfId="21730" xr:uid="{B6C88327-6149-45DB-BEDE-79AC8A227926}"/>
    <cellStyle name="Input 2 4 2 2 2 2 2 3" xfId="21731" xr:uid="{5E2C26A8-614A-4FFB-902D-A919D86457D3}"/>
    <cellStyle name="Input 2 4 2 2 2 2 3" xfId="21732" xr:uid="{0EED085F-043B-411D-A702-F8651921254E}"/>
    <cellStyle name="Input 2 4 2 2 2 2 3 2" xfId="21733" xr:uid="{3B1A34B1-5B3C-4E86-8D2E-777A0D386175}"/>
    <cellStyle name="Input 2 4 2 2 2 2 3 2 2" xfId="21734" xr:uid="{A01FC26A-0925-4D7D-8AA5-04EFE364D935}"/>
    <cellStyle name="Input 2 4 2 2 2 2 3 3" xfId="21735" xr:uid="{40452114-9BAB-4EF5-85BF-939A4D7A6BF6}"/>
    <cellStyle name="Input 2 4 2 2 2 2 4" xfId="21736" xr:uid="{E9472163-C70A-4D32-8326-F05B81D821DE}"/>
    <cellStyle name="Input 2 4 2 2 2 2 4 2" xfId="21737" xr:uid="{3A999964-2EC0-41B1-87A9-D93DD7FD74BD}"/>
    <cellStyle name="Input 2 4 2 2 2 2 5" xfId="21738" xr:uid="{6504F4A3-AD59-4596-9F96-1F00594E5F3C}"/>
    <cellStyle name="Input 2 4 2 2 2 3" xfId="21739" xr:uid="{22CEDBE7-8327-4B93-8D0C-7F62D752D6E0}"/>
    <cellStyle name="Input 2 4 2 2 2 3 2" xfId="21740" xr:uid="{EA80AF04-877A-4F10-9239-8861926ED06C}"/>
    <cellStyle name="Input 2 4 2 2 2 3 2 2" xfId="21741" xr:uid="{46915A6E-51AB-42AF-946F-1F4799EBBD28}"/>
    <cellStyle name="Input 2 4 2 2 2 3 2 2 2" xfId="21742" xr:uid="{C98CA1B8-4841-4A98-BB66-FF864CFD2182}"/>
    <cellStyle name="Input 2 4 2 2 2 3 2 3" xfId="21743" xr:uid="{8E10B6FB-79B1-4C1F-827D-56D6C583B6EA}"/>
    <cellStyle name="Input 2 4 2 2 2 3 3" xfId="21744" xr:uid="{16058B8C-694C-4970-9D69-666FD6CB8CF1}"/>
    <cellStyle name="Input 2 4 2 2 2 3 3 2" xfId="21745" xr:uid="{718F7087-5A5A-4719-BF95-A62A3E5D284D}"/>
    <cellStyle name="Input 2 4 2 2 2 3 4" xfId="21746" xr:uid="{842D276B-6824-437D-870E-AAA2BC813147}"/>
    <cellStyle name="Input 2 4 2 2 2 4" xfId="21747" xr:uid="{7C72F770-6583-4F18-9F05-750AF811B76A}"/>
    <cellStyle name="Input 2 4 2 2 2 4 2" xfId="21748" xr:uid="{5DB87F45-D11F-49C5-90B1-2E93BB6B4C4D}"/>
    <cellStyle name="Input 2 4 2 2 2 4 2 2" xfId="21749" xr:uid="{F4D4B500-67D1-42BC-AB83-D9C708A2CB28}"/>
    <cellStyle name="Input 2 4 2 2 2 4 3" xfId="21750" xr:uid="{EDF4B162-B550-4931-A0CA-AB8E2B9B9EFD}"/>
    <cellStyle name="Input 2 4 2 2 2 5" xfId="21751" xr:uid="{D74998AC-DC31-4437-92CF-317C2B1F8F9C}"/>
    <cellStyle name="Input 2 4 2 2 2 5 2" xfId="21752" xr:uid="{8EF9EA5B-4EA5-4EE9-A8E6-A6100C888CD6}"/>
    <cellStyle name="Input 2 4 2 2 2 5 2 2" xfId="21753" xr:uid="{63FA8746-0C32-4638-B04C-FFC179621701}"/>
    <cellStyle name="Input 2 4 2 2 2 5 3" xfId="21754" xr:uid="{35C93661-F5AA-4CD1-A8A7-87F2B9D6D600}"/>
    <cellStyle name="Input 2 4 2 2 2 6" xfId="21755" xr:uid="{CC96BCED-888A-4E41-8699-0743B30EBB34}"/>
    <cellStyle name="Input 2 4 2 2 2 6 2" xfId="21756" xr:uid="{10A46F3B-7282-4FC7-9A0C-556ADF9126D1}"/>
    <cellStyle name="Input 2 4 2 2 2 6 2 2" xfId="21757" xr:uid="{299510DC-C65A-4A8C-A65C-DCBA752AB65C}"/>
    <cellStyle name="Input 2 4 2 2 2 6 3" xfId="21758" xr:uid="{E161ABF6-B129-475A-8E9B-2D669E818134}"/>
    <cellStyle name="Input 2 4 2 2 2 7" xfId="21759" xr:uid="{EF1AFF28-A22D-4BCC-96FF-9A582AE53F6D}"/>
    <cellStyle name="Input 2 4 2 2 2 7 2" xfId="21760" xr:uid="{786D90D3-F09F-400B-B088-B6F8B334C4E9}"/>
    <cellStyle name="Input 2 4 2 2 2 7 2 2" xfId="21761" xr:uid="{6CDEECC5-6134-4648-A2D5-C1E6717151D6}"/>
    <cellStyle name="Input 2 4 2 2 2 7 3" xfId="21762" xr:uid="{8384E9B4-B6CC-4CE5-8260-C299EE60DACB}"/>
    <cellStyle name="Input 2 4 2 2 2 8" xfId="21763" xr:uid="{1EE11D23-9CB5-43A4-BB88-D1843CFD44C6}"/>
    <cellStyle name="Input 2 4 2 2 2 8 2" xfId="21764" xr:uid="{67BFD4B1-4525-4DB5-A6C9-C2AB92BC2085}"/>
    <cellStyle name="Input 2 4 2 2 2 8 2 2" xfId="21765" xr:uid="{694F4123-DC55-454D-A951-17C7C26BB468}"/>
    <cellStyle name="Input 2 4 2 2 2 8 3" xfId="21766" xr:uid="{5FEA89DC-3B81-4581-95D3-FDB5A34AA2AD}"/>
    <cellStyle name="Input 2 4 2 2 2 9" xfId="21767" xr:uid="{13890FEF-B27B-42FF-B500-69B4A1CCC9BD}"/>
    <cellStyle name="Input 2 4 2 2 2 9 2" xfId="21768" xr:uid="{10F7AA6C-0824-449C-AE7E-1C68F20D4566}"/>
    <cellStyle name="Input 2 4 2 2 2 9 2 2" xfId="21769" xr:uid="{73B789A8-9F0B-42DA-9E89-06A3D71D91AB}"/>
    <cellStyle name="Input 2 4 2 2 2 9 3" xfId="21770" xr:uid="{571C13BB-F155-4770-9D1D-5AE3FBD92672}"/>
    <cellStyle name="Input 2 4 2 2 3" xfId="21771" xr:uid="{A014B42B-6888-4BA8-A5FF-8418F30BEB9C}"/>
    <cellStyle name="Input 2 4 2 2 3 10" xfId="21772" xr:uid="{EDDB9805-7BE4-4215-9D13-AFE5935CEEDB}"/>
    <cellStyle name="Input 2 4 2 2 3 10 2" xfId="21773" xr:uid="{0837FAAD-FB58-4203-A905-CE22673337E5}"/>
    <cellStyle name="Input 2 4 2 2 3 11" xfId="21774" xr:uid="{47C14DED-BA56-40FC-8776-501D6481CC1F}"/>
    <cellStyle name="Input 2 4 2 2 3 2" xfId="21775" xr:uid="{2CFF4C33-A92D-4B3A-BCF0-3590733D9EB5}"/>
    <cellStyle name="Input 2 4 2 2 3 2 2" xfId="21776" xr:uid="{914F99CE-295E-4787-8E95-66C7BA998A0E}"/>
    <cellStyle name="Input 2 4 2 2 3 2 2 2" xfId="21777" xr:uid="{0A1B8229-30D9-4718-96EA-C5445437EFC1}"/>
    <cellStyle name="Input 2 4 2 2 3 2 2 2 2" xfId="21778" xr:uid="{99F85191-B801-4834-8709-6A348D6D668E}"/>
    <cellStyle name="Input 2 4 2 2 3 2 2 3" xfId="21779" xr:uid="{8D6A7501-0692-454B-B76A-CC2C6DFDCE48}"/>
    <cellStyle name="Input 2 4 2 2 3 2 3" xfId="21780" xr:uid="{ADE3C4B1-E928-4713-A114-7DCC61453F00}"/>
    <cellStyle name="Input 2 4 2 2 3 2 3 2" xfId="21781" xr:uid="{67B7D7D2-FBCF-4DAE-B09E-2246E8C3F56B}"/>
    <cellStyle name="Input 2 4 2 2 3 2 3 2 2" xfId="21782" xr:uid="{61F15E19-3C71-4213-88E2-24093D8CB9B1}"/>
    <cellStyle name="Input 2 4 2 2 3 2 3 3" xfId="21783" xr:uid="{A2A33E74-8C81-47EB-AA81-0FD25B7931A8}"/>
    <cellStyle name="Input 2 4 2 2 3 2 4" xfId="21784" xr:uid="{3BED0582-663C-41DD-9D8F-EC1ABD255A97}"/>
    <cellStyle name="Input 2 4 2 2 3 2 4 2" xfId="21785" xr:uid="{F391E258-332A-439A-8BFE-7A94938C75B4}"/>
    <cellStyle name="Input 2 4 2 2 3 2 5" xfId="21786" xr:uid="{6D58F168-DB69-4BB5-AEFF-B50634273222}"/>
    <cellStyle name="Input 2 4 2 2 3 3" xfId="21787" xr:uid="{D252A349-C4A1-4317-8D02-1290A0B3CD2B}"/>
    <cellStyle name="Input 2 4 2 2 3 3 2" xfId="21788" xr:uid="{45FB3F21-002A-41F1-BC4C-0BBCD9A5E8EB}"/>
    <cellStyle name="Input 2 4 2 2 3 3 2 2" xfId="21789" xr:uid="{AB3A40D3-9EAB-4889-9133-7065AE5CEF64}"/>
    <cellStyle name="Input 2 4 2 2 3 3 2 2 2" xfId="21790" xr:uid="{84752871-1D1F-44CF-AD71-EFED5B937970}"/>
    <cellStyle name="Input 2 4 2 2 3 3 2 3" xfId="21791" xr:uid="{5A8A100A-12B7-4740-BFB0-6DC341F26C5F}"/>
    <cellStyle name="Input 2 4 2 2 3 3 3" xfId="21792" xr:uid="{5F5F627E-3D6F-459C-996B-5E20A081917D}"/>
    <cellStyle name="Input 2 4 2 2 3 3 3 2" xfId="21793" xr:uid="{CC1EF814-C876-454B-B616-168E2D35A172}"/>
    <cellStyle name="Input 2 4 2 2 3 3 4" xfId="21794" xr:uid="{7C1504A5-5B4D-4BED-AEC1-C1CE97C079C2}"/>
    <cellStyle name="Input 2 4 2 2 3 4" xfId="21795" xr:uid="{27695AAC-EC65-4EF3-905D-79515B50D480}"/>
    <cellStyle name="Input 2 4 2 2 3 4 2" xfId="21796" xr:uid="{DF264513-93C8-4994-A0C8-D6DCE8026495}"/>
    <cellStyle name="Input 2 4 2 2 3 4 2 2" xfId="21797" xr:uid="{190C0BA4-6AAB-4818-918C-5437FD051C7F}"/>
    <cellStyle name="Input 2 4 2 2 3 4 3" xfId="21798" xr:uid="{5E43870A-6E03-4008-AFEC-F77023E7DEC4}"/>
    <cellStyle name="Input 2 4 2 2 3 5" xfId="21799" xr:uid="{47640DEC-A731-4EE4-82BF-5120AA8F74A5}"/>
    <cellStyle name="Input 2 4 2 2 3 5 2" xfId="21800" xr:uid="{9794D004-2916-4FE7-970F-B93F2D4A3AB4}"/>
    <cellStyle name="Input 2 4 2 2 3 5 2 2" xfId="21801" xr:uid="{A1D440A0-BCC1-43EC-951F-C2EEC4D6E6C7}"/>
    <cellStyle name="Input 2 4 2 2 3 5 3" xfId="21802" xr:uid="{F41A3997-5107-4B8C-AC1B-DAFDE73C4AE4}"/>
    <cellStyle name="Input 2 4 2 2 3 6" xfId="21803" xr:uid="{7E61494B-23E2-43DA-B405-288B85C13835}"/>
    <cellStyle name="Input 2 4 2 2 3 6 2" xfId="21804" xr:uid="{C43550B3-D830-4FEE-B39B-D56D4C2BBEC3}"/>
    <cellStyle name="Input 2 4 2 2 3 6 2 2" xfId="21805" xr:uid="{C2626123-C62C-42BD-BDC3-E01BFEF7A272}"/>
    <cellStyle name="Input 2 4 2 2 3 6 3" xfId="21806" xr:uid="{B9F40A98-C6BE-462D-A98F-01E3B10AB81D}"/>
    <cellStyle name="Input 2 4 2 2 3 7" xfId="21807" xr:uid="{1D33A722-A9B3-433D-831E-5B9CFB11DE5D}"/>
    <cellStyle name="Input 2 4 2 2 3 7 2" xfId="21808" xr:uid="{0061DE07-DC9E-4D01-8923-AFDFC0FCAE66}"/>
    <cellStyle name="Input 2 4 2 2 3 7 2 2" xfId="21809" xr:uid="{D77DB118-CBD5-4359-9F1D-EABB1DE476DB}"/>
    <cellStyle name="Input 2 4 2 2 3 7 3" xfId="21810" xr:uid="{DDC1EA6F-8D45-450C-8ECB-62F5E748E34D}"/>
    <cellStyle name="Input 2 4 2 2 3 8" xfId="21811" xr:uid="{9A2AD45B-E971-4066-9B78-5CAF87923DE3}"/>
    <cellStyle name="Input 2 4 2 2 3 8 2" xfId="21812" xr:uid="{C873A368-1A69-4687-8EAD-4F8205C1A0E0}"/>
    <cellStyle name="Input 2 4 2 2 3 8 2 2" xfId="21813" xr:uid="{770A1D5B-F61B-4CF8-8E55-842BD1A7594A}"/>
    <cellStyle name="Input 2 4 2 2 3 8 3" xfId="21814" xr:uid="{E74E060D-1EDA-4F30-BA2A-ADBC50332767}"/>
    <cellStyle name="Input 2 4 2 2 3 9" xfId="21815" xr:uid="{CB98E0F3-4F4E-413B-9C78-8AF1C7A0855E}"/>
    <cellStyle name="Input 2 4 2 2 3 9 2" xfId="21816" xr:uid="{AD4B48D8-DC22-4121-BBFF-ACBD4422110B}"/>
    <cellStyle name="Input 2 4 2 2 3 9 2 2" xfId="21817" xr:uid="{1524D977-DA42-44D7-A00B-8FE16BDAC175}"/>
    <cellStyle name="Input 2 4 2 2 3 9 3" xfId="21818" xr:uid="{C85EE0F0-1998-43C6-806B-B85E23851FC8}"/>
    <cellStyle name="Input 2 4 2 2 4" xfId="21819" xr:uid="{0F30DCD6-1AAD-4807-85E5-72793DA92598}"/>
    <cellStyle name="Input 2 4 2 2 4 2" xfId="21820" xr:uid="{210E4D64-E145-4CB7-B2C2-1991F92D59ED}"/>
    <cellStyle name="Input 2 4 2 2 4 2 2" xfId="21821" xr:uid="{7BFD2EA9-227F-4681-8F54-03622389081C}"/>
    <cellStyle name="Input 2 4 2 2 4 2 2 2" xfId="21822" xr:uid="{5CC096C2-7B52-465F-804C-859B149FD122}"/>
    <cellStyle name="Input 2 4 2 2 4 2 3" xfId="21823" xr:uid="{D9A5D21B-447C-44DF-840B-04A5EE2834FA}"/>
    <cellStyle name="Input 2 4 2 2 4 3" xfId="21824" xr:uid="{37030E1B-424D-4CD1-BD34-EA2B1767BCC7}"/>
    <cellStyle name="Input 2 4 2 2 4 3 2" xfId="21825" xr:uid="{8B6A23C0-1137-4FE1-9356-585AE4C0D2BA}"/>
    <cellStyle name="Input 2 4 2 2 4 3 2 2" xfId="21826" xr:uid="{2B2C8F9B-66A2-424E-9B1D-9F88BCCD5E68}"/>
    <cellStyle name="Input 2 4 2 2 4 3 3" xfId="21827" xr:uid="{950C8D73-63E2-4F62-979F-FB0BE72E5684}"/>
    <cellStyle name="Input 2 4 2 2 4 4" xfId="21828" xr:uid="{604E1C01-83C1-49E4-A2B9-0E688B01E0F8}"/>
    <cellStyle name="Input 2 4 2 2 4 4 2" xfId="21829" xr:uid="{58A8F2AA-F213-4E2F-ABBE-73E1F17A15B7}"/>
    <cellStyle name="Input 2 4 2 2 4 5" xfId="21830" xr:uid="{23BAB1DA-23EF-4F58-9F90-A8194F3D2C77}"/>
    <cellStyle name="Input 2 4 2 2 5" xfId="21831" xr:uid="{9706A6BD-E5BA-49DF-9FE4-969842662210}"/>
    <cellStyle name="Input 2 4 2 2 5 2" xfId="21832" xr:uid="{61652423-729F-45FA-936E-12F5B3C41B81}"/>
    <cellStyle name="Input 2 4 2 2 5 2 2" xfId="21833" xr:uid="{10111273-8613-4760-A9D1-B6A192A95D4D}"/>
    <cellStyle name="Input 2 4 2 2 5 2 2 2" xfId="21834" xr:uid="{A412D2C1-B416-40AB-A664-37B05998CD1D}"/>
    <cellStyle name="Input 2 4 2 2 5 2 3" xfId="21835" xr:uid="{60DA4582-3C2F-43BF-93E7-F53C479152BD}"/>
    <cellStyle name="Input 2 4 2 2 5 3" xfId="21836" xr:uid="{6E1DB113-A0AD-467D-9E38-E84AF7AD46C8}"/>
    <cellStyle name="Input 2 4 2 2 5 3 2" xfId="21837" xr:uid="{599D06DE-1C9E-4614-9190-F68ABED99157}"/>
    <cellStyle name="Input 2 4 2 2 5 4" xfId="21838" xr:uid="{E25AEAD0-1C2D-44BE-99ED-F16D2218B4BF}"/>
    <cellStyle name="Input 2 4 2 2 6" xfId="21839" xr:uid="{95FAEF90-6FAC-4BE7-9576-83D8E733A15E}"/>
    <cellStyle name="Input 2 4 2 2 6 2" xfId="21840" xr:uid="{37A27DF6-9B12-4D19-BDBC-74AB467ADB08}"/>
    <cellStyle name="Input 2 4 2 2 6 2 2" xfId="21841" xr:uid="{F3060864-885F-4DAF-BACC-5761D5496B15}"/>
    <cellStyle name="Input 2 4 2 2 6 2 2 2" xfId="21842" xr:uid="{869D1B1B-71EE-42CB-BA84-58B0E62700CD}"/>
    <cellStyle name="Input 2 4 2 2 6 2 3" xfId="21843" xr:uid="{D16009DD-B872-4045-BB8B-9A6B76C5A749}"/>
    <cellStyle name="Input 2 4 2 2 6 3" xfId="21844" xr:uid="{8D172620-AED6-4282-9877-50C1672216F5}"/>
    <cellStyle name="Input 2 4 2 2 6 3 2" xfId="21845" xr:uid="{DE2D111F-05DB-4A24-BE70-F346D3B70A00}"/>
    <cellStyle name="Input 2 4 2 2 6 4" xfId="21846" xr:uid="{1991CF6D-AB8F-4B23-AFD5-66C910442D54}"/>
    <cellStyle name="Input 2 4 2 2 7" xfId="21847" xr:uid="{67B5192B-F4CC-41AF-9508-7A786AF1F11A}"/>
    <cellStyle name="Input 2 4 2 2 7 2" xfId="21848" xr:uid="{98DE2D1C-CD27-40EB-84C1-6B7DEC276204}"/>
    <cellStyle name="Input 2 4 2 2 7 2 2" xfId="21849" xr:uid="{595A1837-C401-41F6-826E-764C059F1A75}"/>
    <cellStyle name="Input 2 4 2 2 7 3" xfId="21850" xr:uid="{AEC04407-DA67-4DB3-943B-386C56DEA3FB}"/>
    <cellStyle name="Input 2 4 2 2 8" xfId="21851" xr:uid="{775A5B15-CF75-401A-B609-74E2C8AE9646}"/>
    <cellStyle name="Input 2 4 2 2 8 2" xfId="21852" xr:uid="{73180894-13A1-4B45-966D-00755F5C2048}"/>
    <cellStyle name="Input 2 4 2 2 8 2 2" xfId="21853" xr:uid="{F54F8735-1918-4598-94C5-4C685D0B6789}"/>
    <cellStyle name="Input 2 4 2 2 8 3" xfId="21854" xr:uid="{0E0F8682-5338-4DFE-BE0D-8101D3643DE3}"/>
    <cellStyle name="Input 2 4 2 2 9" xfId="21855" xr:uid="{D0E4E9E1-ACB0-4259-B8C3-B9F8C4128545}"/>
    <cellStyle name="Input 2 4 2 2 9 2" xfId="21856" xr:uid="{20AC86BC-EC08-4D2A-8A1E-556F1EA862CC}"/>
    <cellStyle name="Input 2 4 2 2 9 2 2" xfId="21857" xr:uid="{72E109BE-780B-409A-A03A-2507882B204A}"/>
    <cellStyle name="Input 2 4 2 2 9 3" xfId="21858" xr:uid="{5765E3A2-6304-4E0F-B002-EC35341EB282}"/>
    <cellStyle name="Input 2 4 2 3" xfId="21859" xr:uid="{D0B3A2C9-AA35-4644-825A-6747EBA6ABDC}"/>
    <cellStyle name="Input 2 4 2 3 10" xfId="21860" xr:uid="{97E46461-5794-41E8-9EFB-5A4B09942B58}"/>
    <cellStyle name="Input 2 4 2 3 10 2" xfId="21861" xr:uid="{8FE1795F-3E9F-47B1-813A-7310A6BC9806}"/>
    <cellStyle name="Input 2 4 2 3 11" xfId="21862" xr:uid="{9D937168-7B1E-47AD-8E8C-23EA3E43F5B4}"/>
    <cellStyle name="Input 2 4 2 3 2" xfId="21863" xr:uid="{D15BFBF7-B008-4229-8E20-560A7DE78090}"/>
    <cellStyle name="Input 2 4 2 3 2 2" xfId="21864" xr:uid="{6173261F-F04E-4390-9609-E399DA0488F1}"/>
    <cellStyle name="Input 2 4 2 3 2 2 2" xfId="21865" xr:uid="{095E89CE-59DF-4361-8104-0F601B527A7F}"/>
    <cellStyle name="Input 2 4 2 3 2 2 2 2" xfId="21866" xr:uid="{82F3CEE6-8C2D-4389-9A4E-8F29D18B376B}"/>
    <cellStyle name="Input 2 4 2 3 2 2 3" xfId="21867" xr:uid="{727FEDCF-DA55-4097-9037-46D28618DF39}"/>
    <cellStyle name="Input 2 4 2 3 2 3" xfId="21868" xr:uid="{E7B51983-717B-45CB-8F41-729AB353234C}"/>
    <cellStyle name="Input 2 4 2 3 2 3 2" xfId="21869" xr:uid="{2E6FDFF0-44BE-4843-8A9B-EDF367D0282F}"/>
    <cellStyle name="Input 2 4 2 3 2 3 2 2" xfId="21870" xr:uid="{63703352-1435-4A10-96C8-64C0645291AB}"/>
    <cellStyle name="Input 2 4 2 3 2 3 3" xfId="21871" xr:uid="{157C6BCE-29F9-4E4E-B939-3673D1A1A238}"/>
    <cellStyle name="Input 2 4 2 3 2 4" xfId="21872" xr:uid="{A2290792-E37D-4A88-BA4B-BD1FF4EF3CD2}"/>
    <cellStyle name="Input 2 4 2 3 2 4 2" xfId="21873" xr:uid="{C6DC1776-F75D-4AB3-8539-4B1B431718B1}"/>
    <cellStyle name="Input 2 4 2 3 2 5" xfId="21874" xr:uid="{6491D377-9763-47CA-8C5C-CC26730B5BCC}"/>
    <cellStyle name="Input 2 4 2 3 3" xfId="21875" xr:uid="{A73FAA8B-355E-44D9-8AD3-AD5E4F558ECD}"/>
    <cellStyle name="Input 2 4 2 3 3 2" xfId="21876" xr:uid="{D24AD9D0-24CB-49D8-9AC4-816BAB82A935}"/>
    <cellStyle name="Input 2 4 2 3 3 2 2" xfId="21877" xr:uid="{E78503ED-64E8-46A7-95AB-341932E4C443}"/>
    <cellStyle name="Input 2 4 2 3 3 2 2 2" xfId="21878" xr:uid="{A677F3FC-3C14-4683-97EE-E54E2357A94D}"/>
    <cellStyle name="Input 2 4 2 3 3 2 3" xfId="21879" xr:uid="{6C3AE714-BC90-4CD0-8CDF-A9BAC57458EA}"/>
    <cellStyle name="Input 2 4 2 3 3 3" xfId="21880" xr:uid="{26576113-5C7E-4B9C-B9C1-02FA59BE9E08}"/>
    <cellStyle name="Input 2 4 2 3 3 3 2" xfId="21881" xr:uid="{68F260C1-2B4A-4A4F-A2F5-6B0FE744E9CF}"/>
    <cellStyle name="Input 2 4 2 3 3 4" xfId="21882" xr:uid="{2450F1D7-0EEB-4A47-9F8B-07532923F764}"/>
    <cellStyle name="Input 2 4 2 3 4" xfId="21883" xr:uid="{264A95D8-F53E-436B-9335-3431427ECE89}"/>
    <cellStyle name="Input 2 4 2 3 4 2" xfId="21884" xr:uid="{7D653513-6277-45F0-B09E-5A8E2E5CE229}"/>
    <cellStyle name="Input 2 4 2 3 4 2 2" xfId="21885" xr:uid="{ADA76ECB-6733-47F1-8020-C248FBCE0896}"/>
    <cellStyle name="Input 2 4 2 3 4 3" xfId="21886" xr:uid="{F2B45E83-A1C9-429F-8A2B-6A8FED95A479}"/>
    <cellStyle name="Input 2 4 2 3 5" xfId="21887" xr:uid="{B75969CE-561E-4104-9FC9-93A8C7CFE08A}"/>
    <cellStyle name="Input 2 4 2 3 5 2" xfId="21888" xr:uid="{0C6F7608-5646-4430-A28D-655077475405}"/>
    <cellStyle name="Input 2 4 2 3 5 2 2" xfId="21889" xr:uid="{7C2C0391-D304-407D-90FD-A5D29CC9F9B5}"/>
    <cellStyle name="Input 2 4 2 3 5 3" xfId="21890" xr:uid="{2A9D350A-00F1-404F-B477-CA3FB6546EBB}"/>
    <cellStyle name="Input 2 4 2 3 6" xfId="21891" xr:uid="{45A9F6F7-C8BE-41DD-ABC9-56C9927476F0}"/>
    <cellStyle name="Input 2 4 2 3 6 2" xfId="21892" xr:uid="{CD0A9475-FD65-4959-8F27-7672FB7FE06B}"/>
    <cellStyle name="Input 2 4 2 3 6 2 2" xfId="21893" xr:uid="{9E27377A-CECA-4FB5-920C-B104E194C82B}"/>
    <cellStyle name="Input 2 4 2 3 6 3" xfId="21894" xr:uid="{375945A7-C2DC-48D8-9389-A9282D456360}"/>
    <cellStyle name="Input 2 4 2 3 7" xfId="21895" xr:uid="{486B59B9-2965-42FD-B5ED-3039FACFA4ED}"/>
    <cellStyle name="Input 2 4 2 3 7 2" xfId="21896" xr:uid="{564A94C8-CD59-4B34-854D-5807AD2D54D5}"/>
    <cellStyle name="Input 2 4 2 3 7 2 2" xfId="21897" xr:uid="{0917E2D1-D514-4B42-81E3-868D24E739F0}"/>
    <cellStyle name="Input 2 4 2 3 7 3" xfId="21898" xr:uid="{724CA06F-7952-480F-8E8D-C7B60EA03D61}"/>
    <cellStyle name="Input 2 4 2 3 8" xfId="21899" xr:uid="{8D5D43B3-F4E7-4BC9-BC35-78E2B0988F17}"/>
    <cellStyle name="Input 2 4 2 3 8 2" xfId="21900" xr:uid="{5E139DD9-3575-45E5-AF3F-24232BD515E3}"/>
    <cellStyle name="Input 2 4 2 3 8 2 2" xfId="21901" xr:uid="{50277C9A-41C7-4A3E-A2C1-04586DDE6323}"/>
    <cellStyle name="Input 2 4 2 3 8 3" xfId="21902" xr:uid="{95698240-2469-488D-B5BA-57970D089D8A}"/>
    <cellStyle name="Input 2 4 2 3 9" xfId="21903" xr:uid="{E3D6DE63-3D69-4890-AE38-43DF6A80818A}"/>
    <cellStyle name="Input 2 4 2 3 9 2" xfId="21904" xr:uid="{9A35D5D4-EAAF-4353-B85A-E3150D550CB0}"/>
    <cellStyle name="Input 2 4 2 3 9 2 2" xfId="21905" xr:uid="{B0B4C1F5-03CF-4A5E-92A2-A77B08B94475}"/>
    <cellStyle name="Input 2 4 2 3 9 3" xfId="21906" xr:uid="{9DC1CA48-5D10-441F-81C6-29064E79DA47}"/>
    <cellStyle name="Input 2 4 2 4" xfId="21907" xr:uid="{74EAA003-7EE8-478C-9BC8-05DA313F3F9A}"/>
    <cellStyle name="Input 2 4 2 4 2" xfId="21908" xr:uid="{BB4F7A4C-C158-45E1-8902-310B57CD8B13}"/>
    <cellStyle name="Input 2 4 2 4 2 2" xfId="21909" xr:uid="{78B0BC3A-50FB-49A1-9B92-15A5BAE1EC77}"/>
    <cellStyle name="Input 2 4 2 4 2 2 2" xfId="21910" xr:uid="{87BC6A3A-2CB0-4373-B250-4943BD7CE256}"/>
    <cellStyle name="Input 2 4 2 4 2 3" xfId="21911" xr:uid="{EC283DA0-326D-446D-AEEB-CAF5E40C1C39}"/>
    <cellStyle name="Input 2 4 2 4 3" xfId="21912" xr:uid="{5AF69F70-1D6F-4F02-96D8-37901D842A6C}"/>
    <cellStyle name="Input 2 4 2 4 3 2" xfId="21913" xr:uid="{66176DDC-8BD4-4F82-83E7-24F62D4E67D2}"/>
    <cellStyle name="Input 2 4 2 4 3 2 2" xfId="21914" xr:uid="{C03A182E-9F05-4D3F-B424-4F6208BE6046}"/>
    <cellStyle name="Input 2 4 2 4 3 3" xfId="21915" xr:uid="{8F33E260-1F75-479B-A8C3-A1F2419CD342}"/>
    <cellStyle name="Input 2 4 2 4 4" xfId="21916" xr:uid="{98C0F502-AC7F-4C9C-8DF5-BE51A6F7EEC9}"/>
    <cellStyle name="Input 2 4 2 4 4 2" xfId="21917" xr:uid="{85AC78E0-ED65-4AB1-95D6-28D6685EBDB5}"/>
    <cellStyle name="Input 2 4 2 4 5" xfId="21918" xr:uid="{61CCA087-9C47-445A-96D5-84090809AE54}"/>
    <cellStyle name="Input 2 4 2 5" xfId="21919" xr:uid="{9EB4E087-3FE6-4E1C-B51F-AE84F8530FD8}"/>
    <cellStyle name="Input 2 4 2 5 2" xfId="21920" xr:uid="{7C0F1244-CFCA-456D-817D-4250310D072F}"/>
    <cellStyle name="Input 2 4 2 5 2 2" xfId="21921" xr:uid="{428D3CE9-1B57-4607-B92D-B0FAFE5D220F}"/>
    <cellStyle name="Input 2 4 2 5 2 2 2" xfId="21922" xr:uid="{E786B2E4-B2DA-4C4A-9B84-978575EF3BD4}"/>
    <cellStyle name="Input 2 4 2 5 2 3" xfId="21923" xr:uid="{6A9403CC-BB8E-4EB7-A28D-6948E3678353}"/>
    <cellStyle name="Input 2 4 2 5 3" xfId="21924" xr:uid="{FA6DDA16-A16E-498B-8934-332C03E340E4}"/>
    <cellStyle name="Input 2 4 2 5 3 2" xfId="21925" xr:uid="{92D98666-00A2-4C8B-948A-864228DB2F0C}"/>
    <cellStyle name="Input 2 4 2 5 4" xfId="21926" xr:uid="{8963375C-E24F-4ECB-AE19-87B3F9172BB5}"/>
    <cellStyle name="Input 2 4 2 6" xfId="21927" xr:uid="{D90C2533-C2F5-4AAC-B5CD-C7A394E89FFA}"/>
    <cellStyle name="Input 2 4 2 6 2" xfId="21928" xr:uid="{28805139-D9E6-463C-ADF8-D47EEBB1B062}"/>
    <cellStyle name="Input 2 4 2 6 2 2" xfId="21929" xr:uid="{1BD59427-95A0-4AE1-B364-856198D4FC10}"/>
    <cellStyle name="Input 2 4 2 6 3" xfId="21930" xr:uid="{2CF7657B-E339-4E0F-8C71-01C6A3798723}"/>
    <cellStyle name="Input 2 4 2 7" xfId="21931" xr:uid="{48F7BA6F-B0E1-44E2-864E-2670A3E7CD18}"/>
    <cellStyle name="Input 2 4 2 7 2" xfId="21932" xr:uid="{F5E682AC-E365-4586-9884-F96F5C28E6D1}"/>
    <cellStyle name="Input 2 4 2 7 2 2" xfId="21933" xr:uid="{C7A8FFFE-ACBC-4DFD-823B-0CD02D564E90}"/>
    <cellStyle name="Input 2 4 2 7 3" xfId="21934" xr:uid="{17A7325D-9462-4759-B666-B39ABEE32F50}"/>
    <cellStyle name="Input 2 4 2 8" xfId="21935" xr:uid="{1C9242E9-B8F0-4077-86C1-FF110661744E}"/>
    <cellStyle name="Input 2 4 2 8 2" xfId="21936" xr:uid="{AF8AB08B-09BB-4CAD-AA40-B891532B870E}"/>
    <cellStyle name="Input 2 4 2 8 2 2" xfId="21937" xr:uid="{0FA5A7AE-B8A7-4CFB-A086-BDC06AB41AEC}"/>
    <cellStyle name="Input 2 4 2 8 3" xfId="21938" xr:uid="{085F578C-40DC-4B8F-BC6D-A8157FA72EF0}"/>
    <cellStyle name="Input 2 4 2 9" xfId="21939" xr:uid="{A23B307C-FB31-41F3-ABC9-C415D54D92EE}"/>
    <cellStyle name="Input 2 4 2 9 2" xfId="21940" xr:uid="{A9DEE4EB-E140-4E48-90C1-FE3A03D2205D}"/>
    <cellStyle name="Input 2 4 3" xfId="21941" xr:uid="{358BFD24-F4CF-4EDD-A235-4C4CEF82B32B}"/>
    <cellStyle name="Input 2 4 3 10" xfId="21942" xr:uid="{70AB5BD4-B39D-48E5-B926-0FE0ABE3E84F}"/>
    <cellStyle name="Input 2 4 3 10 2" xfId="21943" xr:uid="{8C6A2BCA-33CD-4012-B84F-49B8E80133ED}"/>
    <cellStyle name="Input 2 4 3 10 2 2" xfId="21944" xr:uid="{5B247984-1BE1-4327-99A2-25503161F052}"/>
    <cellStyle name="Input 2 4 3 10 3" xfId="21945" xr:uid="{752C2C5B-1E62-487D-B530-2A30AF14353D}"/>
    <cellStyle name="Input 2 4 3 11" xfId="21946" xr:uid="{E9E38A90-22B9-4674-9719-B4F4F1E3C5C2}"/>
    <cellStyle name="Input 2 4 3 11 2" xfId="21947" xr:uid="{F6362CAD-4A44-4031-AFEE-00C11353103C}"/>
    <cellStyle name="Input 2 4 3 12" xfId="21948" xr:uid="{FAE71F6F-9A33-4F90-9FC7-405F68CC8D27}"/>
    <cellStyle name="Input 2 4 3 2" xfId="21949" xr:uid="{3D2EFCA0-3A99-4CAD-B667-926B0657B6A3}"/>
    <cellStyle name="Input 2 4 3 2 10" xfId="21950" xr:uid="{C83A7DBF-ADC9-4CBE-B0B2-1B60EE86E7B6}"/>
    <cellStyle name="Input 2 4 3 2 10 2" xfId="21951" xr:uid="{C3DC36A6-19D9-4CF2-B9D0-892BE0EA017A}"/>
    <cellStyle name="Input 2 4 3 2 11" xfId="21952" xr:uid="{BACABF65-F484-4D64-B3B2-B0767E4B9A80}"/>
    <cellStyle name="Input 2 4 3 2 2" xfId="21953" xr:uid="{EB23C44B-B75C-4E7F-8B3F-90221666A120}"/>
    <cellStyle name="Input 2 4 3 2 2 2" xfId="21954" xr:uid="{F2CD60F1-2562-42A0-BFA1-33E934D8944F}"/>
    <cellStyle name="Input 2 4 3 2 2 2 2" xfId="21955" xr:uid="{9C569C17-8D85-419B-9F25-CDE001529C03}"/>
    <cellStyle name="Input 2 4 3 2 2 2 2 2" xfId="21956" xr:uid="{53901672-9A6B-41B9-9BA5-0D1CBEFE3847}"/>
    <cellStyle name="Input 2 4 3 2 2 2 3" xfId="21957" xr:uid="{0496301F-2E98-46FB-BFB7-188664182FA1}"/>
    <cellStyle name="Input 2 4 3 2 2 3" xfId="21958" xr:uid="{DBA87CD1-4A15-453E-817B-C5B232752099}"/>
    <cellStyle name="Input 2 4 3 2 2 3 2" xfId="21959" xr:uid="{68AB46CB-1C51-4C5B-9C58-EBB6E3D72A03}"/>
    <cellStyle name="Input 2 4 3 2 2 3 2 2" xfId="21960" xr:uid="{2BBF9949-FE3E-4159-8ABA-D0B11F53ED36}"/>
    <cellStyle name="Input 2 4 3 2 2 3 3" xfId="21961" xr:uid="{576E5D45-BEE1-4C78-8AE6-8DFB7250C3F0}"/>
    <cellStyle name="Input 2 4 3 2 2 4" xfId="21962" xr:uid="{A0B94A5E-1F20-4187-BDC8-73D1FD993C7F}"/>
    <cellStyle name="Input 2 4 3 2 2 4 2" xfId="21963" xr:uid="{6F0C2EF6-7A2B-4100-AC08-74A793262E55}"/>
    <cellStyle name="Input 2 4 3 2 2 5" xfId="21964" xr:uid="{3B6C3115-A8E7-42AC-A571-42CAFC70BF55}"/>
    <cellStyle name="Input 2 4 3 2 3" xfId="21965" xr:uid="{4C470521-9165-40C8-98C9-741CF185CBDC}"/>
    <cellStyle name="Input 2 4 3 2 3 2" xfId="21966" xr:uid="{6844968B-8341-497B-9987-C565E348D1D5}"/>
    <cellStyle name="Input 2 4 3 2 3 2 2" xfId="21967" xr:uid="{B484A8A9-3ACE-43C0-B21B-6B2A56AFD87B}"/>
    <cellStyle name="Input 2 4 3 2 3 2 2 2" xfId="21968" xr:uid="{5F70CE0A-EE30-46B3-88AA-D1ED243AE6BC}"/>
    <cellStyle name="Input 2 4 3 2 3 2 3" xfId="21969" xr:uid="{57F0A176-060C-4BE3-A7E7-6370283E84FD}"/>
    <cellStyle name="Input 2 4 3 2 3 3" xfId="21970" xr:uid="{A6465D6A-62FF-47DF-A844-A0AAB24B5F81}"/>
    <cellStyle name="Input 2 4 3 2 3 3 2" xfId="21971" xr:uid="{364357FD-B5AA-4431-B003-54F7AFDC7D17}"/>
    <cellStyle name="Input 2 4 3 2 3 4" xfId="21972" xr:uid="{F8F05E62-9B97-4C71-9747-555EA5DCFB57}"/>
    <cellStyle name="Input 2 4 3 2 4" xfId="21973" xr:uid="{EFE0BA2A-323C-43A9-BCD3-EC8E6C79DE6A}"/>
    <cellStyle name="Input 2 4 3 2 4 2" xfId="21974" xr:uid="{1C3CE150-A6F6-4419-AC04-6710A503D4E8}"/>
    <cellStyle name="Input 2 4 3 2 4 2 2" xfId="21975" xr:uid="{8D82F304-5093-4F4F-97E6-8751E906897A}"/>
    <cellStyle name="Input 2 4 3 2 4 3" xfId="21976" xr:uid="{2785634D-29B4-427E-977E-85ECFCA7BD4C}"/>
    <cellStyle name="Input 2 4 3 2 5" xfId="21977" xr:uid="{8EE221AB-2674-4709-A652-2FBDFC3BFB67}"/>
    <cellStyle name="Input 2 4 3 2 5 2" xfId="21978" xr:uid="{9988E2DC-D6D5-41C7-A559-F2388F3870B0}"/>
    <cellStyle name="Input 2 4 3 2 5 2 2" xfId="21979" xr:uid="{E9951157-7074-4B30-AAE8-903D44EA4850}"/>
    <cellStyle name="Input 2 4 3 2 5 3" xfId="21980" xr:uid="{0B7C82F7-5E77-4100-9709-87444B8441FD}"/>
    <cellStyle name="Input 2 4 3 2 6" xfId="21981" xr:uid="{8B083882-A725-444F-9A15-B37B8B7AE7F7}"/>
    <cellStyle name="Input 2 4 3 2 6 2" xfId="21982" xr:uid="{F762586F-279C-47DD-AFCB-04865BB5B05D}"/>
    <cellStyle name="Input 2 4 3 2 6 2 2" xfId="21983" xr:uid="{A1EF75D0-1D7C-4FCB-A5A3-FE8FEEAB95A5}"/>
    <cellStyle name="Input 2 4 3 2 6 3" xfId="21984" xr:uid="{A05A24DC-A17B-48FD-B0B6-1AC0B8BA65AB}"/>
    <cellStyle name="Input 2 4 3 2 7" xfId="21985" xr:uid="{599A85DC-14D1-4EB0-B244-49B71D1E6A70}"/>
    <cellStyle name="Input 2 4 3 2 7 2" xfId="21986" xr:uid="{C1DE51D6-96D9-4670-8A99-4A184031FE32}"/>
    <cellStyle name="Input 2 4 3 2 7 2 2" xfId="21987" xr:uid="{0A87B5D5-CD63-4DBB-B254-04D495C1F4E0}"/>
    <cellStyle name="Input 2 4 3 2 7 3" xfId="21988" xr:uid="{C07FB726-2AE6-4C5A-925D-5874CEB83E4F}"/>
    <cellStyle name="Input 2 4 3 2 8" xfId="21989" xr:uid="{C4C38B43-274F-46C4-BA0E-22F8E81E224C}"/>
    <cellStyle name="Input 2 4 3 2 8 2" xfId="21990" xr:uid="{132AE9D8-8965-437D-B927-870690665834}"/>
    <cellStyle name="Input 2 4 3 2 8 2 2" xfId="21991" xr:uid="{A25E4D7B-F17E-4D8D-ABCB-1C72ADE46D5E}"/>
    <cellStyle name="Input 2 4 3 2 8 3" xfId="21992" xr:uid="{7A57B514-10D6-4671-BBA9-293473A46956}"/>
    <cellStyle name="Input 2 4 3 2 9" xfId="21993" xr:uid="{8BEC8096-2713-4521-9872-DD4459B58F3F}"/>
    <cellStyle name="Input 2 4 3 2 9 2" xfId="21994" xr:uid="{111ACF7F-F5BE-465D-B28B-88952A35DB66}"/>
    <cellStyle name="Input 2 4 3 2 9 2 2" xfId="21995" xr:uid="{10B718F6-87BF-4CF9-B13C-515BFD6A402E}"/>
    <cellStyle name="Input 2 4 3 2 9 3" xfId="21996" xr:uid="{4E5C77F7-C9DE-4FCA-8BAC-7EEB4B522761}"/>
    <cellStyle name="Input 2 4 3 3" xfId="21997" xr:uid="{B8744883-2397-4896-BA53-D3988D53D8A0}"/>
    <cellStyle name="Input 2 4 3 3 10" xfId="21998" xr:uid="{CC901EAF-DD19-442A-867D-9DB1C1A69DAB}"/>
    <cellStyle name="Input 2 4 3 3 10 2" xfId="21999" xr:uid="{6BCDA17F-285E-4FCC-B066-A9A0C8DD640B}"/>
    <cellStyle name="Input 2 4 3 3 11" xfId="22000" xr:uid="{C521907B-43CA-4E6C-AB22-5EE8E7EFC439}"/>
    <cellStyle name="Input 2 4 3 3 2" xfId="22001" xr:uid="{17C75C06-7F44-4655-8AF7-17A82FB92EBC}"/>
    <cellStyle name="Input 2 4 3 3 2 2" xfId="22002" xr:uid="{6EDA4B55-D830-4ACE-8024-5DA5B2C107BB}"/>
    <cellStyle name="Input 2 4 3 3 2 2 2" xfId="22003" xr:uid="{129C4B2C-BA45-4DE6-A927-5C86A76DDE90}"/>
    <cellStyle name="Input 2 4 3 3 2 2 2 2" xfId="22004" xr:uid="{8BFEC0AC-8B79-403F-8B5C-F1D6FCE76A4B}"/>
    <cellStyle name="Input 2 4 3 3 2 2 3" xfId="22005" xr:uid="{783A50E2-3474-441B-B325-67E0868A1E2B}"/>
    <cellStyle name="Input 2 4 3 3 2 3" xfId="22006" xr:uid="{2D5250B7-5412-4ACB-A607-9B49CB31D701}"/>
    <cellStyle name="Input 2 4 3 3 2 3 2" xfId="22007" xr:uid="{880A72C4-881F-44BF-8A94-4E4BC205460B}"/>
    <cellStyle name="Input 2 4 3 3 2 3 2 2" xfId="22008" xr:uid="{5286787F-BA13-4972-976A-FCF84AFACEC6}"/>
    <cellStyle name="Input 2 4 3 3 2 3 3" xfId="22009" xr:uid="{74D51C00-F9CC-4445-B40F-1D91E7200B93}"/>
    <cellStyle name="Input 2 4 3 3 2 4" xfId="22010" xr:uid="{FD17A97F-AEDF-4581-A693-60DEFF3936F8}"/>
    <cellStyle name="Input 2 4 3 3 2 4 2" xfId="22011" xr:uid="{9EF0E09B-C06A-4452-A2DB-E6CBCA7A8D9E}"/>
    <cellStyle name="Input 2 4 3 3 2 5" xfId="22012" xr:uid="{9E658DF0-D4B3-4FC4-A2B8-720B9E29FFDA}"/>
    <cellStyle name="Input 2 4 3 3 3" xfId="22013" xr:uid="{BD02E173-36B7-4902-AEC9-C2D6685ECBC3}"/>
    <cellStyle name="Input 2 4 3 3 3 2" xfId="22014" xr:uid="{DC14F6FF-4C57-4167-A891-FDDC1A1BEA8E}"/>
    <cellStyle name="Input 2 4 3 3 3 2 2" xfId="22015" xr:uid="{F6957363-FAD2-416A-ABFC-49431FC172B2}"/>
    <cellStyle name="Input 2 4 3 3 3 2 2 2" xfId="22016" xr:uid="{E3C8F801-A599-4EB4-A2A1-A68127BB5BA2}"/>
    <cellStyle name="Input 2 4 3 3 3 2 3" xfId="22017" xr:uid="{248B0E78-041E-47E4-92F7-090991F815A8}"/>
    <cellStyle name="Input 2 4 3 3 3 3" xfId="22018" xr:uid="{F29BBFC0-2F5F-445E-B52E-BEEDE72CE401}"/>
    <cellStyle name="Input 2 4 3 3 3 3 2" xfId="22019" xr:uid="{F703F23F-19D0-41C8-9149-BA09564D4D82}"/>
    <cellStyle name="Input 2 4 3 3 3 4" xfId="22020" xr:uid="{1E095B42-1F6C-4979-9E23-50D78AE2D9E0}"/>
    <cellStyle name="Input 2 4 3 3 4" xfId="22021" xr:uid="{35BE770D-F78D-45B1-838C-3AC6938F1999}"/>
    <cellStyle name="Input 2 4 3 3 4 2" xfId="22022" xr:uid="{01596EEF-4477-4597-B08D-E8A68D43B209}"/>
    <cellStyle name="Input 2 4 3 3 4 2 2" xfId="22023" xr:uid="{5451DBA6-5F8B-4133-8A27-C2E71EE5A656}"/>
    <cellStyle name="Input 2 4 3 3 4 3" xfId="22024" xr:uid="{F8244280-B7C6-4808-BB45-ACEE1E70FAC8}"/>
    <cellStyle name="Input 2 4 3 3 5" xfId="22025" xr:uid="{AAD0F07C-12A8-4F0F-B1C5-9216819EEC92}"/>
    <cellStyle name="Input 2 4 3 3 5 2" xfId="22026" xr:uid="{99BC998D-71A5-44D9-908B-E6664B554A3F}"/>
    <cellStyle name="Input 2 4 3 3 5 2 2" xfId="22027" xr:uid="{3B8B9CE6-FACD-4CF7-905B-7EC978C8278A}"/>
    <cellStyle name="Input 2 4 3 3 5 3" xfId="22028" xr:uid="{4A72B9E5-9BD9-4044-BBF9-C4805F6E72C5}"/>
    <cellStyle name="Input 2 4 3 3 6" xfId="22029" xr:uid="{987FDAB4-5014-4AE7-8225-F0C33A279BD2}"/>
    <cellStyle name="Input 2 4 3 3 6 2" xfId="22030" xr:uid="{BC202AA0-574F-4142-9388-2EE553D57FC4}"/>
    <cellStyle name="Input 2 4 3 3 6 2 2" xfId="22031" xr:uid="{BCD5AF8F-124A-46CE-9129-2C3F61F78CAF}"/>
    <cellStyle name="Input 2 4 3 3 6 3" xfId="22032" xr:uid="{0324F7D0-EED9-400C-8629-FCB6069035A9}"/>
    <cellStyle name="Input 2 4 3 3 7" xfId="22033" xr:uid="{24404173-4781-489D-B7A8-BB9949213978}"/>
    <cellStyle name="Input 2 4 3 3 7 2" xfId="22034" xr:uid="{0914B9E4-4CE7-4CAC-98C7-8E8D492F823B}"/>
    <cellStyle name="Input 2 4 3 3 7 2 2" xfId="22035" xr:uid="{73E20148-4F80-44CE-85CB-805510FA3B7D}"/>
    <cellStyle name="Input 2 4 3 3 7 3" xfId="22036" xr:uid="{F8520368-EDD4-4C1C-BFD1-8E6F8772039A}"/>
    <cellStyle name="Input 2 4 3 3 8" xfId="22037" xr:uid="{D60D5269-DEA1-4901-A096-B4DD90FA95E5}"/>
    <cellStyle name="Input 2 4 3 3 8 2" xfId="22038" xr:uid="{F41E161E-014E-44A1-B962-E3CAD8112511}"/>
    <cellStyle name="Input 2 4 3 3 8 2 2" xfId="22039" xr:uid="{B2EB91C7-B6D4-44DD-9FBA-04F844CBC42B}"/>
    <cellStyle name="Input 2 4 3 3 8 3" xfId="22040" xr:uid="{3C0ED2D8-BD90-4750-9919-C772F6DE834D}"/>
    <cellStyle name="Input 2 4 3 3 9" xfId="22041" xr:uid="{A9AF0C08-5E08-4D29-9D8B-204D5709800C}"/>
    <cellStyle name="Input 2 4 3 3 9 2" xfId="22042" xr:uid="{251255F0-884D-4E79-93E9-D031CFD9E521}"/>
    <cellStyle name="Input 2 4 3 3 9 2 2" xfId="22043" xr:uid="{4EEF69BE-5EDF-4C1D-ACAE-5619A2D49B6E}"/>
    <cellStyle name="Input 2 4 3 3 9 3" xfId="22044" xr:uid="{0B197268-9ECE-420E-A4FC-633CA2B0A41E}"/>
    <cellStyle name="Input 2 4 3 4" xfId="22045" xr:uid="{ADB24C74-7FD8-4047-B1D0-1F182BAA3DAA}"/>
    <cellStyle name="Input 2 4 3 4 2" xfId="22046" xr:uid="{4F054745-E515-4302-AE6E-343FFC72D7D1}"/>
    <cellStyle name="Input 2 4 3 4 2 2" xfId="22047" xr:uid="{9F383E02-A084-437C-ACF2-C23AAF6CAC46}"/>
    <cellStyle name="Input 2 4 3 4 2 2 2" xfId="22048" xr:uid="{813B9B1E-3828-473F-AD60-C07B7E873241}"/>
    <cellStyle name="Input 2 4 3 4 2 3" xfId="22049" xr:uid="{A36A851D-71F7-41A2-A811-3DC23480D921}"/>
    <cellStyle name="Input 2 4 3 4 3" xfId="22050" xr:uid="{8DE8CB4C-3D4D-4822-99C4-A9CDFC1A92FF}"/>
    <cellStyle name="Input 2 4 3 4 3 2" xfId="22051" xr:uid="{2A77EA22-878C-4184-AED2-747ADF68932F}"/>
    <cellStyle name="Input 2 4 3 4 3 2 2" xfId="22052" xr:uid="{DC4E5EDA-BB65-483C-8E62-7B95398B3B35}"/>
    <cellStyle name="Input 2 4 3 4 3 3" xfId="22053" xr:uid="{E3E6E2A9-46AF-43AD-AC82-CCF9B24CB537}"/>
    <cellStyle name="Input 2 4 3 4 4" xfId="22054" xr:uid="{E383EE85-68F0-4C88-B9E8-5218492EE202}"/>
    <cellStyle name="Input 2 4 3 4 4 2" xfId="22055" xr:uid="{8B5CBC60-29D1-4DC5-B436-0259376FB65F}"/>
    <cellStyle name="Input 2 4 3 4 5" xfId="22056" xr:uid="{5633313F-EE78-4680-8856-B7D6794ABCA5}"/>
    <cellStyle name="Input 2 4 3 5" xfId="22057" xr:uid="{3DDCFBFE-3CA5-43DA-90C7-367FFB96572E}"/>
    <cellStyle name="Input 2 4 3 5 2" xfId="22058" xr:uid="{13F1E5C4-6137-4FE6-9D8E-70A6DA1AEE87}"/>
    <cellStyle name="Input 2 4 3 5 2 2" xfId="22059" xr:uid="{1BD201DC-15E6-4293-9273-D16829C665C5}"/>
    <cellStyle name="Input 2 4 3 5 2 2 2" xfId="22060" xr:uid="{2CC07F64-D0F8-4209-9B37-3615E6A120AA}"/>
    <cellStyle name="Input 2 4 3 5 2 3" xfId="22061" xr:uid="{65FCC5C0-07CB-4629-A362-7F6771358B6E}"/>
    <cellStyle name="Input 2 4 3 5 3" xfId="22062" xr:uid="{8F090D0C-8A6F-4D99-8A82-979550C5B544}"/>
    <cellStyle name="Input 2 4 3 5 3 2" xfId="22063" xr:uid="{DDC0872E-14E1-4BD0-BCCB-AB968F43AD98}"/>
    <cellStyle name="Input 2 4 3 5 4" xfId="22064" xr:uid="{3C732246-6AE7-4EC7-9573-8F8E2F64ABF8}"/>
    <cellStyle name="Input 2 4 3 6" xfId="22065" xr:uid="{F27931D6-7C08-40DD-8B75-C91C413FD54A}"/>
    <cellStyle name="Input 2 4 3 6 2" xfId="22066" xr:uid="{355AED00-D313-436F-8EE1-9796D74B7FE8}"/>
    <cellStyle name="Input 2 4 3 6 2 2" xfId="22067" xr:uid="{19EAB201-4434-48D5-9EE9-5573165CEDA2}"/>
    <cellStyle name="Input 2 4 3 6 2 2 2" xfId="22068" xr:uid="{5A5F69C8-0AC3-40BE-A5C5-731A01ACCD5D}"/>
    <cellStyle name="Input 2 4 3 6 2 3" xfId="22069" xr:uid="{F0AD2A5A-FBA8-46BE-B729-2D70EBB85DB0}"/>
    <cellStyle name="Input 2 4 3 6 3" xfId="22070" xr:uid="{B465757B-F02E-479A-82B5-C1B072B87DF2}"/>
    <cellStyle name="Input 2 4 3 6 3 2" xfId="22071" xr:uid="{2338FE0F-F339-497B-93DF-CAAC01292C1D}"/>
    <cellStyle name="Input 2 4 3 6 4" xfId="22072" xr:uid="{5C765CEE-FADF-40EC-8D94-4B64E351F804}"/>
    <cellStyle name="Input 2 4 3 7" xfId="22073" xr:uid="{2B99166F-9C84-4274-8343-D5E79B85363D}"/>
    <cellStyle name="Input 2 4 3 7 2" xfId="22074" xr:uid="{71F0C20E-CE9A-43E4-8AD5-0A28464215D4}"/>
    <cellStyle name="Input 2 4 3 7 2 2" xfId="22075" xr:uid="{A5C9B940-D43F-4296-846B-1D05320221AC}"/>
    <cellStyle name="Input 2 4 3 7 3" xfId="22076" xr:uid="{A6125909-5402-42AB-983F-238245C1889D}"/>
    <cellStyle name="Input 2 4 3 8" xfId="22077" xr:uid="{942DD067-3533-4BF2-8A30-0E79DF1FFF77}"/>
    <cellStyle name="Input 2 4 3 8 2" xfId="22078" xr:uid="{50E35BDA-9FCC-4826-B805-CE7F2322FE83}"/>
    <cellStyle name="Input 2 4 3 8 2 2" xfId="22079" xr:uid="{BF379886-A519-4EC3-8A59-1758E338737E}"/>
    <cellStyle name="Input 2 4 3 8 3" xfId="22080" xr:uid="{E1DFA2AA-5E4C-4093-A48B-40C99DA92E87}"/>
    <cellStyle name="Input 2 4 3 9" xfId="22081" xr:uid="{FFB98093-A97C-4185-8727-BE85F4ECC89B}"/>
    <cellStyle name="Input 2 4 3 9 2" xfId="22082" xr:uid="{A90335D0-2B9A-4FF5-A477-714DE42AE9ED}"/>
    <cellStyle name="Input 2 4 3 9 2 2" xfId="22083" xr:uid="{4FA698A7-03AB-474C-BB23-EB238DF047AD}"/>
    <cellStyle name="Input 2 4 3 9 3" xfId="22084" xr:uid="{E5F15931-0BDD-4326-8AEB-FBA3D7D7F250}"/>
    <cellStyle name="Input 2 4 4" xfId="22085" xr:uid="{97A4799F-9577-4A43-BE2D-338A5364C1EA}"/>
    <cellStyle name="Input 2 4 4 10" xfId="22086" xr:uid="{E26D5B9B-093B-429A-85CB-3731E33E3C71}"/>
    <cellStyle name="Input 2 4 4 10 2" xfId="22087" xr:uid="{2F12C450-6FA6-4C6F-BF27-E38A91C9DBED}"/>
    <cellStyle name="Input 2 4 4 11" xfId="22088" xr:uid="{EA9BCCC0-F886-4F6E-B5FD-89F75D9C18E1}"/>
    <cellStyle name="Input 2 4 4 2" xfId="22089" xr:uid="{6393D35F-DDA0-4FB9-A0A4-D98BF102C7D2}"/>
    <cellStyle name="Input 2 4 4 2 2" xfId="22090" xr:uid="{F1D4CE89-744F-4F71-91F0-9B75CD6EF34F}"/>
    <cellStyle name="Input 2 4 4 2 2 2" xfId="22091" xr:uid="{FC9A23D3-7609-4D7B-827B-5E6F88B07A4C}"/>
    <cellStyle name="Input 2 4 4 2 2 2 2" xfId="22092" xr:uid="{BB25182D-1621-4D22-B6B5-B96A78AFE0D8}"/>
    <cellStyle name="Input 2 4 4 2 2 3" xfId="22093" xr:uid="{753C9AA2-51D3-47CB-B0B4-8EFE70B61455}"/>
    <cellStyle name="Input 2 4 4 2 3" xfId="22094" xr:uid="{87100166-3F80-4E06-A96D-816F7A32F797}"/>
    <cellStyle name="Input 2 4 4 2 3 2" xfId="22095" xr:uid="{548FB429-1AB8-4EF6-A745-545871EB99B2}"/>
    <cellStyle name="Input 2 4 4 2 3 2 2" xfId="22096" xr:uid="{BC31BEE4-EA63-4A92-B9E9-BF094E9ACAFC}"/>
    <cellStyle name="Input 2 4 4 2 3 3" xfId="22097" xr:uid="{9DB88A7F-FD88-4A05-BAF9-0C7E9BA1734E}"/>
    <cellStyle name="Input 2 4 4 2 4" xfId="22098" xr:uid="{6334D1F1-7EA0-4202-A301-5384A1E8CBF9}"/>
    <cellStyle name="Input 2 4 4 2 4 2" xfId="22099" xr:uid="{B43C5FF5-5FED-4755-8DC4-E87132114380}"/>
    <cellStyle name="Input 2 4 4 2 5" xfId="22100" xr:uid="{3C66F8F1-025E-4216-88B6-7C97DBADE7CE}"/>
    <cellStyle name="Input 2 4 4 3" xfId="22101" xr:uid="{64D1900C-719B-426A-A143-4D77AF338072}"/>
    <cellStyle name="Input 2 4 4 3 2" xfId="22102" xr:uid="{237FE5FD-09B9-4D9F-ACB4-1BEA363D4A93}"/>
    <cellStyle name="Input 2 4 4 3 2 2" xfId="22103" xr:uid="{18773148-9574-480B-9B1C-D47B5E2C8D6D}"/>
    <cellStyle name="Input 2 4 4 3 2 2 2" xfId="22104" xr:uid="{4F746AD9-41AE-4F1F-938F-5D0E129BC9D5}"/>
    <cellStyle name="Input 2 4 4 3 2 3" xfId="22105" xr:uid="{5A33D2F9-00A2-40E0-B9DD-941777D9DB02}"/>
    <cellStyle name="Input 2 4 4 3 3" xfId="22106" xr:uid="{54382F41-A29C-48B4-899E-8BE7CE338B23}"/>
    <cellStyle name="Input 2 4 4 3 3 2" xfId="22107" xr:uid="{1F82D4CB-9736-47D0-B704-DD01D08D35B4}"/>
    <cellStyle name="Input 2 4 4 3 4" xfId="22108" xr:uid="{1F7ED985-5C56-471D-A345-308B2918E581}"/>
    <cellStyle name="Input 2 4 4 4" xfId="22109" xr:uid="{949A219E-1544-449E-A82E-57687092B63F}"/>
    <cellStyle name="Input 2 4 4 4 2" xfId="22110" xr:uid="{C0026DE9-B48D-4929-A798-73961FB3933C}"/>
    <cellStyle name="Input 2 4 4 4 2 2" xfId="22111" xr:uid="{823891E3-22C2-4A16-8011-109AB7BA7E20}"/>
    <cellStyle name="Input 2 4 4 4 3" xfId="22112" xr:uid="{55508782-A827-4CA7-8252-CB2F35A17AC8}"/>
    <cellStyle name="Input 2 4 4 5" xfId="22113" xr:uid="{682658C4-309F-4F69-BE31-7A50F248C2A3}"/>
    <cellStyle name="Input 2 4 4 5 2" xfId="22114" xr:uid="{9B7F9CAF-3D4E-4CA4-8451-9AE0CB4F1954}"/>
    <cellStyle name="Input 2 4 4 5 2 2" xfId="22115" xr:uid="{CEEFBEB2-6E9C-42E1-8C89-4359C7CB8CEA}"/>
    <cellStyle name="Input 2 4 4 5 3" xfId="22116" xr:uid="{780E22B7-7DE0-4A82-9CC8-C2D9E6218B4C}"/>
    <cellStyle name="Input 2 4 4 6" xfId="22117" xr:uid="{469C7696-D480-44A5-A6A1-AD916C1A5ADB}"/>
    <cellStyle name="Input 2 4 4 6 2" xfId="22118" xr:uid="{970B62FD-DD49-4C69-9500-148F4DA7B7B9}"/>
    <cellStyle name="Input 2 4 4 6 2 2" xfId="22119" xr:uid="{CE975707-728C-4909-A401-894180AF69B3}"/>
    <cellStyle name="Input 2 4 4 6 3" xfId="22120" xr:uid="{1A6C260A-2841-4EAC-BB1A-55FB216DFD54}"/>
    <cellStyle name="Input 2 4 4 7" xfId="22121" xr:uid="{DCD77C31-74C6-4EDB-8122-21CA8F13BFA4}"/>
    <cellStyle name="Input 2 4 4 7 2" xfId="22122" xr:uid="{E51EFA5B-F22E-43FE-BAA0-ACFCE66FABFE}"/>
    <cellStyle name="Input 2 4 4 7 2 2" xfId="22123" xr:uid="{E94E5488-9355-4ECE-8149-E8E2FFBC1EDA}"/>
    <cellStyle name="Input 2 4 4 7 3" xfId="22124" xr:uid="{80FCE98C-C162-427E-ABFC-83DF34526A66}"/>
    <cellStyle name="Input 2 4 4 8" xfId="22125" xr:uid="{E4F7069C-7C01-4542-B9F8-A0A393E61BCC}"/>
    <cellStyle name="Input 2 4 4 8 2" xfId="22126" xr:uid="{072A79C1-F760-47F9-9AAD-F301A9161F0F}"/>
    <cellStyle name="Input 2 4 4 8 2 2" xfId="22127" xr:uid="{389DCD43-6443-46FE-95BE-0D338BF6F6B2}"/>
    <cellStyle name="Input 2 4 4 8 3" xfId="22128" xr:uid="{2A0A00B4-300A-41D3-88F8-0E559766CCC2}"/>
    <cellStyle name="Input 2 4 4 9" xfId="22129" xr:uid="{CA74CF6E-3A40-494D-A414-6B8B9799B16B}"/>
    <cellStyle name="Input 2 4 4 9 2" xfId="22130" xr:uid="{5E9A7714-D8F5-48EA-AF6D-BC81CCF482C4}"/>
    <cellStyle name="Input 2 4 4 9 2 2" xfId="22131" xr:uid="{4FF67C7B-DCAC-4DDA-AAB9-41806C38D7B3}"/>
    <cellStyle name="Input 2 4 4 9 3" xfId="22132" xr:uid="{4DAFB857-EDBB-4E03-AF74-044C676A9E65}"/>
    <cellStyle name="Input 2 4 5" xfId="22133" xr:uid="{2691FB1A-B358-4AB2-ADB0-67D235DDBA01}"/>
    <cellStyle name="Input 2 4 5 2" xfId="22134" xr:uid="{85957DB7-C4DD-4224-92E6-9DC89DCA24EE}"/>
    <cellStyle name="Input 2 4 5 2 2" xfId="22135" xr:uid="{A427FC18-DD49-40EB-A5EA-8AB4909447FF}"/>
    <cellStyle name="Input 2 4 5 2 2 2" xfId="22136" xr:uid="{85B4FC62-D482-4197-9C34-69C86510350D}"/>
    <cellStyle name="Input 2 4 5 2 3" xfId="22137" xr:uid="{204BF03D-A7AD-4182-85A1-DBAF2912E30E}"/>
    <cellStyle name="Input 2 4 5 3" xfId="22138" xr:uid="{91E4CECC-7660-4560-834F-810E64C37FBB}"/>
    <cellStyle name="Input 2 4 5 3 2" xfId="22139" xr:uid="{41E282B0-1562-4CF7-A3FC-06B0E82AA2CD}"/>
    <cellStyle name="Input 2 4 5 3 2 2" xfId="22140" xr:uid="{03D933C4-5F57-489C-860B-023A87E7C2D6}"/>
    <cellStyle name="Input 2 4 5 3 3" xfId="22141" xr:uid="{098CEF87-D789-491A-99C2-DE45A8F42C6A}"/>
    <cellStyle name="Input 2 4 5 4" xfId="22142" xr:uid="{A8A72036-DD8F-4FD5-A7D9-CF9F9C28FCA5}"/>
    <cellStyle name="Input 2 4 5 4 2" xfId="22143" xr:uid="{97357270-E770-4BB6-B9B7-DBBD89357E85}"/>
    <cellStyle name="Input 2 4 5 5" xfId="22144" xr:uid="{5AFFB1FC-E4A8-4F53-AEC6-7E87E0A07164}"/>
    <cellStyle name="Input 2 4 6" xfId="22145" xr:uid="{28B8B4AA-803A-46CB-9501-FE55A6D078D6}"/>
    <cellStyle name="Input 2 4 6 2" xfId="22146" xr:uid="{961D7EA1-74CC-46C0-B1A1-AD157A07D6A5}"/>
    <cellStyle name="Input 2 4 6 2 2" xfId="22147" xr:uid="{0BF1AC57-C9CD-45DD-82F6-9B3A5DC2BA21}"/>
    <cellStyle name="Input 2 4 6 2 2 2" xfId="22148" xr:uid="{C1D31894-C712-439F-9835-B6D5F3CEE3EF}"/>
    <cellStyle name="Input 2 4 6 2 3" xfId="22149" xr:uid="{B60841A9-766C-49A9-969D-A0640A494DC7}"/>
    <cellStyle name="Input 2 4 6 3" xfId="22150" xr:uid="{C1D66F12-03A0-41AA-800C-50FB3ADC244A}"/>
    <cellStyle name="Input 2 4 6 3 2" xfId="22151" xr:uid="{445EBFE8-3BCF-4B9C-9954-735288A16A4B}"/>
    <cellStyle name="Input 2 4 6 4" xfId="22152" xr:uid="{000F55CF-4C2F-4D6A-ABC9-26E4523447DE}"/>
    <cellStyle name="Input 2 4 7" xfId="22153" xr:uid="{08872AE5-9FE1-46D8-99F7-49822A00EF5B}"/>
    <cellStyle name="Input 2 4 7 2" xfId="22154" xr:uid="{DD5E1260-3EE2-4BF5-92E1-9EFEA48916F8}"/>
    <cellStyle name="Input 2 4 7 2 2" xfId="22155" xr:uid="{5EE37ABC-ADEA-4730-B455-FE1365B54CFF}"/>
    <cellStyle name="Input 2 4 7 3" xfId="22156" xr:uid="{EBD469B5-DCDE-494D-87AC-A01B40465A6A}"/>
    <cellStyle name="Input 2 4 8" xfId="22157" xr:uid="{2FAC0ED9-1335-4EB8-A5CA-168514EF8FD3}"/>
    <cellStyle name="Input 2 4 8 2" xfId="22158" xr:uid="{38EAE702-11F5-4E99-840D-25D0468D7704}"/>
    <cellStyle name="Input 2 4 8 2 2" xfId="22159" xr:uid="{DB51EBB1-204F-4298-A3E6-2F9EAA75CF40}"/>
    <cellStyle name="Input 2 4 8 3" xfId="22160" xr:uid="{A60979F7-BE3C-4BE3-8626-B1B80400D8AB}"/>
    <cellStyle name="Input 2 4 9" xfId="22161" xr:uid="{423568BB-1F18-4008-8AED-F61BA7BE511B}"/>
    <cellStyle name="Input 2 4 9 2" xfId="22162" xr:uid="{11A3CFB5-98B6-401B-9DA4-61857E63F869}"/>
    <cellStyle name="Input 2 4 9 2 2" xfId="22163" xr:uid="{C08C3AC7-CCE4-42E7-97F2-A2BBD83CD6B9}"/>
    <cellStyle name="Input 2 4 9 3" xfId="22164" xr:uid="{8A293B84-F297-4102-93AE-09DFFB7F0779}"/>
    <cellStyle name="Input 2 5" xfId="22165" xr:uid="{842D6FAB-5A21-4DD2-9A88-D881A15C8578}"/>
    <cellStyle name="Input 2 5 10" xfId="22166" xr:uid="{B42E838F-F382-4D83-A04F-44D2DA1F17B6}"/>
    <cellStyle name="Input 2 5 10 2" xfId="22167" xr:uid="{5ACA91B1-30F3-48FC-B113-C168C6378E84}"/>
    <cellStyle name="Input 2 5 11" xfId="22168" xr:uid="{41B3AEAC-569A-4D8B-8D56-AE3E75CCAC55}"/>
    <cellStyle name="Input 2 5 2" xfId="22169" xr:uid="{6E8E0EC1-A681-48A2-B69C-49621B95A3D6}"/>
    <cellStyle name="Input 2 5 2 10" xfId="22170" xr:uid="{EE8A3201-C3E3-4C1A-A419-14A9D4D36C95}"/>
    <cellStyle name="Input 2 5 2 10 2" xfId="22171" xr:uid="{800ECD20-E661-480F-A136-3C35D9E7659F}"/>
    <cellStyle name="Input 2 5 2 10 2 2" xfId="22172" xr:uid="{6719B873-F664-46C6-BA70-CEF6D8AA0F09}"/>
    <cellStyle name="Input 2 5 2 10 3" xfId="22173" xr:uid="{8665BBBD-FA9C-4B7C-BDCC-7E5C5C34932C}"/>
    <cellStyle name="Input 2 5 2 11" xfId="22174" xr:uid="{C0915625-BE88-484F-931B-DCB84A1BFE91}"/>
    <cellStyle name="Input 2 5 2 11 2" xfId="22175" xr:uid="{8E22531D-4E42-4935-9860-888578360F41}"/>
    <cellStyle name="Input 2 5 2 12" xfId="22176" xr:uid="{B3D4CF0C-FA7D-4B88-9011-6C2BB584FA66}"/>
    <cellStyle name="Input 2 5 2 12 2" xfId="22177" xr:uid="{1BB46F03-D73D-409D-8DCE-0E289C437F36}"/>
    <cellStyle name="Input 2 5 2 13" xfId="22178" xr:uid="{8847503B-F3D0-4FE1-AA49-A33BBE8C2107}"/>
    <cellStyle name="Input 2 5 2 2" xfId="22179" xr:uid="{9D4220E7-89E2-4F7A-AD07-B674CE75043B}"/>
    <cellStyle name="Input 2 5 2 2 10" xfId="22180" xr:uid="{1524488A-DC6E-41C1-A011-54ED60326BFE}"/>
    <cellStyle name="Input 2 5 2 2 10 2" xfId="22181" xr:uid="{E169FDB7-AE62-45CB-8B91-539A167354C8}"/>
    <cellStyle name="Input 2 5 2 2 11" xfId="22182" xr:uid="{666D176B-E3B6-4FCD-B157-C67BB996CE67}"/>
    <cellStyle name="Input 2 5 2 2 2" xfId="22183" xr:uid="{54FCA5AC-292F-464E-BF89-F45DF79BF5C9}"/>
    <cellStyle name="Input 2 5 2 2 2 2" xfId="22184" xr:uid="{F70B9F68-23D8-48B6-827D-995F82C0C49C}"/>
    <cellStyle name="Input 2 5 2 2 2 2 2" xfId="22185" xr:uid="{182BEE57-ED30-4201-B672-43E76035BBE0}"/>
    <cellStyle name="Input 2 5 2 2 2 2 2 2" xfId="22186" xr:uid="{79CA90EB-8034-4A29-A78B-3680939B6345}"/>
    <cellStyle name="Input 2 5 2 2 2 2 3" xfId="22187" xr:uid="{CE27BA82-BE11-41C9-9952-34CBD404DD29}"/>
    <cellStyle name="Input 2 5 2 2 2 3" xfId="22188" xr:uid="{6D76CAF5-3978-4869-B5D7-9D765D2AB1C2}"/>
    <cellStyle name="Input 2 5 2 2 2 3 2" xfId="22189" xr:uid="{B4838D84-82BD-469F-A1B1-6BA9D695561D}"/>
    <cellStyle name="Input 2 5 2 2 2 3 2 2" xfId="22190" xr:uid="{E261FE9E-C08C-4BE0-80DC-599D904364E4}"/>
    <cellStyle name="Input 2 5 2 2 2 3 3" xfId="22191" xr:uid="{0A829C3A-0ECD-4094-88FE-98EA8B1F20D7}"/>
    <cellStyle name="Input 2 5 2 2 2 4" xfId="22192" xr:uid="{5F2EA5D0-C663-4426-862C-B0A026E1AC80}"/>
    <cellStyle name="Input 2 5 2 2 2 4 2" xfId="22193" xr:uid="{F67E7F22-7782-48AE-8E02-A2F6EE9654CA}"/>
    <cellStyle name="Input 2 5 2 2 2 5" xfId="22194" xr:uid="{C96F01CF-E5DA-4706-A04B-FE45A0FF5DBF}"/>
    <cellStyle name="Input 2 5 2 2 3" xfId="22195" xr:uid="{EE812D17-9B84-4C01-899F-93141FAF7A6B}"/>
    <cellStyle name="Input 2 5 2 2 3 2" xfId="22196" xr:uid="{75539BF2-08B7-4AEE-A237-8736123339FF}"/>
    <cellStyle name="Input 2 5 2 2 3 2 2" xfId="22197" xr:uid="{FD3A5157-5108-4AFD-8F47-E84044F50F3F}"/>
    <cellStyle name="Input 2 5 2 2 3 2 2 2" xfId="22198" xr:uid="{732D8872-1B47-428E-9C5D-AEA3FC350C66}"/>
    <cellStyle name="Input 2 5 2 2 3 2 3" xfId="22199" xr:uid="{F396112E-FDFD-49C7-8F2A-42048C04D99C}"/>
    <cellStyle name="Input 2 5 2 2 3 3" xfId="22200" xr:uid="{E1E37427-903D-4256-81AD-D906A4B29C44}"/>
    <cellStyle name="Input 2 5 2 2 3 3 2" xfId="22201" xr:uid="{39671B7E-4FDD-4232-AECC-F8D9BB47BCB1}"/>
    <cellStyle name="Input 2 5 2 2 3 4" xfId="22202" xr:uid="{E082BBD8-6089-4A58-93B5-CE3DD3C6F064}"/>
    <cellStyle name="Input 2 5 2 2 4" xfId="22203" xr:uid="{0D3A8952-8675-4D18-BF8C-56FA90000255}"/>
    <cellStyle name="Input 2 5 2 2 4 2" xfId="22204" xr:uid="{9E23FF5A-A204-44C6-9B98-26774702D2F9}"/>
    <cellStyle name="Input 2 5 2 2 4 2 2" xfId="22205" xr:uid="{F2155789-2259-41AB-A6E1-E436244C1484}"/>
    <cellStyle name="Input 2 5 2 2 4 3" xfId="22206" xr:uid="{53F8702A-9C92-4C53-8524-C4D1D3D3F553}"/>
    <cellStyle name="Input 2 5 2 2 5" xfId="22207" xr:uid="{E290B371-EDF2-40C0-A8D1-C45AD6A96E66}"/>
    <cellStyle name="Input 2 5 2 2 5 2" xfId="22208" xr:uid="{0741075B-56B3-4A77-A1C9-4386F38E34D0}"/>
    <cellStyle name="Input 2 5 2 2 5 2 2" xfId="22209" xr:uid="{8CBEE2E8-6CDB-4E4F-862A-9B7602947F0E}"/>
    <cellStyle name="Input 2 5 2 2 5 3" xfId="22210" xr:uid="{FB6075FE-9FF8-4206-8BB0-665CD5CA058B}"/>
    <cellStyle name="Input 2 5 2 2 6" xfId="22211" xr:uid="{B46F0EFD-A3BE-4B4A-99B7-825BB5355BE8}"/>
    <cellStyle name="Input 2 5 2 2 6 2" xfId="22212" xr:uid="{096B9C4B-9CAC-430A-8AB3-C6AD62884FD3}"/>
    <cellStyle name="Input 2 5 2 2 6 2 2" xfId="22213" xr:uid="{E791FA69-AE04-47CB-9841-AE106E27CC64}"/>
    <cellStyle name="Input 2 5 2 2 6 3" xfId="22214" xr:uid="{3DDF1226-A310-49AE-A0E7-2C59161B1C1A}"/>
    <cellStyle name="Input 2 5 2 2 7" xfId="22215" xr:uid="{D6B2268A-0FE2-4444-9B22-676702B994FD}"/>
    <cellStyle name="Input 2 5 2 2 7 2" xfId="22216" xr:uid="{F97BFDA1-8079-4CA4-99E7-205415C8E203}"/>
    <cellStyle name="Input 2 5 2 2 7 2 2" xfId="22217" xr:uid="{F41C5254-CF51-433C-AA9E-CD23F5F3D28F}"/>
    <cellStyle name="Input 2 5 2 2 7 3" xfId="22218" xr:uid="{4B71D805-F059-441C-82AD-B71EAE1F08F4}"/>
    <cellStyle name="Input 2 5 2 2 8" xfId="22219" xr:uid="{2377ABBD-C4FF-45A1-A17A-94A0BBD26AC4}"/>
    <cellStyle name="Input 2 5 2 2 8 2" xfId="22220" xr:uid="{0C039A99-D64D-430E-8D69-36C1E98D760E}"/>
    <cellStyle name="Input 2 5 2 2 8 2 2" xfId="22221" xr:uid="{D1CF32AC-6D26-4682-8BEA-CA7EF27758A4}"/>
    <cellStyle name="Input 2 5 2 2 8 3" xfId="22222" xr:uid="{D328C9AC-72F4-4510-8041-19DA643CEA03}"/>
    <cellStyle name="Input 2 5 2 2 9" xfId="22223" xr:uid="{4080968F-36C3-4638-84AD-3555D9D92B9C}"/>
    <cellStyle name="Input 2 5 2 2 9 2" xfId="22224" xr:uid="{BFD2333F-5D6C-43B8-8CF5-EFD0F2364FD8}"/>
    <cellStyle name="Input 2 5 2 2 9 2 2" xfId="22225" xr:uid="{FC169F42-FE75-416D-80A2-DB37C9168E4D}"/>
    <cellStyle name="Input 2 5 2 2 9 3" xfId="22226" xr:uid="{F6FD79D3-79F7-4F0B-AFAD-6E220E2E63F5}"/>
    <cellStyle name="Input 2 5 2 3" xfId="22227" xr:uid="{3A0DB7EF-F6A0-4FD5-87CF-6EB7AAEE536A}"/>
    <cellStyle name="Input 2 5 2 3 10" xfId="22228" xr:uid="{1C545EEE-CA0C-416F-AAAE-57A6E57326B5}"/>
    <cellStyle name="Input 2 5 2 3 10 2" xfId="22229" xr:uid="{04B6B1B0-92FE-4319-A9C8-A6D9C5FDC75C}"/>
    <cellStyle name="Input 2 5 2 3 11" xfId="22230" xr:uid="{825F8CE0-4585-4112-81B9-04B2C90AB2FD}"/>
    <cellStyle name="Input 2 5 2 3 2" xfId="22231" xr:uid="{A38854E4-EE0B-4121-8548-AFEA8E424B67}"/>
    <cellStyle name="Input 2 5 2 3 2 2" xfId="22232" xr:uid="{83652F68-AB8E-4531-AD25-9E935149F220}"/>
    <cellStyle name="Input 2 5 2 3 2 2 2" xfId="22233" xr:uid="{EA1996E0-C7B1-4F3B-AA38-7E1E070438C4}"/>
    <cellStyle name="Input 2 5 2 3 2 2 2 2" xfId="22234" xr:uid="{226E7166-9493-4833-9F55-5F3DC1A5926C}"/>
    <cellStyle name="Input 2 5 2 3 2 2 3" xfId="22235" xr:uid="{4FB59CEE-75D3-4C36-B21C-367E2FC53F47}"/>
    <cellStyle name="Input 2 5 2 3 2 3" xfId="22236" xr:uid="{09E568D5-F061-444B-81FD-F0727492D061}"/>
    <cellStyle name="Input 2 5 2 3 2 3 2" xfId="22237" xr:uid="{5235093C-D8F2-4E1F-9880-9947A7816AD4}"/>
    <cellStyle name="Input 2 5 2 3 2 3 2 2" xfId="22238" xr:uid="{EE2F55AE-8CA1-455F-AD4A-16AB148EFE1A}"/>
    <cellStyle name="Input 2 5 2 3 2 3 3" xfId="22239" xr:uid="{5845671B-DC37-427D-9F0C-BC2CA1B75421}"/>
    <cellStyle name="Input 2 5 2 3 2 4" xfId="22240" xr:uid="{D22E14D3-99C2-46F3-B76D-CDFFEE098BF6}"/>
    <cellStyle name="Input 2 5 2 3 2 4 2" xfId="22241" xr:uid="{9990020E-2D11-4CF9-AF87-E8BA7E8B8B78}"/>
    <cellStyle name="Input 2 5 2 3 2 5" xfId="22242" xr:uid="{A9EA067F-EBD8-4BE1-9F9B-576F926B3AFD}"/>
    <cellStyle name="Input 2 5 2 3 3" xfId="22243" xr:uid="{9CF4EDF9-A0C7-4F0D-90D7-268693C16FB9}"/>
    <cellStyle name="Input 2 5 2 3 3 2" xfId="22244" xr:uid="{D508EA1F-0C68-4DE8-B1E5-3A8347894B09}"/>
    <cellStyle name="Input 2 5 2 3 3 2 2" xfId="22245" xr:uid="{AACA9AB2-6F9B-4AA1-8798-569C7FDAD137}"/>
    <cellStyle name="Input 2 5 2 3 3 2 2 2" xfId="22246" xr:uid="{361C6378-5AB7-4249-BDC0-9A7B81EEF6EF}"/>
    <cellStyle name="Input 2 5 2 3 3 2 3" xfId="22247" xr:uid="{F654A1AB-A5A6-4B3A-B17A-6D8168B247AE}"/>
    <cellStyle name="Input 2 5 2 3 3 3" xfId="22248" xr:uid="{EEA8575D-7660-408D-9B12-1A0610046EF4}"/>
    <cellStyle name="Input 2 5 2 3 3 3 2" xfId="22249" xr:uid="{3F771E56-81A2-490C-9467-1627701A2C2F}"/>
    <cellStyle name="Input 2 5 2 3 3 4" xfId="22250" xr:uid="{75EB90D6-A3E2-449C-9F50-DCCA93D07050}"/>
    <cellStyle name="Input 2 5 2 3 4" xfId="22251" xr:uid="{7B254DC1-8CB1-4E4A-A978-395283E4B5CF}"/>
    <cellStyle name="Input 2 5 2 3 4 2" xfId="22252" xr:uid="{9F028794-3FDD-47D2-9FFC-227569FF9A1E}"/>
    <cellStyle name="Input 2 5 2 3 4 2 2" xfId="22253" xr:uid="{9B5E024F-5790-4D27-8CAA-271A9C88BD82}"/>
    <cellStyle name="Input 2 5 2 3 4 3" xfId="22254" xr:uid="{F78C1935-1736-4618-A552-408CA3FE0EB6}"/>
    <cellStyle name="Input 2 5 2 3 5" xfId="22255" xr:uid="{1214E4D4-FAA5-41FE-B039-A46403727176}"/>
    <cellStyle name="Input 2 5 2 3 5 2" xfId="22256" xr:uid="{FBFB07B6-13F4-47AE-AA49-5369931AC9F4}"/>
    <cellStyle name="Input 2 5 2 3 5 2 2" xfId="22257" xr:uid="{0FF0F5E9-1CDD-4FFA-9F85-D2720FF8EE1B}"/>
    <cellStyle name="Input 2 5 2 3 5 3" xfId="22258" xr:uid="{13215DBA-6611-4EFB-B788-1A8D0B78025A}"/>
    <cellStyle name="Input 2 5 2 3 6" xfId="22259" xr:uid="{F48792CC-35BA-47D1-B4DA-C82B9EF18AAF}"/>
    <cellStyle name="Input 2 5 2 3 6 2" xfId="22260" xr:uid="{25242637-6DF5-4FB4-901C-B09708418401}"/>
    <cellStyle name="Input 2 5 2 3 6 2 2" xfId="22261" xr:uid="{10BD6A25-26B6-4CC2-9614-C70C5EE85588}"/>
    <cellStyle name="Input 2 5 2 3 6 3" xfId="22262" xr:uid="{E7E3D3DE-7B02-49B4-8369-AFDB5E74D52F}"/>
    <cellStyle name="Input 2 5 2 3 7" xfId="22263" xr:uid="{5B5B5552-1C07-4624-96B3-23D6FA312E52}"/>
    <cellStyle name="Input 2 5 2 3 7 2" xfId="22264" xr:uid="{549B6808-669E-497F-9E8A-0785A9A5F395}"/>
    <cellStyle name="Input 2 5 2 3 7 2 2" xfId="22265" xr:uid="{DE755AC8-AF17-42C5-A3AA-2DE0BF5299E9}"/>
    <cellStyle name="Input 2 5 2 3 7 3" xfId="22266" xr:uid="{744AA4E0-0046-4B6E-85B8-A7D053835853}"/>
    <cellStyle name="Input 2 5 2 3 8" xfId="22267" xr:uid="{7148FCEC-D7E2-44A8-A04A-CF07AF427DA6}"/>
    <cellStyle name="Input 2 5 2 3 8 2" xfId="22268" xr:uid="{EE5AB738-CA44-4D06-999A-22B9BB237D6A}"/>
    <cellStyle name="Input 2 5 2 3 8 2 2" xfId="22269" xr:uid="{3CD1B457-36B3-4E9C-AA02-E9142312BDDC}"/>
    <cellStyle name="Input 2 5 2 3 8 3" xfId="22270" xr:uid="{DC2B91AD-CF04-46B5-944B-837591B86BDB}"/>
    <cellStyle name="Input 2 5 2 3 9" xfId="22271" xr:uid="{EEB34DC1-9505-4EEF-910B-F779EF40B563}"/>
    <cellStyle name="Input 2 5 2 3 9 2" xfId="22272" xr:uid="{2F3FF8C6-E28B-4CF7-B37B-D6356EDFA3C6}"/>
    <cellStyle name="Input 2 5 2 3 9 2 2" xfId="22273" xr:uid="{56A9DD52-8DE1-4022-B442-E48592131426}"/>
    <cellStyle name="Input 2 5 2 3 9 3" xfId="22274" xr:uid="{36D76503-EAE8-4495-9A6D-BDE83F335892}"/>
    <cellStyle name="Input 2 5 2 4" xfId="22275" xr:uid="{8B94463A-50AE-40D6-9ACF-3AE8A5C02FF5}"/>
    <cellStyle name="Input 2 5 2 4 2" xfId="22276" xr:uid="{A81BD084-2149-45AB-9FDB-B6A7924F7AAF}"/>
    <cellStyle name="Input 2 5 2 4 2 2" xfId="22277" xr:uid="{0EF99704-EAD4-4A88-9D08-8E16A270E522}"/>
    <cellStyle name="Input 2 5 2 4 2 2 2" xfId="22278" xr:uid="{5CB0C850-B063-41A7-A726-D9C98C04E037}"/>
    <cellStyle name="Input 2 5 2 4 2 3" xfId="22279" xr:uid="{8BDDF596-23DC-4C5A-8270-EEA85FB5B526}"/>
    <cellStyle name="Input 2 5 2 4 3" xfId="22280" xr:uid="{FCFB4E97-C790-423E-9DEB-6508D4F5E6F5}"/>
    <cellStyle name="Input 2 5 2 4 3 2" xfId="22281" xr:uid="{DF583D18-0FA4-4B39-8665-7B6BE3885ABE}"/>
    <cellStyle name="Input 2 5 2 4 3 2 2" xfId="22282" xr:uid="{D64EBD62-3147-454E-995C-2A4A78429438}"/>
    <cellStyle name="Input 2 5 2 4 3 3" xfId="22283" xr:uid="{CA75762B-7269-41FB-B718-B98CC41DBDB7}"/>
    <cellStyle name="Input 2 5 2 4 4" xfId="22284" xr:uid="{4EAB90FC-EE75-42BB-9402-763FC5A1B74B}"/>
    <cellStyle name="Input 2 5 2 4 4 2" xfId="22285" xr:uid="{FAEB69AC-859F-45FE-8D93-717839E61A6B}"/>
    <cellStyle name="Input 2 5 2 4 5" xfId="22286" xr:uid="{A93A2EB7-4E7B-4C3C-ACCF-F31D3218D174}"/>
    <cellStyle name="Input 2 5 2 5" xfId="22287" xr:uid="{B566B7A6-6F59-4A36-A074-0C1AB061BD3B}"/>
    <cellStyle name="Input 2 5 2 5 2" xfId="22288" xr:uid="{CD65FDBC-4D13-4CB7-8B28-3309827AB4D2}"/>
    <cellStyle name="Input 2 5 2 5 2 2" xfId="22289" xr:uid="{9CA96D06-C61E-43CE-AAA9-1F6B268FB0A7}"/>
    <cellStyle name="Input 2 5 2 5 2 2 2" xfId="22290" xr:uid="{071B00A5-91C0-4F98-BB1B-C8D8CF6792A3}"/>
    <cellStyle name="Input 2 5 2 5 2 3" xfId="22291" xr:uid="{0B4B3870-2297-42EB-8FEC-9BC0683B8A29}"/>
    <cellStyle name="Input 2 5 2 5 3" xfId="22292" xr:uid="{3E8A47A9-4EEB-448A-910F-2DAF8C9B04E8}"/>
    <cellStyle name="Input 2 5 2 5 3 2" xfId="22293" xr:uid="{D0493572-12A2-4817-B854-ED5B60A7DA32}"/>
    <cellStyle name="Input 2 5 2 5 4" xfId="22294" xr:uid="{A7ED8786-AE13-4D99-8ACF-39ECA7136852}"/>
    <cellStyle name="Input 2 5 2 6" xfId="22295" xr:uid="{D52BBFDE-979C-44BB-B2FE-DE31F23B1A17}"/>
    <cellStyle name="Input 2 5 2 6 2" xfId="22296" xr:uid="{5F638E3F-9DF1-40A0-A5AF-9EAE916A171B}"/>
    <cellStyle name="Input 2 5 2 6 2 2" xfId="22297" xr:uid="{A9EDEFF4-EE65-4031-BFAA-AF0EA2BF59A6}"/>
    <cellStyle name="Input 2 5 2 6 2 2 2" xfId="22298" xr:uid="{F82B6A77-CCB8-4D17-AAFC-254AA78B5333}"/>
    <cellStyle name="Input 2 5 2 6 2 3" xfId="22299" xr:uid="{6911D25A-ACC7-4E4A-9C8F-8D759CC54DCC}"/>
    <cellStyle name="Input 2 5 2 6 3" xfId="22300" xr:uid="{28C07E48-F48D-4AD6-8D1E-1609115DFA70}"/>
    <cellStyle name="Input 2 5 2 6 3 2" xfId="22301" xr:uid="{FD63D6BA-D84E-4B19-A8B6-E8AEEA39903C}"/>
    <cellStyle name="Input 2 5 2 6 4" xfId="22302" xr:uid="{348DC98C-FC22-425D-A260-AB8688003DCA}"/>
    <cellStyle name="Input 2 5 2 7" xfId="22303" xr:uid="{8797B88A-F442-455B-BBA2-806FFE8B8439}"/>
    <cellStyle name="Input 2 5 2 7 2" xfId="22304" xr:uid="{BA24CA93-C7F1-4D3E-8A0B-4CDA3D761ED5}"/>
    <cellStyle name="Input 2 5 2 7 2 2" xfId="22305" xr:uid="{1C83F3EC-111D-4F9D-BFFF-D0D8314CD37C}"/>
    <cellStyle name="Input 2 5 2 7 3" xfId="22306" xr:uid="{209D747C-DCF3-458E-8AEE-B46D025DDA36}"/>
    <cellStyle name="Input 2 5 2 8" xfId="22307" xr:uid="{A73D8EB4-67AF-448C-BE3A-34B941F964B3}"/>
    <cellStyle name="Input 2 5 2 8 2" xfId="22308" xr:uid="{3547067E-086E-41B1-926E-488E1B2B0F94}"/>
    <cellStyle name="Input 2 5 2 8 2 2" xfId="22309" xr:uid="{FA5AD054-B94C-4909-AF37-2C34CB2EF836}"/>
    <cellStyle name="Input 2 5 2 8 3" xfId="22310" xr:uid="{E4CAB09C-5534-42E3-B25B-ABB53EBE812A}"/>
    <cellStyle name="Input 2 5 2 9" xfId="22311" xr:uid="{30282B26-CF98-440B-8335-2114CB6D2FC5}"/>
    <cellStyle name="Input 2 5 2 9 2" xfId="22312" xr:uid="{80D57531-9431-4B6F-AA41-B9BE2BF98367}"/>
    <cellStyle name="Input 2 5 2 9 2 2" xfId="22313" xr:uid="{30821F4D-69B6-4353-940C-7D6A8D35002C}"/>
    <cellStyle name="Input 2 5 2 9 3" xfId="22314" xr:uid="{2614D0BC-2627-4DF4-A4A9-24846D668589}"/>
    <cellStyle name="Input 2 5 3" xfId="22315" xr:uid="{F49CB6C3-8F43-4EE7-954D-512DF9E66821}"/>
    <cellStyle name="Input 2 5 3 10" xfId="22316" xr:uid="{2D36CDA3-DE3B-4A07-8678-C681E97AD8E5}"/>
    <cellStyle name="Input 2 5 3 10 2" xfId="22317" xr:uid="{C8BBF6BE-2278-486A-BAB5-0750EAA8B3DC}"/>
    <cellStyle name="Input 2 5 3 11" xfId="22318" xr:uid="{C8A136FD-394F-475B-8F86-AC7F21A38E6A}"/>
    <cellStyle name="Input 2 5 3 11 2" xfId="22319" xr:uid="{C8125689-771A-4CEC-B9AB-9C9C8B4F905A}"/>
    <cellStyle name="Input 2 5 3 12" xfId="22320" xr:uid="{77A8C0BB-6689-458F-A871-26A7C42B783A}"/>
    <cellStyle name="Input 2 5 3 2" xfId="22321" xr:uid="{7CE2BF47-96AF-4E9A-BEC4-14AD49CBF08A}"/>
    <cellStyle name="Input 2 5 3 2 2" xfId="22322" xr:uid="{A282DB5D-2C7F-4D65-A540-D529345955CE}"/>
    <cellStyle name="Input 2 5 3 2 2 2" xfId="22323" xr:uid="{65CD4A4A-37B8-4EFD-AF03-DA036DC61793}"/>
    <cellStyle name="Input 2 5 3 2 2 2 2" xfId="22324" xr:uid="{33D49FF1-ECA4-4EA5-BA51-F32DE85E971F}"/>
    <cellStyle name="Input 2 5 3 2 2 3" xfId="22325" xr:uid="{409AE478-F0E3-4379-AA6E-908A933A768C}"/>
    <cellStyle name="Input 2 5 3 2 3" xfId="22326" xr:uid="{C9092546-80E4-41CB-8B08-24C6F1BCC071}"/>
    <cellStyle name="Input 2 5 3 2 3 2" xfId="22327" xr:uid="{CC41AC0C-3E29-41F7-899B-DF5E25D0A729}"/>
    <cellStyle name="Input 2 5 3 2 3 2 2" xfId="22328" xr:uid="{E189FD94-2B0B-463A-B615-40AF6B5720CB}"/>
    <cellStyle name="Input 2 5 3 2 3 3" xfId="22329" xr:uid="{A0F9A055-ABA7-4ECE-95D4-15E0C0FD6A70}"/>
    <cellStyle name="Input 2 5 3 2 4" xfId="22330" xr:uid="{DAA15ADD-3CD4-458B-9F08-A79A2D0F5B52}"/>
    <cellStyle name="Input 2 5 3 2 4 2" xfId="22331" xr:uid="{B541FCB7-1171-4C0B-84DE-339B4BE1938D}"/>
    <cellStyle name="Input 2 5 3 2 5" xfId="22332" xr:uid="{503B7219-8EDE-4C23-AA4E-66571287D5DB}"/>
    <cellStyle name="Input 2 5 3 3" xfId="22333" xr:uid="{533625E7-4A48-4E37-83A6-A041A9D4E905}"/>
    <cellStyle name="Input 2 5 3 3 2" xfId="22334" xr:uid="{F61683BD-8AD0-4EB5-B414-BB420433EFAC}"/>
    <cellStyle name="Input 2 5 3 3 2 2" xfId="22335" xr:uid="{EA4BCD26-A933-4E34-BB9F-0E8B19929EAC}"/>
    <cellStyle name="Input 2 5 3 3 2 2 2" xfId="22336" xr:uid="{B464896D-5D88-4BF8-B6D2-1C19F2CA471F}"/>
    <cellStyle name="Input 2 5 3 3 2 3" xfId="22337" xr:uid="{C269DB21-CF85-4277-ACEE-CC1688C2897C}"/>
    <cellStyle name="Input 2 5 3 3 3" xfId="22338" xr:uid="{F038ABFD-E2C8-43FD-BE43-7401C24C32EC}"/>
    <cellStyle name="Input 2 5 3 3 3 2" xfId="22339" xr:uid="{81028F72-6C07-4D33-9D71-A2D484238E86}"/>
    <cellStyle name="Input 2 5 3 3 4" xfId="22340" xr:uid="{F7BDE3B2-0115-411C-8325-B91FD263BE61}"/>
    <cellStyle name="Input 2 5 3 4" xfId="22341" xr:uid="{CF41CA99-BA53-41AB-B34D-1845DE973B85}"/>
    <cellStyle name="Input 2 5 3 4 2" xfId="22342" xr:uid="{0D9D5EFC-95AD-4B8E-B3D5-8181C9305B42}"/>
    <cellStyle name="Input 2 5 3 4 2 2" xfId="22343" xr:uid="{71FABA9D-2E5C-4510-A657-8285F35DDAEB}"/>
    <cellStyle name="Input 2 5 3 4 3" xfId="22344" xr:uid="{C21402B3-34E3-4214-BB90-88CBF9E8F14B}"/>
    <cellStyle name="Input 2 5 3 5" xfId="22345" xr:uid="{D309E850-9D51-4FAA-9FCF-1F3FB2A55974}"/>
    <cellStyle name="Input 2 5 3 5 2" xfId="22346" xr:uid="{9044FACC-87D4-465D-9E3E-D7CE46236D7D}"/>
    <cellStyle name="Input 2 5 3 5 2 2" xfId="22347" xr:uid="{B2D6964D-1EA9-4535-9B83-DE5B20BB29A3}"/>
    <cellStyle name="Input 2 5 3 5 3" xfId="22348" xr:uid="{CC07555F-9785-49DE-9547-6FDA1FFD042C}"/>
    <cellStyle name="Input 2 5 3 6" xfId="22349" xr:uid="{336B1B52-390E-42FA-B38E-898527237FA5}"/>
    <cellStyle name="Input 2 5 3 6 2" xfId="22350" xr:uid="{206191DE-B3B9-40F8-BAC1-EB9E20BF9F8F}"/>
    <cellStyle name="Input 2 5 3 6 2 2" xfId="22351" xr:uid="{03F26FC1-7CCE-40C5-8C98-B794B7D878AD}"/>
    <cellStyle name="Input 2 5 3 6 3" xfId="22352" xr:uid="{E8DCC3A6-C79F-485C-ACFB-07D9949C82A8}"/>
    <cellStyle name="Input 2 5 3 7" xfId="22353" xr:uid="{6A6D013D-8CFA-4F2D-BDC1-D48FB01705BD}"/>
    <cellStyle name="Input 2 5 3 7 2" xfId="22354" xr:uid="{7A2D2784-A0E4-4BE0-9923-50A52EAAD4AE}"/>
    <cellStyle name="Input 2 5 3 7 2 2" xfId="22355" xr:uid="{8ADF56A4-B176-4373-B8AE-1BD1445398D4}"/>
    <cellStyle name="Input 2 5 3 7 3" xfId="22356" xr:uid="{5C29E109-9E4D-46FB-AB9B-6160F5F85E91}"/>
    <cellStyle name="Input 2 5 3 8" xfId="22357" xr:uid="{A07DEB70-0047-4CBE-91BC-FA97DA195CE7}"/>
    <cellStyle name="Input 2 5 3 8 2" xfId="22358" xr:uid="{F2789280-85F1-40DE-8889-85607644DF51}"/>
    <cellStyle name="Input 2 5 3 8 2 2" xfId="22359" xr:uid="{83832949-AAC6-4AA2-BEFC-DB3BFC341473}"/>
    <cellStyle name="Input 2 5 3 8 3" xfId="22360" xr:uid="{483EA909-9795-41D4-988B-D09B763FF5AF}"/>
    <cellStyle name="Input 2 5 3 9" xfId="22361" xr:uid="{7B5E39B6-E13C-4193-ACCE-9B9FD4A13A24}"/>
    <cellStyle name="Input 2 5 3 9 2" xfId="22362" xr:uid="{450A4126-20EF-44B1-9AD9-265737B258EA}"/>
    <cellStyle name="Input 2 5 3 9 2 2" xfId="22363" xr:uid="{272691B7-9ADB-433E-A534-60C0403FA2C8}"/>
    <cellStyle name="Input 2 5 3 9 3" xfId="22364" xr:uid="{7A02A4C4-BAAF-44DA-A4F8-5AA118A378D6}"/>
    <cellStyle name="Input 2 5 4" xfId="22365" xr:uid="{8144F771-3D79-4D8F-AA7D-D78667049DE3}"/>
    <cellStyle name="Input 2 5 4 2" xfId="22366" xr:uid="{4E49EC64-BBC6-41FF-AF52-10F37EE43A13}"/>
    <cellStyle name="Input 2 5 4 2 2" xfId="22367" xr:uid="{BA3DA7CE-068C-4BCF-A6B6-DEED39918C00}"/>
    <cellStyle name="Input 2 5 4 2 2 2" xfId="22368" xr:uid="{BD1A95F6-E27C-44D3-9FFA-786129CF6564}"/>
    <cellStyle name="Input 2 5 4 2 3" xfId="22369" xr:uid="{BFC7145C-2104-42E2-A4C1-2336A77B8947}"/>
    <cellStyle name="Input 2 5 4 3" xfId="22370" xr:uid="{A5FBCD87-10A7-4C50-A866-D16FE9E34D9D}"/>
    <cellStyle name="Input 2 5 4 3 2" xfId="22371" xr:uid="{1ED6249E-5B80-4E2E-A990-8ADC7A9A4582}"/>
    <cellStyle name="Input 2 5 4 3 2 2" xfId="22372" xr:uid="{1512A649-ADF5-498B-A7D1-6DBB0FD4CFCF}"/>
    <cellStyle name="Input 2 5 4 3 3" xfId="22373" xr:uid="{C5B8BBEF-F2CA-40FB-8D69-4E610B8DA55D}"/>
    <cellStyle name="Input 2 5 4 4" xfId="22374" xr:uid="{C35A3E44-FF9F-4799-A1A3-C3C3DA3DF38C}"/>
    <cellStyle name="Input 2 5 4 4 2" xfId="22375" xr:uid="{D8B16411-2F2E-4E91-8A8E-061D253C3B33}"/>
    <cellStyle name="Input 2 5 4 5" xfId="22376" xr:uid="{8D43471E-A839-4F6C-88EA-B9A656ACE9BD}"/>
    <cellStyle name="Input 2 5 5" xfId="22377" xr:uid="{5E22A83D-6A90-4BB6-8E44-7E9C046BBA3A}"/>
    <cellStyle name="Input 2 5 5 2" xfId="22378" xr:uid="{013EF336-B8BC-4AFC-8DD3-24D92F5E58F5}"/>
    <cellStyle name="Input 2 5 5 2 2" xfId="22379" xr:uid="{E982DBC0-19C7-4153-BC5F-71397B45EDE7}"/>
    <cellStyle name="Input 2 5 5 2 2 2" xfId="22380" xr:uid="{C75AFC35-69A7-4C58-B2DF-2E8A1B757B25}"/>
    <cellStyle name="Input 2 5 5 2 3" xfId="22381" xr:uid="{E11156D1-5581-4E38-9B6B-46F8C9375396}"/>
    <cellStyle name="Input 2 5 5 3" xfId="22382" xr:uid="{8B09A736-F460-4942-BB9A-430C584B3A6C}"/>
    <cellStyle name="Input 2 5 5 3 2" xfId="22383" xr:uid="{74E789E9-6E13-4F63-AC92-51ECAA4205B0}"/>
    <cellStyle name="Input 2 5 5 4" xfId="22384" xr:uid="{55F475C2-3F23-4493-B9D0-605D35495BED}"/>
    <cellStyle name="Input 2 5 6" xfId="22385" xr:uid="{20212C5E-A681-40D3-AE02-61A4866575F0}"/>
    <cellStyle name="Input 2 5 6 2" xfId="22386" xr:uid="{3238D1AA-0BED-47E4-87FA-504F34ABC79C}"/>
    <cellStyle name="Input 2 5 6 2 2" xfId="22387" xr:uid="{67EE9EE5-6D0E-44C5-820B-D6ABA7BDD26F}"/>
    <cellStyle name="Input 2 5 6 3" xfId="22388" xr:uid="{15BCC843-A2F0-4D39-BD3C-678EBB457048}"/>
    <cellStyle name="Input 2 5 7" xfId="22389" xr:uid="{96E50FCB-D2B1-4CF8-ADC5-42BFD480BA85}"/>
    <cellStyle name="Input 2 5 7 2" xfId="22390" xr:uid="{4CFD01C9-60E4-4AB5-8F19-FCAD582ECD3B}"/>
    <cellStyle name="Input 2 5 7 2 2" xfId="22391" xr:uid="{06B0CD5A-0B57-49A1-9E3E-56E6AAADA9BE}"/>
    <cellStyle name="Input 2 5 7 3" xfId="22392" xr:uid="{0B7EE580-049D-44BE-A6BE-5970EF5C6D2A}"/>
    <cellStyle name="Input 2 5 8" xfId="22393" xr:uid="{278FB7A0-9B90-4D0F-B0C1-ED25CB5C9928}"/>
    <cellStyle name="Input 2 5 8 2" xfId="22394" xr:uid="{8AF2D096-AB97-431C-A292-5818C1FCA098}"/>
    <cellStyle name="Input 2 5 8 2 2" xfId="22395" xr:uid="{C694CE1D-B20B-4773-BB4B-3DCC34FCD0FF}"/>
    <cellStyle name="Input 2 5 8 3" xfId="22396" xr:uid="{4EF467BD-C780-4343-9E30-0949D93908F0}"/>
    <cellStyle name="Input 2 5 9" xfId="22397" xr:uid="{E25CABFD-FD10-4BC8-B475-4316ABCF8EE5}"/>
    <cellStyle name="Input 2 5 9 2" xfId="22398" xr:uid="{F8E8DE3B-8421-4A85-BF71-4AF716DCDFFD}"/>
    <cellStyle name="Input 2 6" xfId="22399" xr:uid="{C0DDF896-F497-49AC-AE17-44A7139D8EB4}"/>
    <cellStyle name="Input 2 6 10" xfId="22400" xr:uid="{AB41AE3E-FA68-4A9D-94DC-679D264D5A81}"/>
    <cellStyle name="Input 2 6 10 2" xfId="22401" xr:uid="{39F866CF-116F-463D-84D7-EC3EDDFBA5C3}"/>
    <cellStyle name="Input 2 6 10 2 2" xfId="22402" xr:uid="{64C8023B-028B-4DD2-84DA-180B6005E7F2}"/>
    <cellStyle name="Input 2 6 10 3" xfId="22403" xr:uid="{4ADB8D6D-D39A-4905-AD07-81487D6B3A0D}"/>
    <cellStyle name="Input 2 6 11" xfId="22404" xr:uid="{1D1B2DD7-DBC3-49AA-898A-2491C3306592}"/>
    <cellStyle name="Input 2 6 11 2" xfId="22405" xr:uid="{0705AD19-B009-4DC2-8651-39EA6990ACE8}"/>
    <cellStyle name="Input 2 6 12" xfId="22406" xr:uid="{A49EF7DC-8049-47BE-A1FF-C98DC0460463}"/>
    <cellStyle name="Input 2 6 12 2" xfId="22407" xr:uid="{3816F5DD-D398-4953-BC71-9AC60D10DED3}"/>
    <cellStyle name="Input 2 6 13" xfId="22408" xr:uid="{7355FFF5-52B5-483D-BA08-8A57FE0CFF50}"/>
    <cellStyle name="Input 2 6 2" xfId="22409" xr:uid="{B981DC69-29D6-46F0-BFE0-32787111C0E6}"/>
    <cellStyle name="Input 2 6 2 10" xfId="22410" xr:uid="{549F2ECA-6569-4953-AF77-7EADC2B37DEE}"/>
    <cellStyle name="Input 2 6 2 10 2" xfId="22411" xr:uid="{D0E23BE3-310C-4FA5-821B-692D1E2D200A}"/>
    <cellStyle name="Input 2 6 2 11" xfId="22412" xr:uid="{74F773AF-D0D1-424C-8ECA-0CF3FAB00B91}"/>
    <cellStyle name="Input 2 6 2 11 2" xfId="22413" xr:uid="{6DA8EE26-9C93-4CBE-92F5-84DE01D76B8D}"/>
    <cellStyle name="Input 2 6 2 12" xfId="22414" xr:uid="{4F575154-D26A-4A63-9B73-F3A5F00823FC}"/>
    <cellStyle name="Input 2 6 2 2" xfId="22415" xr:uid="{929B2860-732B-46E3-AAE6-4EA5282BF077}"/>
    <cellStyle name="Input 2 6 2 2 2" xfId="22416" xr:uid="{1931FBF7-65E6-48AD-8451-C8A7D0EC4DAF}"/>
    <cellStyle name="Input 2 6 2 2 2 2" xfId="22417" xr:uid="{A5CBF40A-71AD-445A-AEF8-EBE839C4C4F9}"/>
    <cellStyle name="Input 2 6 2 2 2 2 2" xfId="22418" xr:uid="{7448E33D-BCF8-423E-924E-243B18B61E8F}"/>
    <cellStyle name="Input 2 6 2 2 2 3" xfId="22419" xr:uid="{842782F5-2584-4D8A-82D7-2468048D53C6}"/>
    <cellStyle name="Input 2 6 2 2 3" xfId="22420" xr:uid="{054EBE38-1513-4FBC-A1F2-1A00A56A5C72}"/>
    <cellStyle name="Input 2 6 2 2 3 2" xfId="22421" xr:uid="{D84CF3A2-4196-477B-A59C-5B8632B681E6}"/>
    <cellStyle name="Input 2 6 2 2 3 2 2" xfId="22422" xr:uid="{8D7EF8B2-69F9-4B15-AFAF-238BBC383B84}"/>
    <cellStyle name="Input 2 6 2 2 3 3" xfId="22423" xr:uid="{2C9D6A04-992D-4ED1-8EEB-AF6D921D2439}"/>
    <cellStyle name="Input 2 6 2 2 4" xfId="22424" xr:uid="{AC65ABB0-E34F-4DD7-AC28-903E178FB32D}"/>
    <cellStyle name="Input 2 6 2 2 4 2" xfId="22425" xr:uid="{F201D74E-3274-4DF8-9BB8-6A1668FDBFF4}"/>
    <cellStyle name="Input 2 6 2 2 5" xfId="22426" xr:uid="{E8AA1460-A27F-4A10-B9AF-9341B5445E78}"/>
    <cellStyle name="Input 2 6 2 3" xfId="22427" xr:uid="{E1B785E6-138D-4216-B6FA-C844FE7193CC}"/>
    <cellStyle name="Input 2 6 2 3 2" xfId="22428" xr:uid="{6B6DB461-3284-4288-BAEF-777CE1B295F5}"/>
    <cellStyle name="Input 2 6 2 3 2 2" xfId="22429" xr:uid="{040EA34F-A18E-49AB-9879-D9C3C71D33F7}"/>
    <cellStyle name="Input 2 6 2 3 2 2 2" xfId="22430" xr:uid="{79780322-0F4F-4FB3-A7A4-3FC4E4A69629}"/>
    <cellStyle name="Input 2 6 2 3 2 3" xfId="22431" xr:uid="{EE7F2D3E-95EB-41E6-88A0-E645C1EB4950}"/>
    <cellStyle name="Input 2 6 2 3 3" xfId="22432" xr:uid="{D708333B-6859-472F-A209-3896D2EE8ACE}"/>
    <cellStyle name="Input 2 6 2 3 3 2" xfId="22433" xr:uid="{2DE844AE-CEA4-4593-8E4A-30BEDF351F24}"/>
    <cellStyle name="Input 2 6 2 3 4" xfId="22434" xr:uid="{AC34CD74-268C-4D6D-A802-80F427514250}"/>
    <cellStyle name="Input 2 6 2 4" xfId="22435" xr:uid="{4070CF3A-9FFC-4B44-BBCD-E0CF88602AFB}"/>
    <cellStyle name="Input 2 6 2 4 2" xfId="22436" xr:uid="{42B4D757-AC6E-44CB-BDD0-DB13B986C223}"/>
    <cellStyle name="Input 2 6 2 4 2 2" xfId="22437" xr:uid="{F737AD8C-134F-4581-B60E-10D10F6F0947}"/>
    <cellStyle name="Input 2 6 2 4 3" xfId="22438" xr:uid="{431AF0B1-0F12-49AC-B4E0-D85D877A61F5}"/>
    <cellStyle name="Input 2 6 2 5" xfId="22439" xr:uid="{C5AEF47E-8C05-49E4-BC8C-5E7C292A0BAB}"/>
    <cellStyle name="Input 2 6 2 5 2" xfId="22440" xr:uid="{7B70F17D-2A95-4F8C-A93F-4A6C1785364A}"/>
    <cellStyle name="Input 2 6 2 5 2 2" xfId="22441" xr:uid="{34D3923D-36A7-4F10-B7D9-BAE8FE075371}"/>
    <cellStyle name="Input 2 6 2 5 3" xfId="22442" xr:uid="{3102002E-2292-49A1-97D0-4785695D779E}"/>
    <cellStyle name="Input 2 6 2 6" xfId="22443" xr:uid="{4598F946-01BA-4FE0-9FBF-E2CF6CEC3B76}"/>
    <cellStyle name="Input 2 6 2 6 2" xfId="22444" xr:uid="{C5C43023-80E3-4FDE-A7F9-F02B9B782F23}"/>
    <cellStyle name="Input 2 6 2 6 2 2" xfId="22445" xr:uid="{2898BF84-4334-4095-A87C-5CE88A8F479C}"/>
    <cellStyle name="Input 2 6 2 6 3" xfId="22446" xr:uid="{07C4FC7E-8D8F-4018-8C2D-00445434EFEE}"/>
    <cellStyle name="Input 2 6 2 7" xfId="22447" xr:uid="{A034B1EC-41CD-4F34-B493-161B06E00CA5}"/>
    <cellStyle name="Input 2 6 2 7 2" xfId="22448" xr:uid="{D85AD108-CD83-4BDE-A1AB-6BE8FB2B8780}"/>
    <cellStyle name="Input 2 6 2 7 2 2" xfId="22449" xr:uid="{29346695-4A62-4831-BBC2-27869998C0AE}"/>
    <cellStyle name="Input 2 6 2 7 3" xfId="22450" xr:uid="{A7D8E86B-EC16-4676-9922-DF01B55AD1FA}"/>
    <cellStyle name="Input 2 6 2 8" xfId="22451" xr:uid="{9BBBDF9B-A292-4FDC-8436-912B1E9FF2C8}"/>
    <cellStyle name="Input 2 6 2 8 2" xfId="22452" xr:uid="{39487018-A3AE-4FF7-B05B-932516FAB071}"/>
    <cellStyle name="Input 2 6 2 8 2 2" xfId="22453" xr:uid="{5EF1EAC8-0EED-44F7-9453-E92C61A59354}"/>
    <cellStyle name="Input 2 6 2 8 3" xfId="22454" xr:uid="{54BDDD0A-75C8-4A94-A046-F2BF9512D9E4}"/>
    <cellStyle name="Input 2 6 2 9" xfId="22455" xr:uid="{71C5FDC1-5D3C-47C5-8FCB-BEAA7012F9CA}"/>
    <cellStyle name="Input 2 6 2 9 2" xfId="22456" xr:uid="{80C3F6F5-0EA7-4476-A13C-38329D78143B}"/>
    <cellStyle name="Input 2 6 2 9 2 2" xfId="22457" xr:uid="{A05C7324-32EB-4258-8156-21737E10C7D4}"/>
    <cellStyle name="Input 2 6 2 9 3" xfId="22458" xr:uid="{12A513C4-8989-466D-983F-C096DD460E48}"/>
    <cellStyle name="Input 2 6 3" xfId="22459" xr:uid="{D7D25ABF-7E22-4883-9E54-011F3613F578}"/>
    <cellStyle name="Input 2 6 3 10" xfId="22460" xr:uid="{935321B7-A594-470D-B704-2CF695040582}"/>
    <cellStyle name="Input 2 6 3 10 2" xfId="22461" xr:uid="{68F35103-0ABC-4CAE-AE06-C446DDDBC097}"/>
    <cellStyle name="Input 2 6 3 11" xfId="22462" xr:uid="{529136B7-924C-4BAC-B9CC-049952D42B62}"/>
    <cellStyle name="Input 2 6 3 11 2" xfId="22463" xr:uid="{9D9E81A8-7936-451F-9CDB-52635EA05B48}"/>
    <cellStyle name="Input 2 6 3 12" xfId="22464" xr:uid="{3D5A7107-0B4E-4554-AC42-7753D9266ACE}"/>
    <cellStyle name="Input 2 6 3 2" xfId="22465" xr:uid="{4E738FED-1942-43F3-980C-2BC8FF8E17F6}"/>
    <cellStyle name="Input 2 6 3 2 2" xfId="22466" xr:uid="{A7A80C6B-BF6A-45FB-A3EF-B8BCA767EB29}"/>
    <cellStyle name="Input 2 6 3 2 2 2" xfId="22467" xr:uid="{A4BEA0D1-AF48-4DBE-ACD7-32127FC8BFAA}"/>
    <cellStyle name="Input 2 6 3 2 2 2 2" xfId="22468" xr:uid="{ADDCC3C2-7CBB-4A04-8C3C-CE6F92B9B1C5}"/>
    <cellStyle name="Input 2 6 3 2 2 3" xfId="22469" xr:uid="{A7D87B26-2571-48AF-944A-116D4A10440F}"/>
    <cellStyle name="Input 2 6 3 2 3" xfId="22470" xr:uid="{93B2D0A8-F226-45C8-A41C-7C32B86B2AE9}"/>
    <cellStyle name="Input 2 6 3 2 3 2" xfId="22471" xr:uid="{F4A03C40-7E5B-4468-88B0-2C26A4F8C172}"/>
    <cellStyle name="Input 2 6 3 2 3 2 2" xfId="22472" xr:uid="{12E4CF91-EBF3-49C8-A466-A7B15E88DEBE}"/>
    <cellStyle name="Input 2 6 3 2 3 3" xfId="22473" xr:uid="{A0C867CC-54B6-4D3A-BA03-DE4790F13AA9}"/>
    <cellStyle name="Input 2 6 3 2 4" xfId="22474" xr:uid="{9802736A-0EAF-4A4E-9B17-DE5D4D24CB47}"/>
    <cellStyle name="Input 2 6 3 2 4 2" xfId="22475" xr:uid="{ABB1621B-C718-4CF4-A500-B11B34BBC5A2}"/>
    <cellStyle name="Input 2 6 3 2 5" xfId="22476" xr:uid="{1369CE32-F996-4EA6-87FE-8B8D373DAA7F}"/>
    <cellStyle name="Input 2 6 3 3" xfId="22477" xr:uid="{F7018E1A-9F45-4FF6-A19A-33BBB2432A91}"/>
    <cellStyle name="Input 2 6 3 3 2" xfId="22478" xr:uid="{CDE51BB0-912D-4935-A265-1279DB521A05}"/>
    <cellStyle name="Input 2 6 3 3 2 2" xfId="22479" xr:uid="{5F4B4E59-3B4B-4E3B-8B08-F69772C609BF}"/>
    <cellStyle name="Input 2 6 3 3 2 2 2" xfId="22480" xr:uid="{2F810187-3DF8-4D2E-8D81-1CAC70EE3214}"/>
    <cellStyle name="Input 2 6 3 3 2 3" xfId="22481" xr:uid="{619E4618-3EE0-48AE-82FD-F11CE9E73A61}"/>
    <cellStyle name="Input 2 6 3 3 3" xfId="22482" xr:uid="{2362A1C5-AA74-4A77-8906-B7C1C71F91B9}"/>
    <cellStyle name="Input 2 6 3 3 3 2" xfId="22483" xr:uid="{6ECFFA05-36B1-4D48-94BB-D568B3192680}"/>
    <cellStyle name="Input 2 6 3 3 4" xfId="22484" xr:uid="{531D7D10-6198-4222-8091-0B87FCD92719}"/>
    <cellStyle name="Input 2 6 3 4" xfId="22485" xr:uid="{20871B5D-A2B3-46F1-B7BF-2174638D00AC}"/>
    <cellStyle name="Input 2 6 3 4 2" xfId="22486" xr:uid="{760433B9-BB2F-406C-8AD3-C773F9CD269E}"/>
    <cellStyle name="Input 2 6 3 4 2 2" xfId="22487" xr:uid="{16BA586E-F1D8-4A45-943A-62D626E85134}"/>
    <cellStyle name="Input 2 6 3 4 3" xfId="22488" xr:uid="{F5918E2F-41A6-4210-8A8F-FB8C9DF4C761}"/>
    <cellStyle name="Input 2 6 3 5" xfId="22489" xr:uid="{22538AFA-0FB1-46DE-A5AA-F892AAE64CF4}"/>
    <cellStyle name="Input 2 6 3 5 2" xfId="22490" xr:uid="{E84B1A2D-9EFC-4116-934A-8097C0E8F3C6}"/>
    <cellStyle name="Input 2 6 3 5 2 2" xfId="22491" xr:uid="{8D877801-DA73-47E1-8E72-0B18426A6A54}"/>
    <cellStyle name="Input 2 6 3 5 3" xfId="22492" xr:uid="{144F90EA-5D4F-4213-AEB4-DE4B35CE92C7}"/>
    <cellStyle name="Input 2 6 3 6" xfId="22493" xr:uid="{118FA569-FD59-41C3-92A2-D1FB7FE056A7}"/>
    <cellStyle name="Input 2 6 3 6 2" xfId="22494" xr:uid="{73A94E1A-A442-4482-B480-7E057D4FB0AE}"/>
    <cellStyle name="Input 2 6 3 6 2 2" xfId="22495" xr:uid="{87934DFC-1C57-40F0-817C-D0CECDFBD9FC}"/>
    <cellStyle name="Input 2 6 3 6 3" xfId="22496" xr:uid="{8A59E592-AE14-4EE8-A01F-51BC4BC62868}"/>
    <cellStyle name="Input 2 6 3 7" xfId="22497" xr:uid="{D413DC8C-89EE-4554-B9AB-CA80BD3098EA}"/>
    <cellStyle name="Input 2 6 3 7 2" xfId="22498" xr:uid="{D157B5D7-4488-4CAC-8037-2F8E3F4CB972}"/>
    <cellStyle name="Input 2 6 3 7 2 2" xfId="22499" xr:uid="{4F8404C0-CB30-4335-ACA6-2E5AABB39F93}"/>
    <cellStyle name="Input 2 6 3 7 3" xfId="22500" xr:uid="{C4985F63-D726-42DE-AA6B-FE336E59E4DB}"/>
    <cellStyle name="Input 2 6 3 8" xfId="22501" xr:uid="{EB85D613-E3FE-4EF7-A74A-E3B1FDDB7659}"/>
    <cellStyle name="Input 2 6 3 8 2" xfId="22502" xr:uid="{E07B1B08-8A6A-4D19-A86B-2C9A80FF94DF}"/>
    <cellStyle name="Input 2 6 3 8 2 2" xfId="22503" xr:uid="{DD092A91-9F18-4D76-BE56-FFF066A39290}"/>
    <cellStyle name="Input 2 6 3 8 3" xfId="22504" xr:uid="{5BEF3F26-51AE-4105-82C1-416EA0059B18}"/>
    <cellStyle name="Input 2 6 3 9" xfId="22505" xr:uid="{6E5976E6-8049-447E-A113-49472A98A5E7}"/>
    <cellStyle name="Input 2 6 3 9 2" xfId="22506" xr:uid="{942E09C4-1EE3-4DCA-B32E-883100C91E96}"/>
    <cellStyle name="Input 2 6 3 9 2 2" xfId="22507" xr:uid="{5A3CC9F5-B376-42C3-B44C-3C75264C9CB1}"/>
    <cellStyle name="Input 2 6 3 9 3" xfId="22508" xr:uid="{53BA460A-395C-4872-9DAF-E47888F56135}"/>
    <cellStyle name="Input 2 6 4" xfId="22509" xr:uid="{40443474-4C56-4081-BE49-8043B1BA74D5}"/>
    <cellStyle name="Input 2 6 4 2" xfId="22510" xr:uid="{6F99E0C1-D7F4-4EBF-828E-04EBF037334F}"/>
    <cellStyle name="Input 2 6 4 2 2" xfId="22511" xr:uid="{240B9E4E-E704-4E3B-A006-01D33978471F}"/>
    <cellStyle name="Input 2 6 4 2 2 2" xfId="22512" xr:uid="{2F6F9C67-EA62-447F-9D13-1B2D406A98EC}"/>
    <cellStyle name="Input 2 6 4 2 3" xfId="22513" xr:uid="{0136DC99-C8AC-4A02-9584-E3AF34B91D9B}"/>
    <cellStyle name="Input 2 6 4 3" xfId="22514" xr:uid="{51387618-6E71-46FB-BFDE-AF00C61599B1}"/>
    <cellStyle name="Input 2 6 4 3 2" xfId="22515" xr:uid="{937EB222-0244-40A8-A77A-ADF520A8C24D}"/>
    <cellStyle name="Input 2 6 4 3 2 2" xfId="22516" xr:uid="{B5957615-1614-4A16-8FAE-5B3633F44E61}"/>
    <cellStyle name="Input 2 6 4 3 3" xfId="22517" xr:uid="{483B308E-D27F-43FF-A515-910D5EE8DC50}"/>
    <cellStyle name="Input 2 6 4 4" xfId="22518" xr:uid="{41A7CD21-F483-4490-9C09-745DF4967AD2}"/>
    <cellStyle name="Input 2 6 4 4 2" xfId="22519" xr:uid="{2EF1933D-C505-44F0-A83B-743D95353D91}"/>
    <cellStyle name="Input 2 6 4 5" xfId="22520" xr:uid="{47CF1475-733A-4F3B-AE6D-26D92C1829CF}"/>
    <cellStyle name="Input 2 6 4 5 2" xfId="22521" xr:uid="{C14E5439-DF44-46E5-B9A0-3F1CE32D78E4}"/>
    <cellStyle name="Input 2 6 4 6" xfId="22522" xr:uid="{3E2E37D1-FBF0-4E64-A740-7562532444D7}"/>
    <cellStyle name="Input 2 6 5" xfId="22523" xr:uid="{AB6BF941-74D9-4563-8704-1FF862EFB461}"/>
    <cellStyle name="Input 2 6 5 2" xfId="22524" xr:uid="{F97E388A-3B84-467A-9D87-5FF930C32348}"/>
    <cellStyle name="Input 2 6 5 2 2" xfId="22525" xr:uid="{46C2B43F-D6D5-4BEA-BF31-477AE3F2B95F}"/>
    <cellStyle name="Input 2 6 5 2 2 2" xfId="22526" xr:uid="{7BAF8DD7-356F-4FCE-ABC7-77F96FC4C6E9}"/>
    <cellStyle name="Input 2 6 5 2 3" xfId="22527" xr:uid="{95822713-891E-47E0-969D-FAEF30018F0D}"/>
    <cellStyle name="Input 2 6 5 3" xfId="22528" xr:uid="{7F8628AC-A7BA-4E7F-A47B-891499D00C81}"/>
    <cellStyle name="Input 2 6 5 3 2" xfId="22529" xr:uid="{2B34DF1A-F8F1-4317-B61D-30D07F697CC8}"/>
    <cellStyle name="Input 2 6 5 4" xfId="22530" xr:uid="{CABCE62A-211A-4C53-BDFE-C9E7299E0D42}"/>
    <cellStyle name="Input 2 6 6" xfId="22531" xr:uid="{FD1C8359-AB4C-45C6-9724-C6BA101C374B}"/>
    <cellStyle name="Input 2 6 6 2" xfId="22532" xr:uid="{DCF4D4F4-0384-42CF-AAB3-DC6E8648EC51}"/>
    <cellStyle name="Input 2 6 6 2 2" xfId="22533" xr:uid="{BEC24A80-A86A-491D-8C23-AF87FA7A5B39}"/>
    <cellStyle name="Input 2 6 6 2 2 2" xfId="22534" xr:uid="{F695B559-79AB-4D00-966A-8F5E4C88B610}"/>
    <cellStyle name="Input 2 6 6 2 3" xfId="22535" xr:uid="{0733485A-0A60-41DE-BDBD-897161792B0C}"/>
    <cellStyle name="Input 2 6 6 3" xfId="22536" xr:uid="{853FC1FA-FF44-45DD-BDB6-9D11D7967698}"/>
    <cellStyle name="Input 2 6 6 3 2" xfId="22537" xr:uid="{35E35F99-6638-4C71-B5EE-35C4B61F1E95}"/>
    <cellStyle name="Input 2 6 6 4" xfId="22538" xr:uid="{EE10A8AA-4418-4AAE-8AF3-956E495EA881}"/>
    <cellStyle name="Input 2 6 7" xfId="22539" xr:uid="{C61F5F7F-4546-414A-8AB5-1191C4B3188C}"/>
    <cellStyle name="Input 2 6 7 2" xfId="22540" xr:uid="{A995EE03-3B73-4B0A-9F22-AF23B2F340E3}"/>
    <cellStyle name="Input 2 6 7 2 2" xfId="22541" xr:uid="{FFC41000-6413-4439-B41B-969BF3BE7D6D}"/>
    <cellStyle name="Input 2 6 7 3" xfId="22542" xr:uid="{4931AADB-08CC-4BBA-934F-586D56931405}"/>
    <cellStyle name="Input 2 6 8" xfId="22543" xr:uid="{84E66BBA-DF5A-4C0E-8194-C81DA731808C}"/>
    <cellStyle name="Input 2 6 8 2" xfId="22544" xr:uid="{742A5423-68CA-4413-8343-936067DDA878}"/>
    <cellStyle name="Input 2 6 8 2 2" xfId="22545" xr:uid="{A321EED9-6C7A-430E-8D65-51F755456E9A}"/>
    <cellStyle name="Input 2 6 8 3" xfId="22546" xr:uid="{92DEDC3F-AE6F-4DDE-99FB-5345F2019F06}"/>
    <cellStyle name="Input 2 6 9" xfId="22547" xr:uid="{AF45F108-BAB3-4E21-A456-61D9A100F64F}"/>
    <cellStyle name="Input 2 6 9 2" xfId="22548" xr:uid="{6CD12F83-FEB2-437D-A9CD-2B88BB166937}"/>
    <cellStyle name="Input 2 6 9 2 2" xfId="22549" xr:uid="{419E5BF3-2137-4239-96CB-669C40E07696}"/>
    <cellStyle name="Input 2 6 9 3" xfId="22550" xr:uid="{E8A11AB4-92FE-4074-926E-5D363C8EF294}"/>
    <cellStyle name="Input 2 7" xfId="22551" xr:uid="{326FBF98-0951-4A56-B030-D2FEA60D52F4}"/>
    <cellStyle name="Input 2 7 10" xfId="22552" xr:uid="{3F2F7558-F95B-404B-9754-918051407CC6}"/>
    <cellStyle name="Input 2 7 10 2" xfId="22553" xr:uid="{B74FC45D-D20A-4A60-9C51-F8343090D95E}"/>
    <cellStyle name="Input 2 7 11" xfId="22554" xr:uid="{EDF5083C-C2B0-4A89-BF7D-C6F055C61A8E}"/>
    <cellStyle name="Input 2 7 11 2" xfId="22555" xr:uid="{FE2BA85B-B77E-466B-8679-42B83146783B}"/>
    <cellStyle name="Input 2 7 12" xfId="22556" xr:uid="{A92B509C-5648-4951-B448-86BDE9339A16}"/>
    <cellStyle name="Input 2 7 2" xfId="22557" xr:uid="{5DB41B93-8153-4DDF-83B9-88BEA6F163ED}"/>
    <cellStyle name="Input 2 7 2 2" xfId="22558" xr:uid="{B3DAE8E5-9682-46E0-A914-F3809D804412}"/>
    <cellStyle name="Input 2 7 2 2 2" xfId="22559" xr:uid="{C5DA0037-1BEE-4895-A7EA-0B5F1253F5BF}"/>
    <cellStyle name="Input 2 7 2 2 2 2" xfId="22560" xr:uid="{7D438982-C8BD-4723-A146-EC9ABD55D93F}"/>
    <cellStyle name="Input 2 7 2 2 3" xfId="22561" xr:uid="{4A321328-B76F-484A-A782-C9CFE23E7827}"/>
    <cellStyle name="Input 2 7 2 3" xfId="22562" xr:uid="{780ADC7A-F521-4CA9-8BEB-DCE778FEEA9E}"/>
    <cellStyle name="Input 2 7 2 3 2" xfId="22563" xr:uid="{F764F84E-15A5-4457-8A97-4A931BA5217F}"/>
    <cellStyle name="Input 2 7 2 3 2 2" xfId="22564" xr:uid="{A48FCE15-59F0-4BE9-A068-91B1492B20E8}"/>
    <cellStyle name="Input 2 7 2 3 3" xfId="22565" xr:uid="{E516B1B4-C8BA-4795-A0FF-88EB93FBC8A5}"/>
    <cellStyle name="Input 2 7 2 4" xfId="22566" xr:uid="{18DD0BAF-AE6C-4C10-A2EF-9264991E959F}"/>
    <cellStyle name="Input 2 7 2 4 2" xfId="22567" xr:uid="{F393BEB3-DE67-44DB-9959-B9D8102AEE92}"/>
    <cellStyle name="Input 2 7 2 5" xfId="22568" xr:uid="{582FA08F-FF41-437E-835E-1C70F5DF7F3B}"/>
    <cellStyle name="Input 2 7 3" xfId="22569" xr:uid="{2AB937F0-1645-4476-8043-711ABB6DF83B}"/>
    <cellStyle name="Input 2 7 3 2" xfId="22570" xr:uid="{0F03CD4B-C11C-4380-A7B0-09ABF2AC106E}"/>
    <cellStyle name="Input 2 7 3 2 2" xfId="22571" xr:uid="{DCCBD9E4-6909-4CB8-9616-D1E76EE2BDA8}"/>
    <cellStyle name="Input 2 7 3 2 2 2" xfId="22572" xr:uid="{B94C6E11-1B49-4C52-8BDE-1925816A99D8}"/>
    <cellStyle name="Input 2 7 3 2 3" xfId="22573" xr:uid="{6876813B-F660-4470-9927-860FB8C9B44F}"/>
    <cellStyle name="Input 2 7 3 3" xfId="22574" xr:uid="{947D9C9D-5603-456C-A8F8-D8D8719D2AB0}"/>
    <cellStyle name="Input 2 7 3 3 2" xfId="22575" xr:uid="{EDA16761-52EF-4CA8-A753-F24A372339DC}"/>
    <cellStyle name="Input 2 7 3 4" xfId="22576" xr:uid="{05DCD606-D62F-45EA-B3CD-1F35810A1E2E}"/>
    <cellStyle name="Input 2 7 4" xfId="22577" xr:uid="{B0CDDF5C-A960-491D-A89F-D4F40E9EE9A3}"/>
    <cellStyle name="Input 2 7 4 2" xfId="22578" xr:uid="{C6558907-27B3-4F0B-A0C4-819CE64C244F}"/>
    <cellStyle name="Input 2 7 4 2 2" xfId="22579" xr:uid="{1784817B-A9CD-47A8-8CFC-9EBCF984F565}"/>
    <cellStyle name="Input 2 7 4 3" xfId="22580" xr:uid="{AE5414C3-DE98-4C74-8946-1F2EE27F997C}"/>
    <cellStyle name="Input 2 7 5" xfId="22581" xr:uid="{02D6F367-534E-4D46-816D-E68610295CB2}"/>
    <cellStyle name="Input 2 7 5 2" xfId="22582" xr:uid="{6B5CB409-736E-43B1-8D0B-BE3D2BA953AB}"/>
    <cellStyle name="Input 2 7 5 2 2" xfId="22583" xr:uid="{DB5C9D29-23D4-45BA-9F33-9F8A3A730273}"/>
    <cellStyle name="Input 2 7 5 3" xfId="22584" xr:uid="{343F0354-EDF9-415F-A783-737A7D6FF5A3}"/>
    <cellStyle name="Input 2 7 6" xfId="22585" xr:uid="{E07C9321-29CB-42AE-A6E1-0E5556029C92}"/>
    <cellStyle name="Input 2 7 6 2" xfId="22586" xr:uid="{40B7EE84-1BDF-45B0-80A7-3595FAA06692}"/>
    <cellStyle name="Input 2 7 6 2 2" xfId="22587" xr:uid="{619CC291-B45F-46A0-AA8C-B9336C11D402}"/>
    <cellStyle name="Input 2 7 6 3" xfId="22588" xr:uid="{73A567FE-ACEF-4337-BF51-AC4ACCE8A885}"/>
    <cellStyle name="Input 2 7 7" xfId="22589" xr:uid="{9C38ED5C-137A-4DF6-8556-40E0DAD83D7B}"/>
    <cellStyle name="Input 2 7 7 2" xfId="22590" xr:uid="{23B26CA9-C445-469C-87DC-A5DE357BE0FD}"/>
    <cellStyle name="Input 2 7 7 2 2" xfId="22591" xr:uid="{7CB10D08-1421-4942-9508-54B8B0C70A5D}"/>
    <cellStyle name="Input 2 7 7 3" xfId="22592" xr:uid="{172AF33D-592E-40E0-BF2C-10C93D7800B8}"/>
    <cellStyle name="Input 2 7 8" xfId="22593" xr:uid="{531C5270-3046-4F98-BF8A-0739A12027F5}"/>
    <cellStyle name="Input 2 7 8 2" xfId="22594" xr:uid="{C3404B9C-8457-4974-B51F-613A5848EF8E}"/>
    <cellStyle name="Input 2 7 8 2 2" xfId="22595" xr:uid="{9E69FE47-0462-4572-9A89-DB0606C82C69}"/>
    <cellStyle name="Input 2 7 8 3" xfId="22596" xr:uid="{912DAF79-3988-4D07-A755-AEBE499A53C8}"/>
    <cellStyle name="Input 2 7 9" xfId="22597" xr:uid="{CD88BD3E-31E9-420F-A8B1-D1567D20E298}"/>
    <cellStyle name="Input 2 7 9 2" xfId="22598" xr:uid="{E0E8E6CD-E0AF-4884-B155-73F22A0332B4}"/>
    <cellStyle name="Input 2 7 9 2 2" xfId="22599" xr:uid="{8FDBC34B-C979-4C3B-B489-CC060D0D42B8}"/>
    <cellStyle name="Input 2 7 9 3" xfId="22600" xr:uid="{0F54E8DD-087A-4D94-ABFD-83456C9D800C}"/>
    <cellStyle name="Input 2 8" xfId="22601" xr:uid="{22753B87-96F2-43D6-BE4F-75F00E9ABCAA}"/>
    <cellStyle name="Input 2 8 2" xfId="22602" xr:uid="{E33AC36E-EA96-4CEB-AE00-DFAC2642C92A}"/>
    <cellStyle name="Input 2 8 2 2" xfId="22603" xr:uid="{6EA8D8C2-B9C1-47B8-B899-94969DE4514E}"/>
    <cellStyle name="Input 2 8 2 2 2" xfId="22604" xr:uid="{30349CDF-010E-477C-8E4E-A9E0B0882873}"/>
    <cellStyle name="Input 2 8 2 3" xfId="22605" xr:uid="{2C88538F-B725-4E6A-BCD1-6D5D2CA5FB56}"/>
    <cellStyle name="Input 2 8 3" xfId="22606" xr:uid="{48AD429B-51DC-4F74-8694-E3AFEA7A7568}"/>
    <cellStyle name="Input 2 8 3 2" xfId="22607" xr:uid="{0FD75643-EE82-4650-B0B0-D7C385FE2234}"/>
    <cellStyle name="Input 2 8 3 2 2" xfId="22608" xr:uid="{3137EEA6-C740-496D-B63C-8894E7DB23B7}"/>
    <cellStyle name="Input 2 8 3 3" xfId="22609" xr:uid="{53667C46-CD68-4B99-8D8F-F8C298ED4D8A}"/>
    <cellStyle name="Input 2 8 4" xfId="22610" xr:uid="{33FCBD63-FFAD-4EF1-BCBE-482BDC714B0C}"/>
    <cellStyle name="Input 2 8 4 2" xfId="22611" xr:uid="{2E6E6DA4-9563-4287-959F-E145E9544FBE}"/>
    <cellStyle name="Input 2 8 5" xfId="22612" xr:uid="{3D02589C-B417-4AAB-986C-7FEB5EDB2CF3}"/>
    <cellStyle name="Input 2 8 5 2" xfId="22613" xr:uid="{6B67C229-D0DB-4D00-A271-AFFDE0E01E96}"/>
    <cellStyle name="Input 2 8 6" xfId="22614" xr:uid="{0BB7350D-80F5-4561-9BA8-CEF326F581FB}"/>
    <cellStyle name="Input 2 9" xfId="22615" xr:uid="{5318912E-0118-4232-866D-D968BEB2F1CC}"/>
    <cellStyle name="Input 2 9 2" xfId="22616" xr:uid="{7B971ABC-3057-4BC9-997C-6248EC4A5B54}"/>
    <cellStyle name="Input 2 9 2 2" xfId="22617" xr:uid="{506DA269-CB14-411D-8B7E-2D9E445C12C7}"/>
    <cellStyle name="Input 2 9 2 2 2" xfId="22618" xr:uid="{C8300C6D-24E1-4C1E-B7EC-460151F40B38}"/>
    <cellStyle name="Input 2 9 2 3" xfId="22619" xr:uid="{2BE920FC-4C08-4F34-A2D0-5C9182F70372}"/>
    <cellStyle name="Input 2 9 3" xfId="22620" xr:uid="{4DABBEB3-9EA5-4281-A0AB-D74A80E5EFE7}"/>
    <cellStyle name="Input 2 9 3 2" xfId="22621" xr:uid="{6BC825A4-2802-44EC-8626-1FBE05479AD8}"/>
    <cellStyle name="Input 2 9 4" xfId="22622" xr:uid="{D6DE7457-1C77-40E6-A4D1-F6B4536B9274}"/>
    <cellStyle name="Input 20" xfId="22623" xr:uid="{4F158B65-8702-4F9B-9052-7E25724314EF}"/>
    <cellStyle name="Input 20 10" xfId="22624" xr:uid="{DE29D883-88F1-490F-85B4-AD5BFE085779}"/>
    <cellStyle name="Input 20 11" xfId="22625" xr:uid="{536BD49A-7450-4CBF-B028-9B03F8FCEEE9}"/>
    <cellStyle name="Input 20 11 2" xfId="22626" xr:uid="{E328DB7F-715F-445B-AF1A-B16E5D94490B}"/>
    <cellStyle name="Input 20 12" xfId="22627" xr:uid="{EBC961CF-537F-4D8E-AA92-4B5ED482EC30}"/>
    <cellStyle name="Input 20 12 2" xfId="22628" xr:uid="{E49520FC-A81C-4DCB-9A51-88E01663C8F9}"/>
    <cellStyle name="Input 20 13" xfId="22629" xr:uid="{1EE214FD-CFF8-4773-A7F1-FCDFEF77CECB}"/>
    <cellStyle name="Input 20 13 2" xfId="22630" xr:uid="{B67BBC35-D307-4A8D-8CFC-5EC4F42340CD}"/>
    <cellStyle name="Input 20 14" xfId="22631" xr:uid="{E02F8B95-3FF3-4649-8008-9B3882AF6E3E}"/>
    <cellStyle name="Input 20 14 2" xfId="22632" xr:uid="{8B144673-95BE-4D80-B4C7-25A487311047}"/>
    <cellStyle name="Input 20 2" xfId="22633" xr:uid="{DE2360A3-6558-4D42-B5AB-291B24511A31}"/>
    <cellStyle name="Input 20 2 10" xfId="22634" xr:uid="{2C6E890E-611A-4377-9411-BC57397A9A45}"/>
    <cellStyle name="Input 20 2 10 2" xfId="22635" xr:uid="{2689D402-53FE-4A68-89AE-937421ED02C7}"/>
    <cellStyle name="Input 20 2 10 2 2" xfId="22636" xr:uid="{C769972B-0A7B-4029-9DF9-38F913EE1449}"/>
    <cellStyle name="Input 20 2 10 3" xfId="22637" xr:uid="{E6FE7BB3-B8D0-41A1-81BB-381E6955F69F}"/>
    <cellStyle name="Input 20 2 11" xfId="22638" xr:uid="{3D8D5E4B-A1EE-4B56-A18C-93AC6AA6A29E}"/>
    <cellStyle name="Input 20 2 11 2" xfId="22639" xr:uid="{23F83E9A-DA23-462E-A187-B96754375249}"/>
    <cellStyle name="Input 20 2 12" xfId="22640" xr:uid="{F2CFB7C2-B3F7-48C2-BC78-323C455EA986}"/>
    <cellStyle name="Input 20 2 2" xfId="22641" xr:uid="{FD554DDB-C38B-48AA-BE03-62C5C818CE5D}"/>
    <cellStyle name="Input 20 2 2 10" xfId="22642" xr:uid="{C614A59B-C1A8-4460-A141-9C6A0F6391B2}"/>
    <cellStyle name="Input 20 2 2 10 2" xfId="22643" xr:uid="{B475D015-FFF1-436A-889E-8591A0A03593}"/>
    <cellStyle name="Input 20 2 2 11" xfId="22644" xr:uid="{BB1D066F-568E-4916-98C9-A018C6BE0725}"/>
    <cellStyle name="Input 20 2 2 2" xfId="22645" xr:uid="{69638891-6EA8-4911-AAA8-6F8CF0555311}"/>
    <cellStyle name="Input 20 2 2 2 2" xfId="22646" xr:uid="{6D639362-AFFE-4A92-A54A-F8A1B0F48BF7}"/>
    <cellStyle name="Input 20 2 2 2 2 2" xfId="22647" xr:uid="{05F3E8D3-77DA-4A9D-B47A-7E24D445E2A8}"/>
    <cellStyle name="Input 20 2 2 2 2 2 2" xfId="22648" xr:uid="{750AB3F5-59B4-41A6-A886-371E07AC92A8}"/>
    <cellStyle name="Input 20 2 2 2 2 3" xfId="22649" xr:uid="{1AE5C204-6591-444E-A528-086395CED3A7}"/>
    <cellStyle name="Input 20 2 2 2 3" xfId="22650" xr:uid="{C62C87DC-CBDB-4E8E-B167-81014FCBF0E8}"/>
    <cellStyle name="Input 20 2 2 2 3 2" xfId="22651" xr:uid="{9EE7D0A6-B4AE-427E-B5D3-DC2C5F3FB1E7}"/>
    <cellStyle name="Input 20 2 2 2 3 2 2" xfId="22652" xr:uid="{73D0B2B5-07C9-41DB-8210-F9650B808425}"/>
    <cellStyle name="Input 20 2 2 2 3 3" xfId="22653" xr:uid="{27C00522-B078-4069-8C81-C838D731A3EB}"/>
    <cellStyle name="Input 20 2 2 2 4" xfId="22654" xr:uid="{16D31FA9-9688-4C57-99E9-A7410865F374}"/>
    <cellStyle name="Input 20 2 2 2 4 2" xfId="22655" xr:uid="{86FFD45C-DAFE-4725-BC2C-B8FE8EAA684F}"/>
    <cellStyle name="Input 20 2 2 2 5" xfId="22656" xr:uid="{85352698-78B8-4AE8-8FEF-A732E04239F4}"/>
    <cellStyle name="Input 20 2 2 3" xfId="22657" xr:uid="{776E5F9F-5975-4D34-BA7A-EF7F7393F16F}"/>
    <cellStyle name="Input 20 2 2 3 2" xfId="22658" xr:uid="{3410CDE1-1772-4454-AB95-B8427BF4F272}"/>
    <cellStyle name="Input 20 2 2 3 2 2" xfId="22659" xr:uid="{C3B09685-5DAC-4301-B73E-0650B2450F7C}"/>
    <cellStyle name="Input 20 2 2 3 2 2 2" xfId="22660" xr:uid="{D2AAB881-AFEB-427F-A7CA-B75FB807CD18}"/>
    <cellStyle name="Input 20 2 2 3 2 3" xfId="22661" xr:uid="{ED25C9A3-B8CE-4EC2-8D9B-32E78A8A6C1D}"/>
    <cellStyle name="Input 20 2 2 3 3" xfId="22662" xr:uid="{0A26198C-ABB3-4091-A903-7E98F9052A61}"/>
    <cellStyle name="Input 20 2 2 3 3 2" xfId="22663" xr:uid="{79AEEEE7-1C94-4D52-AD49-904309E466AD}"/>
    <cellStyle name="Input 20 2 2 3 4" xfId="22664" xr:uid="{7B714927-0647-4AE2-99D1-FEDDADCA1F9D}"/>
    <cellStyle name="Input 20 2 2 4" xfId="22665" xr:uid="{D93CC6DE-D4EC-4CED-A888-30D763CC91FE}"/>
    <cellStyle name="Input 20 2 2 4 2" xfId="22666" xr:uid="{493C4701-9A9A-4018-8EFA-88D84B1F1205}"/>
    <cellStyle name="Input 20 2 2 4 2 2" xfId="22667" xr:uid="{84430558-E3CC-4D81-B248-6AFD1C70973B}"/>
    <cellStyle name="Input 20 2 2 4 3" xfId="22668" xr:uid="{3B6E59A2-21B1-4A28-95EE-E692BE5BF912}"/>
    <cellStyle name="Input 20 2 2 5" xfId="22669" xr:uid="{A40819D7-C6A7-4B11-96CA-E7120635C9BC}"/>
    <cellStyle name="Input 20 2 2 5 2" xfId="22670" xr:uid="{C9DA723B-B6C7-460F-B11B-4045AEE755BC}"/>
    <cellStyle name="Input 20 2 2 5 2 2" xfId="22671" xr:uid="{1D8CEC60-BC4D-45AE-A4A4-D5B75697D456}"/>
    <cellStyle name="Input 20 2 2 5 3" xfId="22672" xr:uid="{5BE72D3A-3C13-4659-ADEA-3973C89849CB}"/>
    <cellStyle name="Input 20 2 2 6" xfId="22673" xr:uid="{554B5B10-9D03-4C5D-9161-39FD905993D6}"/>
    <cellStyle name="Input 20 2 2 6 2" xfId="22674" xr:uid="{D7A3779E-DED4-4572-87DC-DEB50F3EC2FC}"/>
    <cellStyle name="Input 20 2 2 6 2 2" xfId="22675" xr:uid="{A11C8EB9-6976-4F9C-8C0C-E98432EC21DD}"/>
    <cellStyle name="Input 20 2 2 6 3" xfId="22676" xr:uid="{11E0C6FE-CE65-4BC3-8454-089BA7F47919}"/>
    <cellStyle name="Input 20 2 2 7" xfId="22677" xr:uid="{918AF751-63A9-4549-A1F3-871268EE7F12}"/>
    <cellStyle name="Input 20 2 2 7 2" xfId="22678" xr:uid="{399EFD57-675B-49E1-AB63-014B7DB0036A}"/>
    <cellStyle name="Input 20 2 2 7 2 2" xfId="22679" xr:uid="{809611B7-6C73-46E8-9BA8-2A2A9BABAC2D}"/>
    <cellStyle name="Input 20 2 2 7 3" xfId="22680" xr:uid="{E8FCA2D1-CB55-4938-B1BB-3FD65F2224ED}"/>
    <cellStyle name="Input 20 2 2 8" xfId="22681" xr:uid="{09361BA6-9796-46C8-A984-9594E797FF17}"/>
    <cellStyle name="Input 20 2 2 8 2" xfId="22682" xr:uid="{61D7668A-C2A6-4E06-9C97-1F5C7F94787F}"/>
    <cellStyle name="Input 20 2 2 8 2 2" xfId="22683" xr:uid="{036A9CDB-137E-4BC4-8572-DFE1956AAD21}"/>
    <cellStyle name="Input 20 2 2 8 3" xfId="22684" xr:uid="{F1334B5D-C4E9-4104-8CE5-4727C2B9CE12}"/>
    <cellStyle name="Input 20 2 2 9" xfId="22685" xr:uid="{71995770-0780-4600-B5B7-6821E75148ED}"/>
    <cellStyle name="Input 20 2 2 9 2" xfId="22686" xr:uid="{07F399C0-D76F-4977-BD61-9EE881CECB41}"/>
    <cellStyle name="Input 20 2 2 9 2 2" xfId="22687" xr:uid="{F94EBA6A-6615-46F4-A353-898233960672}"/>
    <cellStyle name="Input 20 2 2 9 3" xfId="22688" xr:uid="{775604CE-16C0-46F9-92AB-561FC5C2C061}"/>
    <cellStyle name="Input 20 2 3" xfId="22689" xr:uid="{29F02077-3A19-44D6-BD8F-A968D131A61A}"/>
    <cellStyle name="Input 20 2 3 10" xfId="22690" xr:uid="{F86D53B8-605A-422B-A355-D621126338D0}"/>
    <cellStyle name="Input 20 2 3 10 2" xfId="22691" xr:uid="{236B30C8-D358-4A1D-8F23-3B26CDC0E34D}"/>
    <cellStyle name="Input 20 2 3 11" xfId="22692" xr:uid="{44823A9C-6D3B-41DA-9995-75FD441EB666}"/>
    <cellStyle name="Input 20 2 3 2" xfId="22693" xr:uid="{620669EF-CCB4-47CC-925A-7D7DDCD31067}"/>
    <cellStyle name="Input 20 2 3 2 2" xfId="22694" xr:uid="{CB25D7DC-C585-4242-BFBA-F7015598BBF8}"/>
    <cellStyle name="Input 20 2 3 2 2 2" xfId="22695" xr:uid="{6F30C457-6037-4DB5-9E11-12B21D46EA82}"/>
    <cellStyle name="Input 20 2 3 2 2 2 2" xfId="22696" xr:uid="{87FD9DEC-D5A9-4BFE-9B46-62DD93478ABA}"/>
    <cellStyle name="Input 20 2 3 2 2 3" xfId="22697" xr:uid="{11896819-794C-4419-AAEF-6C8DCAC95E8D}"/>
    <cellStyle name="Input 20 2 3 2 3" xfId="22698" xr:uid="{A6A32D0F-A455-4199-A1F8-19152F18B06D}"/>
    <cellStyle name="Input 20 2 3 2 3 2" xfId="22699" xr:uid="{940314D9-A0E0-4A8F-9F7D-B0AE6DA57102}"/>
    <cellStyle name="Input 20 2 3 2 3 2 2" xfId="22700" xr:uid="{2F279991-6644-43E4-96AF-771DDD580E97}"/>
    <cellStyle name="Input 20 2 3 2 3 3" xfId="22701" xr:uid="{9B2BAEA3-7A26-4591-8BE7-836CA5B26B28}"/>
    <cellStyle name="Input 20 2 3 2 4" xfId="22702" xr:uid="{40AD7743-A1FB-4E56-A3A7-96A0E59E683E}"/>
    <cellStyle name="Input 20 2 3 2 4 2" xfId="22703" xr:uid="{FE638CBA-1228-4C7C-A56C-10AA6FEFB308}"/>
    <cellStyle name="Input 20 2 3 2 5" xfId="22704" xr:uid="{D3643169-BDCA-445A-BF52-7B590D473504}"/>
    <cellStyle name="Input 20 2 3 3" xfId="22705" xr:uid="{B0F2FF15-451B-470E-84A7-D7DE1B0DBAB5}"/>
    <cellStyle name="Input 20 2 3 3 2" xfId="22706" xr:uid="{C097D3C3-A629-47C3-8643-17170BA4E56B}"/>
    <cellStyle name="Input 20 2 3 3 2 2" xfId="22707" xr:uid="{228B1C2F-7509-4ECE-A6CF-BECB1C96FEAB}"/>
    <cellStyle name="Input 20 2 3 3 2 2 2" xfId="22708" xr:uid="{EC09894A-038F-4DCB-A32E-28BDF1E4417C}"/>
    <cellStyle name="Input 20 2 3 3 2 3" xfId="22709" xr:uid="{97E04124-155D-4414-B393-8E243C6FA7EE}"/>
    <cellStyle name="Input 20 2 3 3 3" xfId="22710" xr:uid="{C52C1698-24D4-4641-BEAC-B796FF239420}"/>
    <cellStyle name="Input 20 2 3 3 3 2" xfId="22711" xr:uid="{8C4A4EF3-010B-4EEF-A920-9C5D00E2F363}"/>
    <cellStyle name="Input 20 2 3 3 4" xfId="22712" xr:uid="{636F4514-BCBA-48DF-85F8-01B8642062E5}"/>
    <cellStyle name="Input 20 2 3 4" xfId="22713" xr:uid="{8772517D-477F-4D0D-A38A-B421D4B723CF}"/>
    <cellStyle name="Input 20 2 3 4 2" xfId="22714" xr:uid="{8F6E31BA-4194-4897-BBC5-B3C4D829E65B}"/>
    <cellStyle name="Input 20 2 3 4 2 2" xfId="22715" xr:uid="{9458C8E2-8326-42D3-9F75-6C67C5B7A49B}"/>
    <cellStyle name="Input 20 2 3 4 3" xfId="22716" xr:uid="{010F72B2-89E1-484B-BD3C-945C57B52CB8}"/>
    <cellStyle name="Input 20 2 3 5" xfId="22717" xr:uid="{16FD661A-C213-4A5D-A48C-D15BB9AD786E}"/>
    <cellStyle name="Input 20 2 3 5 2" xfId="22718" xr:uid="{74774E7F-71B2-4307-B040-E1FEF5DB0DD2}"/>
    <cellStyle name="Input 20 2 3 5 2 2" xfId="22719" xr:uid="{135C853F-7718-4E4D-904F-1F6B3AD35B62}"/>
    <cellStyle name="Input 20 2 3 5 3" xfId="22720" xr:uid="{154C3B80-4107-4541-A8EA-2E31F8CE763C}"/>
    <cellStyle name="Input 20 2 3 6" xfId="22721" xr:uid="{D3605246-FCAB-4AC6-AAAE-EA216F7F156A}"/>
    <cellStyle name="Input 20 2 3 6 2" xfId="22722" xr:uid="{B26960C8-397E-4D42-9C4B-ACE2F53E864D}"/>
    <cellStyle name="Input 20 2 3 6 2 2" xfId="22723" xr:uid="{872056A5-F066-4E81-BF24-C4F161516471}"/>
    <cellStyle name="Input 20 2 3 6 3" xfId="22724" xr:uid="{C0ECB9FE-0DF9-4812-AD6D-FCE755814D95}"/>
    <cellStyle name="Input 20 2 3 7" xfId="22725" xr:uid="{84E9866A-187E-43B4-925C-D49A371085B8}"/>
    <cellStyle name="Input 20 2 3 7 2" xfId="22726" xr:uid="{1826D63B-F8EA-4D39-ABC5-03C8DB5D5C8D}"/>
    <cellStyle name="Input 20 2 3 7 2 2" xfId="22727" xr:uid="{4DCEF26E-DD9D-4446-9DAD-9D4689172380}"/>
    <cellStyle name="Input 20 2 3 7 3" xfId="22728" xr:uid="{A1FEBA36-68E8-409A-8DA7-6ED8BB8F18E5}"/>
    <cellStyle name="Input 20 2 3 8" xfId="22729" xr:uid="{5A9B3106-37DC-43C6-87EF-B131A12585BB}"/>
    <cellStyle name="Input 20 2 3 8 2" xfId="22730" xr:uid="{3D738E5E-D118-452B-A629-C5D1FEFC19CA}"/>
    <cellStyle name="Input 20 2 3 8 2 2" xfId="22731" xr:uid="{D878FF4E-2A30-4F20-846A-3E3F57599312}"/>
    <cellStyle name="Input 20 2 3 8 3" xfId="22732" xr:uid="{5C0E841C-411D-49D5-A05F-6BF1CBB456B7}"/>
    <cellStyle name="Input 20 2 3 9" xfId="22733" xr:uid="{89CCAF95-DA2E-4E1C-A854-901426AFB408}"/>
    <cellStyle name="Input 20 2 3 9 2" xfId="22734" xr:uid="{2BAED16E-32A8-4902-BC32-A2DBE8FE29C8}"/>
    <cellStyle name="Input 20 2 3 9 2 2" xfId="22735" xr:uid="{1EFC0B4F-DD15-4131-90AA-CEC074EEE13C}"/>
    <cellStyle name="Input 20 2 3 9 3" xfId="22736" xr:uid="{39D58003-4961-4623-9840-86636B29BE39}"/>
    <cellStyle name="Input 20 2 4" xfId="22737" xr:uid="{5534272A-ACE2-49C7-BF91-D4D8612BA1B0}"/>
    <cellStyle name="Input 20 2 4 2" xfId="22738" xr:uid="{07C07E56-5CE9-454C-83B9-D916F1274D7E}"/>
    <cellStyle name="Input 20 2 4 2 2" xfId="22739" xr:uid="{FBDE0720-D943-4BB0-AE16-353000BDF4FA}"/>
    <cellStyle name="Input 20 2 4 2 2 2" xfId="22740" xr:uid="{E2398B9A-94E6-4110-856E-3941B71E705A}"/>
    <cellStyle name="Input 20 2 4 2 3" xfId="22741" xr:uid="{4116BADB-D450-40BB-B727-D8ABB3A01A4F}"/>
    <cellStyle name="Input 20 2 4 3" xfId="22742" xr:uid="{BE3CA253-F59D-4F36-AA0D-96FD069C75BD}"/>
    <cellStyle name="Input 20 2 4 3 2" xfId="22743" xr:uid="{42B0E9F5-BB31-4324-92A7-D26BB7D5C89A}"/>
    <cellStyle name="Input 20 2 4 3 2 2" xfId="22744" xr:uid="{E5159547-7357-4801-90D3-146D77E4E049}"/>
    <cellStyle name="Input 20 2 4 3 3" xfId="22745" xr:uid="{9CE4E8B4-1D22-420A-BF19-B42B716848B4}"/>
    <cellStyle name="Input 20 2 4 4" xfId="22746" xr:uid="{87DDAB4A-C4BC-430A-A145-FF24AEA2B3D5}"/>
    <cellStyle name="Input 20 2 4 4 2" xfId="22747" xr:uid="{958A9014-E5A6-4010-B9EE-C3E4FA0B64D2}"/>
    <cellStyle name="Input 20 2 4 5" xfId="22748" xr:uid="{ADBC46E8-2115-4B36-8AF2-89EA433B9F9F}"/>
    <cellStyle name="Input 20 2 5" xfId="22749" xr:uid="{260772D9-2EBA-402E-B8AD-76F70232CFEE}"/>
    <cellStyle name="Input 20 2 5 2" xfId="22750" xr:uid="{BDE131D0-EC61-4414-A8B5-4BDE441D7AF5}"/>
    <cellStyle name="Input 20 2 5 2 2" xfId="22751" xr:uid="{A5165996-FDDC-4AB3-B4A9-25AF11C29A19}"/>
    <cellStyle name="Input 20 2 5 2 2 2" xfId="22752" xr:uid="{C35CB6D3-0EFF-4A99-B81B-32D90523A3FC}"/>
    <cellStyle name="Input 20 2 5 2 3" xfId="22753" xr:uid="{599FEAE6-4F8C-4A1F-A6FB-1EBF8AB7CA35}"/>
    <cellStyle name="Input 20 2 5 3" xfId="22754" xr:uid="{758D64A6-8325-4F63-AC01-BA4FCBED2A36}"/>
    <cellStyle name="Input 20 2 5 3 2" xfId="22755" xr:uid="{D62B93F9-39E2-4C7F-B90A-EDBEF3FC9DCB}"/>
    <cellStyle name="Input 20 2 5 4" xfId="22756" xr:uid="{8A8EF83B-3484-4AAB-B8AD-A2E7E2DF45F7}"/>
    <cellStyle name="Input 20 2 6" xfId="22757" xr:uid="{7182674E-AB99-43BC-A4A6-B92D73F01E9D}"/>
    <cellStyle name="Input 20 2 6 2" xfId="22758" xr:uid="{6B5ADC5D-A2B3-4841-BDDB-EB9DBFA5E4AF}"/>
    <cellStyle name="Input 20 2 6 2 2" xfId="22759" xr:uid="{FF15F57A-8450-4286-B86C-2EE9EE07A657}"/>
    <cellStyle name="Input 20 2 6 2 2 2" xfId="22760" xr:uid="{99147139-6F46-4AC9-9FC1-6738F6616306}"/>
    <cellStyle name="Input 20 2 6 2 3" xfId="22761" xr:uid="{39007E0C-BE11-441B-B6B7-455EC73BECA9}"/>
    <cellStyle name="Input 20 2 6 3" xfId="22762" xr:uid="{6E6EBC1F-7223-4B60-853C-0F62E843469D}"/>
    <cellStyle name="Input 20 2 6 3 2" xfId="22763" xr:uid="{C23526C8-BD73-4F3E-B188-0BDE3082CF05}"/>
    <cellStyle name="Input 20 2 6 4" xfId="22764" xr:uid="{5DBFAE1F-F1CE-4927-A659-6E3AFA1308FC}"/>
    <cellStyle name="Input 20 2 7" xfId="22765" xr:uid="{938A71BC-2E55-4033-821D-CF7370ED29F8}"/>
    <cellStyle name="Input 20 2 7 2" xfId="22766" xr:uid="{EB2D5975-9268-44FA-9EE3-FFAF3A7C6512}"/>
    <cellStyle name="Input 20 2 7 2 2" xfId="22767" xr:uid="{E5413BD5-A8B4-4A10-A2A2-70C98972B32E}"/>
    <cellStyle name="Input 20 2 7 3" xfId="22768" xr:uid="{0922F714-532D-4C65-8E5E-605DFD512490}"/>
    <cellStyle name="Input 20 2 8" xfId="22769" xr:uid="{E88B5627-FF4B-4E71-92D5-5DCA4B328AFE}"/>
    <cellStyle name="Input 20 2 8 2" xfId="22770" xr:uid="{78794D61-8ECF-4BDE-B035-F9F8D0829B47}"/>
    <cellStyle name="Input 20 2 8 2 2" xfId="22771" xr:uid="{9297AD76-CFE5-4D79-BDD5-BD1FE674DE95}"/>
    <cellStyle name="Input 20 2 8 3" xfId="22772" xr:uid="{DE275298-1CC4-4906-ABAD-420B0C0310E8}"/>
    <cellStyle name="Input 20 2 9" xfId="22773" xr:uid="{0543D0F0-5184-4899-96C6-E8780F17B7EC}"/>
    <cellStyle name="Input 20 2 9 2" xfId="22774" xr:uid="{063DFE4F-D26A-4726-AF2E-E71F7C9CDAE8}"/>
    <cellStyle name="Input 20 2 9 2 2" xfId="22775" xr:uid="{4E7E934F-2077-4AB6-B4F8-8D74D6CED6E0}"/>
    <cellStyle name="Input 20 2 9 3" xfId="22776" xr:uid="{8032A157-A8D0-4ECB-B56D-8D1BAD98F641}"/>
    <cellStyle name="Input 20 3" xfId="22777" xr:uid="{4A6FBE07-6281-47F2-B78C-D3553B2DD4C1}"/>
    <cellStyle name="Input 20 3 10" xfId="22778" xr:uid="{F5C8374E-16C9-4BDE-BADF-08E437F46AB1}"/>
    <cellStyle name="Input 20 3 10 2" xfId="22779" xr:uid="{FE7C3FFC-9FBA-4F29-A963-6FA4E569CB5A}"/>
    <cellStyle name="Input 20 3 11" xfId="22780" xr:uid="{AED86C69-A4B3-416F-860E-C3E27FD9CB75}"/>
    <cellStyle name="Input 20 3 2" xfId="22781" xr:uid="{617D8A01-6F9A-400D-9A0C-1F26DCE54DD3}"/>
    <cellStyle name="Input 20 3 2 2" xfId="22782" xr:uid="{FD6D1819-FAB7-4294-BF38-B9CAA767038B}"/>
    <cellStyle name="Input 20 3 2 2 2" xfId="22783" xr:uid="{53B5D429-C7D2-4076-BDC6-01BDBC0DD86F}"/>
    <cellStyle name="Input 20 3 2 2 2 2" xfId="22784" xr:uid="{58232948-30EB-465D-8D11-BB6FE632372A}"/>
    <cellStyle name="Input 20 3 2 2 3" xfId="22785" xr:uid="{A5DCFE9E-CC93-4B71-90E6-E7F86C37302D}"/>
    <cellStyle name="Input 20 3 2 3" xfId="22786" xr:uid="{B9952CCC-9083-4E5F-B785-68C1C690ABF0}"/>
    <cellStyle name="Input 20 3 2 3 2" xfId="22787" xr:uid="{7FDA05D0-5F86-4EA6-B10C-A7D7D37BA069}"/>
    <cellStyle name="Input 20 3 2 3 2 2" xfId="22788" xr:uid="{B2E32DA6-11BF-414F-B959-3389E9712B4B}"/>
    <cellStyle name="Input 20 3 2 3 3" xfId="22789" xr:uid="{0BEBFF3D-260B-454B-B305-8469AC0AF5B5}"/>
    <cellStyle name="Input 20 3 2 4" xfId="22790" xr:uid="{DEA4CD2D-8CC9-4A08-8FAF-76F96573C9E9}"/>
    <cellStyle name="Input 20 3 2 4 2" xfId="22791" xr:uid="{6672913E-AD4B-4336-986B-7FBE03D1DBE9}"/>
    <cellStyle name="Input 20 3 2 5" xfId="22792" xr:uid="{B5A31E4C-F4A1-4EBF-B7A7-E02E32A76DB2}"/>
    <cellStyle name="Input 20 3 3" xfId="22793" xr:uid="{0A0537BE-BAB9-4431-B0C0-BA7EE1A162DF}"/>
    <cellStyle name="Input 20 3 3 2" xfId="22794" xr:uid="{C4581AC5-EE4A-4568-8043-D0AB99ACB39E}"/>
    <cellStyle name="Input 20 3 3 2 2" xfId="22795" xr:uid="{62ADC8E4-E2D9-444D-9ED2-61B3445720E7}"/>
    <cellStyle name="Input 20 3 3 2 2 2" xfId="22796" xr:uid="{59D395CA-CD4E-4D8E-9B27-5FDE2FDED4C8}"/>
    <cellStyle name="Input 20 3 3 2 3" xfId="22797" xr:uid="{FFAC8745-D9A3-4B18-9F13-6688959F6E6D}"/>
    <cellStyle name="Input 20 3 3 3" xfId="22798" xr:uid="{A195E901-E132-4C30-841A-555966FC3082}"/>
    <cellStyle name="Input 20 3 3 3 2" xfId="22799" xr:uid="{A387E486-508E-4B71-93B1-C23C0E1F2618}"/>
    <cellStyle name="Input 20 3 3 4" xfId="22800" xr:uid="{D59AEBDA-BCA0-4B2B-AAEF-D5D029F44529}"/>
    <cellStyle name="Input 20 3 4" xfId="22801" xr:uid="{F28461AD-379F-4C21-BD6E-C93D9B5714F6}"/>
    <cellStyle name="Input 20 3 4 2" xfId="22802" xr:uid="{D0D57A0F-D9AC-4E90-847B-C187F8E29488}"/>
    <cellStyle name="Input 20 3 4 2 2" xfId="22803" xr:uid="{D9F5BE21-A523-432E-BBCD-2A11F2682F78}"/>
    <cellStyle name="Input 20 3 4 3" xfId="22804" xr:uid="{8A1627CE-C695-4038-93E4-4AF8B23D2F0D}"/>
    <cellStyle name="Input 20 3 5" xfId="22805" xr:uid="{3566E729-1115-4292-B69D-1006D796371A}"/>
    <cellStyle name="Input 20 3 5 2" xfId="22806" xr:uid="{F945DF63-F8A7-45AA-8E73-81C15C814BDE}"/>
    <cellStyle name="Input 20 3 5 2 2" xfId="22807" xr:uid="{12ADDAFF-286F-493C-AEAB-DC7E8738F922}"/>
    <cellStyle name="Input 20 3 5 3" xfId="22808" xr:uid="{66D544C8-D9D1-4EF9-9FAC-908D0C85082B}"/>
    <cellStyle name="Input 20 3 6" xfId="22809" xr:uid="{1AC4B848-BD7A-4830-88CA-DEA84E12348E}"/>
    <cellStyle name="Input 20 3 6 2" xfId="22810" xr:uid="{9ACD6ED6-6033-4E1F-B590-D01640F355F7}"/>
    <cellStyle name="Input 20 3 6 2 2" xfId="22811" xr:uid="{D8771C21-1EB4-4DE8-9AEE-4AB3DFB1EBAE}"/>
    <cellStyle name="Input 20 3 6 3" xfId="22812" xr:uid="{A3150FA9-4960-45E0-9366-AD8775CB3DCB}"/>
    <cellStyle name="Input 20 3 7" xfId="22813" xr:uid="{DEB6C4F6-C0B3-44C3-8B25-3F350F37F12F}"/>
    <cellStyle name="Input 20 3 7 2" xfId="22814" xr:uid="{C7CEEC59-ABBE-445A-B59B-8FB392049A7D}"/>
    <cellStyle name="Input 20 3 7 2 2" xfId="22815" xr:uid="{46BCEC8E-E729-45BD-BF24-27255F970918}"/>
    <cellStyle name="Input 20 3 7 3" xfId="22816" xr:uid="{9882DF4A-D97C-4B65-ADC8-D2B190E3C326}"/>
    <cellStyle name="Input 20 3 8" xfId="22817" xr:uid="{95A43B51-8588-451F-B536-22DC92170E2D}"/>
    <cellStyle name="Input 20 3 8 2" xfId="22818" xr:uid="{E4A577AF-55A9-4D3F-BB6C-E7A769CB8FF4}"/>
    <cellStyle name="Input 20 3 8 2 2" xfId="22819" xr:uid="{8E0CBEF4-9C66-4499-8722-687B08593190}"/>
    <cellStyle name="Input 20 3 8 3" xfId="22820" xr:uid="{8E4C5E00-1AE0-4BD1-8AE5-159CAD94D447}"/>
    <cellStyle name="Input 20 3 9" xfId="22821" xr:uid="{9833AB43-0B60-409D-A0DD-8A7540FB4C45}"/>
    <cellStyle name="Input 20 3 9 2" xfId="22822" xr:uid="{9A6A7D48-715A-4142-B56E-1BC2ABA7C4E8}"/>
    <cellStyle name="Input 20 3 9 2 2" xfId="22823" xr:uid="{4E562079-B07F-4866-86CE-51FB42828A2B}"/>
    <cellStyle name="Input 20 3 9 3" xfId="22824" xr:uid="{EDB880CC-4AEB-4325-B78B-93BF291C04A6}"/>
    <cellStyle name="Input 20 4" xfId="22825" xr:uid="{8F7D59E6-B73F-4165-BFC5-9B8B1EB9EF89}"/>
    <cellStyle name="Input 20 4 2" xfId="22826" xr:uid="{5691A9D6-2483-4469-9E66-F85CA9A16D52}"/>
    <cellStyle name="Input 20 4 2 2" xfId="22827" xr:uid="{1070AE47-C302-4AD4-8AF1-BCADF940B684}"/>
    <cellStyle name="Input 20 4 2 2 2" xfId="22828" xr:uid="{F6DD6BBF-3CB9-4C32-BE50-66F223AE3316}"/>
    <cellStyle name="Input 20 4 2 3" xfId="22829" xr:uid="{AF0FB8FC-65F1-4F7C-819B-FE0788ACC7B3}"/>
    <cellStyle name="Input 20 4 3" xfId="22830" xr:uid="{C9C33BBF-1B9B-4F65-812D-13700A3036F0}"/>
    <cellStyle name="Input 20 4 3 2" xfId="22831" xr:uid="{F3F1BEAA-A5E8-4F7A-B76F-4250622D5737}"/>
    <cellStyle name="Input 20 4 3 2 2" xfId="22832" xr:uid="{A64B491F-E585-4664-99C0-16F7AB93C26C}"/>
    <cellStyle name="Input 20 4 3 3" xfId="22833" xr:uid="{19FD776C-5C06-4A8A-846C-2B573ADB79BF}"/>
    <cellStyle name="Input 20 4 4" xfId="22834" xr:uid="{416FBF08-9675-4A88-AC46-95C0D4F45206}"/>
    <cellStyle name="Input 20 4 4 2" xfId="22835" xr:uid="{1F3504FA-CB32-4209-8767-A4BF55FAD7A9}"/>
    <cellStyle name="Input 20 4 5" xfId="22836" xr:uid="{B175BCBE-FF58-4DD4-AB3C-4447624EA9B3}"/>
    <cellStyle name="Input 20 5" xfId="22837" xr:uid="{04104B1E-BBB7-4960-AFE4-D8C15AB2196A}"/>
    <cellStyle name="Input 20 5 2" xfId="22838" xr:uid="{85E55B44-A7CA-43E2-8952-0CD65BD58C7D}"/>
    <cellStyle name="Input 20 5 2 2" xfId="22839" xr:uid="{B4D7C03D-BB6F-4D2C-8E1D-BD9F24972E1D}"/>
    <cellStyle name="Input 20 5 2 2 2" xfId="22840" xr:uid="{C5273FCD-0C38-48A1-B68C-AA4A5AA16A3E}"/>
    <cellStyle name="Input 20 5 2 3" xfId="22841" xr:uid="{83939B46-7FB7-4E9E-ADFC-1D70FFCBD8FA}"/>
    <cellStyle name="Input 20 5 3" xfId="22842" xr:uid="{9EF64C4B-B4A6-4222-B5A4-751AD03B3323}"/>
    <cellStyle name="Input 20 5 3 2" xfId="22843" xr:uid="{8367ACC5-B4A7-4CEA-9062-D4C07B07D75B}"/>
    <cellStyle name="Input 20 5 4" xfId="22844" xr:uid="{2267FAFC-6A25-431C-B22F-1F6099F0F66F}"/>
    <cellStyle name="Input 20 6" xfId="22845" xr:uid="{5C884299-890E-45B0-BD7E-761488D364E3}"/>
    <cellStyle name="Input 20 6 2" xfId="22846" xr:uid="{4D9A13E1-E6BE-4795-A83D-D0C135B2A913}"/>
    <cellStyle name="Input 20 6 2 2" xfId="22847" xr:uid="{87B1BF0B-8841-4B48-B51D-2D0A7C791B2C}"/>
    <cellStyle name="Input 20 6 3" xfId="22848" xr:uid="{6B8218A8-A224-4265-8DE3-248CC07AA389}"/>
    <cellStyle name="Input 20 7" xfId="22849" xr:uid="{AB0504D1-87AE-4F03-BC06-72B21486997A}"/>
    <cellStyle name="Input 20 7 2" xfId="22850" xr:uid="{E2A01BD9-4B11-4B72-A6B3-3EA2D65313C0}"/>
    <cellStyle name="Input 20 7 2 2" xfId="22851" xr:uid="{87B57292-A2D1-4C84-ACF9-92179F69C7D2}"/>
    <cellStyle name="Input 20 7 3" xfId="22852" xr:uid="{25267A69-7FA0-4FF2-BF6F-BF04F66A6D5A}"/>
    <cellStyle name="Input 20 8" xfId="22853" xr:uid="{E81A939A-9596-4944-93B1-32021572A07E}"/>
    <cellStyle name="Input 20 8 2" xfId="22854" xr:uid="{8E2C920B-A1B5-48C0-A5FF-FCC31A0F56C0}"/>
    <cellStyle name="Input 20 8 2 2" xfId="22855" xr:uid="{4E38FA63-1DD7-4855-A871-24D450787C07}"/>
    <cellStyle name="Input 20 8 3" xfId="22856" xr:uid="{435F625D-4C3B-44E3-A8EA-38642F9ABE3C}"/>
    <cellStyle name="Input 20 9" xfId="22857" xr:uid="{414F1FCD-8300-4BF0-B72C-20F69D43BF3A}"/>
    <cellStyle name="Input 20 9 2" xfId="22858" xr:uid="{3EAA623D-4C0A-4AA2-B7E5-D72DF057DFCC}"/>
    <cellStyle name="Input 21" xfId="22859" xr:uid="{99A7EEE6-BCA7-442F-BCDA-84DF20113B84}"/>
    <cellStyle name="Input 21 10" xfId="22860" xr:uid="{E6C530E0-C9E3-4133-B318-EA22755DD807}"/>
    <cellStyle name="Input 21 11" xfId="22861" xr:uid="{85AB5D4E-EAF1-46FC-A78E-594BB0E874EB}"/>
    <cellStyle name="Input 21 11 2" xfId="22862" xr:uid="{88E5A3CF-88DA-49B7-A6EE-86FCF71A1C95}"/>
    <cellStyle name="Input 21 12" xfId="22863" xr:uid="{84041F6B-0453-4C11-9328-B2C7788ECCFD}"/>
    <cellStyle name="Input 21 12 2" xfId="22864" xr:uid="{D5F1E035-0C16-4BE6-B97A-0A96AE02AEDA}"/>
    <cellStyle name="Input 21 13" xfId="22865" xr:uid="{F97D9740-8B23-46AF-A9B5-AFE009D12587}"/>
    <cellStyle name="Input 21 13 2" xfId="22866" xr:uid="{53091094-ACB6-4168-A4DF-35F46339C5E5}"/>
    <cellStyle name="Input 21 14" xfId="22867" xr:uid="{28FBE054-9BAA-4772-8C4D-E5C73A216EAC}"/>
    <cellStyle name="Input 21 14 2" xfId="22868" xr:uid="{2147232F-F4AA-425A-9C31-F954A243E730}"/>
    <cellStyle name="Input 21 2" xfId="22869" xr:uid="{F0B58AB4-6A0D-44C2-AA62-8209E84BCE02}"/>
    <cellStyle name="Input 21 2 10" xfId="22870" xr:uid="{DAD52CFB-5B3E-41D9-B7D9-BF5E902EACA3}"/>
    <cellStyle name="Input 21 2 10 2" xfId="22871" xr:uid="{945AF899-D399-48E7-B54B-E73B12A66B57}"/>
    <cellStyle name="Input 21 2 10 2 2" xfId="22872" xr:uid="{60C3AE98-4C5C-49C7-B585-015D9537E303}"/>
    <cellStyle name="Input 21 2 10 3" xfId="22873" xr:uid="{A4A8622A-EF88-480A-9CF2-472BE72A576F}"/>
    <cellStyle name="Input 21 2 11" xfId="22874" xr:uid="{D475A545-9186-4DB6-8B58-5A39B608D175}"/>
    <cellStyle name="Input 21 2 11 2" xfId="22875" xr:uid="{2BE13C6C-C166-4FA6-8DA9-62EDD514E18C}"/>
    <cellStyle name="Input 21 2 12" xfId="22876" xr:uid="{7B099985-68CB-4348-9C90-F0226CFFF3F2}"/>
    <cellStyle name="Input 21 2 2" xfId="22877" xr:uid="{51189511-513C-4D63-817E-BF0421209C80}"/>
    <cellStyle name="Input 21 2 2 10" xfId="22878" xr:uid="{88AE83A6-8926-4F84-9B03-4A84B5DE1132}"/>
    <cellStyle name="Input 21 2 2 10 2" xfId="22879" xr:uid="{141FDBF2-D37E-4017-BC9C-1FA9CD8BEFCF}"/>
    <cellStyle name="Input 21 2 2 11" xfId="22880" xr:uid="{5053B144-1F21-4091-91F3-FB113F2515D6}"/>
    <cellStyle name="Input 21 2 2 2" xfId="22881" xr:uid="{11EDEBC8-1B21-4A2F-8C6F-D3004262C5BA}"/>
    <cellStyle name="Input 21 2 2 2 2" xfId="22882" xr:uid="{EC0EA07A-63A8-4635-BD8A-97D116EE22D7}"/>
    <cellStyle name="Input 21 2 2 2 2 2" xfId="22883" xr:uid="{C5EFB13E-D212-4ABA-9A25-F76E3DA6AB3A}"/>
    <cellStyle name="Input 21 2 2 2 2 2 2" xfId="22884" xr:uid="{5B0EEE5B-3605-41BF-8A7E-D0C70A527BC6}"/>
    <cellStyle name="Input 21 2 2 2 2 3" xfId="22885" xr:uid="{EC5791F0-DF2E-49FD-979C-351DF692F5FB}"/>
    <cellStyle name="Input 21 2 2 2 3" xfId="22886" xr:uid="{56E2CEC7-FBD4-494C-9643-0AA73CD0C780}"/>
    <cellStyle name="Input 21 2 2 2 3 2" xfId="22887" xr:uid="{52C7CBEA-3354-454E-8558-BB994416095B}"/>
    <cellStyle name="Input 21 2 2 2 3 2 2" xfId="22888" xr:uid="{BDDD892D-9FFA-43B5-97B2-55720B1CCD80}"/>
    <cellStyle name="Input 21 2 2 2 3 3" xfId="22889" xr:uid="{6E21D9B3-7F5D-469E-8DC9-E69F7F4E4AD4}"/>
    <cellStyle name="Input 21 2 2 2 4" xfId="22890" xr:uid="{0B8CF756-CCD3-43C5-B76B-6C1D7CB92B89}"/>
    <cellStyle name="Input 21 2 2 2 4 2" xfId="22891" xr:uid="{664CE23E-AF8E-4684-B981-FCA70DA7B094}"/>
    <cellStyle name="Input 21 2 2 2 5" xfId="22892" xr:uid="{4681FB3A-9795-443F-A208-45AA40C70319}"/>
    <cellStyle name="Input 21 2 2 3" xfId="22893" xr:uid="{BB823875-92AA-46D6-8DED-60E5C687C2F3}"/>
    <cellStyle name="Input 21 2 2 3 2" xfId="22894" xr:uid="{39ABA80B-695B-43B5-B993-B0C53C6871D4}"/>
    <cellStyle name="Input 21 2 2 3 2 2" xfId="22895" xr:uid="{3699B6E3-BCEF-46F7-B5B6-7428BC12529E}"/>
    <cellStyle name="Input 21 2 2 3 2 2 2" xfId="22896" xr:uid="{63A2445D-9CCC-4C67-B61E-83ABD53AB9E8}"/>
    <cellStyle name="Input 21 2 2 3 2 3" xfId="22897" xr:uid="{60695847-6248-44DA-B6BB-27AB5492B897}"/>
    <cellStyle name="Input 21 2 2 3 3" xfId="22898" xr:uid="{098E0743-DDD8-463D-82BC-170D0630D9AE}"/>
    <cellStyle name="Input 21 2 2 3 3 2" xfId="22899" xr:uid="{3AB86AED-98E2-4857-A6BF-5684A0B4704C}"/>
    <cellStyle name="Input 21 2 2 3 4" xfId="22900" xr:uid="{6D705322-D157-4402-8092-5D7C03875712}"/>
    <cellStyle name="Input 21 2 2 4" xfId="22901" xr:uid="{04FB259D-C931-42A1-AB97-080F615F5FA0}"/>
    <cellStyle name="Input 21 2 2 4 2" xfId="22902" xr:uid="{EFE9CEC6-6A4A-4F51-A5D9-9E844A05E9F7}"/>
    <cellStyle name="Input 21 2 2 4 2 2" xfId="22903" xr:uid="{48C3310A-AA7C-4388-B377-4A03EDFA34D1}"/>
    <cellStyle name="Input 21 2 2 4 3" xfId="22904" xr:uid="{CFAC7705-1192-41D6-A0A8-1E165214C30E}"/>
    <cellStyle name="Input 21 2 2 5" xfId="22905" xr:uid="{7853FD96-A2E3-48A3-934E-9E0DFE3427B4}"/>
    <cellStyle name="Input 21 2 2 5 2" xfId="22906" xr:uid="{17BA2EEC-553B-4A78-BEDE-CE81F970FF76}"/>
    <cellStyle name="Input 21 2 2 5 2 2" xfId="22907" xr:uid="{18412B05-7AF9-4F45-9DA2-6A2F66BAAE01}"/>
    <cellStyle name="Input 21 2 2 5 3" xfId="22908" xr:uid="{A8F21284-5EB8-4A28-94A7-5032A325B2EA}"/>
    <cellStyle name="Input 21 2 2 6" xfId="22909" xr:uid="{3E139AF0-8DD2-4D5C-84A7-2828CF84FA19}"/>
    <cellStyle name="Input 21 2 2 6 2" xfId="22910" xr:uid="{97800E1A-E976-4AAE-B127-637ABE9F788C}"/>
    <cellStyle name="Input 21 2 2 6 2 2" xfId="22911" xr:uid="{6295B005-83A9-431A-A919-D6067C044F68}"/>
    <cellStyle name="Input 21 2 2 6 3" xfId="22912" xr:uid="{399F7F0C-C2D6-418D-897E-F0A600D963F9}"/>
    <cellStyle name="Input 21 2 2 7" xfId="22913" xr:uid="{9AB0F292-8F6D-4172-8CB1-703C4B913C5A}"/>
    <cellStyle name="Input 21 2 2 7 2" xfId="22914" xr:uid="{D0753334-C8DB-4519-8183-148EAE1E2478}"/>
    <cellStyle name="Input 21 2 2 7 2 2" xfId="22915" xr:uid="{730D5E32-3B70-4BBB-815C-2A8292F5D98B}"/>
    <cellStyle name="Input 21 2 2 7 3" xfId="22916" xr:uid="{F3C89AA8-4A1E-4FFB-B267-030F40620991}"/>
    <cellStyle name="Input 21 2 2 8" xfId="22917" xr:uid="{859060EE-2698-4E88-8FAB-1EE42AC1A897}"/>
    <cellStyle name="Input 21 2 2 8 2" xfId="22918" xr:uid="{676E8334-0E91-4648-86B6-FC83B1AD04D9}"/>
    <cellStyle name="Input 21 2 2 8 2 2" xfId="22919" xr:uid="{E377963C-0B62-465F-AEAE-F83C8A1E69D9}"/>
    <cellStyle name="Input 21 2 2 8 3" xfId="22920" xr:uid="{51EE9477-EF57-46C7-B623-44D51428A0AC}"/>
    <cellStyle name="Input 21 2 2 9" xfId="22921" xr:uid="{8A585372-B9F4-44BC-AFEA-5AC4DEAD55EF}"/>
    <cellStyle name="Input 21 2 2 9 2" xfId="22922" xr:uid="{AFC7B692-C1A4-40D1-B48F-FB735F2138C8}"/>
    <cellStyle name="Input 21 2 2 9 2 2" xfId="22923" xr:uid="{75CC3400-26DE-466C-BB2F-D0194A871A22}"/>
    <cellStyle name="Input 21 2 2 9 3" xfId="22924" xr:uid="{F9594C30-63C0-4131-A889-C66503D51315}"/>
    <cellStyle name="Input 21 2 3" xfId="22925" xr:uid="{93A1BC73-3C1A-47F7-9B3A-D18A2881926F}"/>
    <cellStyle name="Input 21 2 3 10" xfId="22926" xr:uid="{944FD63C-A98B-4632-874C-1A316AEF6CF5}"/>
    <cellStyle name="Input 21 2 3 10 2" xfId="22927" xr:uid="{90A30FD2-C63A-4CB7-9739-7AE122ED62F9}"/>
    <cellStyle name="Input 21 2 3 11" xfId="22928" xr:uid="{194B46AD-F863-43C7-ACEE-426C8F981A2E}"/>
    <cellStyle name="Input 21 2 3 2" xfId="22929" xr:uid="{21374F9B-25D0-48D6-8391-D4EBCBF1EBE8}"/>
    <cellStyle name="Input 21 2 3 2 2" xfId="22930" xr:uid="{E14D30AA-AD0A-4836-8068-374B6351D34E}"/>
    <cellStyle name="Input 21 2 3 2 2 2" xfId="22931" xr:uid="{D7F39144-9E63-4ECD-9595-7056A891F566}"/>
    <cellStyle name="Input 21 2 3 2 2 2 2" xfId="22932" xr:uid="{9397194B-3588-49DE-84CC-55C64C07E4D8}"/>
    <cellStyle name="Input 21 2 3 2 2 3" xfId="22933" xr:uid="{C4E0B5A1-1755-47FC-AEE7-5D6A396FE812}"/>
    <cellStyle name="Input 21 2 3 2 3" xfId="22934" xr:uid="{580D9B66-56BE-4E27-9804-02BC56394D3F}"/>
    <cellStyle name="Input 21 2 3 2 3 2" xfId="22935" xr:uid="{C2C65BC7-8D6B-4B35-BF39-A8B6F1EF306C}"/>
    <cellStyle name="Input 21 2 3 2 3 2 2" xfId="22936" xr:uid="{3DEF9E34-3622-41AC-8783-DF330A981BC8}"/>
    <cellStyle name="Input 21 2 3 2 3 3" xfId="22937" xr:uid="{6997E1C1-C7C8-495C-91FA-25D20059808E}"/>
    <cellStyle name="Input 21 2 3 2 4" xfId="22938" xr:uid="{3A740BDA-9090-4ACA-834B-57BCE543A29B}"/>
    <cellStyle name="Input 21 2 3 2 4 2" xfId="22939" xr:uid="{785D050E-195C-4905-9A88-B2E3454D5BBB}"/>
    <cellStyle name="Input 21 2 3 2 5" xfId="22940" xr:uid="{A37423D4-3BB8-4E3F-A710-5D93B64A8DF9}"/>
    <cellStyle name="Input 21 2 3 3" xfId="22941" xr:uid="{2DD5A7EC-22CC-4080-ACAB-76EDE781AA13}"/>
    <cellStyle name="Input 21 2 3 3 2" xfId="22942" xr:uid="{1722CA2C-7D95-446A-8660-DF1B264F8883}"/>
    <cellStyle name="Input 21 2 3 3 2 2" xfId="22943" xr:uid="{7A4E9590-7824-4F21-AA1E-DF0428CCA1CB}"/>
    <cellStyle name="Input 21 2 3 3 2 2 2" xfId="22944" xr:uid="{DF47D91E-7A47-44F8-B625-C0465C75294A}"/>
    <cellStyle name="Input 21 2 3 3 2 3" xfId="22945" xr:uid="{0F20F811-5D9B-43B5-86EF-24A9B32D9831}"/>
    <cellStyle name="Input 21 2 3 3 3" xfId="22946" xr:uid="{B44260C0-4005-4542-949D-34B69F61F85E}"/>
    <cellStyle name="Input 21 2 3 3 3 2" xfId="22947" xr:uid="{7A269FDC-3EAF-4628-A2D3-F9D8A6E41692}"/>
    <cellStyle name="Input 21 2 3 3 4" xfId="22948" xr:uid="{B8319067-5AB4-4CF7-871B-332F6E53444A}"/>
    <cellStyle name="Input 21 2 3 4" xfId="22949" xr:uid="{2A1D7AA7-317F-4C0B-B8FA-869BD8AB574B}"/>
    <cellStyle name="Input 21 2 3 4 2" xfId="22950" xr:uid="{36BE7DAA-E5C1-4778-82D4-612CF15B0D83}"/>
    <cellStyle name="Input 21 2 3 4 2 2" xfId="22951" xr:uid="{4E384901-398E-4F6A-B5AE-B0FD83948CE7}"/>
    <cellStyle name="Input 21 2 3 4 3" xfId="22952" xr:uid="{F89DFBDA-2B38-40B7-B3AA-069C1191C976}"/>
    <cellStyle name="Input 21 2 3 5" xfId="22953" xr:uid="{B48D73B4-E33E-40F0-95E2-E3D68AB06412}"/>
    <cellStyle name="Input 21 2 3 5 2" xfId="22954" xr:uid="{811803DC-2A56-437C-AF29-76D55C3421D4}"/>
    <cellStyle name="Input 21 2 3 5 2 2" xfId="22955" xr:uid="{78884AB5-244C-4AD2-BE98-AE10E350A2C3}"/>
    <cellStyle name="Input 21 2 3 5 3" xfId="22956" xr:uid="{A9E1DD1F-F5C7-4B00-B566-556151D099D0}"/>
    <cellStyle name="Input 21 2 3 6" xfId="22957" xr:uid="{CAA9D231-DA98-4006-9EA9-DC4A45375985}"/>
    <cellStyle name="Input 21 2 3 6 2" xfId="22958" xr:uid="{043B6175-A637-4A8B-8999-C71B9EF0B1A4}"/>
    <cellStyle name="Input 21 2 3 6 2 2" xfId="22959" xr:uid="{9723F5D1-E7E9-4AD4-8A8A-9EB7569D474F}"/>
    <cellStyle name="Input 21 2 3 6 3" xfId="22960" xr:uid="{B109CB8D-C7C6-4863-8DD4-DCA0DEBC7067}"/>
    <cellStyle name="Input 21 2 3 7" xfId="22961" xr:uid="{0DDCE786-8E7E-41E7-AD8B-A85CF9CC5006}"/>
    <cellStyle name="Input 21 2 3 7 2" xfId="22962" xr:uid="{DC4D15EE-6B09-4EDC-B449-FADFB1F81AFA}"/>
    <cellStyle name="Input 21 2 3 7 2 2" xfId="22963" xr:uid="{808F1DDD-2B95-48B2-9E39-2F5C13053DFE}"/>
    <cellStyle name="Input 21 2 3 7 3" xfId="22964" xr:uid="{B942668C-6102-45E4-B041-84E6AF489826}"/>
    <cellStyle name="Input 21 2 3 8" xfId="22965" xr:uid="{60038777-472F-4687-92E7-4086F0C1009C}"/>
    <cellStyle name="Input 21 2 3 8 2" xfId="22966" xr:uid="{A48418FB-1F5D-4CAE-B188-6CB37EB2C2A0}"/>
    <cellStyle name="Input 21 2 3 8 2 2" xfId="22967" xr:uid="{3B51AEC6-7110-4839-BD81-1FA982D9637C}"/>
    <cellStyle name="Input 21 2 3 8 3" xfId="22968" xr:uid="{2BDCC2E9-CFD5-49D7-9517-88A267B0DE9D}"/>
    <cellStyle name="Input 21 2 3 9" xfId="22969" xr:uid="{26050BAE-56E5-403B-AD98-DEFD54A55073}"/>
    <cellStyle name="Input 21 2 3 9 2" xfId="22970" xr:uid="{616A870E-20B9-45D1-8B8C-4C12C9A90D35}"/>
    <cellStyle name="Input 21 2 3 9 2 2" xfId="22971" xr:uid="{38881FCE-45D3-433E-B1AF-E621774E02AD}"/>
    <cellStyle name="Input 21 2 3 9 3" xfId="22972" xr:uid="{7930774B-54F4-4544-85A7-D16C9CE6985A}"/>
    <cellStyle name="Input 21 2 4" xfId="22973" xr:uid="{45AD01AE-1CE7-4210-B7B6-305380E6DDBA}"/>
    <cellStyle name="Input 21 2 4 2" xfId="22974" xr:uid="{FBB67DFA-F014-4D5B-A018-15797FEF2456}"/>
    <cellStyle name="Input 21 2 4 2 2" xfId="22975" xr:uid="{15B3A154-A685-4404-82A7-14894109A977}"/>
    <cellStyle name="Input 21 2 4 2 2 2" xfId="22976" xr:uid="{C51EE1CE-99F4-492F-8A21-8CE142088168}"/>
    <cellStyle name="Input 21 2 4 2 3" xfId="22977" xr:uid="{D38F5D2C-8463-4021-81C7-8F822D83DB62}"/>
    <cellStyle name="Input 21 2 4 3" xfId="22978" xr:uid="{5C6B3D65-2B04-47A0-9FC7-94922726B526}"/>
    <cellStyle name="Input 21 2 4 3 2" xfId="22979" xr:uid="{D254677F-3CA5-4AD1-AF9D-A1DF27334E27}"/>
    <cellStyle name="Input 21 2 4 3 2 2" xfId="22980" xr:uid="{130953F6-9F91-4B54-9C01-E29C92172A95}"/>
    <cellStyle name="Input 21 2 4 3 3" xfId="22981" xr:uid="{328C3A8A-4F44-4AB2-982F-DB3D931ADF45}"/>
    <cellStyle name="Input 21 2 4 4" xfId="22982" xr:uid="{F4249C86-0D68-4ABD-94E7-5F2D127B4DAA}"/>
    <cellStyle name="Input 21 2 4 4 2" xfId="22983" xr:uid="{0D7F5FEE-F079-4189-923B-DDF551565406}"/>
    <cellStyle name="Input 21 2 4 5" xfId="22984" xr:uid="{44FD2AD1-49BE-45D8-92AB-346867B4130E}"/>
    <cellStyle name="Input 21 2 5" xfId="22985" xr:uid="{3CA4371E-CDED-4EB5-B5CB-53D030149064}"/>
    <cellStyle name="Input 21 2 5 2" xfId="22986" xr:uid="{E25ABA61-3804-4825-B46B-0BCA9335245F}"/>
    <cellStyle name="Input 21 2 5 2 2" xfId="22987" xr:uid="{0D6C8204-B3CA-429B-93F5-77F8DC2EBA80}"/>
    <cellStyle name="Input 21 2 5 2 2 2" xfId="22988" xr:uid="{57BFE456-2A0D-4A9C-A738-9A6C0C5377CD}"/>
    <cellStyle name="Input 21 2 5 2 3" xfId="22989" xr:uid="{24710FF9-3EC7-4129-9F56-662E6112FEB4}"/>
    <cellStyle name="Input 21 2 5 3" xfId="22990" xr:uid="{71FFF626-2BA8-45FE-87BF-FA7DE3031F28}"/>
    <cellStyle name="Input 21 2 5 3 2" xfId="22991" xr:uid="{84DC5D24-B126-4723-9B39-A59E44CBE7FB}"/>
    <cellStyle name="Input 21 2 5 4" xfId="22992" xr:uid="{AB13187D-D971-4444-A9BF-A96163FF4819}"/>
    <cellStyle name="Input 21 2 6" xfId="22993" xr:uid="{8EECA127-314C-4D57-8D0A-14C59046B7DB}"/>
    <cellStyle name="Input 21 2 6 2" xfId="22994" xr:uid="{67EA38C9-4FD9-416C-A286-F726DE3EF414}"/>
    <cellStyle name="Input 21 2 6 2 2" xfId="22995" xr:uid="{63021FC7-17C2-45B1-9C06-006BFB72EB40}"/>
    <cellStyle name="Input 21 2 6 2 2 2" xfId="22996" xr:uid="{E6C53A32-6C0A-4096-B13D-F2282243704F}"/>
    <cellStyle name="Input 21 2 6 2 3" xfId="22997" xr:uid="{E2346F1C-1C13-49D8-95E4-8907FAEFAA55}"/>
    <cellStyle name="Input 21 2 6 3" xfId="22998" xr:uid="{E83740D7-C493-4048-BCA9-48A1F984632B}"/>
    <cellStyle name="Input 21 2 6 3 2" xfId="22999" xr:uid="{AED9E279-0E3F-4F44-96B5-73ECFFD302A5}"/>
    <cellStyle name="Input 21 2 6 4" xfId="23000" xr:uid="{4D677C82-7ABD-4B5A-AFE5-34102879AAD9}"/>
    <cellStyle name="Input 21 2 7" xfId="23001" xr:uid="{8FC36BD9-5EC0-42F6-BFD8-8B9630F1F3BC}"/>
    <cellStyle name="Input 21 2 7 2" xfId="23002" xr:uid="{314C69FE-9E86-408B-A964-C00AF37056BE}"/>
    <cellStyle name="Input 21 2 7 2 2" xfId="23003" xr:uid="{937BF67A-130D-4461-8197-EFCE9087EFBB}"/>
    <cellStyle name="Input 21 2 7 3" xfId="23004" xr:uid="{6A6D9744-E70A-4D49-914F-6D5200BBF2D5}"/>
    <cellStyle name="Input 21 2 8" xfId="23005" xr:uid="{D8441F9D-4F2B-4AB1-ADFD-3FB3EB855C6F}"/>
    <cellStyle name="Input 21 2 8 2" xfId="23006" xr:uid="{8B227EE0-CC46-4EEC-9508-28BB134CC2A7}"/>
    <cellStyle name="Input 21 2 8 2 2" xfId="23007" xr:uid="{270B6024-1388-447B-AB15-89D28296E1CA}"/>
    <cellStyle name="Input 21 2 8 3" xfId="23008" xr:uid="{D9E9D2F6-B5DB-4A91-9874-2F4C88D960C2}"/>
    <cellStyle name="Input 21 2 9" xfId="23009" xr:uid="{2B0ADB02-DD8B-4C9F-8756-B4AD2CC6C5F3}"/>
    <cellStyle name="Input 21 2 9 2" xfId="23010" xr:uid="{794DF4EF-2A4C-42B9-990E-81E22D146690}"/>
    <cellStyle name="Input 21 2 9 2 2" xfId="23011" xr:uid="{BDA8563B-9A73-4D51-A963-8AF09E7FB94A}"/>
    <cellStyle name="Input 21 2 9 3" xfId="23012" xr:uid="{A0FD5E4B-4613-4621-B6EF-3EEA49510A15}"/>
    <cellStyle name="Input 21 3" xfId="23013" xr:uid="{82855718-88A5-4AE4-A8E9-88C9DE388B67}"/>
    <cellStyle name="Input 21 3 10" xfId="23014" xr:uid="{D1E452C4-3E2E-4B49-8E2E-AEB1D31BCD9F}"/>
    <cellStyle name="Input 21 3 10 2" xfId="23015" xr:uid="{800595E2-BDD3-4225-8327-83E87897E2E8}"/>
    <cellStyle name="Input 21 3 11" xfId="23016" xr:uid="{56ECFCC4-5B91-4683-A7D7-8E799F77CE9E}"/>
    <cellStyle name="Input 21 3 2" xfId="23017" xr:uid="{0B9559FB-FF3E-4DB4-9DF6-45EA5D61A333}"/>
    <cellStyle name="Input 21 3 2 2" xfId="23018" xr:uid="{32D5E33E-3F4A-48CF-8479-84A6F4DDA9BF}"/>
    <cellStyle name="Input 21 3 2 2 2" xfId="23019" xr:uid="{D0FD15F2-A9F8-4CF9-9948-6B7DC6088E49}"/>
    <cellStyle name="Input 21 3 2 2 2 2" xfId="23020" xr:uid="{AE817B96-EE35-42AE-A8DA-BC4C1B61C9FA}"/>
    <cellStyle name="Input 21 3 2 2 3" xfId="23021" xr:uid="{FD2E9E95-8254-40BF-99AF-164FB5034D1C}"/>
    <cellStyle name="Input 21 3 2 3" xfId="23022" xr:uid="{01F2A9BF-B629-447C-BE36-E5DC8B566044}"/>
    <cellStyle name="Input 21 3 2 3 2" xfId="23023" xr:uid="{F369CD25-E4F6-45AB-9AAA-175840AC4EC9}"/>
    <cellStyle name="Input 21 3 2 3 2 2" xfId="23024" xr:uid="{69A91133-0566-4FC7-B13D-18B15520219C}"/>
    <cellStyle name="Input 21 3 2 3 3" xfId="23025" xr:uid="{BAAA0D11-4677-44F2-8CDF-4993AB8E2478}"/>
    <cellStyle name="Input 21 3 2 4" xfId="23026" xr:uid="{0D156A86-0C5A-46D3-9F07-FE712B9AF88E}"/>
    <cellStyle name="Input 21 3 2 4 2" xfId="23027" xr:uid="{A95489E2-74B9-4190-8D28-60988CC0E5C1}"/>
    <cellStyle name="Input 21 3 2 5" xfId="23028" xr:uid="{8D0098E3-2CAC-4B4F-9B50-AF81695FB5C1}"/>
    <cellStyle name="Input 21 3 3" xfId="23029" xr:uid="{EFC9C08A-8F0E-4011-9902-14A9C587BD89}"/>
    <cellStyle name="Input 21 3 3 2" xfId="23030" xr:uid="{9D41390E-4030-46F6-8F8D-28C712972905}"/>
    <cellStyle name="Input 21 3 3 2 2" xfId="23031" xr:uid="{30055D77-6979-498F-87E7-B22FBF583215}"/>
    <cellStyle name="Input 21 3 3 2 2 2" xfId="23032" xr:uid="{EBB82B87-0B8B-4199-9D96-2F6CF82FD23C}"/>
    <cellStyle name="Input 21 3 3 2 3" xfId="23033" xr:uid="{2D0C7770-2FD1-4B7A-92B3-3692103C7C6D}"/>
    <cellStyle name="Input 21 3 3 3" xfId="23034" xr:uid="{668F25CE-E06D-42A8-ACE0-E3E605501F3F}"/>
    <cellStyle name="Input 21 3 3 3 2" xfId="23035" xr:uid="{F7F707E0-C454-4948-96F9-2D00D0C3243C}"/>
    <cellStyle name="Input 21 3 3 4" xfId="23036" xr:uid="{7C019CBC-629F-4ABE-9955-A248AF93E731}"/>
    <cellStyle name="Input 21 3 4" xfId="23037" xr:uid="{D6E17696-43B0-4FB1-8520-71F2EC3E69A8}"/>
    <cellStyle name="Input 21 3 4 2" xfId="23038" xr:uid="{F7D00F75-0677-496B-A27D-0869B7F3CA99}"/>
    <cellStyle name="Input 21 3 4 2 2" xfId="23039" xr:uid="{13EBC6AE-215F-4A0B-BE1B-B72BFAA059BF}"/>
    <cellStyle name="Input 21 3 4 3" xfId="23040" xr:uid="{47352B89-B49B-491B-A88C-127F57CA7A0B}"/>
    <cellStyle name="Input 21 3 5" xfId="23041" xr:uid="{5AA39D04-573E-4949-89DE-CA668AA552A6}"/>
    <cellStyle name="Input 21 3 5 2" xfId="23042" xr:uid="{8863D3E3-A943-481B-BA5B-B324745E7DA4}"/>
    <cellStyle name="Input 21 3 5 2 2" xfId="23043" xr:uid="{54002785-D241-45D6-BD3C-2BBC071B266D}"/>
    <cellStyle name="Input 21 3 5 3" xfId="23044" xr:uid="{496429BB-5712-41BC-BF3C-CF7B0DC84B87}"/>
    <cellStyle name="Input 21 3 6" xfId="23045" xr:uid="{2EC8672C-A81B-438B-BB14-FCC3D32E8A37}"/>
    <cellStyle name="Input 21 3 6 2" xfId="23046" xr:uid="{BB6EDCA2-BB73-4032-A4A2-58F584690EA5}"/>
    <cellStyle name="Input 21 3 6 2 2" xfId="23047" xr:uid="{5F56913E-F974-4A6D-97B6-B599E52EC07E}"/>
    <cellStyle name="Input 21 3 6 3" xfId="23048" xr:uid="{5DAC413C-1DF4-4A64-9823-B9A54F45A9B6}"/>
    <cellStyle name="Input 21 3 7" xfId="23049" xr:uid="{D8342221-2C5E-4969-9A08-5782DBCF3FA2}"/>
    <cellStyle name="Input 21 3 7 2" xfId="23050" xr:uid="{59397662-77E6-4455-B52F-B2E689EF08E3}"/>
    <cellStyle name="Input 21 3 7 2 2" xfId="23051" xr:uid="{309036C9-2023-43E7-91BD-F9D4AE769420}"/>
    <cellStyle name="Input 21 3 7 3" xfId="23052" xr:uid="{35915346-4F02-4B57-9921-3E4412001295}"/>
    <cellStyle name="Input 21 3 8" xfId="23053" xr:uid="{57605E1B-4660-4B77-8F0B-F90168289022}"/>
    <cellStyle name="Input 21 3 8 2" xfId="23054" xr:uid="{47A78C02-687F-469A-A9C6-1BDAB94A509F}"/>
    <cellStyle name="Input 21 3 8 2 2" xfId="23055" xr:uid="{0AE772AA-D6A6-4B9B-B9FB-9EF5C7822022}"/>
    <cellStyle name="Input 21 3 8 3" xfId="23056" xr:uid="{F8B2CBAC-779F-40E9-8912-E352F8725B06}"/>
    <cellStyle name="Input 21 3 9" xfId="23057" xr:uid="{150F95BB-AFC4-47DA-8B97-635B6470F70E}"/>
    <cellStyle name="Input 21 3 9 2" xfId="23058" xr:uid="{A70B0043-7F04-4C4A-B2C4-C99A0B59D627}"/>
    <cellStyle name="Input 21 3 9 2 2" xfId="23059" xr:uid="{848B4EAF-1A16-4413-B11E-E0B8F7316BD4}"/>
    <cellStyle name="Input 21 3 9 3" xfId="23060" xr:uid="{0AE4C021-797E-4EAF-B583-9F139D257870}"/>
    <cellStyle name="Input 21 4" xfId="23061" xr:uid="{8F3AE02A-94F5-477E-B4A1-9442C78FD904}"/>
    <cellStyle name="Input 21 4 2" xfId="23062" xr:uid="{B1107578-F2FD-4035-B785-45C2D92357DB}"/>
    <cellStyle name="Input 21 4 2 2" xfId="23063" xr:uid="{50137A25-1E01-4185-BFDF-7B6A78320CBE}"/>
    <cellStyle name="Input 21 4 2 2 2" xfId="23064" xr:uid="{43F8D2EE-D627-4C7D-B171-0C23B2EE8366}"/>
    <cellStyle name="Input 21 4 2 3" xfId="23065" xr:uid="{2AFF4E65-6EB5-4EA0-A6AC-F3DD87276C54}"/>
    <cellStyle name="Input 21 4 3" xfId="23066" xr:uid="{2AC5435A-59F9-4FC0-B0E1-3972B3483BD6}"/>
    <cellStyle name="Input 21 4 3 2" xfId="23067" xr:uid="{598CF3B1-1861-4235-BE09-8FB5495A0185}"/>
    <cellStyle name="Input 21 4 3 2 2" xfId="23068" xr:uid="{AB89393F-E1D3-403C-9266-9C739A0D250B}"/>
    <cellStyle name="Input 21 4 3 3" xfId="23069" xr:uid="{BACEEE13-2DBA-4DE2-B5E6-1EC33D4178F2}"/>
    <cellStyle name="Input 21 4 4" xfId="23070" xr:uid="{49ACBC16-7F6B-4DD3-A114-ED49EB104B12}"/>
    <cellStyle name="Input 21 4 4 2" xfId="23071" xr:uid="{244A120B-C10B-439D-86BB-40541E441E72}"/>
    <cellStyle name="Input 21 4 5" xfId="23072" xr:uid="{3E2EE06C-086F-4145-B6E5-84F7B3AB60E8}"/>
    <cellStyle name="Input 21 5" xfId="23073" xr:uid="{72699FAE-B901-48F0-B7C1-D6F02E550485}"/>
    <cellStyle name="Input 21 5 2" xfId="23074" xr:uid="{DDA054D2-6421-4639-809A-DAE3B9CB73F7}"/>
    <cellStyle name="Input 21 5 2 2" xfId="23075" xr:uid="{F9B03D12-17CB-44CD-AB39-293EAD494A25}"/>
    <cellStyle name="Input 21 5 2 2 2" xfId="23076" xr:uid="{4443409D-D181-4845-8D34-DA4C006283C4}"/>
    <cellStyle name="Input 21 5 2 3" xfId="23077" xr:uid="{A89CE105-B83D-4542-A14F-E86BFFD94750}"/>
    <cellStyle name="Input 21 5 3" xfId="23078" xr:uid="{60876FFA-C7A9-44F7-BF2D-F9A129121ED0}"/>
    <cellStyle name="Input 21 5 3 2" xfId="23079" xr:uid="{278C4430-21A3-4EE5-9D98-912CC33EB09E}"/>
    <cellStyle name="Input 21 5 4" xfId="23080" xr:uid="{C45F566C-5686-48AE-848A-D37E95DD12DC}"/>
    <cellStyle name="Input 21 6" xfId="23081" xr:uid="{C79217A5-7DF7-4136-8ABA-18DBA7F3059C}"/>
    <cellStyle name="Input 21 6 2" xfId="23082" xr:uid="{E049BF49-E92E-42A8-A48F-26914C1E092A}"/>
    <cellStyle name="Input 21 6 2 2" xfId="23083" xr:uid="{C7A3AD56-6F96-4DB7-A2F5-58A18D0F08CE}"/>
    <cellStyle name="Input 21 6 3" xfId="23084" xr:uid="{93DE8D9D-9930-4922-B360-205811FF5D78}"/>
    <cellStyle name="Input 21 7" xfId="23085" xr:uid="{CD5907A5-4ACB-4B6D-9ED0-30A22479BFCA}"/>
    <cellStyle name="Input 21 7 2" xfId="23086" xr:uid="{25117362-FDD5-4B53-9FB8-EEFA13A541F0}"/>
    <cellStyle name="Input 21 7 2 2" xfId="23087" xr:uid="{E9EF5240-20D6-45BC-8D2F-3A2E9BB11530}"/>
    <cellStyle name="Input 21 7 3" xfId="23088" xr:uid="{BA351A21-AD4B-482F-A6E2-230A5921738C}"/>
    <cellStyle name="Input 21 8" xfId="23089" xr:uid="{AB800996-33AD-46DA-953F-9BC8E3924FDA}"/>
    <cellStyle name="Input 21 8 2" xfId="23090" xr:uid="{318C9ADD-C306-4FD9-A92D-D41E47BB84B4}"/>
    <cellStyle name="Input 21 8 2 2" xfId="23091" xr:uid="{9432219F-A6DA-4979-8BFB-43B2CBDFEC74}"/>
    <cellStyle name="Input 21 8 3" xfId="23092" xr:uid="{D93D8FEE-2BA2-4369-8B19-96D8612E5288}"/>
    <cellStyle name="Input 21 9" xfId="23093" xr:uid="{390D4E31-2FB3-4ACC-B667-2AC743E9C2CD}"/>
    <cellStyle name="Input 21 9 2" xfId="23094" xr:uid="{3803678E-5FBF-47F3-A199-8BB8FB3670A9}"/>
    <cellStyle name="Input 22" xfId="23095" xr:uid="{D316D106-152C-4ECE-BD23-393B7AB5F8F6}"/>
    <cellStyle name="Input 22 10" xfId="23096" xr:uid="{9053B74C-0E9C-4538-94E0-C566F692E533}"/>
    <cellStyle name="Input 22 11" xfId="23097" xr:uid="{26FE2CF6-8489-4463-BE1B-46861F4C9839}"/>
    <cellStyle name="Input 22 11 2" xfId="23098" xr:uid="{D9F711BE-9A0D-4128-93B5-F97C76C26712}"/>
    <cellStyle name="Input 22 12" xfId="23099" xr:uid="{4099FF58-66FF-474C-A8CA-3A3961380353}"/>
    <cellStyle name="Input 22 12 2" xfId="23100" xr:uid="{F6A9F4EB-6750-4F5E-B60D-09C4357F9450}"/>
    <cellStyle name="Input 22 13" xfId="23101" xr:uid="{4860EB20-EFC3-45E0-BF57-A525A01F19A1}"/>
    <cellStyle name="Input 22 13 2" xfId="23102" xr:uid="{4F5C7370-3DDD-4838-99C7-EA8410A33026}"/>
    <cellStyle name="Input 22 14" xfId="23103" xr:uid="{6527350B-87F4-4C79-81D9-639C6224FDA8}"/>
    <cellStyle name="Input 22 14 2" xfId="23104" xr:uid="{B10190AD-E57D-4754-BFEA-0C03FD076408}"/>
    <cellStyle name="Input 22 2" xfId="23105" xr:uid="{8E196B44-5FD1-482A-A997-F091661C1ACA}"/>
    <cellStyle name="Input 22 2 10" xfId="23106" xr:uid="{E9C3B998-8D86-49C8-B8A9-D5196A0C9CCD}"/>
    <cellStyle name="Input 22 2 10 2" xfId="23107" xr:uid="{C41CAC49-F118-40AA-8F25-F6CDFA53760D}"/>
    <cellStyle name="Input 22 2 10 2 2" xfId="23108" xr:uid="{04F0964A-8F50-4516-A033-7D252A05DFEA}"/>
    <cellStyle name="Input 22 2 10 3" xfId="23109" xr:uid="{EE1470B7-FAA5-4181-8685-395FC590B6BC}"/>
    <cellStyle name="Input 22 2 11" xfId="23110" xr:uid="{DB246AAF-A54F-42DA-830F-02513F58F962}"/>
    <cellStyle name="Input 22 2 11 2" xfId="23111" xr:uid="{17F6A968-364A-49C3-BE20-2C42F069E651}"/>
    <cellStyle name="Input 22 2 12" xfId="23112" xr:uid="{D037474F-C2F4-44C3-B9CC-1ADD0D3D2220}"/>
    <cellStyle name="Input 22 2 2" xfId="23113" xr:uid="{9D6A3911-40DF-4ACF-93A7-2494BE661DC3}"/>
    <cellStyle name="Input 22 2 2 10" xfId="23114" xr:uid="{B5D15CB4-2786-4B1A-A03C-3850D75A2FF2}"/>
    <cellStyle name="Input 22 2 2 10 2" xfId="23115" xr:uid="{10B2C54E-178B-44EC-9849-CD63D64DFC72}"/>
    <cellStyle name="Input 22 2 2 11" xfId="23116" xr:uid="{7CAF9C8C-1B87-4D24-A4D2-CD40103C4D79}"/>
    <cellStyle name="Input 22 2 2 2" xfId="23117" xr:uid="{FE21B2A5-6E26-4BB4-BC44-10473E7506A0}"/>
    <cellStyle name="Input 22 2 2 2 2" xfId="23118" xr:uid="{53BF5DFC-12DC-49DD-980D-DD179E250F92}"/>
    <cellStyle name="Input 22 2 2 2 2 2" xfId="23119" xr:uid="{2B573BEE-C80B-46A5-9B46-A943BB86FED1}"/>
    <cellStyle name="Input 22 2 2 2 2 2 2" xfId="23120" xr:uid="{AC226F96-A82C-4D74-A0E1-5DF50581EF5D}"/>
    <cellStyle name="Input 22 2 2 2 2 3" xfId="23121" xr:uid="{3C79F4B7-CD58-4B4B-8FC7-B5127BC201E3}"/>
    <cellStyle name="Input 22 2 2 2 3" xfId="23122" xr:uid="{4681037F-DE86-43E7-B7F2-A3152DC0EA82}"/>
    <cellStyle name="Input 22 2 2 2 3 2" xfId="23123" xr:uid="{F4DEE3DC-CB21-44F1-BD90-AF804FC58596}"/>
    <cellStyle name="Input 22 2 2 2 3 2 2" xfId="23124" xr:uid="{D408B6C1-D462-4C98-A7EB-56C8C3846887}"/>
    <cellStyle name="Input 22 2 2 2 3 3" xfId="23125" xr:uid="{B5C5DDA4-551E-48B5-99A8-F10CCFB0E53D}"/>
    <cellStyle name="Input 22 2 2 2 4" xfId="23126" xr:uid="{22516870-8BAB-4495-82E8-092B9B57AF61}"/>
    <cellStyle name="Input 22 2 2 2 4 2" xfId="23127" xr:uid="{9DE48911-DE09-4E2E-9276-A5BA01DEEEC0}"/>
    <cellStyle name="Input 22 2 2 2 5" xfId="23128" xr:uid="{61B10108-4DE9-4359-A9E7-130D76176D9C}"/>
    <cellStyle name="Input 22 2 2 3" xfId="23129" xr:uid="{5E50C4AA-6787-4104-B066-A4321E870A7B}"/>
    <cellStyle name="Input 22 2 2 3 2" xfId="23130" xr:uid="{FB92DA65-ED86-4AB3-AA4F-5C0C05FCF8C6}"/>
    <cellStyle name="Input 22 2 2 3 2 2" xfId="23131" xr:uid="{00B2FAB5-ECD3-4E0B-9473-405591E68AF3}"/>
    <cellStyle name="Input 22 2 2 3 2 2 2" xfId="23132" xr:uid="{27242286-0996-43BC-91C6-FC582ECA50DC}"/>
    <cellStyle name="Input 22 2 2 3 2 3" xfId="23133" xr:uid="{D5EC8E93-C198-4C7D-B3C0-F36E4E65C89C}"/>
    <cellStyle name="Input 22 2 2 3 3" xfId="23134" xr:uid="{89C8A245-34D6-40B1-8F82-0356F627DC4D}"/>
    <cellStyle name="Input 22 2 2 3 3 2" xfId="23135" xr:uid="{C7F1F6CB-98FD-458F-8237-3C923103D0BC}"/>
    <cellStyle name="Input 22 2 2 3 4" xfId="23136" xr:uid="{7BFCE2B5-4649-4C86-A1CA-E46B724D7178}"/>
    <cellStyle name="Input 22 2 2 4" xfId="23137" xr:uid="{C9EBA756-1581-4EA7-9298-40E9AA638B16}"/>
    <cellStyle name="Input 22 2 2 4 2" xfId="23138" xr:uid="{52A4E699-0F4B-475E-8FFF-AC852EF54BD0}"/>
    <cellStyle name="Input 22 2 2 4 2 2" xfId="23139" xr:uid="{91B3FE0F-53B9-4490-824C-32F310DE7883}"/>
    <cellStyle name="Input 22 2 2 4 3" xfId="23140" xr:uid="{FA01B490-FCAA-4287-80D2-88C6A0B6BADF}"/>
    <cellStyle name="Input 22 2 2 5" xfId="23141" xr:uid="{2503C927-312D-44E9-8D70-D480B7DAEE80}"/>
    <cellStyle name="Input 22 2 2 5 2" xfId="23142" xr:uid="{3F6E5AEB-D140-4D08-92ED-E728910A42B1}"/>
    <cellStyle name="Input 22 2 2 5 2 2" xfId="23143" xr:uid="{7F6645E5-B37C-4890-946F-556FB4E252C6}"/>
    <cellStyle name="Input 22 2 2 5 3" xfId="23144" xr:uid="{6E1A81EF-1D07-4606-86AD-2E13639A2A20}"/>
    <cellStyle name="Input 22 2 2 6" xfId="23145" xr:uid="{EA5DF787-1C40-4ED6-ACF5-4ABC752B23ED}"/>
    <cellStyle name="Input 22 2 2 6 2" xfId="23146" xr:uid="{B8AAC4F2-EBBF-4DAA-BD5E-93D9F4423CA9}"/>
    <cellStyle name="Input 22 2 2 6 2 2" xfId="23147" xr:uid="{C7961CB2-876D-442E-B579-5DFA0BE5B265}"/>
    <cellStyle name="Input 22 2 2 6 3" xfId="23148" xr:uid="{C33C45D0-A027-4335-912B-DA12681E7FD5}"/>
    <cellStyle name="Input 22 2 2 7" xfId="23149" xr:uid="{53FC5F89-FF3F-4DDD-93B1-A9F98CA4E31D}"/>
    <cellStyle name="Input 22 2 2 7 2" xfId="23150" xr:uid="{7CFB7363-4EA6-4AE8-A715-53DAE925B358}"/>
    <cellStyle name="Input 22 2 2 7 2 2" xfId="23151" xr:uid="{355FA663-FA8C-4024-BEF5-D58071DCC71C}"/>
    <cellStyle name="Input 22 2 2 7 3" xfId="23152" xr:uid="{713DC927-007B-4F67-AD6F-A9DDDF10DA4A}"/>
    <cellStyle name="Input 22 2 2 8" xfId="23153" xr:uid="{AA73A150-CDE2-4CCB-B95F-366A03A077E9}"/>
    <cellStyle name="Input 22 2 2 8 2" xfId="23154" xr:uid="{BFEC4165-121C-4ED9-8F3F-B26F223C34C2}"/>
    <cellStyle name="Input 22 2 2 8 2 2" xfId="23155" xr:uid="{1995B029-CD92-4E37-AA5B-467510FB0C74}"/>
    <cellStyle name="Input 22 2 2 8 3" xfId="23156" xr:uid="{9B588A2D-A25D-4906-92CE-950498BE5856}"/>
    <cellStyle name="Input 22 2 2 9" xfId="23157" xr:uid="{AD021C58-190C-4104-8BD0-EACAEB67448A}"/>
    <cellStyle name="Input 22 2 2 9 2" xfId="23158" xr:uid="{770F3E2B-F8D1-4806-BE4F-BB46270043F3}"/>
    <cellStyle name="Input 22 2 2 9 2 2" xfId="23159" xr:uid="{FAEDC938-2532-41ED-BC13-B1FAFE3EA31C}"/>
    <cellStyle name="Input 22 2 2 9 3" xfId="23160" xr:uid="{9D0A8157-415C-4941-A458-FE2839D065EF}"/>
    <cellStyle name="Input 22 2 3" xfId="23161" xr:uid="{9EDEB682-7481-474D-907E-5D0C6ECBC1A7}"/>
    <cellStyle name="Input 22 2 3 10" xfId="23162" xr:uid="{34526104-F397-4320-95EF-ED07E7CDF5C1}"/>
    <cellStyle name="Input 22 2 3 10 2" xfId="23163" xr:uid="{6681E547-A8A1-427B-8458-5AEAE96B9642}"/>
    <cellStyle name="Input 22 2 3 11" xfId="23164" xr:uid="{2C1312C6-2A1A-45C0-A30F-986D919EEE42}"/>
    <cellStyle name="Input 22 2 3 2" xfId="23165" xr:uid="{01E925B1-CD97-482D-8C15-0CD9222977CD}"/>
    <cellStyle name="Input 22 2 3 2 2" xfId="23166" xr:uid="{11E2D695-C7D2-4C29-B142-FB52AA8392B2}"/>
    <cellStyle name="Input 22 2 3 2 2 2" xfId="23167" xr:uid="{6B6A986B-46D7-4DD9-8C6F-51EE75BC8CEC}"/>
    <cellStyle name="Input 22 2 3 2 2 2 2" xfId="23168" xr:uid="{9F0903B4-E4D9-4DEF-B796-308AF1ED682B}"/>
    <cellStyle name="Input 22 2 3 2 2 3" xfId="23169" xr:uid="{2B1616E4-DF88-4A19-8736-088D1B15406E}"/>
    <cellStyle name="Input 22 2 3 2 3" xfId="23170" xr:uid="{C0C4636D-9784-4032-A718-3D46693780A8}"/>
    <cellStyle name="Input 22 2 3 2 3 2" xfId="23171" xr:uid="{E17326F7-7779-4DB7-8A65-6E70B2062DB8}"/>
    <cellStyle name="Input 22 2 3 2 3 2 2" xfId="23172" xr:uid="{C9406095-BCAB-4CFB-9731-2652F94F491C}"/>
    <cellStyle name="Input 22 2 3 2 3 3" xfId="23173" xr:uid="{7C11BC00-CD99-4E23-944D-0CDA958E2803}"/>
    <cellStyle name="Input 22 2 3 2 4" xfId="23174" xr:uid="{E3634F85-106A-47F9-A5C8-9A0D937DD49C}"/>
    <cellStyle name="Input 22 2 3 2 4 2" xfId="23175" xr:uid="{3AF87C0B-423A-4715-A933-A467D36DE9C3}"/>
    <cellStyle name="Input 22 2 3 2 5" xfId="23176" xr:uid="{889597BF-E392-4758-9226-0CDD3995F862}"/>
    <cellStyle name="Input 22 2 3 3" xfId="23177" xr:uid="{08EBEE34-412C-43E0-AF3D-680087A31580}"/>
    <cellStyle name="Input 22 2 3 3 2" xfId="23178" xr:uid="{D370BDFF-0718-4FA8-A35A-59EE119F64A6}"/>
    <cellStyle name="Input 22 2 3 3 2 2" xfId="23179" xr:uid="{280BD41E-8D90-4761-AB82-9E80F68BDD65}"/>
    <cellStyle name="Input 22 2 3 3 2 2 2" xfId="23180" xr:uid="{DB9DAF3E-F5C1-47FB-A29B-D5B679486914}"/>
    <cellStyle name="Input 22 2 3 3 2 3" xfId="23181" xr:uid="{81A70B29-B40C-4AD7-9810-D60EA181F1A4}"/>
    <cellStyle name="Input 22 2 3 3 3" xfId="23182" xr:uid="{211C318E-39A9-48BD-A6A6-B8599268CFDD}"/>
    <cellStyle name="Input 22 2 3 3 3 2" xfId="23183" xr:uid="{F4BD1D98-9C6D-4270-985E-46209DA467E4}"/>
    <cellStyle name="Input 22 2 3 3 4" xfId="23184" xr:uid="{1E46411B-EF4A-4F43-8C80-C1D308E006D2}"/>
    <cellStyle name="Input 22 2 3 4" xfId="23185" xr:uid="{763A1373-2B46-4E17-BC9E-EF8A914BB96B}"/>
    <cellStyle name="Input 22 2 3 4 2" xfId="23186" xr:uid="{406C95CD-607B-4F60-89C7-14E63BAE3A73}"/>
    <cellStyle name="Input 22 2 3 4 2 2" xfId="23187" xr:uid="{EFA4C93D-F8EC-4611-8354-42DDDA59B137}"/>
    <cellStyle name="Input 22 2 3 4 3" xfId="23188" xr:uid="{610BA086-DB0C-43CE-9C70-54DC7CF45DEC}"/>
    <cellStyle name="Input 22 2 3 5" xfId="23189" xr:uid="{8CAE9132-76FA-495C-A1B1-95FFF26D2904}"/>
    <cellStyle name="Input 22 2 3 5 2" xfId="23190" xr:uid="{2F150D43-C39F-43EE-9D40-632F330D3995}"/>
    <cellStyle name="Input 22 2 3 5 2 2" xfId="23191" xr:uid="{E408DD2A-4971-4DE0-A4E0-40B3F2D68626}"/>
    <cellStyle name="Input 22 2 3 5 3" xfId="23192" xr:uid="{24B900CA-5B7A-4DE7-8E16-CC634D8BC7B2}"/>
    <cellStyle name="Input 22 2 3 6" xfId="23193" xr:uid="{23AF0AB4-282E-4801-8BAF-0878BEC0C8E6}"/>
    <cellStyle name="Input 22 2 3 6 2" xfId="23194" xr:uid="{C840FC3C-174C-448D-9869-889F4D9E7784}"/>
    <cellStyle name="Input 22 2 3 6 2 2" xfId="23195" xr:uid="{F388F15E-B4E7-45F2-8F9B-B8E7EF7F3621}"/>
    <cellStyle name="Input 22 2 3 6 3" xfId="23196" xr:uid="{19C5AE5B-D17F-4C9C-A265-E6A7F612E563}"/>
    <cellStyle name="Input 22 2 3 7" xfId="23197" xr:uid="{B733991C-DDB7-4C68-96D7-F5F7AA1C3ED0}"/>
    <cellStyle name="Input 22 2 3 7 2" xfId="23198" xr:uid="{29C31BD2-04A3-4CAA-96BC-994A5A3840EE}"/>
    <cellStyle name="Input 22 2 3 7 2 2" xfId="23199" xr:uid="{A753A937-B0BB-433E-8EBD-3B0E38BAD77E}"/>
    <cellStyle name="Input 22 2 3 7 3" xfId="23200" xr:uid="{5D94E94D-D0DB-433F-A71A-CA58DA34FDBA}"/>
    <cellStyle name="Input 22 2 3 8" xfId="23201" xr:uid="{02F83346-C3AD-4DC7-A6D3-6D26E6AF95F4}"/>
    <cellStyle name="Input 22 2 3 8 2" xfId="23202" xr:uid="{91E22B4B-234E-4A8B-8C84-FFD5189BFEF2}"/>
    <cellStyle name="Input 22 2 3 8 2 2" xfId="23203" xr:uid="{0FD7AC01-5071-4F6B-8F9D-4C558ABF9CAA}"/>
    <cellStyle name="Input 22 2 3 8 3" xfId="23204" xr:uid="{8CB32946-692F-404F-AE6A-491CF7DFF403}"/>
    <cellStyle name="Input 22 2 3 9" xfId="23205" xr:uid="{2FDBDA72-AB64-48C3-B28B-93CFB4FCEC48}"/>
    <cellStyle name="Input 22 2 3 9 2" xfId="23206" xr:uid="{A049DAD0-57F5-43B3-BE5A-5E69A7BA5A61}"/>
    <cellStyle name="Input 22 2 3 9 2 2" xfId="23207" xr:uid="{F3A98A5C-9A34-43A8-A1A8-6CEB86C2D886}"/>
    <cellStyle name="Input 22 2 3 9 3" xfId="23208" xr:uid="{6F37835E-7583-46B0-AAAE-513925F6EB42}"/>
    <cellStyle name="Input 22 2 4" xfId="23209" xr:uid="{4140D56C-4427-4ACC-99D8-BD65B4E92C28}"/>
    <cellStyle name="Input 22 2 4 2" xfId="23210" xr:uid="{08010375-0A75-4F22-9746-D9F6E940777E}"/>
    <cellStyle name="Input 22 2 4 2 2" xfId="23211" xr:uid="{92933727-70DA-43CA-84BB-6012C9CB2912}"/>
    <cellStyle name="Input 22 2 4 2 2 2" xfId="23212" xr:uid="{0A2F4112-8D7E-4260-B9ED-5B53D22A5025}"/>
    <cellStyle name="Input 22 2 4 2 3" xfId="23213" xr:uid="{1D95B158-469B-4FC3-A036-05DD899173FF}"/>
    <cellStyle name="Input 22 2 4 3" xfId="23214" xr:uid="{61D9648F-7281-4F5A-AD95-8B359ED01F11}"/>
    <cellStyle name="Input 22 2 4 3 2" xfId="23215" xr:uid="{FE85236E-0DF7-4C1C-B5BA-08C3B2BB8EB8}"/>
    <cellStyle name="Input 22 2 4 3 2 2" xfId="23216" xr:uid="{49D54559-E8A1-4085-B37F-F4A826B1B8F4}"/>
    <cellStyle name="Input 22 2 4 3 3" xfId="23217" xr:uid="{2C936DE3-C666-4CA8-A740-386459A5A390}"/>
    <cellStyle name="Input 22 2 4 4" xfId="23218" xr:uid="{589DB2E4-0A70-4F9E-B6F6-D2D3DA11CC70}"/>
    <cellStyle name="Input 22 2 4 4 2" xfId="23219" xr:uid="{54B279B6-A2F6-4D79-9444-9F0DEAEA30F1}"/>
    <cellStyle name="Input 22 2 4 5" xfId="23220" xr:uid="{77CDE7BF-2C63-4D8F-BD33-0D966A71023E}"/>
    <cellStyle name="Input 22 2 5" xfId="23221" xr:uid="{4580C5F0-61F7-44C5-B157-BD55D3056C52}"/>
    <cellStyle name="Input 22 2 5 2" xfId="23222" xr:uid="{D98F7375-5579-4405-A3A5-2E829F3DD577}"/>
    <cellStyle name="Input 22 2 5 2 2" xfId="23223" xr:uid="{4D416663-02D5-41A5-AB76-FB953E75F020}"/>
    <cellStyle name="Input 22 2 5 2 2 2" xfId="23224" xr:uid="{021EEEDE-987D-408E-9822-5F564C36A420}"/>
    <cellStyle name="Input 22 2 5 2 3" xfId="23225" xr:uid="{738B5628-A317-483A-804A-B8F556BF934C}"/>
    <cellStyle name="Input 22 2 5 3" xfId="23226" xr:uid="{6CED9953-6D2B-4121-A56C-6BF8E420EE8A}"/>
    <cellStyle name="Input 22 2 5 3 2" xfId="23227" xr:uid="{A139757C-3BDB-4873-9169-893AF4B7ADDB}"/>
    <cellStyle name="Input 22 2 5 4" xfId="23228" xr:uid="{47B40D3E-E0DE-4E11-B2A7-2A8F1E09DAE6}"/>
    <cellStyle name="Input 22 2 6" xfId="23229" xr:uid="{3A751A95-8EC0-4218-B985-079480322597}"/>
    <cellStyle name="Input 22 2 6 2" xfId="23230" xr:uid="{B2160086-EC78-47C1-9CD8-030FE4FE97BB}"/>
    <cellStyle name="Input 22 2 6 2 2" xfId="23231" xr:uid="{C2D34F28-1872-4D97-9545-DE7AE053DA68}"/>
    <cellStyle name="Input 22 2 6 2 2 2" xfId="23232" xr:uid="{E63C3640-47EC-4A19-88C5-B9DE01ADFD51}"/>
    <cellStyle name="Input 22 2 6 2 3" xfId="23233" xr:uid="{4F10DFD9-A960-4872-A789-FDF22FADB5DF}"/>
    <cellStyle name="Input 22 2 6 3" xfId="23234" xr:uid="{179F71BB-CD05-43F1-AD69-2573E301C336}"/>
    <cellStyle name="Input 22 2 6 3 2" xfId="23235" xr:uid="{C6673399-D224-4B92-9DDD-012A02C27253}"/>
    <cellStyle name="Input 22 2 6 4" xfId="23236" xr:uid="{F6546238-561F-43F0-8059-0B6A7A437777}"/>
    <cellStyle name="Input 22 2 7" xfId="23237" xr:uid="{5F9B5414-F16C-40A6-B909-4FBBEE7B447C}"/>
    <cellStyle name="Input 22 2 7 2" xfId="23238" xr:uid="{41F8AAAB-FE3E-4577-A4B3-01F9E2009DE9}"/>
    <cellStyle name="Input 22 2 7 2 2" xfId="23239" xr:uid="{639BB9F0-D5C6-4660-9CCE-B3B934B12D57}"/>
    <cellStyle name="Input 22 2 7 3" xfId="23240" xr:uid="{706BA06E-7B74-4B18-B4F0-9B111F72308B}"/>
    <cellStyle name="Input 22 2 8" xfId="23241" xr:uid="{4D823D39-5028-4FA5-8ED7-8F5C51930E29}"/>
    <cellStyle name="Input 22 2 8 2" xfId="23242" xr:uid="{AC277ED5-264F-410C-B40C-5E9BFB45D25A}"/>
    <cellStyle name="Input 22 2 8 2 2" xfId="23243" xr:uid="{B2DEE681-3DE5-44B6-9FCF-14EED181F4A9}"/>
    <cellStyle name="Input 22 2 8 3" xfId="23244" xr:uid="{ABAC8AE4-126F-47B5-86F9-1D30F86D5232}"/>
    <cellStyle name="Input 22 2 9" xfId="23245" xr:uid="{43AF508C-7DC7-4358-83A8-283C1C3230A2}"/>
    <cellStyle name="Input 22 2 9 2" xfId="23246" xr:uid="{4DDACAA5-5730-452E-8BD6-494C69F20546}"/>
    <cellStyle name="Input 22 2 9 2 2" xfId="23247" xr:uid="{56D1EA92-B781-4E01-A0A1-418C07B467FE}"/>
    <cellStyle name="Input 22 2 9 3" xfId="23248" xr:uid="{BC6EBCC4-3914-4BCC-89CB-C84E0B64F0A4}"/>
    <cellStyle name="Input 22 3" xfId="23249" xr:uid="{14F5514E-4774-4DFA-8FA1-A1A9DD4D80D1}"/>
    <cellStyle name="Input 22 3 10" xfId="23250" xr:uid="{BE5D6FCE-92C6-42FC-A5B4-B74234DB5541}"/>
    <cellStyle name="Input 22 3 10 2" xfId="23251" xr:uid="{81BD6905-5506-4EA5-BBD9-C64A83503E01}"/>
    <cellStyle name="Input 22 3 11" xfId="23252" xr:uid="{C69B34CF-FA8E-410C-909C-B578C85C806A}"/>
    <cellStyle name="Input 22 3 2" xfId="23253" xr:uid="{08A2A204-6B0C-48C9-BFC8-B412CDD0FAE6}"/>
    <cellStyle name="Input 22 3 2 2" xfId="23254" xr:uid="{AE205BCD-357A-4FC8-8F6A-F97FD84159B2}"/>
    <cellStyle name="Input 22 3 2 2 2" xfId="23255" xr:uid="{8742453E-0930-44BA-8B76-50D9F61D7FE8}"/>
    <cellStyle name="Input 22 3 2 2 2 2" xfId="23256" xr:uid="{2DBC5E5E-5072-4EAD-A6C9-34B7ACB48C35}"/>
    <cellStyle name="Input 22 3 2 2 3" xfId="23257" xr:uid="{39B93DA0-9DA8-4CA8-8CBE-C7E191D0D6A1}"/>
    <cellStyle name="Input 22 3 2 3" xfId="23258" xr:uid="{B313C5C9-6130-47EF-A842-D4DDE4E37B5B}"/>
    <cellStyle name="Input 22 3 2 3 2" xfId="23259" xr:uid="{C3FF4940-207F-4FB1-97EB-5DA59249A444}"/>
    <cellStyle name="Input 22 3 2 3 2 2" xfId="23260" xr:uid="{09259501-3FAB-41BC-BB4F-5BE00F8B2189}"/>
    <cellStyle name="Input 22 3 2 3 3" xfId="23261" xr:uid="{C698F4A2-F8D9-43FF-8C87-BF1F042265E0}"/>
    <cellStyle name="Input 22 3 2 4" xfId="23262" xr:uid="{9CACA39E-26F1-4D1B-87B9-EC0A69BAB86D}"/>
    <cellStyle name="Input 22 3 2 4 2" xfId="23263" xr:uid="{64815A48-86D5-400D-9070-A3CA9E61C54C}"/>
    <cellStyle name="Input 22 3 2 5" xfId="23264" xr:uid="{C0FC3343-5929-4977-9FEA-47E858425B2C}"/>
    <cellStyle name="Input 22 3 3" xfId="23265" xr:uid="{79121BCB-2623-4D98-9630-DB71B31A730B}"/>
    <cellStyle name="Input 22 3 3 2" xfId="23266" xr:uid="{63BBA2D1-B842-4B53-9CB5-DC574E995EFE}"/>
    <cellStyle name="Input 22 3 3 2 2" xfId="23267" xr:uid="{51C0FBB4-F156-4F19-B600-1C2ACDF67D73}"/>
    <cellStyle name="Input 22 3 3 2 2 2" xfId="23268" xr:uid="{68EF2861-264E-4BAE-B257-9776262DAA60}"/>
    <cellStyle name="Input 22 3 3 2 3" xfId="23269" xr:uid="{4C7EDF13-0D7B-4C0D-857C-E188AF4BD723}"/>
    <cellStyle name="Input 22 3 3 3" xfId="23270" xr:uid="{053F46DD-1692-4523-A703-861BD23D5463}"/>
    <cellStyle name="Input 22 3 3 3 2" xfId="23271" xr:uid="{E41F5939-44E2-405A-B375-539883D75439}"/>
    <cellStyle name="Input 22 3 3 4" xfId="23272" xr:uid="{6C14F304-2F11-4E88-A3D7-4E8CEEBF6409}"/>
    <cellStyle name="Input 22 3 4" xfId="23273" xr:uid="{B4A6A305-062D-46E5-B0FC-B7283E6DE78A}"/>
    <cellStyle name="Input 22 3 4 2" xfId="23274" xr:uid="{5B6E7F62-EFEC-4DDF-8171-DDAFFB0568CB}"/>
    <cellStyle name="Input 22 3 4 2 2" xfId="23275" xr:uid="{703D89B3-CCB8-4F32-9D1A-6CA57C7FFDCC}"/>
    <cellStyle name="Input 22 3 4 3" xfId="23276" xr:uid="{9E8AFE82-32CA-43B8-9127-A151D0FC726E}"/>
    <cellStyle name="Input 22 3 5" xfId="23277" xr:uid="{F851BCCC-C4BA-47A4-99E0-F2F62FD1DC9F}"/>
    <cellStyle name="Input 22 3 5 2" xfId="23278" xr:uid="{096E86F0-7495-47E1-9340-962F1CDE8249}"/>
    <cellStyle name="Input 22 3 5 2 2" xfId="23279" xr:uid="{45586458-FC8B-4ADB-BCB3-FED7002E7462}"/>
    <cellStyle name="Input 22 3 5 3" xfId="23280" xr:uid="{3665DBED-39B0-4D3D-8A77-53C788A5A065}"/>
    <cellStyle name="Input 22 3 6" xfId="23281" xr:uid="{BC436EA4-C6CA-4EC8-8F70-D67A7C3255DA}"/>
    <cellStyle name="Input 22 3 6 2" xfId="23282" xr:uid="{1D0428F0-FFD9-4104-A48C-B7A9C6A9C683}"/>
    <cellStyle name="Input 22 3 6 2 2" xfId="23283" xr:uid="{E21508D7-F68C-4B0F-A87A-EF1C8E614D56}"/>
    <cellStyle name="Input 22 3 6 3" xfId="23284" xr:uid="{654C15AE-152E-44D5-95AD-FD333E8D35C8}"/>
    <cellStyle name="Input 22 3 7" xfId="23285" xr:uid="{137E7905-0B65-4FE5-AA74-6FF4CF6E58EA}"/>
    <cellStyle name="Input 22 3 7 2" xfId="23286" xr:uid="{19351065-816A-4BAE-983C-9C339C6D8C46}"/>
    <cellStyle name="Input 22 3 7 2 2" xfId="23287" xr:uid="{7DCFEEA9-1F90-4083-BC25-5887E1A9B0D0}"/>
    <cellStyle name="Input 22 3 7 3" xfId="23288" xr:uid="{CC2B3579-F4B1-4538-AB8C-E69E24843B8C}"/>
    <cellStyle name="Input 22 3 8" xfId="23289" xr:uid="{9159E249-12EE-4828-8476-322786FCD3A1}"/>
    <cellStyle name="Input 22 3 8 2" xfId="23290" xr:uid="{81EB6B03-EB20-4039-A0EC-21C699A97367}"/>
    <cellStyle name="Input 22 3 8 2 2" xfId="23291" xr:uid="{E684CF3E-4AA5-46ED-9A97-9AD225AC90EF}"/>
    <cellStyle name="Input 22 3 8 3" xfId="23292" xr:uid="{82734AE6-5898-4776-B290-661344B7FB5F}"/>
    <cellStyle name="Input 22 3 9" xfId="23293" xr:uid="{3870A31A-1CDC-4CC1-810C-6AA5BD55445F}"/>
    <cellStyle name="Input 22 3 9 2" xfId="23294" xr:uid="{E8FBC9B6-BCAC-4A05-9EC7-A665FBEDAF7E}"/>
    <cellStyle name="Input 22 3 9 2 2" xfId="23295" xr:uid="{F0C3ADEA-F733-443A-99F1-7CF1A58C9C07}"/>
    <cellStyle name="Input 22 3 9 3" xfId="23296" xr:uid="{C4E71F4B-1AF2-4892-98FD-AF8A16D31110}"/>
    <cellStyle name="Input 22 4" xfId="23297" xr:uid="{124B205B-C008-46DA-B2F3-A8C9F7103BAA}"/>
    <cellStyle name="Input 22 4 2" xfId="23298" xr:uid="{AAC1E39B-7F75-4455-8A0B-E3003B3ECAC5}"/>
    <cellStyle name="Input 22 4 2 2" xfId="23299" xr:uid="{BD68CCD9-5D60-4562-9389-39825DF20327}"/>
    <cellStyle name="Input 22 4 2 2 2" xfId="23300" xr:uid="{95FF7389-143C-4890-839F-943EED6FECCF}"/>
    <cellStyle name="Input 22 4 2 3" xfId="23301" xr:uid="{7B20B35C-6508-479F-A675-39B81D61D777}"/>
    <cellStyle name="Input 22 4 3" xfId="23302" xr:uid="{018FB948-3816-4F2A-A6BB-A537F3F07296}"/>
    <cellStyle name="Input 22 4 3 2" xfId="23303" xr:uid="{1FB7F9B1-3585-4B3D-90D5-2239F6026180}"/>
    <cellStyle name="Input 22 4 3 2 2" xfId="23304" xr:uid="{30FC9060-C12D-40B3-AA2C-83E84AE89FF9}"/>
    <cellStyle name="Input 22 4 3 3" xfId="23305" xr:uid="{398A9ECB-82D1-4913-97D9-B5A2A5C82883}"/>
    <cellStyle name="Input 22 4 4" xfId="23306" xr:uid="{F9C0FE12-C10E-49BC-8DFD-CF3211484DB1}"/>
    <cellStyle name="Input 22 4 4 2" xfId="23307" xr:uid="{A59F9F7C-77F3-4B39-B460-69050DE2A2D0}"/>
    <cellStyle name="Input 22 4 5" xfId="23308" xr:uid="{EF8E188F-3552-4CBF-9BF9-B701BF31BFBE}"/>
    <cellStyle name="Input 22 5" xfId="23309" xr:uid="{9D2A964D-C85D-418A-BB06-B50CBFE6BA54}"/>
    <cellStyle name="Input 22 5 2" xfId="23310" xr:uid="{A503A387-1198-48F2-B53C-1F5168C3E49F}"/>
    <cellStyle name="Input 22 5 2 2" xfId="23311" xr:uid="{41203BC7-81B5-4501-8040-D2E9965ECE65}"/>
    <cellStyle name="Input 22 5 2 2 2" xfId="23312" xr:uid="{F593F119-3BBE-4C8B-B24D-5C2B852DC317}"/>
    <cellStyle name="Input 22 5 2 3" xfId="23313" xr:uid="{ED2EE691-E1DF-4D03-B2A6-6EF8124AAEC3}"/>
    <cellStyle name="Input 22 5 3" xfId="23314" xr:uid="{E48FB217-0453-4B76-B83D-A1E29F30FFBB}"/>
    <cellStyle name="Input 22 5 3 2" xfId="23315" xr:uid="{8F1FDA09-C5E3-4A90-AA0D-AEA3BCDB0B52}"/>
    <cellStyle name="Input 22 5 4" xfId="23316" xr:uid="{33832B7A-0196-4779-87C3-EDF8A0393F2F}"/>
    <cellStyle name="Input 22 6" xfId="23317" xr:uid="{DB8282C0-7492-4BD8-8686-82EAEB36B4EC}"/>
    <cellStyle name="Input 22 6 2" xfId="23318" xr:uid="{D7E5264B-427B-458D-956A-093C7877E6EA}"/>
    <cellStyle name="Input 22 6 2 2" xfId="23319" xr:uid="{545F322A-2AA0-48D0-8330-A701E1E3294C}"/>
    <cellStyle name="Input 22 6 3" xfId="23320" xr:uid="{94DFEDF0-D193-496D-BDB3-A4417D1B0F7D}"/>
    <cellStyle name="Input 22 7" xfId="23321" xr:uid="{14AA8E51-17FB-4722-A219-EDBC16275E5D}"/>
    <cellStyle name="Input 22 7 2" xfId="23322" xr:uid="{85C65F04-AA7C-4C77-97EE-7A6817E63CD9}"/>
    <cellStyle name="Input 22 7 2 2" xfId="23323" xr:uid="{883F8681-FA5A-406F-B9AC-110194C7D282}"/>
    <cellStyle name="Input 22 7 3" xfId="23324" xr:uid="{9DCB74B4-7C3F-416B-A22B-458E9A460A6A}"/>
    <cellStyle name="Input 22 8" xfId="23325" xr:uid="{119D7E2D-62CF-45BA-96A7-525DD7A06560}"/>
    <cellStyle name="Input 22 8 2" xfId="23326" xr:uid="{E19295D9-AEED-4F49-BC35-3E848E4DBA64}"/>
    <cellStyle name="Input 22 8 2 2" xfId="23327" xr:uid="{A0B272AD-A039-4BE9-92FB-BC0A20165EA8}"/>
    <cellStyle name="Input 22 8 3" xfId="23328" xr:uid="{2E078E91-147B-45E2-AF08-128E12C4BC4A}"/>
    <cellStyle name="Input 22 9" xfId="23329" xr:uid="{A0A6007E-4036-4553-BAA8-0CAE6DBA8FEA}"/>
    <cellStyle name="Input 22 9 2" xfId="23330" xr:uid="{7DE8275D-05C1-4EE7-9953-E07ADBF4F0F6}"/>
    <cellStyle name="Input 23" xfId="23331" xr:uid="{9ADB87B9-DEC9-43AA-85E5-A9909E52D502}"/>
    <cellStyle name="Input 23 10" xfId="23332" xr:uid="{61A68E23-70CA-4813-86EE-C4DC410A15C8}"/>
    <cellStyle name="Input 23 11" xfId="23333" xr:uid="{0BB5BAA2-6A6C-4857-81EC-1DEAA5E922CC}"/>
    <cellStyle name="Input 23 11 2" xfId="23334" xr:uid="{D15076C8-7D84-4FC4-B038-E2AA293BED9E}"/>
    <cellStyle name="Input 23 12" xfId="23335" xr:uid="{6151E716-9FC2-4D2B-B568-9A3B4C108914}"/>
    <cellStyle name="Input 23 12 2" xfId="23336" xr:uid="{60AE9F03-B61F-4DD3-B96C-1A9262C6E0FD}"/>
    <cellStyle name="Input 23 13" xfId="23337" xr:uid="{D10F6341-4458-4A39-8A45-014A5C7D8AFC}"/>
    <cellStyle name="Input 23 13 2" xfId="23338" xr:uid="{98EEAF85-6729-4856-93C5-169330D93429}"/>
    <cellStyle name="Input 23 14" xfId="23339" xr:uid="{AA47A48B-86A3-4020-B280-08B04FF3F6D2}"/>
    <cellStyle name="Input 23 14 2" xfId="23340" xr:uid="{51585773-5B92-4E9B-9F27-7DEEB98EA319}"/>
    <cellStyle name="Input 23 2" xfId="23341" xr:uid="{A899EACC-7334-4B9D-9142-6D37F156CA1F}"/>
    <cellStyle name="Input 23 2 10" xfId="23342" xr:uid="{DA0F5436-C41D-467F-B59B-1D31276502CC}"/>
    <cellStyle name="Input 23 2 10 2" xfId="23343" xr:uid="{B200DA22-B2D2-455A-AF10-DC10E37A5A06}"/>
    <cellStyle name="Input 23 2 10 2 2" xfId="23344" xr:uid="{36FE63A8-D3CD-415C-8149-7DFD2631AA44}"/>
    <cellStyle name="Input 23 2 10 3" xfId="23345" xr:uid="{29359B39-0549-4222-BEF9-71531439FED6}"/>
    <cellStyle name="Input 23 2 11" xfId="23346" xr:uid="{78B0F446-434C-4532-9F8B-A0169891E508}"/>
    <cellStyle name="Input 23 2 11 2" xfId="23347" xr:uid="{0572D4A7-51D1-4E13-B4E3-DD2C20D85B6F}"/>
    <cellStyle name="Input 23 2 12" xfId="23348" xr:uid="{FC82848D-F727-4146-8806-1D75E72070EF}"/>
    <cellStyle name="Input 23 2 2" xfId="23349" xr:uid="{5311903E-D9D4-41D5-9840-E65B7CC70DDC}"/>
    <cellStyle name="Input 23 2 2 10" xfId="23350" xr:uid="{5AE7FA88-62E2-4365-B6B0-3349AED9D167}"/>
    <cellStyle name="Input 23 2 2 10 2" xfId="23351" xr:uid="{A8E69E67-0CB2-4824-9113-EA867F90AD29}"/>
    <cellStyle name="Input 23 2 2 11" xfId="23352" xr:uid="{2C826078-88CA-41A2-A1B9-3A4E1630E00F}"/>
    <cellStyle name="Input 23 2 2 2" xfId="23353" xr:uid="{D9F8060E-1981-4C86-B10F-F3111E2764CE}"/>
    <cellStyle name="Input 23 2 2 2 2" xfId="23354" xr:uid="{9957E1B2-9DD7-4F3E-9D22-1443BDFC87A2}"/>
    <cellStyle name="Input 23 2 2 2 2 2" xfId="23355" xr:uid="{F5C1646A-0872-4CA2-A613-4028E554821F}"/>
    <cellStyle name="Input 23 2 2 2 2 2 2" xfId="23356" xr:uid="{F02B2752-ED77-45D9-B9A0-E62C8068D6F7}"/>
    <cellStyle name="Input 23 2 2 2 2 3" xfId="23357" xr:uid="{7199DD89-D030-485C-B164-F48AB2CD56A6}"/>
    <cellStyle name="Input 23 2 2 2 3" xfId="23358" xr:uid="{6EF82788-3B9D-4D59-8CBE-E5DA78D626F1}"/>
    <cellStyle name="Input 23 2 2 2 3 2" xfId="23359" xr:uid="{0ED44033-6959-4192-8870-3EE3CA4BB9C2}"/>
    <cellStyle name="Input 23 2 2 2 3 2 2" xfId="23360" xr:uid="{29A4D636-1430-4B5F-8BF0-6AA0436E07D7}"/>
    <cellStyle name="Input 23 2 2 2 3 3" xfId="23361" xr:uid="{3A372C9F-F92A-41F0-BDBA-DF29D1A77F7A}"/>
    <cellStyle name="Input 23 2 2 2 4" xfId="23362" xr:uid="{407FB964-CAA6-4DA5-92CD-A87E467C1CCB}"/>
    <cellStyle name="Input 23 2 2 2 4 2" xfId="23363" xr:uid="{380F398A-9551-4B99-BEE4-FAECDD611CED}"/>
    <cellStyle name="Input 23 2 2 2 5" xfId="23364" xr:uid="{3C295ABF-10C1-474D-9B63-762E2507262F}"/>
    <cellStyle name="Input 23 2 2 3" xfId="23365" xr:uid="{77B0C56F-C6D4-47F6-8AD6-BCF15C1AC098}"/>
    <cellStyle name="Input 23 2 2 3 2" xfId="23366" xr:uid="{19FADBA0-45F7-4A79-BA76-935745A4C91A}"/>
    <cellStyle name="Input 23 2 2 3 2 2" xfId="23367" xr:uid="{853D8A56-29FF-49BC-B30E-1FD1F50ADB20}"/>
    <cellStyle name="Input 23 2 2 3 2 2 2" xfId="23368" xr:uid="{B90B409B-F7E4-40CD-B2F3-FA7C07DD6DCA}"/>
    <cellStyle name="Input 23 2 2 3 2 3" xfId="23369" xr:uid="{6FD5044B-CD3F-44A2-B5AD-1947DF4FB68A}"/>
    <cellStyle name="Input 23 2 2 3 3" xfId="23370" xr:uid="{846824D1-9C6D-4D04-9DF3-BB502C2CB64A}"/>
    <cellStyle name="Input 23 2 2 3 3 2" xfId="23371" xr:uid="{6D73112B-9707-416F-A996-4C3F511BCF16}"/>
    <cellStyle name="Input 23 2 2 3 4" xfId="23372" xr:uid="{8477191F-A8DC-4FFC-BE94-C97484E61E1D}"/>
    <cellStyle name="Input 23 2 2 4" xfId="23373" xr:uid="{550A46EE-F9AB-46F3-B520-2AA8984F2015}"/>
    <cellStyle name="Input 23 2 2 4 2" xfId="23374" xr:uid="{9E62C738-D7EB-46AC-93FF-BEEA06827D35}"/>
    <cellStyle name="Input 23 2 2 4 2 2" xfId="23375" xr:uid="{E69E2730-7249-4CC7-A7C9-5A802E324904}"/>
    <cellStyle name="Input 23 2 2 4 3" xfId="23376" xr:uid="{F91F1191-56E2-4AA2-BBA8-E7532F841BAA}"/>
    <cellStyle name="Input 23 2 2 5" xfId="23377" xr:uid="{DE4F36D9-61B6-4F34-9653-21C8D4C17EC3}"/>
    <cellStyle name="Input 23 2 2 5 2" xfId="23378" xr:uid="{42FB2A37-B0BF-4F3A-BD6D-9C58F88ACD30}"/>
    <cellStyle name="Input 23 2 2 5 2 2" xfId="23379" xr:uid="{ED799AB4-FC89-4B3C-A64D-D96D01FA024C}"/>
    <cellStyle name="Input 23 2 2 5 3" xfId="23380" xr:uid="{508C9470-7D23-4716-967D-E62786DA8A0F}"/>
    <cellStyle name="Input 23 2 2 6" xfId="23381" xr:uid="{BE7B53D9-37B0-4DA7-92A4-5B3282423A8D}"/>
    <cellStyle name="Input 23 2 2 6 2" xfId="23382" xr:uid="{41CB4411-B034-47DC-9C50-D2764491DB2E}"/>
    <cellStyle name="Input 23 2 2 6 2 2" xfId="23383" xr:uid="{D6EB7909-7B33-40CA-8184-EAEA6F813C3B}"/>
    <cellStyle name="Input 23 2 2 6 3" xfId="23384" xr:uid="{A4DCFE3E-17F9-4DB8-BD3C-BBE59CDB0041}"/>
    <cellStyle name="Input 23 2 2 7" xfId="23385" xr:uid="{194E6625-BD70-4624-A773-AA4C30EA3B6B}"/>
    <cellStyle name="Input 23 2 2 7 2" xfId="23386" xr:uid="{6C3016A5-520F-400D-816F-DEC24C07244F}"/>
    <cellStyle name="Input 23 2 2 7 2 2" xfId="23387" xr:uid="{7CEFCF0E-57D4-4E4E-88A8-E7DBAA8DF9E0}"/>
    <cellStyle name="Input 23 2 2 7 3" xfId="23388" xr:uid="{BDB4EFE3-8E09-49A6-BCFF-6D0C57A4DE6A}"/>
    <cellStyle name="Input 23 2 2 8" xfId="23389" xr:uid="{B926D53F-F1EF-4A15-8679-8519CC74BC16}"/>
    <cellStyle name="Input 23 2 2 8 2" xfId="23390" xr:uid="{256F3209-9C57-4C3E-AD05-A87FC756ED67}"/>
    <cellStyle name="Input 23 2 2 8 2 2" xfId="23391" xr:uid="{9E63E8CA-EB67-4CB5-9DFC-1F04B527C492}"/>
    <cellStyle name="Input 23 2 2 8 3" xfId="23392" xr:uid="{802498FB-EE6C-415B-8CA9-99FBA988AB55}"/>
    <cellStyle name="Input 23 2 2 9" xfId="23393" xr:uid="{F345ADF6-3BC3-4E3C-829C-16F143339606}"/>
    <cellStyle name="Input 23 2 2 9 2" xfId="23394" xr:uid="{81A8131C-0914-4BE6-B1AC-A1ABB998215F}"/>
    <cellStyle name="Input 23 2 2 9 2 2" xfId="23395" xr:uid="{6A65B792-EF56-42E4-B161-CE633AF9C0B8}"/>
    <cellStyle name="Input 23 2 2 9 3" xfId="23396" xr:uid="{25231C90-6F2D-449D-955E-987E2CA80CEF}"/>
    <cellStyle name="Input 23 2 3" xfId="23397" xr:uid="{03AF6D9D-5378-4801-9C92-018B24FAFD56}"/>
    <cellStyle name="Input 23 2 3 10" xfId="23398" xr:uid="{0D9D3F27-A7FD-4AEA-B28C-21B8B851D3A3}"/>
    <cellStyle name="Input 23 2 3 10 2" xfId="23399" xr:uid="{7ED36B9D-5500-46A3-AEAE-78F08D101AD6}"/>
    <cellStyle name="Input 23 2 3 11" xfId="23400" xr:uid="{68F336FA-7F7A-41C2-B7E6-FAB237270E39}"/>
    <cellStyle name="Input 23 2 3 2" xfId="23401" xr:uid="{15A43A57-84AF-4F45-A349-41024DE27555}"/>
    <cellStyle name="Input 23 2 3 2 2" xfId="23402" xr:uid="{F33363AF-801C-4461-835E-932A57249317}"/>
    <cellStyle name="Input 23 2 3 2 2 2" xfId="23403" xr:uid="{227BAAA4-8420-4E25-AC87-6B030C442946}"/>
    <cellStyle name="Input 23 2 3 2 2 2 2" xfId="23404" xr:uid="{7E214A96-7C74-45AB-8F5D-BF7983FE0A51}"/>
    <cellStyle name="Input 23 2 3 2 2 3" xfId="23405" xr:uid="{EA898B97-319F-433E-B029-9E668772E3A5}"/>
    <cellStyle name="Input 23 2 3 2 3" xfId="23406" xr:uid="{561E4966-9705-4795-B45D-6D8AC4D32AAE}"/>
    <cellStyle name="Input 23 2 3 2 3 2" xfId="23407" xr:uid="{8B27BB34-3676-4D27-ADFF-801ECC335217}"/>
    <cellStyle name="Input 23 2 3 2 3 2 2" xfId="23408" xr:uid="{5C2AA8AF-459D-425D-AE37-50FDB4167F92}"/>
    <cellStyle name="Input 23 2 3 2 3 3" xfId="23409" xr:uid="{9FF5EF0E-9C2E-4D39-9E65-3D7E8F1D9C6F}"/>
    <cellStyle name="Input 23 2 3 2 4" xfId="23410" xr:uid="{96CA1873-827A-498C-8F35-003FC9763DBB}"/>
    <cellStyle name="Input 23 2 3 2 4 2" xfId="23411" xr:uid="{234C04A8-425D-4CF2-BC17-01E1D03866BE}"/>
    <cellStyle name="Input 23 2 3 2 5" xfId="23412" xr:uid="{2185EEB4-40C9-4183-9639-8775D0F995BE}"/>
    <cellStyle name="Input 23 2 3 3" xfId="23413" xr:uid="{0F6E48C8-21BE-4545-AE4C-BE09DE5074D8}"/>
    <cellStyle name="Input 23 2 3 3 2" xfId="23414" xr:uid="{A7028D1B-4BD4-40E7-8CCC-C11B9F25FB86}"/>
    <cellStyle name="Input 23 2 3 3 2 2" xfId="23415" xr:uid="{E492B312-2DBA-4E77-AAF6-109DB8C274F6}"/>
    <cellStyle name="Input 23 2 3 3 2 2 2" xfId="23416" xr:uid="{89B7E204-DFD8-4CE4-8EFD-C1325AB84CD7}"/>
    <cellStyle name="Input 23 2 3 3 2 3" xfId="23417" xr:uid="{09CF5C96-2064-4180-8295-5A2D213936E0}"/>
    <cellStyle name="Input 23 2 3 3 3" xfId="23418" xr:uid="{B0857190-2045-45B5-B68F-97BD4F25329E}"/>
    <cellStyle name="Input 23 2 3 3 3 2" xfId="23419" xr:uid="{3B0EAE37-33F3-4EEC-84E9-EE6AA74233C0}"/>
    <cellStyle name="Input 23 2 3 3 4" xfId="23420" xr:uid="{0ED5466C-2633-4204-8E8A-0289BF840CE3}"/>
    <cellStyle name="Input 23 2 3 4" xfId="23421" xr:uid="{C424C28C-FD3E-418C-9961-8F12CDCC1C6C}"/>
    <cellStyle name="Input 23 2 3 4 2" xfId="23422" xr:uid="{F2DF8B34-2DCF-4BD9-944B-BDB0723FA47E}"/>
    <cellStyle name="Input 23 2 3 4 2 2" xfId="23423" xr:uid="{FC19E5BF-228C-432C-AF0D-D60796561A45}"/>
    <cellStyle name="Input 23 2 3 4 3" xfId="23424" xr:uid="{A5393CF6-33D2-42F6-BA67-976774B971E5}"/>
    <cellStyle name="Input 23 2 3 5" xfId="23425" xr:uid="{0F5E76F7-027A-4C9F-B077-5986AB1A1223}"/>
    <cellStyle name="Input 23 2 3 5 2" xfId="23426" xr:uid="{304C8E6A-2B60-4F6A-9088-43FABE6913CE}"/>
    <cellStyle name="Input 23 2 3 5 2 2" xfId="23427" xr:uid="{B4AA5C65-0D36-467E-BB9E-1E93EDF06578}"/>
    <cellStyle name="Input 23 2 3 5 3" xfId="23428" xr:uid="{62B227E3-8325-4F20-A952-24BBA936748D}"/>
    <cellStyle name="Input 23 2 3 6" xfId="23429" xr:uid="{6B4409DE-4189-4A74-A299-CBA6A983271A}"/>
    <cellStyle name="Input 23 2 3 6 2" xfId="23430" xr:uid="{0AB8A064-4D99-461A-95F6-565AE20DE6A2}"/>
    <cellStyle name="Input 23 2 3 6 2 2" xfId="23431" xr:uid="{9972E424-B287-4E90-82A3-C47B0B8270F2}"/>
    <cellStyle name="Input 23 2 3 6 3" xfId="23432" xr:uid="{B15FFB22-7151-407B-88DD-648E9254187A}"/>
    <cellStyle name="Input 23 2 3 7" xfId="23433" xr:uid="{9FC8FDB3-5EC7-4DFD-B53E-D74D0F726E5D}"/>
    <cellStyle name="Input 23 2 3 7 2" xfId="23434" xr:uid="{FFED68D9-9B00-4400-946B-241E7AB807DA}"/>
    <cellStyle name="Input 23 2 3 7 2 2" xfId="23435" xr:uid="{088A945C-EC95-4654-91AF-B15860CBFEF5}"/>
    <cellStyle name="Input 23 2 3 7 3" xfId="23436" xr:uid="{4E15553C-4DA5-4920-AF9A-7E1D43537095}"/>
    <cellStyle name="Input 23 2 3 8" xfId="23437" xr:uid="{2C27CDF7-F540-4BC1-BEDE-F754C7380465}"/>
    <cellStyle name="Input 23 2 3 8 2" xfId="23438" xr:uid="{42B6BC7F-6EFC-4D05-A404-B0626AB7F332}"/>
    <cellStyle name="Input 23 2 3 8 2 2" xfId="23439" xr:uid="{9054ABC2-00FF-488F-B079-20FFA0CC200E}"/>
    <cellStyle name="Input 23 2 3 8 3" xfId="23440" xr:uid="{1D712614-3B23-49F7-8CB5-5BC70B791A6F}"/>
    <cellStyle name="Input 23 2 3 9" xfId="23441" xr:uid="{AEBC8CB7-2EA1-4924-A1F5-6142FFB6F0CE}"/>
    <cellStyle name="Input 23 2 3 9 2" xfId="23442" xr:uid="{CC2D69BD-C289-4282-BE1F-EA039D501948}"/>
    <cellStyle name="Input 23 2 3 9 2 2" xfId="23443" xr:uid="{F5D5BC98-97EB-4504-9B8A-FCE5AE4CA811}"/>
    <cellStyle name="Input 23 2 3 9 3" xfId="23444" xr:uid="{E0E7626D-9024-4DAF-A787-446344B95BF0}"/>
    <cellStyle name="Input 23 2 4" xfId="23445" xr:uid="{B7588A09-E4E2-4489-AA93-BF63D641E3B8}"/>
    <cellStyle name="Input 23 2 4 2" xfId="23446" xr:uid="{1A3A8757-E286-4892-875F-4AD70F103C9D}"/>
    <cellStyle name="Input 23 2 4 2 2" xfId="23447" xr:uid="{A4D88A66-4316-4AE1-9F5F-564BD3169C3E}"/>
    <cellStyle name="Input 23 2 4 2 2 2" xfId="23448" xr:uid="{BEC0E79F-68C4-42B7-A99D-C8250028ADC8}"/>
    <cellStyle name="Input 23 2 4 2 3" xfId="23449" xr:uid="{468FBCFA-98D5-4E25-A267-D1B4232023DD}"/>
    <cellStyle name="Input 23 2 4 3" xfId="23450" xr:uid="{08D87193-DA9D-4AB1-896A-4F491A559002}"/>
    <cellStyle name="Input 23 2 4 3 2" xfId="23451" xr:uid="{27F1FC4A-C9ED-46B0-BF72-55AE7184BD59}"/>
    <cellStyle name="Input 23 2 4 3 2 2" xfId="23452" xr:uid="{B2905E84-981E-4BC9-8002-E56DC601107F}"/>
    <cellStyle name="Input 23 2 4 3 3" xfId="23453" xr:uid="{F9879F74-D1CA-419D-95D6-83113554CAE5}"/>
    <cellStyle name="Input 23 2 4 4" xfId="23454" xr:uid="{F33BE0EB-D212-4725-A563-8D5E02DC017B}"/>
    <cellStyle name="Input 23 2 4 4 2" xfId="23455" xr:uid="{BA3C1BBF-F5AB-4588-B5B2-6052EB84D2D0}"/>
    <cellStyle name="Input 23 2 4 5" xfId="23456" xr:uid="{2CB692DA-69D8-4311-8094-D0E318963413}"/>
    <cellStyle name="Input 23 2 5" xfId="23457" xr:uid="{CF72109E-BB68-4885-939E-8E5351743768}"/>
    <cellStyle name="Input 23 2 5 2" xfId="23458" xr:uid="{4D381C90-4D51-4C57-890A-608368D5DAB0}"/>
    <cellStyle name="Input 23 2 5 2 2" xfId="23459" xr:uid="{3851CF86-50DB-4041-97B1-CAA6D5A689A2}"/>
    <cellStyle name="Input 23 2 5 2 2 2" xfId="23460" xr:uid="{7BD36D1F-52E5-436F-B42E-EE9FEBB7E51A}"/>
    <cellStyle name="Input 23 2 5 2 3" xfId="23461" xr:uid="{50FB6178-4FEA-4FAB-9131-0F02AE78D0D1}"/>
    <cellStyle name="Input 23 2 5 3" xfId="23462" xr:uid="{612A144B-EF70-4D36-839E-593EABF2CFF1}"/>
    <cellStyle name="Input 23 2 5 3 2" xfId="23463" xr:uid="{1122CF15-B5E0-495A-8DB8-7756616B9032}"/>
    <cellStyle name="Input 23 2 5 4" xfId="23464" xr:uid="{437BC9B6-6D70-4527-8A44-953833353975}"/>
    <cellStyle name="Input 23 2 6" xfId="23465" xr:uid="{11EAA3DF-FFE2-4CB3-AD6F-8B422DD627CF}"/>
    <cellStyle name="Input 23 2 6 2" xfId="23466" xr:uid="{DE9A54D9-246A-4841-92AC-A54942BE27B6}"/>
    <cellStyle name="Input 23 2 6 2 2" xfId="23467" xr:uid="{E051A39E-F706-4B05-BB99-5C472D665A9F}"/>
    <cellStyle name="Input 23 2 6 2 2 2" xfId="23468" xr:uid="{775E2835-FB68-46D3-ACF6-B8F46BA0D15F}"/>
    <cellStyle name="Input 23 2 6 2 3" xfId="23469" xr:uid="{5CA578BC-988E-42FF-B657-D9C3C8436BC6}"/>
    <cellStyle name="Input 23 2 6 3" xfId="23470" xr:uid="{BDD9763F-B77B-414D-91C8-C7340E0CD981}"/>
    <cellStyle name="Input 23 2 6 3 2" xfId="23471" xr:uid="{A622AFC4-D39C-4392-9DB5-68C794023EA2}"/>
    <cellStyle name="Input 23 2 6 4" xfId="23472" xr:uid="{3B360679-BC8A-4984-9832-C217D9929881}"/>
    <cellStyle name="Input 23 2 7" xfId="23473" xr:uid="{F168F4D8-730E-49C6-A499-4C8590DAF147}"/>
    <cellStyle name="Input 23 2 7 2" xfId="23474" xr:uid="{2C470964-3B29-48E1-BF00-2561A3FEE243}"/>
    <cellStyle name="Input 23 2 7 2 2" xfId="23475" xr:uid="{5E417EBE-2F93-4509-BFED-71C66AEB15E2}"/>
    <cellStyle name="Input 23 2 7 3" xfId="23476" xr:uid="{870627E5-5AF7-4E74-BCD5-05853FED8563}"/>
    <cellStyle name="Input 23 2 8" xfId="23477" xr:uid="{64478ED8-C172-42D1-9125-BC8F68943EB3}"/>
    <cellStyle name="Input 23 2 8 2" xfId="23478" xr:uid="{ECF4457D-BE63-4E56-A0BC-3A1B1AE83A55}"/>
    <cellStyle name="Input 23 2 8 2 2" xfId="23479" xr:uid="{0D1C1D91-4FC1-4263-ABD9-878E561FBAA5}"/>
    <cellStyle name="Input 23 2 8 3" xfId="23480" xr:uid="{AB0CC928-6A0C-4247-9E79-27172776B5D1}"/>
    <cellStyle name="Input 23 2 9" xfId="23481" xr:uid="{50FF9842-C5CB-4C0A-9778-D2D2FC7B58B8}"/>
    <cellStyle name="Input 23 2 9 2" xfId="23482" xr:uid="{C18C1D8A-9DC7-4AF9-BEFB-A5B46638432D}"/>
    <cellStyle name="Input 23 2 9 2 2" xfId="23483" xr:uid="{1E5F7649-CD21-459A-83EC-142903741938}"/>
    <cellStyle name="Input 23 2 9 3" xfId="23484" xr:uid="{156D9B42-F3AB-4C9E-8002-962E2CE3A59C}"/>
    <cellStyle name="Input 23 3" xfId="23485" xr:uid="{BD93A84A-1BB9-430B-8A42-4EAD2B19BD94}"/>
    <cellStyle name="Input 23 3 10" xfId="23486" xr:uid="{A9055205-A325-4A94-8DEA-334A21A92B1C}"/>
    <cellStyle name="Input 23 3 10 2" xfId="23487" xr:uid="{78983A44-7028-4D03-948B-B3FB09F990FA}"/>
    <cellStyle name="Input 23 3 11" xfId="23488" xr:uid="{8B899ECC-4EAB-49C8-9035-3FA784240C75}"/>
    <cellStyle name="Input 23 3 2" xfId="23489" xr:uid="{F98C6482-CFAE-441F-B0F2-BEF4C8F50BBA}"/>
    <cellStyle name="Input 23 3 2 2" xfId="23490" xr:uid="{CE3479BB-30E7-412E-903B-5F94CA1498F7}"/>
    <cellStyle name="Input 23 3 2 2 2" xfId="23491" xr:uid="{90647703-E60A-44D8-8D59-24ABD2B35B4C}"/>
    <cellStyle name="Input 23 3 2 2 2 2" xfId="23492" xr:uid="{DACF3F32-96B9-41DC-AA39-D67AF61AA9BC}"/>
    <cellStyle name="Input 23 3 2 2 3" xfId="23493" xr:uid="{F2298C91-5A43-4382-85B2-08DCD0B3DF56}"/>
    <cellStyle name="Input 23 3 2 3" xfId="23494" xr:uid="{3FF8E01A-017D-4D0A-BE16-3B318021A4B0}"/>
    <cellStyle name="Input 23 3 2 3 2" xfId="23495" xr:uid="{CE0698F2-3B5F-42DE-BE12-2F3144F6F916}"/>
    <cellStyle name="Input 23 3 2 3 2 2" xfId="23496" xr:uid="{B086007E-DD3F-4753-934F-24E47E3C0194}"/>
    <cellStyle name="Input 23 3 2 3 3" xfId="23497" xr:uid="{53B28318-70D5-4042-A7F4-0DD32AF1F899}"/>
    <cellStyle name="Input 23 3 2 4" xfId="23498" xr:uid="{95A44DE9-B97C-47AC-B17D-0B2BC763234F}"/>
    <cellStyle name="Input 23 3 2 4 2" xfId="23499" xr:uid="{41A448F1-71B0-4E02-8A57-88A39E2E89E0}"/>
    <cellStyle name="Input 23 3 2 5" xfId="23500" xr:uid="{6523B4C8-8030-421A-9A92-775E6D8399E4}"/>
    <cellStyle name="Input 23 3 3" xfId="23501" xr:uid="{41D6F466-F696-4B6C-8A6A-AC0721A4C2D9}"/>
    <cellStyle name="Input 23 3 3 2" xfId="23502" xr:uid="{D653F725-A500-4B4B-BAD0-2AF7EB85307D}"/>
    <cellStyle name="Input 23 3 3 2 2" xfId="23503" xr:uid="{5F8536D6-4D8D-4C53-8DCD-D7C46B6CCA31}"/>
    <cellStyle name="Input 23 3 3 2 2 2" xfId="23504" xr:uid="{4530A5B3-93FF-4B8E-A946-767EA16363A2}"/>
    <cellStyle name="Input 23 3 3 2 3" xfId="23505" xr:uid="{5AF475FE-58AA-415A-8BDA-BF0454722E4E}"/>
    <cellStyle name="Input 23 3 3 3" xfId="23506" xr:uid="{7EF75BEA-DAD2-41C9-A93B-9A8D13746D91}"/>
    <cellStyle name="Input 23 3 3 3 2" xfId="23507" xr:uid="{2A74DC16-93C2-471C-BA8F-06C16B6967C8}"/>
    <cellStyle name="Input 23 3 3 4" xfId="23508" xr:uid="{CF50E5BB-C76B-4A32-AC79-5720A65F1771}"/>
    <cellStyle name="Input 23 3 4" xfId="23509" xr:uid="{CF364624-2C2B-45BF-B0E8-76AB875ECDB0}"/>
    <cellStyle name="Input 23 3 4 2" xfId="23510" xr:uid="{88C5F863-BF42-416E-BF7A-28BAB09421C3}"/>
    <cellStyle name="Input 23 3 4 2 2" xfId="23511" xr:uid="{6FAD4232-87F8-4183-B0B1-390957E94C75}"/>
    <cellStyle name="Input 23 3 4 3" xfId="23512" xr:uid="{2D5D0850-DAC7-4B4C-AAB5-EA9E24EB6DF6}"/>
    <cellStyle name="Input 23 3 5" xfId="23513" xr:uid="{68EF53EB-98D3-4E42-A9A6-C0E36469290D}"/>
    <cellStyle name="Input 23 3 5 2" xfId="23514" xr:uid="{E521DBFE-F2C6-44E8-9D5D-DFA51B668CFC}"/>
    <cellStyle name="Input 23 3 5 2 2" xfId="23515" xr:uid="{E1FAA442-BB0E-460D-8D35-CC7DDD065841}"/>
    <cellStyle name="Input 23 3 5 3" xfId="23516" xr:uid="{83785048-A9D0-461E-A015-29A560E6FB91}"/>
    <cellStyle name="Input 23 3 6" xfId="23517" xr:uid="{9977F156-C0E6-402E-920F-7C272C8B6975}"/>
    <cellStyle name="Input 23 3 6 2" xfId="23518" xr:uid="{D217B2C6-CCB4-47C3-BD95-6392123361B9}"/>
    <cellStyle name="Input 23 3 6 2 2" xfId="23519" xr:uid="{4605F664-D78E-4F29-9BE1-C18B7A1B6D5B}"/>
    <cellStyle name="Input 23 3 6 3" xfId="23520" xr:uid="{05BF58A9-587C-4594-AA07-0F214933C3F1}"/>
    <cellStyle name="Input 23 3 7" xfId="23521" xr:uid="{5D6BA1A5-99F5-400B-B063-A5402A1CEC48}"/>
    <cellStyle name="Input 23 3 7 2" xfId="23522" xr:uid="{B183E937-DA29-49D5-B234-9C3B5F8674F3}"/>
    <cellStyle name="Input 23 3 7 2 2" xfId="23523" xr:uid="{7587EBC2-7312-47D3-AB98-AA5A5D8A00C2}"/>
    <cellStyle name="Input 23 3 7 3" xfId="23524" xr:uid="{750F06D8-DB35-46E3-8892-7B2524340853}"/>
    <cellStyle name="Input 23 3 8" xfId="23525" xr:uid="{70CC5600-7626-4B9D-8051-E7324B95030F}"/>
    <cellStyle name="Input 23 3 8 2" xfId="23526" xr:uid="{D50B9560-8987-41CB-9A03-26757E25C53B}"/>
    <cellStyle name="Input 23 3 8 2 2" xfId="23527" xr:uid="{390620A8-CDD7-44BB-9EAE-A70C6616A1AE}"/>
    <cellStyle name="Input 23 3 8 3" xfId="23528" xr:uid="{09EDA5A8-D1CB-426D-9584-F774697A12C1}"/>
    <cellStyle name="Input 23 3 9" xfId="23529" xr:uid="{E645CA2E-C395-485A-B00A-D5B48BF0632A}"/>
    <cellStyle name="Input 23 3 9 2" xfId="23530" xr:uid="{17161A50-A32F-4179-8B43-4F16483FF4BA}"/>
    <cellStyle name="Input 23 3 9 2 2" xfId="23531" xr:uid="{4029DBD3-DE0E-42AA-B01E-0C6998DFE63D}"/>
    <cellStyle name="Input 23 3 9 3" xfId="23532" xr:uid="{8E7FC5A2-8144-45BF-8F2A-E9299772F685}"/>
    <cellStyle name="Input 23 4" xfId="23533" xr:uid="{80950E21-C648-4C80-A26E-96C8B294A40A}"/>
    <cellStyle name="Input 23 4 2" xfId="23534" xr:uid="{A68E74A7-5D06-420F-BE4C-23CFD7D53418}"/>
    <cellStyle name="Input 23 4 2 2" xfId="23535" xr:uid="{5B4251D5-B67F-455E-BC71-7064F1025A47}"/>
    <cellStyle name="Input 23 4 2 2 2" xfId="23536" xr:uid="{5051D263-7D34-4F88-AB02-1733C311C8D8}"/>
    <cellStyle name="Input 23 4 2 3" xfId="23537" xr:uid="{A9EDE387-484A-49E2-8C70-4A1FD028F35E}"/>
    <cellStyle name="Input 23 4 3" xfId="23538" xr:uid="{EB093F65-8DD8-40C4-9BE9-266C53DDBD8E}"/>
    <cellStyle name="Input 23 4 3 2" xfId="23539" xr:uid="{8DC6CCE8-193B-4993-BFAB-4FBF5CE7951E}"/>
    <cellStyle name="Input 23 4 3 2 2" xfId="23540" xr:uid="{E233F743-68AF-472A-93C4-72EE43D43AAC}"/>
    <cellStyle name="Input 23 4 3 3" xfId="23541" xr:uid="{2A0F07A0-D565-4DFA-AD53-9AFF35AE3157}"/>
    <cellStyle name="Input 23 4 4" xfId="23542" xr:uid="{BC50E8C0-F958-4886-8136-5BD83D1D6D60}"/>
    <cellStyle name="Input 23 4 4 2" xfId="23543" xr:uid="{A1FFBFE2-791A-4890-B05B-C94F4A5697FC}"/>
    <cellStyle name="Input 23 4 5" xfId="23544" xr:uid="{84689B59-4539-42B1-826A-EFC9DA07B638}"/>
    <cellStyle name="Input 23 5" xfId="23545" xr:uid="{250A9220-17FA-4922-9984-F548F5D1D7B3}"/>
    <cellStyle name="Input 23 5 2" xfId="23546" xr:uid="{4BDB0F43-6EE0-4918-98D7-9802AA313FC5}"/>
    <cellStyle name="Input 23 5 2 2" xfId="23547" xr:uid="{B674BD94-51F1-47CC-A0B3-79F4C4591AA0}"/>
    <cellStyle name="Input 23 5 2 2 2" xfId="23548" xr:uid="{9C0457DD-170A-4597-943B-C6789C2394FA}"/>
    <cellStyle name="Input 23 5 2 3" xfId="23549" xr:uid="{0CE26084-AA3B-429E-84BB-04D64EF23B17}"/>
    <cellStyle name="Input 23 5 3" xfId="23550" xr:uid="{B9735841-30EC-423D-82A7-BD4F84CF199A}"/>
    <cellStyle name="Input 23 5 3 2" xfId="23551" xr:uid="{2535B7DE-8BC0-4662-A4B5-9966C2A81AFB}"/>
    <cellStyle name="Input 23 5 4" xfId="23552" xr:uid="{BA24743C-5210-48B8-8BC9-EB06A931BCF3}"/>
    <cellStyle name="Input 23 6" xfId="23553" xr:uid="{E310646B-DEBE-4736-AFCA-659DD5519149}"/>
    <cellStyle name="Input 23 6 2" xfId="23554" xr:uid="{A5F07FF9-E0C6-4328-9E7C-BCD04EFE06EA}"/>
    <cellStyle name="Input 23 6 2 2" xfId="23555" xr:uid="{E27205C0-5FB8-475F-8617-4D95447EF9DF}"/>
    <cellStyle name="Input 23 6 3" xfId="23556" xr:uid="{D24DD9C2-2EB0-4623-835D-D5666D4324C4}"/>
    <cellStyle name="Input 23 7" xfId="23557" xr:uid="{BE66A2DB-E6BD-4E0E-85D1-A32FD4E9F1A1}"/>
    <cellStyle name="Input 23 7 2" xfId="23558" xr:uid="{3FCE5AB4-65D9-4F45-8DE1-F12AC544820A}"/>
    <cellStyle name="Input 23 7 2 2" xfId="23559" xr:uid="{C11F2C26-14AB-4A4F-8F40-6846BDD3CAFD}"/>
    <cellStyle name="Input 23 7 3" xfId="23560" xr:uid="{F194C963-0216-416E-846A-4EDF93406A5C}"/>
    <cellStyle name="Input 23 8" xfId="23561" xr:uid="{ECA512F1-691D-44A1-A3FD-4347C9A503AE}"/>
    <cellStyle name="Input 23 8 2" xfId="23562" xr:uid="{33CC8611-4F54-4567-8CB9-F7FA4F4D9B86}"/>
    <cellStyle name="Input 23 8 2 2" xfId="23563" xr:uid="{2D05BC28-13F1-44E2-8467-F080250BBCF9}"/>
    <cellStyle name="Input 23 8 3" xfId="23564" xr:uid="{8D3D2A34-D1B5-47B0-88BD-0648F7DBF686}"/>
    <cellStyle name="Input 23 9" xfId="23565" xr:uid="{78C5B13A-AB65-45A0-81B0-897008C5FBFE}"/>
    <cellStyle name="Input 23 9 2" xfId="23566" xr:uid="{54374DD1-5015-4042-A4D2-812B6D08D909}"/>
    <cellStyle name="Input 24" xfId="23567" xr:uid="{FB4517BC-8CB4-4102-9DA3-E96EEB27CAAD}"/>
    <cellStyle name="Input 24 10" xfId="23568" xr:uid="{183CE9DF-6569-41E8-8136-4BC0E4CFD008}"/>
    <cellStyle name="Input 24 11" xfId="23569" xr:uid="{0933C866-E307-490D-8742-43482AA6D40A}"/>
    <cellStyle name="Input 24 11 2" xfId="23570" xr:uid="{D1DDCD0E-62D2-40B0-AE19-C6E1C8B523EA}"/>
    <cellStyle name="Input 24 12" xfId="23571" xr:uid="{E148793C-FDB4-407D-94C9-995D941182AE}"/>
    <cellStyle name="Input 24 12 2" xfId="23572" xr:uid="{7ED043C3-2994-4252-9E50-B828A45501BB}"/>
    <cellStyle name="Input 24 13" xfId="23573" xr:uid="{86D921D0-CBC0-41DC-B278-1D7036FF8D9D}"/>
    <cellStyle name="Input 24 13 2" xfId="23574" xr:uid="{858383F0-9BA0-4590-8303-A14227A26B8C}"/>
    <cellStyle name="Input 24 14" xfId="23575" xr:uid="{CE3C4970-12F6-46D3-A801-F4682BFDBB60}"/>
    <cellStyle name="Input 24 14 2" xfId="23576" xr:uid="{5542EC50-0CD4-4373-B470-B619A5A8BD99}"/>
    <cellStyle name="Input 24 2" xfId="23577" xr:uid="{45755B43-FE12-4C9D-8682-65F397C17F7C}"/>
    <cellStyle name="Input 24 2 10" xfId="23578" xr:uid="{ACD96A89-D91C-4D94-909A-51DDC1967B32}"/>
    <cellStyle name="Input 24 2 10 2" xfId="23579" xr:uid="{640A4383-0C93-47F7-A906-ED73A721DEA6}"/>
    <cellStyle name="Input 24 2 10 2 2" xfId="23580" xr:uid="{F6457E42-D8AE-493F-85B0-6921EBE0D0D6}"/>
    <cellStyle name="Input 24 2 10 3" xfId="23581" xr:uid="{B8282B90-00CF-49B1-99B6-C70E7EDEAA4A}"/>
    <cellStyle name="Input 24 2 11" xfId="23582" xr:uid="{53A03C94-14BE-41F8-AE9D-D6381AC6204C}"/>
    <cellStyle name="Input 24 2 11 2" xfId="23583" xr:uid="{A335F2D1-C77A-46C3-BEB1-820988C59E15}"/>
    <cellStyle name="Input 24 2 12" xfId="23584" xr:uid="{4ED2EE3F-27AE-43B6-A5BF-F77CB349BFA0}"/>
    <cellStyle name="Input 24 2 2" xfId="23585" xr:uid="{FD836BF2-C299-407D-AE58-633134660CE6}"/>
    <cellStyle name="Input 24 2 2 10" xfId="23586" xr:uid="{E224DA3F-7427-468D-B939-F3830BFD5D81}"/>
    <cellStyle name="Input 24 2 2 10 2" xfId="23587" xr:uid="{4F1AAF33-BAA1-4C55-919D-E117B5FFE778}"/>
    <cellStyle name="Input 24 2 2 11" xfId="23588" xr:uid="{7ECE308C-4E5A-4710-9E10-F58C9EF81F34}"/>
    <cellStyle name="Input 24 2 2 2" xfId="23589" xr:uid="{7F47FF5A-F7B3-4F12-8E9C-FF1B50561743}"/>
    <cellStyle name="Input 24 2 2 2 2" xfId="23590" xr:uid="{CC56BE6E-810F-41B4-81A6-0DAD48B9BFEA}"/>
    <cellStyle name="Input 24 2 2 2 2 2" xfId="23591" xr:uid="{F949F0AA-9A7F-4E26-B99D-EDE911D2810B}"/>
    <cellStyle name="Input 24 2 2 2 2 2 2" xfId="23592" xr:uid="{FD8B689D-964A-49D1-9C23-E82AA66AA0A8}"/>
    <cellStyle name="Input 24 2 2 2 2 3" xfId="23593" xr:uid="{11D15BB3-7CF0-436F-8CF4-E4B1C077DE23}"/>
    <cellStyle name="Input 24 2 2 2 3" xfId="23594" xr:uid="{6E74594B-B2D1-46A6-8FDC-245AF21E437F}"/>
    <cellStyle name="Input 24 2 2 2 3 2" xfId="23595" xr:uid="{0692C9D2-31F3-4A30-BDF9-13C9E4C83A27}"/>
    <cellStyle name="Input 24 2 2 2 3 2 2" xfId="23596" xr:uid="{95E30703-908D-4F91-A166-CF94716FF126}"/>
    <cellStyle name="Input 24 2 2 2 3 3" xfId="23597" xr:uid="{79CFE3C2-B6CF-4F4B-A671-781D3E59ECB2}"/>
    <cellStyle name="Input 24 2 2 2 4" xfId="23598" xr:uid="{7CC93EC8-5C1A-4CFE-B8EF-30B9CA5D3E26}"/>
    <cellStyle name="Input 24 2 2 2 4 2" xfId="23599" xr:uid="{7F4AEDA2-E884-43CA-AC3F-F1A386E51920}"/>
    <cellStyle name="Input 24 2 2 2 5" xfId="23600" xr:uid="{1943BC77-9AD7-45AE-B163-35921B35DD75}"/>
    <cellStyle name="Input 24 2 2 3" xfId="23601" xr:uid="{040F57E6-764B-44EF-8437-4D8713FF7ACA}"/>
    <cellStyle name="Input 24 2 2 3 2" xfId="23602" xr:uid="{A5ABA1C5-FE80-4722-9D04-58269D30F994}"/>
    <cellStyle name="Input 24 2 2 3 2 2" xfId="23603" xr:uid="{DB56FC54-0F9B-492F-9D35-FA5474039386}"/>
    <cellStyle name="Input 24 2 2 3 2 2 2" xfId="23604" xr:uid="{820CF4CC-C7C7-4EB6-97EA-60E43ADA89B1}"/>
    <cellStyle name="Input 24 2 2 3 2 3" xfId="23605" xr:uid="{7B596C09-CFF7-4C6D-8C97-50C9D4753F78}"/>
    <cellStyle name="Input 24 2 2 3 3" xfId="23606" xr:uid="{93FF086D-CBF8-4BBC-A866-5A8E2E980724}"/>
    <cellStyle name="Input 24 2 2 3 3 2" xfId="23607" xr:uid="{59E2D972-C38E-41A9-A3EF-425EA8E3A1CE}"/>
    <cellStyle name="Input 24 2 2 3 4" xfId="23608" xr:uid="{F8A57E36-E0B8-484C-990B-2C3EB874403C}"/>
    <cellStyle name="Input 24 2 2 4" xfId="23609" xr:uid="{4672FFD6-FE89-47D3-A0BC-D9C0479F237B}"/>
    <cellStyle name="Input 24 2 2 4 2" xfId="23610" xr:uid="{C0AD4D3E-76E2-4A89-B70C-71F6C9B2F094}"/>
    <cellStyle name="Input 24 2 2 4 2 2" xfId="23611" xr:uid="{1AFBF1E7-4AED-4B59-914E-603F99D9CE88}"/>
    <cellStyle name="Input 24 2 2 4 3" xfId="23612" xr:uid="{169A61E4-80C5-443D-93AA-A114B6982B55}"/>
    <cellStyle name="Input 24 2 2 5" xfId="23613" xr:uid="{A6AC2010-DB3F-456D-94A3-918036485B88}"/>
    <cellStyle name="Input 24 2 2 5 2" xfId="23614" xr:uid="{F158B44A-FB1F-4353-8D08-73E7DC954365}"/>
    <cellStyle name="Input 24 2 2 5 2 2" xfId="23615" xr:uid="{0EE96A7E-DA43-4DAE-A99A-77DC9EA6759D}"/>
    <cellStyle name="Input 24 2 2 5 3" xfId="23616" xr:uid="{63C19B03-DA2D-4AD0-9F49-C3C74ADCE087}"/>
    <cellStyle name="Input 24 2 2 6" xfId="23617" xr:uid="{DA8E73BC-B6F3-4A3D-9B36-DA6CD789B7CB}"/>
    <cellStyle name="Input 24 2 2 6 2" xfId="23618" xr:uid="{74F73020-7EFC-4E29-B620-9DFBBE45DF24}"/>
    <cellStyle name="Input 24 2 2 6 2 2" xfId="23619" xr:uid="{48C4CA51-4493-455D-A056-527FA854B4CB}"/>
    <cellStyle name="Input 24 2 2 6 3" xfId="23620" xr:uid="{179CC1FE-4BC0-4FFB-8CC8-5BDE087324C6}"/>
    <cellStyle name="Input 24 2 2 7" xfId="23621" xr:uid="{1F67F4D8-4923-4BAF-81DA-4939753BAD74}"/>
    <cellStyle name="Input 24 2 2 7 2" xfId="23622" xr:uid="{301D8A23-6F1C-4AE9-87E2-E91E61682B6E}"/>
    <cellStyle name="Input 24 2 2 7 2 2" xfId="23623" xr:uid="{2A1B16DB-1126-4D2D-9D88-54BAB0B3F240}"/>
    <cellStyle name="Input 24 2 2 7 3" xfId="23624" xr:uid="{20B07238-3D2E-43B0-A50D-65A1BDAA8A44}"/>
    <cellStyle name="Input 24 2 2 8" xfId="23625" xr:uid="{8F9EA93E-FA75-4EE6-AB1F-2039112625C5}"/>
    <cellStyle name="Input 24 2 2 8 2" xfId="23626" xr:uid="{41C629E1-E58C-4215-B320-0C05C2DE5D00}"/>
    <cellStyle name="Input 24 2 2 8 2 2" xfId="23627" xr:uid="{357F627F-77E2-4ED7-885C-FC690AC70E99}"/>
    <cellStyle name="Input 24 2 2 8 3" xfId="23628" xr:uid="{D44A374B-6100-4B45-BEA4-A19D3BB32EDD}"/>
    <cellStyle name="Input 24 2 2 9" xfId="23629" xr:uid="{681F1902-152D-4178-A37C-9A42FB96322E}"/>
    <cellStyle name="Input 24 2 2 9 2" xfId="23630" xr:uid="{312E4DBF-F342-4F87-8654-486309340E77}"/>
    <cellStyle name="Input 24 2 2 9 2 2" xfId="23631" xr:uid="{08B50FE6-A74E-4E67-8251-4D1D5408032B}"/>
    <cellStyle name="Input 24 2 2 9 3" xfId="23632" xr:uid="{07E42C2C-9500-4CBE-A070-7465AA095414}"/>
    <cellStyle name="Input 24 2 3" xfId="23633" xr:uid="{342DC50E-95A3-405E-AEDC-8A7E1AC4BDCC}"/>
    <cellStyle name="Input 24 2 3 10" xfId="23634" xr:uid="{EF417A2E-33CE-4937-86B4-4B07D14F67CB}"/>
    <cellStyle name="Input 24 2 3 10 2" xfId="23635" xr:uid="{F665B781-AD27-4E60-A10C-BC39A7439F34}"/>
    <cellStyle name="Input 24 2 3 11" xfId="23636" xr:uid="{7B4A5C78-D11A-4D03-BBB0-87DFF17F050B}"/>
    <cellStyle name="Input 24 2 3 2" xfId="23637" xr:uid="{B067AC10-B079-4ECE-B22C-CF6E91FF7198}"/>
    <cellStyle name="Input 24 2 3 2 2" xfId="23638" xr:uid="{AB1583F2-9AC5-4E41-9C1D-8E79BE24FCA7}"/>
    <cellStyle name="Input 24 2 3 2 2 2" xfId="23639" xr:uid="{1E6993FC-83FF-4C23-B698-9EEEC217E646}"/>
    <cellStyle name="Input 24 2 3 2 2 2 2" xfId="23640" xr:uid="{7AA15E86-3C24-4B74-B129-C4A24998716C}"/>
    <cellStyle name="Input 24 2 3 2 2 3" xfId="23641" xr:uid="{53DA096B-C93E-4F55-85F9-EA38D14CF218}"/>
    <cellStyle name="Input 24 2 3 2 3" xfId="23642" xr:uid="{67353E38-D5B4-43AC-A3CE-8D814379B723}"/>
    <cellStyle name="Input 24 2 3 2 3 2" xfId="23643" xr:uid="{C8D22AA6-7B18-4C1B-AEDA-4A59BBC00104}"/>
    <cellStyle name="Input 24 2 3 2 3 2 2" xfId="23644" xr:uid="{3951BA03-6E97-4386-A703-DAD203C12488}"/>
    <cellStyle name="Input 24 2 3 2 3 3" xfId="23645" xr:uid="{8982EF8A-BFA5-4A55-B358-EFF0CB9B6852}"/>
    <cellStyle name="Input 24 2 3 2 4" xfId="23646" xr:uid="{80B6B232-615C-4BF5-BDDF-C54C09FF7709}"/>
    <cellStyle name="Input 24 2 3 2 4 2" xfId="23647" xr:uid="{5BFA52ED-A797-4C79-B293-6A884370D58D}"/>
    <cellStyle name="Input 24 2 3 2 5" xfId="23648" xr:uid="{3D56949F-A695-4E09-9496-1E0459C3FEBB}"/>
    <cellStyle name="Input 24 2 3 3" xfId="23649" xr:uid="{542EC3A5-B8CA-4F64-8D53-8083A9B43594}"/>
    <cellStyle name="Input 24 2 3 3 2" xfId="23650" xr:uid="{E02E2C18-B058-490C-B8DD-76A53B861F70}"/>
    <cellStyle name="Input 24 2 3 3 2 2" xfId="23651" xr:uid="{13C8A21E-B57F-4C6F-99F4-004F75C9E0F2}"/>
    <cellStyle name="Input 24 2 3 3 2 2 2" xfId="23652" xr:uid="{4784FA21-D64C-48A5-8B36-D6967135778F}"/>
    <cellStyle name="Input 24 2 3 3 2 3" xfId="23653" xr:uid="{3F4BC1F9-A142-4DEE-8563-C0E6F392A732}"/>
    <cellStyle name="Input 24 2 3 3 3" xfId="23654" xr:uid="{22AD2345-D56D-40EA-90CA-80CE55B56DA1}"/>
    <cellStyle name="Input 24 2 3 3 3 2" xfId="23655" xr:uid="{F50E0D55-48B1-4E47-9CA9-F5B0CB7EA008}"/>
    <cellStyle name="Input 24 2 3 3 4" xfId="23656" xr:uid="{53FB3241-0BEC-43C5-AAC4-14FAAFD9F7CB}"/>
    <cellStyle name="Input 24 2 3 4" xfId="23657" xr:uid="{323D2D99-8252-4C09-8128-D15E58BBF9EF}"/>
    <cellStyle name="Input 24 2 3 4 2" xfId="23658" xr:uid="{9CB57394-9429-4DFC-BEC6-CB9EAC6791A6}"/>
    <cellStyle name="Input 24 2 3 4 2 2" xfId="23659" xr:uid="{2AE813BD-F936-4D27-A9C1-A15CE5F534DD}"/>
    <cellStyle name="Input 24 2 3 4 3" xfId="23660" xr:uid="{3C157E2E-D387-4E12-A74C-03C7D49B87BC}"/>
    <cellStyle name="Input 24 2 3 5" xfId="23661" xr:uid="{D10AECAB-A97B-4276-AEEE-D6FC1ADCE682}"/>
    <cellStyle name="Input 24 2 3 5 2" xfId="23662" xr:uid="{E02FF6CE-9009-4049-96B9-A7D6BA9C9555}"/>
    <cellStyle name="Input 24 2 3 5 2 2" xfId="23663" xr:uid="{89368AB9-AA2C-4307-B932-4E203B5AE1D6}"/>
    <cellStyle name="Input 24 2 3 5 3" xfId="23664" xr:uid="{689D72EC-1A94-4CE5-BB0C-F08A62BA5953}"/>
    <cellStyle name="Input 24 2 3 6" xfId="23665" xr:uid="{7F3E16ED-4A11-4B6C-BBA0-9557F3970E71}"/>
    <cellStyle name="Input 24 2 3 6 2" xfId="23666" xr:uid="{EFB2BC0D-3A01-4F7E-ACB8-58B7EDFB16A5}"/>
    <cellStyle name="Input 24 2 3 6 2 2" xfId="23667" xr:uid="{4ABCC3FD-77A3-4D1C-AE6F-5BC36E6323AC}"/>
    <cellStyle name="Input 24 2 3 6 3" xfId="23668" xr:uid="{D77F49E0-F1FA-4D0C-8C9C-236AF2519436}"/>
    <cellStyle name="Input 24 2 3 7" xfId="23669" xr:uid="{AB07E79C-B3B8-4733-AAF4-66A9AEBA95DD}"/>
    <cellStyle name="Input 24 2 3 7 2" xfId="23670" xr:uid="{DD8030BD-E7A7-4FEC-8411-BD90E60A6529}"/>
    <cellStyle name="Input 24 2 3 7 2 2" xfId="23671" xr:uid="{EB3C9603-80AA-406A-9098-A3FD04C7A8E0}"/>
    <cellStyle name="Input 24 2 3 7 3" xfId="23672" xr:uid="{67B4567B-141C-4355-A248-4D8227B80A33}"/>
    <cellStyle name="Input 24 2 3 8" xfId="23673" xr:uid="{B2D078D2-45EA-4272-9A4F-5C8AFB35CD70}"/>
    <cellStyle name="Input 24 2 3 8 2" xfId="23674" xr:uid="{E60398DC-958E-4C74-9661-2FD6A7B94A72}"/>
    <cellStyle name="Input 24 2 3 8 2 2" xfId="23675" xr:uid="{00B1A32D-CBE2-42BB-A7EF-F73DF0991F4A}"/>
    <cellStyle name="Input 24 2 3 8 3" xfId="23676" xr:uid="{71B00318-6D85-4A9E-A126-26DD5817711F}"/>
    <cellStyle name="Input 24 2 3 9" xfId="23677" xr:uid="{C7B00D8D-CF17-456A-9B53-494BF5D29C87}"/>
    <cellStyle name="Input 24 2 3 9 2" xfId="23678" xr:uid="{4DA61D1D-E909-4DEF-B364-22EE8C71EB7F}"/>
    <cellStyle name="Input 24 2 3 9 2 2" xfId="23679" xr:uid="{8E180E93-6213-4DB9-8A22-B54C64027CF1}"/>
    <cellStyle name="Input 24 2 3 9 3" xfId="23680" xr:uid="{190D1DAE-B633-4E8C-97A3-F4FA4DBC1D03}"/>
    <cellStyle name="Input 24 2 4" xfId="23681" xr:uid="{CC12A6C1-90F0-4DA1-98E0-0BBEEF600880}"/>
    <cellStyle name="Input 24 2 4 2" xfId="23682" xr:uid="{2D56E911-D9A6-409C-BA28-4420989D8DC6}"/>
    <cellStyle name="Input 24 2 4 2 2" xfId="23683" xr:uid="{831C23C4-9D5F-40C4-A13A-A8D9B6C6BB2C}"/>
    <cellStyle name="Input 24 2 4 2 2 2" xfId="23684" xr:uid="{15141494-B5FC-49E8-A79C-2FB1D071902D}"/>
    <cellStyle name="Input 24 2 4 2 3" xfId="23685" xr:uid="{7EAED020-A36F-4799-A24C-F14FC360AD58}"/>
    <cellStyle name="Input 24 2 4 3" xfId="23686" xr:uid="{1F9C248E-3C98-4E36-8B8D-B7AB7C90F281}"/>
    <cellStyle name="Input 24 2 4 3 2" xfId="23687" xr:uid="{193BD632-0CB1-44E3-B9ED-F815D8E8C0D3}"/>
    <cellStyle name="Input 24 2 4 3 2 2" xfId="23688" xr:uid="{106BC3ED-44CB-4B49-8177-9BDA2699BD87}"/>
    <cellStyle name="Input 24 2 4 3 3" xfId="23689" xr:uid="{A6519544-4FB0-4814-AD44-1D676D637302}"/>
    <cellStyle name="Input 24 2 4 4" xfId="23690" xr:uid="{8398B523-B697-4ECE-9218-4E74482C9502}"/>
    <cellStyle name="Input 24 2 4 4 2" xfId="23691" xr:uid="{05B1FEC0-1336-434D-B05D-322C0733F17B}"/>
    <cellStyle name="Input 24 2 4 5" xfId="23692" xr:uid="{58C812F2-68C9-4A9B-8D12-D8DB2A63B6E1}"/>
    <cellStyle name="Input 24 2 5" xfId="23693" xr:uid="{9564F2E0-C36D-46E1-BF3B-F15B697C77F9}"/>
    <cellStyle name="Input 24 2 5 2" xfId="23694" xr:uid="{70579996-110B-4D8C-8443-CD7587D18189}"/>
    <cellStyle name="Input 24 2 5 2 2" xfId="23695" xr:uid="{48B2EEBA-E9E7-4A3A-802F-0BDBAAE5DADD}"/>
    <cellStyle name="Input 24 2 5 2 2 2" xfId="23696" xr:uid="{F292DB62-49A1-4112-B28D-185AB0218BC3}"/>
    <cellStyle name="Input 24 2 5 2 3" xfId="23697" xr:uid="{E075F43C-1D06-46BC-9BCE-858F3E75EEA9}"/>
    <cellStyle name="Input 24 2 5 3" xfId="23698" xr:uid="{95167836-2ADE-4FD4-9CB9-70A7A2D49BC5}"/>
    <cellStyle name="Input 24 2 5 3 2" xfId="23699" xr:uid="{30CAE4BF-EB65-4909-A0E6-EA0794AAAA87}"/>
    <cellStyle name="Input 24 2 5 4" xfId="23700" xr:uid="{55A25C6F-A8BA-48D4-B42B-16049D8C7926}"/>
    <cellStyle name="Input 24 2 6" xfId="23701" xr:uid="{D01DE358-9BBE-4C41-A6A6-2C8AFB467221}"/>
    <cellStyle name="Input 24 2 6 2" xfId="23702" xr:uid="{71E96827-DE57-4F81-91BA-6D364000B5BD}"/>
    <cellStyle name="Input 24 2 6 2 2" xfId="23703" xr:uid="{5E0E9516-770A-47B8-911A-D9956066F15C}"/>
    <cellStyle name="Input 24 2 6 2 2 2" xfId="23704" xr:uid="{6C84F57C-76AA-448D-ABD1-998299832CC6}"/>
    <cellStyle name="Input 24 2 6 2 3" xfId="23705" xr:uid="{E9F75C28-B4BC-48C1-9F36-DC29F6FDDDE8}"/>
    <cellStyle name="Input 24 2 6 3" xfId="23706" xr:uid="{1310233B-1581-4BA8-A30E-3954368A7F1D}"/>
    <cellStyle name="Input 24 2 6 3 2" xfId="23707" xr:uid="{8690B92A-EBBB-40C8-86D1-FC51DDE6DD3C}"/>
    <cellStyle name="Input 24 2 6 4" xfId="23708" xr:uid="{3F5243AF-A4A3-485D-A106-59B67CB7C97F}"/>
    <cellStyle name="Input 24 2 7" xfId="23709" xr:uid="{A7092F21-F3D5-4C74-96FF-9756861F4FDA}"/>
    <cellStyle name="Input 24 2 7 2" xfId="23710" xr:uid="{7414003B-A245-4DA0-BFA6-057CDBEDAC80}"/>
    <cellStyle name="Input 24 2 7 2 2" xfId="23711" xr:uid="{20CBB54A-3EC4-4F8E-9159-680EDD7862AC}"/>
    <cellStyle name="Input 24 2 7 3" xfId="23712" xr:uid="{854004A2-2281-4FF0-AE07-AF4D2E5A28B8}"/>
    <cellStyle name="Input 24 2 8" xfId="23713" xr:uid="{1EC5636D-BB6F-4B50-BFFB-82C5E179735E}"/>
    <cellStyle name="Input 24 2 8 2" xfId="23714" xr:uid="{FCCB76B8-4DC7-40E8-999D-CE97CC875D2E}"/>
    <cellStyle name="Input 24 2 8 2 2" xfId="23715" xr:uid="{D054387C-8594-4104-B1CF-505C77789274}"/>
    <cellStyle name="Input 24 2 8 3" xfId="23716" xr:uid="{1EE975E1-D2B6-401E-B0A0-8D3188020E8A}"/>
    <cellStyle name="Input 24 2 9" xfId="23717" xr:uid="{9CA792EE-49E3-4FD3-BA78-2EA1FA72C124}"/>
    <cellStyle name="Input 24 2 9 2" xfId="23718" xr:uid="{583D2294-3637-4B56-9E43-10F21376DC2D}"/>
    <cellStyle name="Input 24 2 9 2 2" xfId="23719" xr:uid="{5D15B12A-41B0-41FF-A464-9E05F36497CF}"/>
    <cellStyle name="Input 24 2 9 3" xfId="23720" xr:uid="{8A5779CA-926A-4DF7-942A-E35C7EA60601}"/>
    <cellStyle name="Input 24 3" xfId="23721" xr:uid="{02C00C26-C5B4-4DA4-AD77-F4822D9FCDBA}"/>
    <cellStyle name="Input 24 3 10" xfId="23722" xr:uid="{A5BB3C77-E605-4970-9A77-7FB8BB68D35A}"/>
    <cellStyle name="Input 24 3 10 2" xfId="23723" xr:uid="{735625D8-B65A-4BB1-8C7F-51578D3DBF74}"/>
    <cellStyle name="Input 24 3 11" xfId="23724" xr:uid="{B6939233-831F-49CD-97B5-25CC2FB3F9C7}"/>
    <cellStyle name="Input 24 3 2" xfId="23725" xr:uid="{592554CD-0584-41AE-BC73-5A08A4C89070}"/>
    <cellStyle name="Input 24 3 2 2" xfId="23726" xr:uid="{5AE3A823-0362-4E6B-AABA-5851922EAE25}"/>
    <cellStyle name="Input 24 3 2 2 2" xfId="23727" xr:uid="{F3AC4E5F-5816-42B6-9DE2-BF48FCA5FB9D}"/>
    <cellStyle name="Input 24 3 2 2 2 2" xfId="23728" xr:uid="{7C545B6E-3303-4A5A-BD59-AA36CDCDD6FE}"/>
    <cellStyle name="Input 24 3 2 2 3" xfId="23729" xr:uid="{B3528CFD-7C90-4551-8004-39EC1AE2C039}"/>
    <cellStyle name="Input 24 3 2 3" xfId="23730" xr:uid="{F7F90BD1-F7FE-45E7-A5DB-5A29A723DA0D}"/>
    <cellStyle name="Input 24 3 2 3 2" xfId="23731" xr:uid="{784F272A-7395-481A-9FE3-CC38990A7705}"/>
    <cellStyle name="Input 24 3 2 3 2 2" xfId="23732" xr:uid="{14796088-3361-4786-A7A6-6A3B7AA8FD4A}"/>
    <cellStyle name="Input 24 3 2 3 3" xfId="23733" xr:uid="{63AB2CCF-4E87-42BC-B6E5-4267C90AA2FF}"/>
    <cellStyle name="Input 24 3 2 4" xfId="23734" xr:uid="{6F0E8CDE-0520-40EF-B16F-4F4D567B293F}"/>
    <cellStyle name="Input 24 3 2 4 2" xfId="23735" xr:uid="{B5757CF0-7ACA-417C-8809-AE5E1BBE36AB}"/>
    <cellStyle name="Input 24 3 2 5" xfId="23736" xr:uid="{A0967855-3792-424F-9177-4D25893FFA0D}"/>
    <cellStyle name="Input 24 3 3" xfId="23737" xr:uid="{3D0ED6B1-FCC8-4E9E-9464-CE6D044AFF01}"/>
    <cellStyle name="Input 24 3 3 2" xfId="23738" xr:uid="{13BAA9ED-B070-4D64-8893-ACC585932FF6}"/>
    <cellStyle name="Input 24 3 3 2 2" xfId="23739" xr:uid="{73284803-1596-4640-AEF6-17C41F47FA9A}"/>
    <cellStyle name="Input 24 3 3 2 2 2" xfId="23740" xr:uid="{B0A109D0-C29C-47FD-8D5E-72F34C3D07FC}"/>
    <cellStyle name="Input 24 3 3 2 3" xfId="23741" xr:uid="{E796E7E5-7927-4173-8E4C-F295362EA71A}"/>
    <cellStyle name="Input 24 3 3 3" xfId="23742" xr:uid="{0236500A-F701-48EC-B154-0F2B9F175C5C}"/>
    <cellStyle name="Input 24 3 3 3 2" xfId="23743" xr:uid="{C026DEF6-C775-4F13-89D7-46A1FDBB4A16}"/>
    <cellStyle name="Input 24 3 3 4" xfId="23744" xr:uid="{1F338206-471C-45B0-B729-CF726B622830}"/>
    <cellStyle name="Input 24 3 4" xfId="23745" xr:uid="{09D8FFA5-4755-4633-89AE-8659600A73CB}"/>
    <cellStyle name="Input 24 3 4 2" xfId="23746" xr:uid="{72365B28-7D4B-495B-BCC4-A548B5B33A19}"/>
    <cellStyle name="Input 24 3 4 2 2" xfId="23747" xr:uid="{0983B988-DEF3-4708-AD3D-3ADFCC9F5AEA}"/>
    <cellStyle name="Input 24 3 4 3" xfId="23748" xr:uid="{E3FD4D68-F3B5-4252-AB2C-42959164D67C}"/>
    <cellStyle name="Input 24 3 5" xfId="23749" xr:uid="{8846330A-7D51-4A4E-B0A3-636040FF1398}"/>
    <cellStyle name="Input 24 3 5 2" xfId="23750" xr:uid="{7279E052-2084-4F33-9FBB-10AC552A7D19}"/>
    <cellStyle name="Input 24 3 5 2 2" xfId="23751" xr:uid="{53059958-317B-4AE5-B10D-10DE4BC3B338}"/>
    <cellStyle name="Input 24 3 5 3" xfId="23752" xr:uid="{60AC0F7D-6AC6-446F-9912-2D1CEFD4C7F9}"/>
    <cellStyle name="Input 24 3 6" xfId="23753" xr:uid="{4F82FD81-E2E2-43ED-9248-D2DEB00541CF}"/>
    <cellStyle name="Input 24 3 6 2" xfId="23754" xr:uid="{44CAB340-B2F0-43E4-998F-B7FD69EF7AD6}"/>
    <cellStyle name="Input 24 3 6 2 2" xfId="23755" xr:uid="{CE75ABDB-BD0C-4943-91E9-D3CE5EC35FB4}"/>
    <cellStyle name="Input 24 3 6 3" xfId="23756" xr:uid="{45366A83-241B-4E4C-ADAB-AB0BB8F2858D}"/>
    <cellStyle name="Input 24 3 7" xfId="23757" xr:uid="{1FACE307-ED6C-4641-AAF0-1BF272683006}"/>
    <cellStyle name="Input 24 3 7 2" xfId="23758" xr:uid="{3AFE572F-8284-4F9B-861E-2253C60FC8C3}"/>
    <cellStyle name="Input 24 3 7 2 2" xfId="23759" xr:uid="{4AB3D134-2F8C-4009-96B9-51A1799FE479}"/>
    <cellStyle name="Input 24 3 7 3" xfId="23760" xr:uid="{EE37CEA5-4FEE-4E13-93C5-C679C2743980}"/>
    <cellStyle name="Input 24 3 8" xfId="23761" xr:uid="{34A2CB49-6A49-4816-9661-2D0733128E36}"/>
    <cellStyle name="Input 24 3 8 2" xfId="23762" xr:uid="{4EEE6259-421E-4983-9DE2-7538DA97A606}"/>
    <cellStyle name="Input 24 3 8 2 2" xfId="23763" xr:uid="{DC9956C7-5648-4959-B6E4-31973451D6C8}"/>
    <cellStyle name="Input 24 3 8 3" xfId="23764" xr:uid="{228014E7-290F-4C9F-88F8-78F5E9578A9C}"/>
    <cellStyle name="Input 24 3 9" xfId="23765" xr:uid="{F7607D2D-8DC2-4250-BC4E-7CD6E5C55EB2}"/>
    <cellStyle name="Input 24 3 9 2" xfId="23766" xr:uid="{8ACC9365-AEE6-412E-AA6A-FA43C04E7532}"/>
    <cellStyle name="Input 24 3 9 2 2" xfId="23767" xr:uid="{97C9B96A-DE12-44A5-8950-DA064D165294}"/>
    <cellStyle name="Input 24 3 9 3" xfId="23768" xr:uid="{C9745C00-CA0F-4FE5-861D-83332B33B233}"/>
    <cellStyle name="Input 24 4" xfId="23769" xr:uid="{E4FE5E4B-236F-4D07-B2EE-5E069065D32C}"/>
    <cellStyle name="Input 24 4 2" xfId="23770" xr:uid="{B0DE2E5E-1E00-4FE2-9629-15B09F364C4E}"/>
    <cellStyle name="Input 24 4 2 2" xfId="23771" xr:uid="{9128CEC4-0780-439F-B77B-B81627E8C8D0}"/>
    <cellStyle name="Input 24 4 2 2 2" xfId="23772" xr:uid="{D00FE424-36EA-47C8-BC7A-2A87E8A0CB9E}"/>
    <cellStyle name="Input 24 4 2 3" xfId="23773" xr:uid="{A266A17D-2DC8-406F-A0D2-00A52172F13B}"/>
    <cellStyle name="Input 24 4 3" xfId="23774" xr:uid="{881F8590-097C-4332-8EB8-727266470D50}"/>
    <cellStyle name="Input 24 4 3 2" xfId="23775" xr:uid="{7AD6B8AF-EDD6-4618-99D0-69867E542B68}"/>
    <cellStyle name="Input 24 4 3 2 2" xfId="23776" xr:uid="{4ACA7F04-6605-441A-B398-FF299FBBF39D}"/>
    <cellStyle name="Input 24 4 3 3" xfId="23777" xr:uid="{A07620EC-B171-4E8B-9A56-CF8B19C8B7F6}"/>
    <cellStyle name="Input 24 4 4" xfId="23778" xr:uid="{3257B44E-5338-4EFE-B032-DA68AB5DD32C}"/>
    <cellStyle name="Input 24 4 4 2" xfId="23779" xr:uid="{08BD4EF6-8091-4C1A-9505-1554919F3933}"/>
    <cellStyle name="Input 24 4 5" xfId="23780" xr:uid="{477F06E9-312D-467F-8983-89D883DF3280}"/>
    <cellStyle name="Input 24 5" xfId="23781" xr:uid="{20982F8F-1B9E-40C5-A80D-6A264A45C754}"/>
    <cellStyle name="Input 24 5 2" xfId="23782" xr:uid="{5AE217EB-70C9-4308-A32A-751E12092743}"/>
    <cellStyle name="Input 24 5 2 2" xfId="23783" xr:uid="{3538FDDA-E0EC-47FE-B223-E94E4670C21C}"/>
    <cellStyle name="Input 24 5 2 2 2" xfId="23784" xr:uid="{A9397B71-A098-436E-83DE-E1620847AD14}"/>
    <cellStyle name="Input 24 5 2 3" xfId="23785" xr:uid="{B545A676-F1AC-4D98-A5A3-BB2BEBCB3588}"/>
    <cellStyle name="Input 24 5 3" xfId="23786" xr:uid="{810BFA61-3081-4C08-A7E9-F59BAB5925DC}"/>
    <cellStyle name="Input 24 5 3 2" xfId="23787" xr:uid="{837525A5-E169-43BF-ADFB-439313348681}"/>
    <cellStyle name="Input 24 5 4" xfId="23788" xr:uid="{1C82138A-B819-4E83-9395-591AAEC63459}"/>
    <cellStyle name="Input 24 6" xfId="23789" xr:uid="{70CEEDF9-3E64-4A8F-9CD1-2AC01EE79B8C}"/>
    <cellStyle name="Input 24 6 2" xfId="23790" xr:uid="{A95738AB-856C-4F47-A58D-B2DFD98156BB}"/>
    <cellStyle name="Input 24 6 2 2" xfId="23791" xr:uid="{F13252DB-98F7-4D67-8FFD-80A26F864665}"/>
    <cellStyle name="Input 24 6 3" xfId="23792" xr:uid="{E10835E7-5409-45BD-BC15-8ECC25DEB1BF}"/>
    <cellStyle name="Input 24 7" xfId="23793" xr:uid="{E57BE889-AF89-49F7-937C-945F6A59CB1B}"/>
    <cellStyle name="Input 24 7 2" xfId="23794" xr:uid="{3DCB9DDB-E5F4-43DD-B3AE-A95877F96445}"/>
    <cellStyle name="Input 24 7 2 2" xfId="23795" xr:uid="{BD338014-F8D1-48F9-B671-A36569051757}"/>
    <cellStyle name="Input 24 7 3" xfId="23796" xr:uid="{E5A45E3A-C010-49DA-920A-7917D0872541}"/>
    <cellStyle name="Input 24 8" xfId="23797" xr:uid="{1F3062B6-1249-451A-A308-C0BFECE8AC89}"/>
    <cellStyle name="Input 24 8 2" xfId="23798" xr:uid="{9688A5C4-0B9D-4A0D-9C02-18CC93A0A1DD}"/>
    <cellStyle name="Input 24 8 2 2" xfId="23799" xr:uid="{95212819-5AF2-4312-B189-3BD8CA45F270}"/>
    <cellStyle name="Input 24 8 3" xfId="23800" xr:uid="{2461A87B-7452-4FCF-88D8-C366BBFB7A2D}"/>
    <cellStyle name="Input 24 9" xfId="23801" xr:uid="{429B7803-4D51-4CD3-9882-4DCC50E0766C}"/>
    <cellStyle name="Input 24 9 2" xfId="23802" xr:uid="{99B28C5C-73F0-4F64-B71F-0CAB43B3A7A6}"/>
    <cellStyle name="Input 25" xfId="23803" xr:uid="{E06CFC4B-F712-4900-A2D8-D7C792FAD55D}"/>
    <cellStyle name="Input 25 10" xfId="23804" xr:uid="{62ADA5FD-283A-493E-AA23-F9D60FA1ECB5}"/>
    <cellStyle name="Input 25 11" xfId="23805" xr:uid="{1F596705-9E9D-42E2-B94E-3E94F469F13C}"/>
    <cellStyle name="Input 25 11 2" xfId="23806" xr:uid="{417DC55F-CC55-434F-8168-A5331A93E79C}"/>
    <cellStyle name="Input 25 12" xfId="23807" xr:uid="{8134E562-F824-4F2B-86E2-C3F9EC49FA4B}"/>
    <cellStyle name="Input 25 12 2" xfId="23808" xr:uid="{48559A1A-61C6-42C0-8093-353A77C45134}"/>
    <cellStyle name="Input 25 13" xfId="23809" xr:uid="{FDB41C3E-2EDC-4EDD-8AF5-AE33860C4623}"/>
    <cellStyle name="Input 25 13 2" xfId="23810" xr:uid="{9816A4AD-ECBA-4185-9426-61B71FE8F541}"/>
    <cellStyle name="Input 25 14" xfId="23811" xr:uid="{38889250-3CF6-4821-BFFF-50242D08C77C}"/>
    <cellStyle name="Input 25 14 2" xfId="23812" xr:uid="{648BD599-6162-4E5C-BD01-9900605243F5}"/>
    <cellStyle name="Input 25 2" xfId="23813" xr:uid="{6827F624-9285-4447-AC13-92380D73C520}"/>
    <cellStyle name="Input 25 2 10" xfId="23814" xr:uid="{99DF501E-69A6-441F-9634-D20376C82A9F}"/>
    <cellStyle name="Input 25 2 10 2" xfId="23815" xr:uid="{24303455-2517-4017-8C3B-D1C3444895AC}"/>
    <cellStyle name="Input 25 2 10 2 2" xfId="23816" xr:uid="{17A284B9-A17E-477D-B363-4DF5A80CE880}"/>
    <cellStyle name="Input 25 2 10 3" xfId="23817" xr:uid="{5C3098FE-85BC-4154-9EBB-509594D5D612}"/>
    <cellStyle name="Input 25 2 11" xfId="23818" xr:uid="{0987216B-0781-40A1-9CD3-003153536C9D}"/>
    <cellStyle name="Input 25 2 11 2" xfId="23819" xr:uid="{00771651-A771-49C0-BDE7-B8611D3098A5}"/>
    <cellStyle name="Input 25 2 12" xfId="23820" xr:uid="{51F7B9BC-02CD-4570-BE13-4320FBA3D6AE}"/>
    <cellStyle name="Input 25 2 2" xfId="23821" xr:uid="{DCDA65CD-37D6-491C-943B-D95F37E97541}"/>
    <cellStyle name="Input 25 2 2 10" xfId="23822" xr:uid="{1013459A-8A75-4A6F-8074-CD9CFA80BAA8}"/>
    <cellStyle name="Input 25 2 2 10 2" xfId="23823" xr:uid="{4B2C1EAF-9A03-400B-A58D-E26E4B9DA313}"/>
    <cellStyle name="Input 25 2 2 11" xfId="23824" xr:uid="{A842BE1B-9B13-42A7-AABD-97F1EECFBD0D}"/>
    <cellStyle name="Input 25 2 2 2" xfId="23825" xr:uid="{90BD9752-69A9-4FE3-BEFD-CB720A52F3B3}"/>
    <cellStyle name="Input 25 2 2 2 2" xfId="23826" xr:uid="{A3596985-9540-4B99-8D21-683AE2EC4D8A}"/>
    <cellStyle name="Input 25 2 2 2 2 2" xfId="23827" xr:uid="{BB64F89F-5E94-4488-94E6-C3CE105E5F10}"/>
    <cellStyle name="Input 25 2 2 2 2 2 2" xfId="23828" xr:uid="{1F3FF55E-CF8D-4FEB-8051-AD82F11CA3BE}"/>
    <cellStyle name="Input 25 2 2 2 2 3" xfId="23829" xr:uid="{DC5FC888-8036-45F8-B26F-066757A45A2D}"/>
    <cellStyle name="Input 25 2 2 2 3" xfId="23830" xr:uid="{60C94EBC-8546-468F-BAE0-5A7846978841}"/>
    <cellStyle name="Input 25 2 2 2 3 2" xfId="23831" xr:uid="{866C82AB-1089-4EE5-ADE3-E68784554F01}"/>
    <cellStyle name="Input 25 2 2 2 3 2 2" xfId="23832" xr:uid="{AD052D9A-4823-4B24-8942-023839F92D16}"/>
    <cellStyle name="Input 25 2 2 2 3 3" xfId="23833" xr:uid="{37767FA3-2970-439A-B56B-B96F7FB19ED0}"/>
    <cellStyle name="Input 25 2 2 2 4" xfId="23834" xr:uid="{C7C3A5B9-57E1-45D1-A3C2-E794BD992930}"/>
    <cellStyle name="Input 25 2 2 2 4 2" xfId="23835" xr:uid="{8772AF55-4E86-4C9A-92CD-290EA3351992}"/>
    <cellStyle name="Input 25 2 2 2 5" xfId="23836" xr:uid="{6A8C3FBA-51D6-44E3-9679-14C16B037131}"/>
    <cellStyle name="Input 25 2 2 3" xfId="23837" xr:uid="{BE3B4E6A-E0FA-4543-A3ED-6E0CD5B4C5F5}"/>
    <cellStyle name="Input 25 2 2 3 2" xfId="23838" xr:uid="{15A6022B-EBD5-4F65-AAC3-F6AF4B4C9033}"/>
    <cellStyle name="Input 25 2 2 3 2 2" xfId="23839" xr:uid="{6EC9068B-4FC2-4F21-99D0-B71A106CFE96}"/>
    <cellStyle name="Input 25 2 2 3 2 2 2" xfId="23840" xr:uid="{9C94C492-3224-471F-90E9-809C15B5D4DC}"/>
    <cellStyle name="Input 25 2 2 3 2 3" xfId="23841" xr:uid="{F42F061A-9996-4819-9FF2-60595F248336}"/>
    <cellStyle name="Input 25 2 2 3 3" xfId="23842" xr:uid="{B6937BF9-99B8-49C0-AD6F-704FC189FEB8}"/>
    <cellStyle name="Input 25 2 2 3 3 2" xfId="23843" xr:uid="{CE25F60B-C2CA-4328-8B85-DE750A0B64D7}"/>
    <cellStyle name="Input 25 2 2 3 4" xfId="23844" xr:uid="{77767930-FFD1-4CA3-A605-177FDABBAF57}"/>
    <cellStyle name="Input 25 2 2 4" xfId="23845" xr:uid="{DE88DE1B-DC6F-41E0-930E-D5A54DDAA03F}"/>
    <cellStyle name="Input 25 2 2 4 2" xfId="23846" xr:uid="{9AF76877-C7CA-4A7B-9B1A-9DBA6EB1BA57}"/>
    <cellStyle name="Input 25 2 2 4 2 2" xfId="23847" xr:uid="{363EF96F-9B2C-49A7-B557-C5FEB330C0ED}"/>
    <cellStyle name="Input 25 2 2 4 3" xfId="23848" xr:uid="{1A82CCF0-38B7-467F-8765-2C513BD8DD61}"/>
    <cellStyle name="Input 25 2 2 5" xfId="23849" xr:uid="{6A09DF45-4FB6-4F73-923B-C464F3FD229F}"/>
    <cellStyle name="Input 25 2 2 5 2" xfId="23850" xr:uid="{01297765-A2C1-4433-99F9-1D80AF0E96D9}"/>
    <cellStyle name="Input 25 2 2 5 2 2" xfId="23851" xr:uid="{EA17E935-D6E8-4342-A85A-D023ECE44899}"/>
    <cellStyle name="Input 25 2 2 5 3" xfId="23852" xr:uid="{9CDFC840-E82D-4ABF-9851-6A851D339BE3}"/>
    <cellStyle name="Input 25 2 2 6" xfId="23853" xr:uid="{F150ABAB-886E-4235-B2D0-E94A4C42307A}"/>
    <cellStyle name="Input 25 2 2 6 2" xfId="23854" xr:uid="{21F00B09-3631-4781-A53C-BCC0D7B1F8E7}"/>
    <cellStyle name="Input 25 2 2 6 2 2" xfId="23855" xr:uid="{7794D789-3871-41C2-891D-3C2253F763ED}"/>
    <cellStyle name="Input 25 2 2 6 3" xfId="23856" xr:uid="{897ABF57-6AE3-4F05-A3DE-EDA23BC0EC42}"/>
    <cellStyle name="Input 25 2 2 7" xfId="23857" xr:uid="{DE6E88A9-706F-4589-8C05-77AA84C5E9A1}"/>
    <cellStyle name="Input 25 2 2 7 2" xfId="23858" xr:uid="{5DF2D478-63D8-43FE-9ECC-816CF10EFA08}"/>
    <cellStyle name="Input 25 2 2 7 2 2" xfId="23859" xr:uid="{56CEAC50-2D6F-4EFC-BC6B-5C208406744A}"/>
    <cellStyle name="Input 25 2 2 7 3" xfId="23860" xr:uid="{01CCED78-9B2D-4374-A664-8CAEB09B4E7D}"/>
    <cellStyle name="Input 25 2 2 8" xfId="23861" xr:uid="{D6FE7621-57EC-40E5-8AFC-8E5243096588}"/>
    <cellStyle name="Input 25 2 2 8 2" xfId="23862" xr:uid="{DBA02EA6-B97C-4091-9DB6-EB5FC0BD2AC7}"/>
    <cellStyle name="Input 25 2 2 8 2 2" xfId="23863" xr:uid="{41DFC455-2AAB-45DB-9641-5DC7A743A8FC}"/>
    <cellStyle name="Input 25 2 2 8 3" xfId="23864" xr:uid="{27DCCD56-3735-4627-A43D-66BDC3381B9F}"/>
    <cellStyle name="Input 25 2 2 9" xfId="23865" xr:uid="{367C7A9E-67AC-48A2-958A-5EB5170DB279}"/>
    <cellStyle name="Input 25 2 2 9 2" xfId="23866" xr:uid="{320AE576-812C-459A-B1F9-0EF14661E6BD}"/>
    <cellStyle name="Input 25 2 2 9 2 2" xfId="23867" xr:uid="{ED40872E-519D-48F4-91CF-2B61FBFEE179}"/>
    <cellStyle name="Input 25 2 2 9 3" xfId="23868" xr:uid="{9DDAC26E-707C-47EB-9562-9F0AA384C04C}"/>
    <cellStyle name="Input 25 2 3" xfId="23869" xr:uid="{4832C0F7-86F8-4C74-A1DB-85E5B8D4ED51}"/>
    <cellStyle name="Input 25 2 3 10" xfId="23870" xr:uid="{7BE61061-E703-43B8-B203-465B80C85264}"/>
    <cellStyle name="Input 25 2 3 10 2" xfId="23871" xr:uid="{8D37DC08-0C00-4773-A922-8AE59C21566E}"/>
    <cellStyle name="Input 25 2 3 11" xfId="23872" xr:uid="{62E49D3F-7563-4513-85A7-3C4621573D86}"/>
    <cellStyle name="Input 25 2 3 2" xfId="23873" xr:uid="{28BB6C23-33D0-41EE-8E17-4D95655096E6}"/>
    <cellStyle name="Input 25 2 3 2 2" xfId="23874" xr:uid="{F36BC969-FC5F-459E-8136-BC27DEA51717}"/>
    <cellStyle name="Input 25 2 3 2 2 2" xfId="23875" xr:uid="{722C23ED-D01E-4DE9-8C8E-01C8688B3FFC}"/>
    <cellStyle name="Input 25 2 3 2 2 2 2" xfId="23876" xr:uid="{8EA37B8D-DC16-4D52-BE22-A980F8299CF3}"/>
    <cellStyle name="Input 25 2 3 2 2 3" xfId="23877" xr:uid="{2E706B1F-98F1-4997-BF5F-D1861367C4AC}"/>
    <cellStyle name="Input 25 2 3 2 3" xfId="23878" xr:uid="{91C07531-F653-4CFA-A013-97EDB05ED7ED}"/>
    <cellStyle name="Input 25 2 3 2 3 2" xfId="23879" xr:uid="{8F9A5152-97F4-4817-BF6C-30678DC06267}"/>
    <cellStyle name="Input 25 2 3 2 3 2 2" xfId="23880" xr:uid="{2AC0BE73-E4AA-43B8-923B-0E8CD5EF672F}"/>
    <cellStyle name="Input 25 2 3 2 3 3" xfId="23881" xr:uid="{BA3931AA-153A-4674-81DA-D208BD4F916D}"/>
    <cellStyle name="Input 25 2 3 2 4" xfId="23882" xr:uid="{A046D568-0255-42ED-86DE-7C49723172CE}"/>
    <cellStyle name="Input 25 2 3 2 4 2" xfId="23883" xr:uid="{14A6A140-B113-4205-A639-7B5A1777E0FB}"/>
    <cellStyle name="Input 25 2 3 2 5" xfId="23884" xr:uid="{D30A846E-1F6B-4CAA-BC40-5F302F28CA84}"/>
    <cellStyle name="Input 25 2 3 3" xfId="23885" xr:uid="{BA93BC9F-AB44-4014-BAD5-CABE337AC4B5}"/>
    <cellStyle name="Input 25 2 3 3 2" xfId="23886" xr:uid="{243B6DBF-C140-4295-AE76-C5262D1E7BF3}"/>
    <cellStyle name="Input 25 2 3 3 2 2" xfId="23887" xr:uid="{4520DA1E-52E6-4C6F-8686-0A674790D9B0}"/>
    <cellStyle name="Input 25 2 3 3 2 2 2" xfId="23888" xr:uid="{286D1696-0607-4CD9-8CD7-C1A12FD5587D}"/>
    <cellStyle name="Input 25 2 3 3 2 3" xfId="23889" xr:uid="{D3BBB8BF-4250-4A88-8847-1A47F714F306}"/>
    <cellStyle name="Input 25 2 3 3 3" xfId="23890" xr:uid="{B81ABD9E-07FA-40BC-A170-476098B7204E}"/>
    <cellStyle name="Input 25 2 3 3 3 2" xfId="23891" xr:uid="{061DAB1E-5F99-487E-A650-9FFB2E0CE589}"/>
    <cellStyle name="Input 25 2 3 3 4" xfId="23892" xr:uid="{06C57182-83E1-49BC-9813-447B79DD3585}"/>
    <cellStyle name="Input 25 2 3 4" xfId="23893" xr:uid="{72369510-2F1E-47D0-A9DA-C4A0D2ED139F}"/>
    <cellStyle name="Input 25 2 3 4 2" xfId="23894" xr:uid="{E8F5B530-13FB-4129-BF6F-EA857138B34B}"/>
    <cellStyle name="Input 25 2 3 4 2 2" xfId="23895" xr:uid="{A7EE54D8-2C20-4062-B772-5816C0E50C9B}"/>
    <cellStyle name="Input 25 2 3 4 3" xfId="23896" xr:uid="{1C5CD438-B914-40D8-8835-9E4253013672}"/>
    <cellStyle name="Input 25 2 3 5" xfId="23897" xr:uid="{254BF595-48C4-4E52-B658-9BD7AE623E97}"/>
    <cellStyle name="Input 25 2 3 5 2" xfId="23898" xr:uid="{E2BFAB85-D1CA-4479-8589-7B5DAA28F2A5}"/>
    <cellStyle name="Input 25 2 3 5 2 2" xfId="23899" xr:uid="{8B94A70A-60B5-4D6F-8577-4CDA588CA446}"/>
    <cellStyle name="Input 25 2 3 5 3" xfId="23900" xr:uid="{7ED3A1E9-AB64-41FF-AABB-F214300BCA9B}"/>
    <cellStyle name="Input 25 2 3 6" xfId="23901" xr:uid="{037CAB62-C551-4741-90B9-E92F767693F9}"/>
    <cellStyle name="Input 25 2 3 6 2" xfId="23902" xr:uid="{61CBF7E8-B1FD-417B-AB62-97878ACD2777}"/>
    <cellStyle name="Input 25 2 3 6 2 2" xfId="23903" xr:uid="{8C2511E7-FE1B-4AC4-B1AC-949C8BAC75E5}"/>
    <cellStyle name="Input 25 2 3 6 3" xfId="23904" xr:uid="{2CB1E7A5-AC8C-4AD4-BED5-386AC360D7C5}"/>
    <cellStyle name="Input 25 2 3 7" xfId="23905" xr:uid="{4AB4D887-E6D4-4F96-9D15-2CE072D56A7D}"/>
    <cellStyle name="Input 25 2 3 7 2" xfId="23906" xr:uid="{6C9F84F7-BF76-4974-B9BF-570AB1950976}"/>
    <cellStyle name="Input 25 2 3 7 2 2" xfId="23907" xr:uid="{BA3842A7-A05D-412A-96E1-0F7D18E942BF}"/>
    <cellStyle name="Input 25 2 3 7 3" xfId="23908" xr:uid="{E91CF552-B0E2-43C6-A06B-BEAD8202D4C8}"/>
    <cellStyle name="Input 25 2 3 8" xfId="23909" xr:uid="{A3A3A27D-E34B-4E0D-B74F-76C426D01131}"/>
    <cellStyle name="Input 25 2 3 8 2" xfId="23910" xr:uid="{19FB26D8-C4B5-4D77-9AAF-65AF08A483E2}"/>
    <cellStyle name="Input 25 2 3 8 2 2" xfId="23911" xr:uid="{8F9D74FF-85F4-4E68-992E-AB98EE20FEF2}"/>
    <cellStyle name="Input 25 2 3 8 3" xfId="23912" xr:uid="{8EC10535-F251-4D9A-8DF2-6E1509A34B56}"/>
    <cellStyle name="Input 25 2 3 9" xfId="23913" xr:uid="{B802246B-1F86-49DF-80AF-A8CC5FD42A31}"/>
    <cellStyle name="Input 25 2 3 9 2" xfId="23914" xr:uid="{8A6F98B5-B2E8-4CB8-AFB5-C5FCC2D76C18}"/>
    <cellStyle name="Input 25 2 3 9 2 2" xfId="23915" xr:uid="{2722A8E0-365B-4F72-BDFE-F70EB735CDE2}"/>
    <cellStyle name="Input 25 2 3 9 3" xfId="23916" xr:uid="{D71F7BD6-4DF0-49C0-9F36-B682437D30ED}"/>
    <cellStyle name="Input 25 2 4" xfId="23917" xr:uid="{FCABEB99-9D10-4878-BDA9-6B2A7E334156}"/>
    <cellStyle name="Input 25 2 4 2" xfId="23918" xr:uid="{25810FD5-53B1-47EC-B597-F4C75A120D98}"/>
    <cellStyle name="Input 25 2 4 2 2" xfId="23919" xr:uid="{1A109BCC-9935-4A0A-B3DE-934761702DFD}"/>
    <cellStyle name="Input 25 2 4 2 2 2" xfId="23920" xr:uid="{254E3C6F-30AA-40B4-BDDB-1A5F6E0D0707}"/>
    <cellStyle name="Input 25 2 4 2 3" xfId="23921" xr:uid="{4E5E8AB8-DA67-47C8-9BC9-CB2D3E5B985C}"/>
    <cellStyle name="Input 25 2 4 3" xfId="23922" xr:uid="{2C496ED8-3C40-4E3A-91DC-10F39642A938}"/>
    <cellStyle name="Input 25 2 4 3 2" xfId="23923" xr:uid="{9CF2FD15-6F99-4EAA-82E4-6B77CEC84413}"/>
    <cellStyle name="Input 25 2 4 3 2 2" xfId="23924" xr:uid="{04A1D05A-98FD-49A8-B86E-1ED199B67AE1}"/>
    <cellStyle name="Input 25 2 4 3 3" xfId="23925" xr:uid="{57A5E8E0-EA8E-4CF5-A597-64D038EC0AEF}"/>
    <cellStyle name="Input 25 2 4 4" xfId="23926" xr:uid="{5B6ECA49-5032-449B-BE1A-5D61523E6155}"/>
    <cellStyle name="Input 25 2 4 4 2" xfId="23927" xr:uid="{61E454EE-11CA-4776-80AA-C2212D51F765}"/>
    <cellStyle name="Input 25 2 4 5" xfId="23928" xr:uid="{C3E4F8CD-1C49-487A-AEFF-13A9919E2CA9}"/>
    <cellStyle name="Input 25 2 5" xfId="23929" xr:uid="{DD24B768-29C1-441B-B0AE-A538394C32A6}"/>
    <cellStyle name="Input 25 2 5 2" xfId="23930" xr:uid="{B56A5AC4-FDC9-4ED2-B804-62C0D5011611}"/>
    <cellStyle name="Input 25 2 5 2 2" xfId="23931" xr:uid="{12C1390F-5DD6-4782-8AD3-8E9D47E8A6AE}"/>
    <cellStyle name="Input 25 2 5 2 2 2" xfId="23932" xr:uid="{736E9946-5939-48BB-8734-33DE6AF102A4}"/>
    <cellStyle name="Input 25 2 5 2 3" xfId="23933" xr:uid="{6F450117-8C9B-4B46-BB0C-07473A7CF67B}"/>
    <cellStyle name="Input 25 2 5 3" xfId="23934" xr:uid="{22E78D9F-6D92-44BC-98C0-92243890950B}"/>
    <cellStyle name="Input 25 2 5 3 2" xfId="23935" xr:uid="{4063CBB6-98CF-4E73-A1C1-B7B1D25D1999}"/>
    <cellStyle name="Input 25 2 5 4" xfId="23936" xr:uid="{7EECCE4C-676A-4673-AAE6-8A4C73C58835}"/>
    <cellStyle name="Input 25 2 6" xfId="23937" xr:uid="{E4BBAA1A-8258-46BE-8F55-0D1EFC876574}"/>
    <cellStyle name="Input 25 2 6 2" xfId="23938" xr:uid="{D2991BF8-5567-4613-A97D-78894F232B6F}"/>
    <cellStyle name="Input 25 2 6 2 2" xfId="23939" xr:uid="{856850D2-AAC7-4767-ADA8-4303795434AC}"/>
    <cellStyle name="Input 25 2 6 2 2 2" xfId="23940" xr:uid="{7BD4354D-2E43-4030-B5A6-37362F304D5E}"/>
    <cellStyle name="Input 25 2 6 2 3" xfId="23941" xr:uid="{341B04B1-0DD7-4889-98F7-40C71C034EAD}"/>
    <cellStyle name="Input 25 2 6 3" xfId="23942" xr:uid="{DF4596FC-5D4F-432D-B4A2-2EB22B594E21}"/>
    <cellStyle name="Input 25 2 6 3 2" xfId="23943" xr:uid="{D5D168AC-7A8D-4507-BC17-E52AD2389D97}"/>
    <cellStyle name="Input 25 2 6 4" xfId="23944" xr:uid="{E8C70FE2-BBF7-48D8-9AC1-CAD3DAABF91C}"/>
    <cellStyle name="Input 25 2 7" xfId="23945" xr:uid="{9D2E9BD1-9986-4582-B585-BEE2C32681C3}"/>
    <cellStyle name="Input 25 2 7 2" xfId="23946" xr:uid="{D5913D42-8043-4573-B3F2-EC7A42464447}"/>
    <cellStyle name="Input 25 2 7 2 2" xfId="23947" xr:uid="{F7B48F89-010A-40B4-B42C-EB06C70F9236}"/>
    <cellStyle name="Input 25 2 7 3" xfId="23948" xr:uid="{BAB91A54-7FF9-48D5-BFD8-EB48628060B9}"/>
    <cellStyle name="Input 25 2 8" xfId="23949" xr:uid="{618AFCCE-596B-4EB9-8B84-E98C653B9702}"/>
    <cellStyle name="Input 25 2 8 2" xfId="23950" xr:uid="{F1BF5869-A19F-42F7-9A40-403E4E57609B}"/>
    <cellStyle name="Input 25 2 8 2 2" xfId="23951" xr:uid="{7BA1C05C-7B03-4D46-A36F-425713C6C37D}"/>
    <cellStyle name="Input 25 2 8 3" xfId="23952" xr:uid="{08F6370D-3E56-4809-8F6C-CDAEAFAF0DBA}"/>
    <cellStyle name="Input 25 2 9" xfId="23953" xr:uid="{9579B810-3252-4D30-AC64-397C9E7F7775}"/>
    <cellStyle name="Input 25 2 9 2" xfId="23954" xr:uid="{698C3942-4E8E-4625-A75D-15B6A63A0BB0}"/>
    <cellStyle name="Input 25 2 9 2 2" xfId="23955" xr:uid="{A1941C63-2A22-4663-9AA4-35379FEAB494}"/>
    <cellStyle name="Input 25 2 9 3" xfId="23956" xr:uid="{92C22409-2455-4DE6-BA00-A090B8890510}"/>
    <cellStyle name="Input 25 3" xfId="23957" xr:uid="{3DA09930-8C5A-493A-AD00-EF7366366575}"/>
    <cellStyle name="Input 25 3 10" xfId="23958" xr:uid="{B0B527ED-74A6-4C28-8DC0-002835AE0D7D}"/>
    <cellStyle name="Input 25 3 10 2" xfId="23959" xr:uid="{61ED0790-634A-48FE-BD30-A912C2CACE54}"/>
    <cellStyle name="Input 25 3 11" xfId="23960" xr:uid="{FCD3BDAD-AAD7-4AB1-912D-860FC88FB3D4}"/>
    <cellStyle name="Input 25 3 2" xfId="23961" xr:uid="{E34AD775-3D9B-42C0-8CD4-6D3F76FA0046}"/>
    <cellStyle name="Input 25 3 2 2" xfId="23962" xr:uid="{8FA0E85F-9B82-4245-A8D2-4D8016E6D0B9}"/>
    <cellStyle name="Input 25 3 2 2 2" xfId="23963" xr:uid="{B6F14E98-6290-48B4-BCC3-26BA5BBB685F}"/>
    <cellStyle name="Input 25 3 2 2 2 2" xfId="23964" xr:uid="{7107EF01-61F8-47B8-9750-73B9F62814C9}"/>
    <cellStyle name="Input 25 3 2 2 3" xfId="23965" xr:uid="{7C06B113-04F7-41F7-B5E3-84444872B510}"/>
    <cellStyle name="Input 25 3 2 3" xfId="23966" xr:uid="{4F21816A-B32E-4DB0-A64A-BFDC9D80683F}"/>
    <cellStyle name="Input 25 3 2 3 2" xfId="23967" xr:uid="{3C753586-2725-4EFF-A088-BB2E088E06D7}"/>
    <cellStyle name="Input 25 3 2 3 2 2" xfId="23968" xr:uid="{00975BA4-D55F-424A-84B5-73FCA49E9A37}"/>
    <cellStyle name="Input 25 3 2 3 3" xfId="23969" xr:uid="{A2329C65-0331-47F5-AC95-A224F2C36080}"/>
    <cellStyle name="Input 25 3 2 4" xfId="23970" xr:uid="{1CF95E19-15BF-4D84-9001-DB88F0E040C1}"/>
    <cellStyle name="Input 25 3 2 4 2" xfId="23971" xr:uid="{5D980237-EE81-4060-A9FB-7A95BE0F5B7B}"/>
    <cellStyle name="Input 25 3 2 5" xfId="23972" xr:uid="{E2DDDC4E-8F8E-412B-AED0-F08D3898375C}"/>
    <cellStyle name="Input 25 3 3" xfId="23973" xr:uid="{F9CA59C5-08EF-4CD6-8974-445F2AFD862F}"/>
    <cellStyle name="Input 25 3 3 2" xfId="23974" xr:uid="{6F223A8D-0CA9-49F8-A335-EEFBAAB63755}"/>
    <cellStyle name="Input 25 3 3 2 2" xfId="23975" xr:uid="{393880FC-0502-4BBD-8BC1-D039B34B0743}"/>
    <cellStyle name="Input 25 3 3 2 2 2" xfId="23976" xr:uid="{595D05E5-F90F-46B6-838B-085591CBD6E6}"/>
    <cellStyle name="Input 25 3 3 2 3" xfId="23977" xr:uid="{A0335AE7-BB75-47A3-924D-8431D5F1A634}"/>
    <cellStyle name="Input 25 3 3 3" xfId="23978" xr:uid="{2B88C9EC-F659-4662-A1EF-7955F8F7F2EA}"/>
    <cellStyle name="Input 25 3 3 3 2" xfId="23979" xr:uid="{67C3B43F-6617-4960-BFAC-B881CA98FF9B}"/>
    <cellStyle name="Input 25 3 3 4" xfId="23980" xr:uid="{4634B202-DB35-45EB-8EC0-6B2F5CE5F711}"/>
    <cellStyle name="Input 25 3 4" xfId="23981" xr:uid="{E61C798F-7700-4977-BF13-9C579C36140C}"/>
    <cellStyle name="Input 25 3 4 2" xfId="23982" xr:uid="{04FC27BC-F587-4891-A645-316288FE264D}"/>
    <cellStyle name="Input 25 3 4 2 2" xfId="23983" xr:uid="{E33F3CE9-1EE0-4B34-BEE7-6395C38059B4}"/>
    <cellStyle name="Input 25 3 4 3" xfId="23984" xr:uid="{249C92ED-E4DA-4BE9-AA80-B6B7CB36CC93}"/>
    <cellStyle name="Input 25 3 5" xfId="23985" xr:uid="{8BAC42DB-8616-41E4-BB81-C22EFB38C266}"/>
    <cellStyle name="Input 25 3 5 2" xfId="23986" xr:uid="{767543E5-B800-4A07-9C54-F74288FAE629}"/>
    <cellStyle name="Input 25 3 5 2 2" xfId="23987" xr:uid="{C1DE4EDA-3B01-42FA-B9FD-57434DF27556}"/>
    <cellStyle name="Input 25 3 5 3" xfId="23988" xr:uid="{6F60E17C-F34B-406F-A2A7-D0CE11C70E4B}"/>
    <cellStyle name="Input 25 3 6" xfId="23989" xr:uid="{F0DB60F0-DE62-46DA-9100-81012269BBE1}"/>
    <cellStyle name="Input 25 3 6 2" xfId="23990" xr:uid="{85F1B51E-19D7-4CEF-A349-8F8128C13E0A}"/>
    <cellStyle name="Input 25 3 6 2 2" xfId="23991" xr:uid="{C4D86F64-DCB6-4CE4-B29F-06AAED04A8C0}"/>
    <cellStyle name="Input 25 3 6 3" xfId="23992" xr:uid="{E476D4E4-4A77-45A1-A3B1-019F3C540710}"/>
    <cellStyle name="Input 25 3 7" xfId="23993" xr:uid="{CD9A9E6C-B371-44CD-A4B0-D9C1453C47B4}"/>
    <cellStyle name="Input 25 3 7 2" xfId="23994" xr:uid="{54D45D18-8803-4848-A644-CE3869A29466}"/>
    <cellStyle name="Input 25 3 7 2 2" xfId="23995" xr:uid="{5AB8A6F8-0A57-495F-9247-7739B4590664}"/>
    <cellStyle name="Input 25 3 7 3" xfId="23996" xr:uid="{426C0EC1-3C6F-415B-9AF4-4A5F852BCAAF}"/>
    <cellStyle name="Input 25 3 8" xfId="23997" xr:uid="{0DC33ACD-7054-4A2B-8DC8-0D8602B68E64}"/>
    <cellStyle name="Input 25 3 8 2" xfId="23998" xr:uid="{18565EDD-5ADA-4678-A11B-C77FCFA666B2}"/>
    <cellStyle name="Input 25 3 8 2 2" xfId="23999" xr:uid="{658D5FF4-D1ED-4F5B-9FE6-12D2FE2FA48E}"/>
    <cellStyle name="Input 25 3 8 3" xfId="24000" xr:uid="{283775DC-49D5-4EAF-8CA4-4D63DF5CF9C4}"/>
    <cellStyle name="Input 25 3 9" xfId="24001" xr:uid="{DBEADF1A-9622-4EBA-92DC-89CED427F66E}"/>
    <cellStyle name="Input 25 3 9 2" xfId="24002" xr:uid="{97B12666-AF27-4ED5-93D7-437F04DEC1A6}"/>
    <cellStyle name="Input 25 3 9 2 2" xfId="24003" xr:uid="{D55AE88B-0EA3-4990-9BDC-A13CEB05F758}"/>
    <cellStyle name="Input 25 3 9 3" xfId="24004" xr:uid="{4CFDF9D4-5972-4B68-9B96-1BAF247DAB0F}"/>
    <cellStyle name="Input 25 4" xfId="24005" xr:uid="{2BF735F9-3F54-46CA-B460-123FAE9D7C0B}"/>
    <cellStyle name="Input 25 4 2" xfId="24006" xr:uid="{8EF76772-3904-4808-A73E-0490F524CC68}"/>
    <cellStyle name="Input 25 4 2 2" xfId="24007" xr:uid="{6F9B9F74-BB95-4A5B-8BA2-C0F4F2C9AB29}"/>
    <cellStyle name="Input 25 4 2 2 2" xfId="24008" xr:uid="{E6824498-8BB5-4697-93C6-526664CC0834}"/>
    <cellStyle name="Input 25 4 2 3" xfId="24009" xr:uid="{3FD56E74-B911-4781-A43F-CCFE2CB97658}"/>
    <cellStyle name="Input 25 4 3" xfId="24010" xr:uid="{68041605-1706-45A9-A975-A245E84E8E9C}"/>
    <cellStyle name="Input 25 4 3 2" xfId="24011" xr:uid="{0FD989C2-36D0-4C23-A9F9-05BB7D753D0D}"/>
    <cellStyle name="Input 25 4 3 2 2" xfId="24012" xr:uid="{2AAF935F-F5A1-4FA2-BC23-99CB545CA732}"/>
    <cellStyle name="Input 25 4 3 3" xfId="24013" xr:uid="{1174812C-3E72-4392-B1F4-DD2610713A03}"/>
    <cellStyle name="Input 25 4 4" xfId="24014" xr:uid="{316278D9-97A0-4B1C-A41F-B18676735347}"/>
    <cellStyle name="Input 25 4 4 2" xfId="24015" xr:uid="{9F27EFF9-F701-4A0F-AB2E-FB3FFD747E50}"/>
    <cellStyle name="Input 25 4 5" xfId="24016" xr:uid="{425CC748-5204-48F4-BCA5-C731B934867C}"/>
    <cellStyle name="Input 25 5" xfId="24017" xr:uid="{08118640-07A4-4E56-A65C-CDBB8ABE85E2}"/>
    <cellStyle name="Input 25 5 2" xfId="24018" xr:uid="{CD8F17D6-0761-4DB9-AB75-1E8ACB932668}"/>
    <cellStyle name="Input 25 5 2 2" xfId="24019" xr:uid="{0C8F1CA9-1F2A-4B85-9F25-1C7A38862731}"/>
    <cellStyle name="Input 25 5 2 2 2" xfId="24020" xr:uid="{C6D5DDF7-3E21-4DDE-8AAB-089BB765972A}"/>
    <cellStyle name="Input 25 5 2 3" xfId="24021" xr:uid="{9192B933-AE7E-4AE3-BA98-77C261C156A0}"/>
    <cellStyle name="Input 25 5 3" xfId="24022" xr:uid="{DBD2B9CB-0A5D-4B82-8902-62AF0E139DD2}"/>
    <cellStyle name="Input 25 5 3 2" xfId="24023" xr:uid="{716B8E8F-E8DB-4CD2-B1B4-E204DCCA6B79}"/>
    <cellStyle name="Input 25 5 4" xfId="24024" xr:uid="{45CC1FD8-AF01-4DEA-ADCF-AA008C449511}"/>
    <cellStyle name="Input 25 6" xfId="24025" xr:uid="{8BBC0240-B40D-440B-9A9A-423624A30349}"/>
    <cellStyle name="Input 25 6 2" xfId="24026" xr:uid="{2DC1A79C-14EF-44E5-8499-943C6D21A711}"/>
    <cellStyle name="Input 25 6 2 2" xfId="24027" xr:uid="{F4CC800B-F6F3-4E2E-B664-65994363B39C}"/>
    <cellStyle name="Input 25 6 3" xfId="24028" xr:uid="{5F8DA82E-3173-4A16-B687-33735E710641}"/>
    <cellStyle name="Input 25 7" xfId="24029" xr:uid="{E13BC9C6-FCDB-4DE5-89AA-3C24B2075D1C}"/>
    <cellStyle name="Input 25 7 2" xfId="24030" xr:uid="{3B6B6483-FC09-472D-BDEA-65021693A5BC}"/>
    <cellStyle name="Input 25 7 2 2" xfId="24031" xr:uid="{77DD3E61-655E-4568-B4B2-07FD65938453}"/>
    <cellStyle name="Input 25 7 3" xfId="24032" xr:uid="{36BB1617-C893-4B89-B9EC-0152B5E6F003}"/>
    <cellStyle name="Input 25 8" xfId="24033" xr:uid="{33E1105B-64DE-46CF-AF53-A70D6E144E65}"/>
    <cellStyle name="Input 25 8 2" xfId="24034" xr:uid="{B8B1FC68-3654-4674-AF89-E0C80BA19912}"/>
    <cellStyle name="Input 25 8 2 2" xfId="24035" xr:uid="{7F7EFD86-CC01-47CE-99A2-5481E7B451E2}"/>
    <cellStyle name="Input 25 8 3" xfId="24036" xr:uid="{71C1F5E6-F591-4CE1-A6B9-235DE5D0C38C}"/>
    <cellStyle name="Input 25 9" xfId="24037" xr:uid="{0D26C86A-2F12-4289-BC59-8D24CA8E6EE3}"/>
    <cellStyle name="Input 25 9 2" xfId="24038" xr:uid="{19D4EEC5-BD15-4D65-9B72-9F63F9927363}"/>
    <cellStyle name="Input 26" xfId="24039" xr:uid="{DA30071C-832E-494C-8AEC-B17D23284A99}"/>
    <cellStyle name="Input 26 10" xfId="24040" xr:uid="{6318CF90-6A24-498B-B298-DF102B852800}"/>
    <cellStyle name="Input 26 11" xfId="24041" xr:uid="{2881A5A4-A571-4A80-A8CF-40E2F8E020DE}"/>
    <cellStyle name="Input 26 11 2" xfId="24042" xr:uid="{7F75C320-42A6-45DB-93DE-8BB0035AD771}"/>
    <cellStyle name="Input 26 12" xfId="24043" xr:uid="{283D8082-EFDB-421E-9FA9-6E31C85724B3}"/>
    <cellStyle name="Input 26 12 2" xfId="24044" xr:uid="{4B393EB9-3E0A-4AA9-B5AC-6F32759F310D}"/>
    <cellStyle name="Input 26 13" xfId="24045" xr:uid="{F5623A72-B292-43C7-8A11-92FAF46021A5}"/>
    <cellStyle name="Input 26 13 2" xfId="24046" xr:uid="{AC3EC2AF-2963-438A-8BC3-5B590D7EBDFB}"/>
    <cellStyle name="Input 26 14" xfId="24047" xr:uid="{A847D2E9-4F39-489F-BF3E-EF27001C25A0}"/>
    <cellStyle name="Input 26 14 2" xfId="24048" xr:uid="{CE9D6ECA-B357-40FE-AE6F-8DDE6630951F}"/>
    <cellStyle name="Input 26 2" xfId="24049" xr:uid="{A2CF42B8-6A68-4FA7-AB06-CC624EF1C563}"/>
    <cellStyle name="Input 26 2 10" xfId="24050" xr:uid="{4D93730A-3E99-40F7-BBF6-CA54B0717312}"/>
    <cellStyle name="Input 26 2 10 2" xfId="24051" xr:uid="{066E6986-D77F-4663-B1CC-182DDB204A83}"/>
    <cellStyle name="Input 26 2 10 2 2" xfId="24052" xr:uid="{1F2CF9C7-85D5-4B56-9A95-3A6D96D52AA4}"/>
    <cellStyle name="Input 26 2 10 3" xfId="24053" xr:uid="{CEF6CAE9-8FD9-4483-A313-BAFCC6D1296A}"/>
    <cellStyle name="Input 26 2 11" xfId="24054" xr:uid="{53FD6281-D457-488F-A7DF-E5A5CE992882}"/>
    <cellStyle name="Input 26 2 11 2" xfId="24055" xr:uid="{C67A2852-A446-4FDD-9E28-6E0D8EBB3738}"/>
    <cellStyle name="Input 26 2 12" xfId="24056" xr:uid="{1D3B2922-B748-4AEC-9269-67842B0F9A04}"/>
    <cellStyle name="Input 26 2 2" xfId="24057" xr:uid="{E99F71EA-9BD1-4379-9BFC-FD3EF681B9A7}"/>
    <cellStyle name="Input 26 2 2 10" xfId="24058" xr:uid="{1D2B6C8A-96A2-417F-A1F3-B68F566CB641}"/>
    <cellStyle name="Input 26 2 2 10 2" xfId="24059" xr:uid="{D2223DA5-49A4-40F5-B563-2D6D46A400CE}"/>
    <cellStyle name="Input 26 2 2 11" xfId="24060" xr:uid="{1498300E-DC70-4D2D-B414-00934F67E366}"/>
    <cellStyle name="Input 26 2 2 2" xfId="24061" xr:uid="{4D142E93-0FC6-493F-9E40-E63738E2D471}"/>
    <cellStyle name="Input 26 2 2 2 2" xfId="24062" xr:uid="{842DCA68-97B9-4090-A5C4-F0894BCE5166}"/>
    <cellStyle name="Input 26 2 2 2 2 2" xfId="24063" xr:uid="{3D6A2E83-0FF3-4F99-A032-A989C7A469DA}"/>
    <cellStyle name="Input 26 2 2 2 2 2 2" xfId="24064" xr:uid="{0A9B1704-0E7B-4331-ACD3-7C8380316810}"/>
    <cellStyle name="Input 26 2 2 2 2 3" xfId="24065" xr:uid="{4974390E-7F52-4411-8F71-3BC8913735A4}"/>
    <cellStyle name="Input 26 2 2 2 3" xfId="24066" xr:uid="{6DCF12AE-5B7D-435B-A8E8-2246C46574FA}"/>
    <cellStyle name="Input 26 2 2 2 3 2" xfId="24067" xr:uid="{C4AF10FC-B5AB-4BD4-B9C5-63C7B4811BF0}"/>
    <cellStyle name="Input 26 2 2 2 3 2 2" xfId="24068" xr:uid="{73F80E05-D75B-4A59-A1F7-68957774F12F}"/>
    <cellStyle name="Input 26 2 2 2 3 3" xfId="24069" xr:uid="{D681258F-ED5F-4A50-B437-0F0122AF2FD4}"/>
    <cellStyle name="Input 26 2 2 2 4" xfId="24070" xr:uid="{E355C9F7-3D2E-469C-AFA1-B425068EA076}"/>
    <cellStyle name="Input 26 2 2 2 4 2" xfId="24071" xr:uid="{2709A9FF-7E37-4DBF-89AD-29371031FA68}"/>
    <cellStyle name="Input 26 2 2 2 5" xfId="24072" xr:uid="{59EFBF6B-5248-4974-90A1-5393300D9A51}"/>
    <cellStyle name="Input 26 2 2 3" xfId="24073" xr:uid="{166C4FD2-75C2-431A-863D-5417EE274E2A}"/>
    <cellStyle name="Input 26 2 2 3 2" xfId="24074" xr:uid="{34FF23FD-287E-4F2F-9953-C4B25180A944}"/>
    <cellStyle name="Input 26 2 2 3 2 2" xfId="24075" xr:uid="{4C6071DF-E855-4BB1-8075-2481BACC7B18}"/>
    <cellStyle name="Input 26 2 2 3 2 2 2" xfId="24076" xr:uid="{9AFC4400-4ADF-4D81-9150-D3C8F6A1F6BF}"/>
    <cellStyle name="Input 26 2 2 3 2 3" xfId="24077" xr:uid="{4E76B37A-A88C-4959-99CE-636266842F5B}"/>
    <cellStyle name="Input 26 2 2 3 3" xfId="24078" xr:uid="{81B76EE5-67A5-4806-805A-969869461301}"/>
    <cellStyle name="Input 26 2 2 3 3 2" xfId="24079" xr:uid="{78931277-8C13-474A-8CDB-23470D6B6825}"/>
    <cellStyle name="Input 26 2 2 3 4" xfId="24080" xr:uid="{40F4DE58-3EC4-4EB1-9B25-DA75D0EBB28E}"/>
    <cellStyle name="Input 26 2 2 4" xfId="24081" xr:uid="{0B5D217F-E01D-470C-AD4A-C9692523A444}"/>
    <cellStyle name="Input 26 2 2 4 2" xfId="24082" xr:uid="{5E0E0928-AFEE-49A4-BA4D-EE7168E97D77}"/>
    <cellStyle name="Input 26 2 2 4 2 2" xfId="24083" xr:uid="{ADA6EB0C-D5EF-4C2A-B9EB-038670ACF0DF}"/>
    <cellStyle name="Input 26 2 2 4 3" xfId="24084" xr:uid="{6F4C10B2-9CFC-484E-9311-F0F3122220DA}"/>
    <cellStyle name="Input 26 2 2 5" xfId="24085" xr:uid="{9F1716DC-985B-4EF0-A2D6-53CE3ACB3FA3}"/>
    <cellStyle name="Input 26 2 2 5 2" xfId="24086" xr:uid="{A0FC049F-9FA6-4381-8A4E-D16DD4B44164}"/>
    <cellStyle name="Input 26 2 2 5 2 2" xfId="24087" xr:uid="{98A146C7-1534-4EE5-8CAA-3D06A16B8F18}"/>
    <cellStyle name="Input 26 2 2 5 3" xfId="24088" xr:uid="{095AD6A6-D4CA-4570-8D80-B736C5366218}"/>
    <cellStyle name="Input 26 2 2 6" xfId="24089" xr:uid="{90DF9393-194A-4270-99BB-356E6879CD0B}"/>
    <cellStyle name="Input 26 2 2 6 2" xfId="24090" xr:uid="{0012AAD3-2DFE-4D2A-A7FC-E4C8927000EE}"/>
    <cellStyle name="Input 26 2 2 6 2 2" xfId="24091" xr:uid="{E2B23DC6-5AB3-4A96-ABA9-FE29F30D6993}"/>
    <cellStyle name="Input 26 2 2 6 3" xfId="24092" xr:uid="{68C67FD2-78A4-4860-871A-1EAB788DA4BA}"/>
    <cellStyle name="Input 26 2 2 7" xfId="24093" xr:uid="{97A8448A-5055-4FC7-AAFC-FACB6733977A}"/>
    <cellStyle name="Input 26 2 2 7 2" xfId="24094" xr:uid="{C25FE2C3-2742-455A-ADB1-CEB7C1CE0C95}"/>
    <cellStyle name="Input 26 2 2 7 2 2" xfId="24095" xr:uid="{4F3C72CE-605F-4EE4-9B0E-BFE67CB57D72}"/>
    <cellStyle name="Input 26 2 2 7 3" xfId="24096" xr:uid="{9D9942E8-A8DD-4EEC-9414-AA5B486F5D4F}"/>
    <cellStyle name="Input 26 2 2 8" xfId="24097" xr:uid="{D3518FA5-0596-404A-B44B-CE90A78C001B}"/>
    <cellStyle name="Input 26 2 2 8 2" xfId="24098" xr:uid="{15476CDE-708C-4D2A-AF9D-219953B11DC8}"/>
    <cellStyle name="Input 26 2 2 8 2 2" xfId="24099" xr:uid="{A3B50BCC-0214-44B7-9FAC-EEAC46EDAE76}"/>
    <cellStyle name="Input 26 2 2 8 3" xfId="24100" xr:uid="{410927A0-F729-4242-9578-AEF26A08AA33}"/>
    <cellStyle name="Input 26 2 2 9" xfId="24101" xr:uid="{49836ECF-336A-401D-8A48-9AE630D25DEF}"/>
    <cellStyle name="Input 26 2 2 9 2" xfId="24102" xr:uid="{EE4FC9CF-7021-4E5C-BB07-1AD09C4F85D2}"/>
    <cellStyle name="Input 26 2 2 9 2 2" xfId="24103" xr:uid="{8666AEE3-E7FF-4351-8AB8-B847F1750E6B}"/>
    <cellStyle name="Input 26 2 2 9 3" xfId="24104" xr:uid="{306DB603-A91E-4E86-B1A2-7ADFB93E2030}"/>
    <cellStyle name="Input 26 2 3" xfId="24105" xr:uid="{3086D56F-C713-4B0D-AE50-562DAC3178C8}"/>
    <cellStyle name="Input 26 2 3 10" xfId="24106" xr:uid="{210F216B-E50E-4CDD-87F2-EF496F67C9DE}"/>
    <cellStyle name="Input 26 2 3 10 2" xfId="24107" xr:uid="{53DDC2A5-8E08-463B-BBCF-F2E056336432}"/>
    <cellStyle name="Input 26 2 3 11" xfId="24108" xr:uid="{8429F54D-04A7-4475-A4C9-2599D46C459E}"/>
    <cellStyle name="Input 26 2 3 2" xfId="24109" xr:uid="{F1B9B360-C973-467E-A81C-D2A2C90B3AC3}"/>
    <cellStyle name="Input 26 2 3 2 2" xfId="24110" xr:uid="{B6F93325-9796-4A36-AAAB-E701031098E1}"/>
    <cellStyle name="Input 26 2 3 2 2 2" xfId="24111" xr:uid="{28463FE0-9276-4050-9FCC-1E1F5E03CC2D}"/>
    <cellStyle name="Input 26 2 3 2 2 2 2" xfId="24112" xr:uid="{2EF9BFDE-0BE6-4B93-B8BE-C1E3750CE3CF}"/>
    <cellStyle name="Input 26 2 3 2 2 3" xfId="24113" xr:uid="{8683755C-939F-4CBF-A3B8-C00BEEB6DEA4}"/>
    <cellStyle name="Input 26 2 3 2 3" xfId="24114" xr:uid="{1A923809-FBCC-4E04-B121-20E59B987137}"/>
    <cellStyle name="Input 26 2 3 2 3 2" xfId="24115" xr:uid="{7D8F7FC4-8902-4ECF-BA98-1BCFB3DB0160}"/>
    <cellStyle name="Input 26 2 3 2 3 2 2" xfId="24116" xr:uid="{36B43614-0AA0-48C4-9EDD-285F11D03CF2}"/>
    <cellStyle name="Input 26 2 3 2 3 3" xfId="24117" xr:uid="{7F29E7E0-8B6F-4F8B-8333-FB6E97111D1D}"/>
    <cellStyle name="Input 26 2 3 2 4" xfId="24118" xr:uid="{929611EA-96E6-4D5D-A464-33DFA93BEF55}"/>
    <cellStyle name="Input 26 2 3 2 4 2" xfId="24119" xr:uid="{2B47ADDF-D54F-4637-A265-8C4E9C37773F}"/>
    <cellStyle name="Input 26 2 3 2 5" xfId="24120" xr:uid="{F83A4783-38FA-45D2-BAFD-11011913F1F2}"/>
    <cellStyle name="Input 26 2 3 3" xfId="24121" xr:uid="{6FDD7A4C-399F-484F-BEFB-42360A80C704}"/>
    <cellStyle name="Input 26 2 3 3 2" xfId="24122" xr:uid="{A4FB5BE2-8CBE-4FB7-8790-BB2A84271144}"/>
    <cellStyle name="Input 26 2 3 3 2 2" xfId="24123" xr:uid="{E10E0308-B96F-47A3-9350-DCC06DFD97AA}"/>
    <cellStyle name="Input 26 2 3 3 2 2 2" xfId="24124" xr:uid="{D34FE74F-A636-4040-BFFA-E68F576DA671}"/>
    <cellStyle name="Input 26 2 3 3 2 3" xfId="24125" xr:uid="{DAF78B18-9655-4EAD-A8BC-9DF6097E5E2B}"/>
    <cellStyle name="Input 26 2 3 3 3" xfId="24126" xr:uid="{17470DD9-F65B-418C-AAE2-53BEB64C245A}"/>
    <cellStyle name="Input 26 2 3 3 3 2" xfId="24127" xr:uid="{139AD4D2-D28A-4038-B07F-FD675B8AAF53}"/>
    <cellStyle name="Input 26 2 3 3 4" xfId="24128" xr:uid="{D979E4F3-A23C-4873-A8FD-B0DADCB904A4}"/>
    <cellStyle name="Input 26 2 3 4" xfId="24129" xr:uid="{A9C2D98C-CF3D-4080-A009-B19E86D4367C}"/>
    <cellStyle name="Input 26 2 3 4 2" xfId="24130" xr:uid="{DCCBD375-E529-4C4D-A2D1-EBFFC7E53262}"/>
    <cellStyle name="Input 26 2 3 4 2 2" xfId="24131" xr:uid="{66D76DD8-8244-4925-988B-0CED42A3A2E4}"/>
    <cellStyle name="Input 26 2 3 4 3" xfId="24132" xr:uid="{40B25819-C1D4-4B1C-9412-518C91A4FA18}"/>
    <cellStyle name="Input 26 2 3 5" xfId="24133" xr:uid="{DC3B8D26-D807-4B71-AE0A-41FD0F0A15E9}"/>
    <cellStyle name="Input 26 2 3 5 2" xfId="24134" xr:uid="{D472FEFC-D226-4598-A2EC-9822DE7B31AA}"/>
    <cellStyle name="Input 26 2 3 5 2 2" xfId="24135" xr:uid="{CBE40123-1C3F-453A-9835-F5F42832C7B3}"/>
    <cellStyle name="Input 26 2 3 5 3" xfId="24136" xr:uid="{90E477D8-B689-46E8-8203-921D65CD107D}"/>
    <cellStyle name="Input 26 2 3 6" xfId="24137" xr:uid="{2090029D-D35F-425B-B720-0AA4330BF0C9}"/>
    <cellStyle name="Input 26 2 3 6 2" xfId="24138" xr:uid="{325AB7D6-0C14-4AEF-B9DA-D282C038D333}"/>
    <cellStyle name="Input 26 2 3 6 2 2" xfId="24139" xr:uid="{93024B6A-F23C-4FEA-B4FE-3380BB209C7E}"/>
    <cellStyle name="Input 26 2 3 6 3" xfId="24140" xr:uid="{762EB744-D245-4F8A-924E-8E5C00FF1C99}"/>
    <cellStyle name="Input 26 2 3 7" xfId="24141" xr:uid="{70A70074-52F5-487B-9CB7-4A12A0D9716F}"/>
    <cellStyle name="Input 26 2 3 7 2" xfId="24142" xr:uid="{970FC189-06D2-465C-9DFE-8305371215FB}"/>
    <cellStyle name="Input 26 2 3 7 2 2" xfId="24143" xr:uid="{2F542FBF-2C9F-4DA1-9895-C34FA8354DB6}"/>
    <cellStyle name="Input 26 2 3 7 3" xfId="24144" xr:uid="{3D92A45E-48EF-4416-9258-4AB473DDB9DE}"/>
    <cellStyle name="Input 26 2 3 8" xfId="24145" xr:uid="{5FC3131A-9CA7-46B1-8091-51877DBC1A3B}"/>
    <cellStyle name="Input 26 2 3 8 2" xfId="24146" xr:uid="{4975B656-8961-4F61-A59B-7F4D53884E7A}"/>
    <cellStyle name="Input 26 2 3 8 2 2" xfId="24147" xr:uid="{40618085-3916-450D-981C-B43195FB5BF9}"/>
    <cellStyle name="Input 26 2 3 8 3" xfId="24148" xr:uid="{7DB66738-FA73-4638-86F7-13BDE52BC0B0}"/>
    <cellStyle name="Input 26 2 3 9" xfId="24149" xr:uid="{C4D149C5-AE40-4986-B35B-2FE646245138}"/>
    <cellStyle name="Input 26 2 3 9 2" xfId="24150" xr:uid="{8D38BB68-8BF4-4715-B26E-69B93762C6CE}"/>
    <cellStyle name="Input 26 2 3 9 2 2" xfId="24151" xr:uid="{748B0543-4580-47E9-85DA-71796C51E0D4}"/>
    <cellStyle name="Input 26 2 3 9 3" xfId="24152" xr:uid="{C68A3B98-8389-41D3-A4ED-8AE7D7D330C1}"/>
    <cellStyle name="Input 26 2 4" xfId="24153" xr:uid="{B2FC5FE2-E1BD-4936-A1B5-78385E15B520}"/>
    <cellStyle name="Input 26 2 4 2" xfId="24154" xr:uid="{D4B450A6-4372-47C6-BD29-8D48F2685DBF}"/>
    <cellStyle name="Input 26 2 4 2 2" xfId="24155" xr:uid="{89A6E31D-F942-4553-BB43-C8E0AF6BFFF6}"/>
    <cellStyle name="Input 26 2 4 2 2 2" xfId="24156" xr:uid="{DADEA864-36B1-44B9-A22C-90A2F5D9CDE3}"/>
    <cellStyle name="Input 26 2 4 2 3" xfId="24157" xr:uid="{8FB716FB-D742-47BC-A4C0-6D034D90F186}"/>
    <cellStyle name="Input 26 2 4 3" xfId="24158" xr:uid="{0D716B85-287B-4240-94E5-7E7E5EF85E65}"/>
    <cellStyle name="Input 26 2 4 3 2" xfId="24159" xr:uid="{BCAF38B8-4F13-43CD-9869-0D17B43DEF40}"/>
    <cellStyle name="Input 26 2 4 3 2 2" xfId="24160" xr:uid="{38A218C6-F5E8-4C67-9721-E523BCE18033}"/>
    <cellStyle name="Input 26 2 4 3 3" xfId="24161" xr:uid="{1B6F6854-0B15-4253-9A8F-66290E081893}"/>
    <cellStyle name="Input 26 2 4 4" xfId="24162" xr:uid="{AA55F368-D616-4420-9B34-1CFC9D6C4FF3}"/>
    <cellStyle name="Input 26 2 4 4 2" xfId="24163" xr:uid="{AF1D7A5B-26A8-4059-B23D-0BBEE1E0CF94}"/>
    <cellStyle name="Input 26 2 4 5" xfId="24164" xr:uid="{6200FF12-DE99-41B8-B95F-D0FFF39EEFF8}"/>
    <cellStyle name="Input 26 2 5" xfId="24165" xr:uid="{292117E9-5E04-45D5-A4B1-BF8AA91463FD}"/>
    <cellStyle name="Input 26 2 5 2" xfId="24166" xr:uid="{A41E255F-1DF5-439B-9515-81EAB4D3D018}"/>
    <cellStyle name="Input 26 2 5 2 2" xfId="24167" xr:uid="{5EF0546B-24FE-4C25-BA01-AEF1B3257C48}"/>
    <cellStyle name="Input 26 2 5 2 2 2" xfId="24168" xr:uid="{FC0C32D3-633F-460A-8219-5D9126531772}"/>
    <cellStyle name="Input 26 2 5 2 3" xfId="24169" xr:uid="{F9D33D36-C30F-4701-A81B-F6B10459B803}"/>
    <cellStyle name="Input 26 2 5 3" xfId="24170" xr:uid="{3DFE08AB-F8AC-40D7-8D28-5A721E5B1FAC}"/>
    <cellStyle name="Input 26 2 5 3 2" xfId="24171" xr:uid="{16A03C02-10CD-45F6-9F69-A739A5403EC0}"/>
    <cellStyle name="Input 26 2 5 4" xfId="24172" xr:uid="{C3894528-E679-4751-9AAA-40EC8DAD57A0}"/>
    <cellStyle name="Input 26 2 6" xfId="24173" xr:uid="{8A0B46CA-FEA6-4ADF-AEA7-C652A27FBE70}"/>
    <cellStyle name="Input 26 2 6 2" xfId="24174" xr:uid="{69CF5F7F-57B2-4862-B869-8F3CD6D70079}"/>
    <cellStyle name="Input 26 2 6 2 2" xfId="24175" xr:uid="{8799E385-5A4E-4E5F-804B-F3AA01F65BA4}"/>
    <cellStyle name="Input 26 2 6 2 2 2" xfId="24176" xr:uid="{F4B5FD7B-FD9E-4935-A070-BBD38C1D859C}"/>
    <cellStyle name="Input 26 2 6 2 3" xfId="24177" xr:uid="{9CAC948A-7153-45CA-B3DD-D06A66884D24}"/>
    <cellStyle name="Input 26 2 6 3" xfId="24178" xr:uid="{D081494F-BF3F-4626-BDF7-9E02864FC7E6}"/>
    <cellStyle name="Input 26 2 6 3 2" xfId="24179" xr:uid="{67F1D197-A48C-43F4-805A-2AD7FBEFB263}"/>
    <cellStyle name="Input 26 2 6 4" xfId="24180" xr:uid="{78CCD426-C927-48A0-8F8D-5CF1174A9A47}"/>
    <cellStyle name="Input 26 2 7" xfId="24181" xr:uid="{06828C5E-4EE4-433B-937C-83F834E66DCE}"/>
    <cellStyle name="Input 26 2 7 2" xfId="24182" xr:uid="{ECA9F568-1F5A-4692-BB10-8F41A2EBA8D9}"/>
    <cellStyle name="Input 26 2 7 2 2" xfId="24183" xr:uid="{7B79FCAD-2F09-41E0-96FF-A681862C5B42}"/>
    <cellStyle name="Input 26 2 7 3" xfId="24184" xr:uid="{12663BFE-84F4-45A9-A5CF-9675B9AAC106}"/>
    <cellStyle name="Input 26 2 8" xfId="24185" xr:uid="{4CE08D75-C5EF-4549-8641-9E26F36EF995}"/>
    <cellStyle name="Input 26 2 8 2" xfId="24186" xr:uid="{905DD458-4D85-4C7E-9AEF-4032C2AE02BA}"/>
    <cellStyle name="Input 26 2 8 2 2" xfId="24187" xr:uid="{8FA2178B-F6F1-427E-8709-FD5A215BE0EA}"/>
    <cellStyle name="Input 26 2 8 3" xfId="24188" xr:uid="{014575A4-DD07-4257-8D34-6F396271232B}"/>
    <cellStyle name="Input 26 2 9" xfId="24189" xr:uid="{A9FE25E9-894D-4341-B6D5-90768FDC65F5}"/>
    <cellStyle name="Input 26 2 9 2" xfId="24190" xr:uid="{242DF9C0-6087-47E2-A27A-2DDBE8B98D69}"/>
    <cellStyle name="Input 26 2 9 2 2" xfId="24191" xr:uid="{48882481-8DCC-46C8-9C30-66BBEA8347F8}"/>
    <cellStyle name="Input 26 2 9 3" xfId="24192" xr:uid="{A5446781-B8A5-4942-9030-B05C85D9A55C}"/>
    <cellStyle name="Input 26 3" xfId="24193" xr:uid="{CAA3A6F4-B9BA-46B3-ADC5-441F8259C3E2}"/>
    <cellStyle name="Input 26 3 10" xfId="24194" xr:uid="{C47F39EF-0E2F-4D4A-9B98-9709DD6AEE8D}"/>
    <cellStyle name="Input 26 3 10 2" xfId="24195" xr:uid="{7CBEF606-D8C4-4B5E-8E54-C6CDA7D10BCF}"/>
    <cellStyle name="Input 26 3 11" xfId="24196" xr:uid="{FD767744-E77E-441C-9FE3-DC89AB0B296F}"/>
    <cellStyle name="Input 26 3 2" xfId="24197" xr:uid="{70698E7C-FFD7-4FC2-BE67-8E051814129A}"/>
    <cellStyle name="Input 26 3 2 2" xfId="24198" xr:uid="{B9AC4E04-D0C6-4AD5-9477-456773DFCD4A}"/>
    <cellStyle name="Input 26 3 2 2 2" xfId="24199" xr:uid="{B096FD11-2205-44D2-8DAC-5A3FCB4DB42D}"/>
    <cellStyle name="Input 26 3 2 2 2 2" xfId="24200" xr:uid="{34A847BD-9158-420A-8325-5E55629ED5E9}"/>
    <cellStyle name="Input 26 3 2 2 3" xfId="24201" xr:uid="{2440FCE8-0AE5-4364-AC7C-2EAF02B4156C}"/>
    <cellStyle name="Input 26 3 2 3" xfId="24202" xr:uid="{A9648FDF-F8EE-4750-928D-AE0B80463B64}"/>
    <cellStyle name="Input 26 3 2 3 2" xfId="24203" xr:uid="{D4099226-E314-43CA-9992-313061586128}"/>
    <cellStyle name="Input 26 3 2 3 2 2" xfId="24204" xr:uid="{A0EA5402-9EC9-49FD-9DF2-E7BA31F49E78}"/>
    <cellStyle name="Input 26 3 2 3 3" xfId="24205" xr:uid="{26EC4D25-2C41-48B2-8A46-22A569C80E63}"/>
    <cellStyle name="Input 26 3 2 4" xfId="24206" xr:uid="{D028198C-8D8B-4337-A7F2-64BB7324A48F}"/>
    <cellStyle name="Input 26 3 2 4 2" xfId="24207" xr:uid="{8FBBC34F-2492-43C4-BF0A-DCB805203FB5}"/>
    <cellStyle name="Input 26 3 2 5" xfId="24208" xr:uid="{5F32494A-C43C-4653-82E7-5063B3CBFD76}"/>
    <cellStyle name="Input 26 3 3" xfId="24209" xr:uid="{2D3A6688-8710-4579-A085-4D1D1B49C77E}"/>
    <cellStyle name="Input 26 3 3 2" xfId="24210" xr:uid="{BEE82BD8-E437-4F06-99F0-3B2FCEC6D036}"/>
    <cellStyle name="Input 26 3 3 2 2" xfId="24211" xr:uid="{1AE6E2B6-6BE5-4DF3-892A-E954DF48772A}"/>
    <cellStyle name="Input 26 3 3 2 2 2" xfId="24212" xr:uid="{90CA0088-2AEB-41E9-8E60-FE7640F478F2}"/>
    <cellStyle name="Input 26 3 3 2 3" xfId="24213" xr:uid="{11D741B1-8987-441D-94F7-CBFE347733C3}"/>
    <cellStyle name="Input 26 3 3 3" xfId="24214" xr:uid="{99182FA6-99C8-4FD9-B0AF-D1752F5952D8}"/>
    <cellStyle name="Input 26 3 3 3 2" xfId="24215" xr:uid="{242C4FE2-7BE4-4556-9176-99475F520248}"/>
    <cellStyle name="Input 26 3 3 4" xfId="24216" xr:uid="{41CB8972-00A2-4E17-8F26-F4E6144C89AB}"/>
    <cellStyle name="Input 26 3 4" xfId="24217" xr:uid="{55357787-08A5-40F0-B932-B886CD5F1DAE}"/>
    <cellStyle name="Input 26 3 4 2" xfId="24218" xr:uid="{AE3299CB-A481-465F-9A9F-654F89429F1D}"/>
    <cellStyle name="Input 26 3 4 2 2" xfId="24219" xr:uid="{A08609BF-6E10-42BF-AC93-5E9926593873}"/>
    <cellStyle name="Input 26 3 4 3" xfId="24220" xr:uid="{880628F4-5EF7-47CA-9991-D5502FC34794}"/>
    <cellStyle name="Input 26 3 5" xfId="24221" xr:uid="{E5CACB19-D177-42A0-A12D-4E048ACF2BB5}"/>
    <cellStyle name="Input 26 3 5 2" xfId="24222" xr:uid="{1811A875-457F-44DA-94CA-B319C3B20752}"/>
    <cellStyle name="Input 26 3 5 2 2" xfId="24223" xr:uid="{F1A4945A-662B-4F14-9A13-4E9E5E61AE5E}"/>
    <cellStyle name="Input 26 3 5 3" xfId="24224" xr:uid="{9339772F-AE3F-40E2-B13F-E7F9BD00AD21}"/>
    <cellStyle name="Input 26 3 6" xfId="24225" xr:uid="{F37841CF-E139-4989-A305-8E39EAEFC517}"/>
    <cellStyle name="Input 26 3 6 2" xfId="24226" xr:uid="{2C7A425F-D1F3-4DED-B593-34AFF6549DFB}"/>
    <cellStyle name="Input 26 3 6 2 2" xfId="24227" xr:uid="{45BC841F-7D49-4853-8917-BC78B623AB59}"/>
    <cellStyle name="Input 26 3 6 3" xfId="24228" xr:uid="{553451BB-B8F2-47C0-9460-5A3FB8812F8A}"/>
    <cellStyle name="Input 26 3 7" xfId="24229" xr:uid="{CDB624F4-A1A9-4237-92AD-DEBF6F14A15D}"/>
    <cellStyle name="Input 26 3 7 2" xfId="24230" xr:uid="{785E4402-38D1-4268-861D-F05E75F11B03}"/>
    <cellStyle name="Input 26 3 7 2 2" xfId="24231" xr:uid="{B6E8AF46-4B54-412C-909D-357DF94A4608}"/>
    <cellStyle name="Input 26 3 7 3" xfId="24232" xr:uid="{05CAB763-DC35-4E4E-A773-86D6D2A59ADC}"/>
    <cellStyle name="Input 26 3 8" xfId="24233" xr:uid="{1BB0C822-8D44-447F-9EA5-70B90DA3D205}"/>
    <cellStyle name="Input 26 3 8 2" xfId="24234" xr:uid="{793163DD-CA05-4116-8226-03AFEC224579}"/>
    <cellStyle name="Input 26 3 8 2 2" xfId="24235" xr:uid="{06681037-B6CA-459B-AE08-8EB2E5C254D1}"/>
    <cellStyle name="Input 26 3 8 3" xfId="24236" xr:uid="{075ABEFA-CFA6-4077-8A72-C2BCA01B5A69}"/>
    <cellStyle name="Input 26 3 9" xfId="24237" xr:uid="{3AF204CC-981D-4083-9FB7-C72CC2FB0031}"/>
    <cellStyle name="Input 26 3 9 2" xfId="24238" xr:uid="{731919A7-847E-450E-A5B2-AF7E7FE4FE42}"/>
    <cellStyle name="Input 26 3 9 2 2" xfId="24239" xr:uid="{791E1CC5-C17A-4DE6-A437-CE7C84181DB4}"/>
    <cellStyle name="Input 26 3 9 3" xfId="24240" xr:uid="{D2AF5953-0A3C-47D5-A0BC-E402C3A244D2}"/>
    <cellStyle name="Input 26 4" xfId="24241" xr:uid="{3F6D6A31-6A2A-437E-A5FD-5BE20CBF6F42}"/>
    <cellStyle name="Input 26 4 2" xfId="24242" xr:uid="{A0C2227D-8DBD-4ED7-B172-9634B2910CA2}"/>
    <cellStyle name="Input 26 4 2 2" xfId="24243" xr:uid="{2B35352F-CD0D-435C-8349-BE733B88EDAE}"/>
    <cellStyle name="Input 26 4 2 2 2" xfId="24244" xr:uid="{B739899E-59C8-4A43-9DA5-8B98FC5E1214}"/>
    <cellStyle name="Input 26 4 2 3" xfId="24245" xr:uid="{4C6E5162-FDFD-46EA-9660-1382B7B61530}"/>
    <cellStyle name="Input 26 4 3" xfId="24246" xr:uid="{5FCA2D8D-6D38-44F4-8B8B-53CE0FD1040D}"/>
    <cellStyle name="Input 26 4 3 2" xfId="24247" xr:uid="{4C11D8EA-0CAA-4F7A-B896-CC1F9E5127A3}"/>
    <cellStyle name="Input 26 4 3 2 2" xfId="24248" xr:uid="{27815553-8A41-48A6-B719-7744BEDB1332}"/>
    <cellStyle name="Input 26 4 3 3" xfId="24249" xr:uid="{BC59C4CA-E995-42FD-BC7E-A780C4B544B6}"/>
    <cellStyle name="Input 26 4 4" xfId="24250" xr:uid="{F42D919D-CA84-4783-9EA5-E85AD8895473}"/>
    <cellStyle name="Input 26 4 4 2" xfId="24251" xr:uid="{AA29B0D9-E632-4FB9-A781-A6C45BFD08CE}"/>
    <cellStyle name="Input 26 4 5" xfId="24252" xr:uid="{03AD621B-4B15-46F3-BD21-7BA8EF4483B4}"/>
    <cellStyle name="Input 26 5" xfId="24253" xr:uid="{B9BE715D-EF5F-46B9-A13C-687C7465500A}"/>
    <cellStyle name="Input 26 5 2" xfId="24254" xr:uid="{5FBA5F2B-6E4E-4DDC-8F40-B815628F695D}"/>
    <cellStyle name="Input 26 5 2 2" xfId="24255" xr:uid="{0D944A36-C5B6-47D6-A890-2F9DD9CA13D4}"/>
    <cellStyle name="Input 26 5 2 2 2" xfId="24256" xr:uid="{7CEC9ABA-BEFD-41B0-A0D4-44378368721D}"/>
    <cellStyle name="Input 26 5 2 3" xfId="24257" xr:uid="{AD224592-55F1-4B5C-A6BC-E4874BC8C956}"/>
    <cellStyle name="Input 26 5 3" xfId="24258" xr:uid="{78D56CB4-B28D-4ED8-A385-06F83A7FE3BF}"/>
    <cellStyle name="Input 26 5 3 2" xfId="24259" xr:uid="{944CF6DA-8A09-4956-95A6-73BE48057240}"/>
    <cellStyle name="Input 26 5 4" xfId="24260" xr:uid="{AB5A86B2-FB3D-4CF4-9BAB-0E04D338FCF5}"/>
    <cellStyle name="Input 26 6" xfId="24261" xr:uid="{616D6FCB-209C-457D-BAA1-3D805FB1F1FF}"/>
    <cellStyle name="Input 26 6 2" xfId="24262" xr:uid="{1DF21057-AECB-4087-8EB3-C4A3050BF97D}"/>
    <cellStyle name="Input 26 6 2 2" xfId="24263" xr:uid="{C2D3BC40-C06E-46FF-B00B-715392A7FE29}"/>
    <cellStyle name="Input 26 6 3" xfId="24264" xr:uid="{B6473AC6-460D-46B8-8567-6D941A50E522}"/>
    <cellStyle name="Input 26 7" xfId="24265" xr:uid="{CFAB9F81-6FC6-421E-AEA6-2AA41CFE3824}"/>
    <cellStyle name="Input 26 7 2" xfId="24266" xr:uid="{AE70FB9A-C02C-4615-89B3-D594F8A50FFD}"/>
    <cellStyle name="Input 26 7 2 2" xfId="24267" xr:uid="{503A79CE-DBF3-4C1B-9317-C735BA6DFE00}"/>
    <cellStyle name="Input 26 7 3" xfId="24268" xr:uid="{2D69FB2A-094E-4765-A351-8A009F081199}"/>
    <cellStyle name="Input 26 8" xfId="24269" xr:uid="{9F71FA09-0B34-4F59-836B-DA1DCAB8F3A5}"/>
    <cellStyle name="Input 26 8 2" xfId="24270" xr:uid="{59288311-CAAB-4A1C-A4AA-6861DB86F80D}"/>
    <cellStyle name="Input 26 8 2 2" xfId="24271" xr:uid="{1E6E9F1D-696B-41B7-A0B7-FFFD2D15539E}"/>
    <cellStyle name="Input 26 8 3" xfId="24272" xr:uid="{9EA3CA71-AC11-4D65-BCB1-9761AFAAFE13}"/>
    <cellStyle name="Input 26 9" xfId="24273" xr:uid="{2EE48036-8F8C-446D-9CB5-6617A3F77A62}"/>
    <cellStyle name="Input 26 9 2" xfId="24274" xr:uid="{39A9EDF9-9DEC-4157-A213-85AE6F28E090}"/>
    <cellStyle name="Input 27" xfId="24275" xr:uid="{AA640B06-0C65-46D3-B4B0-D3B452C9C7A1}"/>
    <cellStyle name="Input 27 10" xfId="24276" xr:uid="{53FA6D80-6E12-414C-903B-2D12F3D96D21}"/>
    <cellStyle name="Input 27 11" xfId="24277" xr:uid="{6EF6E2F0-F26C-446A-930D-1F51116DF86E}"/>
    <cellStyle name="Input 27 11 2" xfId="24278" xr:uid="{0880BCB3-434F-4282-B505-41FF31549E98}"/>
    <cellStyle name="Input 27 12" xfId="24279" xr:uid="{83C308B0-6581-4184-9886-4B75AF0DA0A2}"/>
    <cellStyle name="Input 27 12 2" xfId="24280" xr:uid="{8BD74065-DDC3-47CB-AF29-D6767C0F7930}"/>
    <cellStyle name="Input 27 13" xfId="24281" xr:uid="{1862F58A-A0C2-4622-A58B-D8C3509C94F8}"/>
    <cellStyle name="Input 27 13 2" xfId="24282" xr:uid="{7FA4C6D0-7687-4C09-BA3E-B6E90A838154}"/>
    <cellStyle name="Input 27 14" xfId="24283" xr:uid="{89B2695C-6DCB-4726-A814-C284859EA63D}"/>
    <cellStyle name="Input 27 14 2" xfId="24284" xr:uid="{8E6C6BC6-DC77-4E7A-BC07-564A7748E586}"/>
    <cellStyle name="Input 27 2" xfId="24285" xr:uid="{D54523D7-BC55-4BF8-9383-CA46B58F8EFE}"/>
    <cellStyle name="Input 27 2 10" xfId="24286" xr:uid="{E3E927BE-A51A-427B-B279-9112FBC30A35}"/>
    <cellStyle name="Input 27 2 10 2" xfId="24287" xr:uid="{7B021492-F6B1-4EF2-BC97-8026B4AB4E0F}"/>
    <cellStyle name="Input 27 2 10 2 2" xfId="24288" xr:uid="{44357B6B-53DC-45AB-8439-E0EC6DA60A08}"/>
    <cellStyle name="Input 27 2 10 3" xfId="24289" xr:uid="{D2BA02ED-61CA-4ED7-8DEB-8615BFCE9923}"/>
    <cellStyle name="Input 27 2 11" xfId="24290" xr:uid="{886D5548-AC1C-4325-A3F2-133F567CEFAD}"/>
    <cellStyle name="Input 27 2 11 2" xfId="24291" xr:uid="{B9E9095D-1919-408C-9986-14657CA3341D}"/>
    <cellStyle name="Input 27 2 12" xfId="24292" xr:uid="{8A30C2E8-5AC4-41A5-8F51-D8B07B9E5B12}"/>
    <cellStyle name="Input 27 2 2" xfId="24293" xr:uid="{61AA57D7-5F8B-4B2C-AC06-30B3FD68802E}"/>
    <cellStyle name="Input 27 2 2 10" xfId="24294" xr:uid="{4C9172D6-939F-45D2-9640-5190FA5B9780}"/>
    <cellStyle name="Input 27 2 2 10 2" xfId="24295" xr:uid="{FF58FD58-423C-470F-B1EA-8DAFB4955694}"/>
    <cellStyle name="Input 27 2 2 11" xfId="24296" xr:uid="{3AB9F8FC-5EFD-49B7-9319-883C30D8A7FA}"/>
    <cellStyle name="Input 27 2 2 2" xfId="24297" xr:uid="{ECBE10DE-BEA6-45B3-874D-6D438EB9A05B}"/>
    <cellStyle name="Input 27 2 2 2 2" xfId="24298" xr:uid="{56FE58EB-F123-4FC6-B880-DCF42E9881A2}"/>
    <cellStyle name="Input 27 2 2 2 2 2" xfId="24299" xr:uid="{69D794EC-2CEB-4B35-967D-B38E567E6DF6}"/>
    <cellStyle name="Input 27 2 2 2 2 2 2" xfId="24300" xr:uid="{8E86589F-704C-4F02-AF85-5BA441984199}"/>
    <cellStyle name="Input 27 2 2 2 2 3" xfId="24301" xr:uid="{B5C07EBC-BB97-4345-A78D-49EB38A69707}"/>
    <cellStyle name="Input 27 2 2 2 3" xfId="24302" xr:uid="{C559A87F-F024-41A6-93A1-FCB19885F092}"/>
    <cellStyle name="Input 27 2 2 2 3 2" xfId="24303" xr:uid="{9BCDAD0D-BF7F-4524-AA19-47EAB76D52D1}"/>
    <cellStyle name="Input 27 2 2 2 3 2 2" xfId="24304" xr:uid="{D6A94AA6-84CB-4092-9E65-3FC9C7A16A12}"/>
    <cellStyle name="Input 27 2 2 2 3 3" xfId="24305" xr:uid="{1996B527-D789-4E72-AB69-10DE75D17F9F}"/>
    <cellStyle name="Input 27 2 2 2 4" xfId="24306" xr:uid="{962716BE-C4C2-4018-B976-C5B6E2055F2D}"/>
    <cellStyle name="Input 27 2 2 2 4 2" xfId="24307" xr:uid="{EFDD661C-7F67-4319-8A21-B9875E81AD31}"/>
    <cellStyle name="Input 27 2 2 2 5" xfId="24308" xr:uid="{3A8B6FC4-E8B3-4A42-9017-0DB1A2FFF07E}"/>
    <cellStyle name="Input 27 2 2 3" xfId="24309" xr:uid="{95526388-2FE7-4CC4-B808-FEAACEEDF8EF}"/>
    <cellStyle name="Input 27 2 2 3 2" xfId="24310" xr:uid="{2A90ED53-DF24-4965-AB99-B1D3F60852E6}"/>
    <cellStyle name="Input 27 2 2 3 2 2" xfId="24311" xr:uid="{52500F7A-BD3A-48C7-84E3-30936E9C95FF}"/>
    <cellStyle name="Input 27 2 2 3 2 2 2" xfId="24312" xr:uid="{62CB5DD0-8BEA-4F83-8AB2-A5A74C78C2FD}"/>
    <cellStyle name="Input 27 2 2 3 2 3" xfId="24313" xr:uid="{E4DFA333-4DDC-4C00-92EA-66AF6C392EA6}"/>
    <cellStyle name="Input 27 2 2 3 3" xfId="24314" xr:uid="{36FBDD61-2A53-48A4-97C4-A219A74232ED}"/>
    <cellStyle name="Input 27 2 2 3 3 2" xfId="24315" xr:uid="{665AB7D8-B0BE-4678-8EE1-A7DF9B74BC86}"/>
    <cellStyle name="Input 27 2 2 3 4" xfId="24316" xr:uid="{5512FAF2-9740-4AA2-AF8E-39BF5407DEE1}"/>
    <cellStyle name="Input 27 2 2 4" xfId="24317" xr:uid="{96A0DE5A-61AC-47B7-AE9F-2D7F5F9DE428}"/>
    <cellStyle name="Input 27 2 2 4 2" xfId="24318" xr:uid="{046A1E7E-FC30-4168-B6CC-CAC804DE82C5}"/>
    <cellStyle name="Input 27 2 2 4 2 2" xfId="24319" xr:uid="{C01A2D1E-E5F2-4DD9-B271-AEFC90F83A2D}"/>
    <cellStyle name="Input 27 2 2 4 3" xfId="24320" xr:uid="{887CD745-6086-4A8E-9758-4F8B918313B8}"/>
    <cellStyle name="Input 27 2 2 5" xfId="24321" xr:uid="{7948EB25-2DB9-4B3D-9670-F700EED0C5EC}"/>
    <cellStyle name="Input 27 2 2 5 2" xfId="24322" xr:uid="{38E1EF5D-636D-46B2-B31B-E1EB7003147B}"/>
    <cellStyle name="Input 27 2 2 5 2 2" xfId="24323" xr:uid="{461F39D1-9F06-4D34-98DB-16EC9B8021AA}"/>
    <cellStyle name="Input 27 2 2 5 3" xfId="24324" xr:uid="{F19A0EF6-FE2E-4E44-9992-45D8E6E9EFB0}"/>
    <cellStyle name="Input 27 2 2 6" xfId="24325" xr:uid="{3B4D8DB6-B29A-4E25-A404-98B4D386B469}"/>
    <cellStyle name="Input 27 2 2 6 2" xfId="24326" xr:uid="{AA36E2EE-6834-4F68-9D6E-4671972C7118}"/>
    <cellStyle name="Input 27 2 2 6 2 2" xfId="24327" xr:uid="{5356AB74-68A4-4803-968F-2370E912A572}"/>
    <cellStyle name="Input 27 2 2 6 3" xfId="24328" xr:uid="{C1711C48-626E-42CB-957B-1BA6C10C84A2}"/>
    <cellStyle name="Input 27 2 2 7" xfId="24329" xr:uid="{7AD5528B-DA7A-4E13-B5EB-B2D705ABA332}"/>
    <cellStyle name="Input 27 2 2 7 2" xfId="24330" xr:uid="{5355D1FA-6A9D-4F80-B105-122E34A39208}"/>
    <cellStyle name="Input 27 2 2 7 2 2" xfId="24331" xr:uid="{BC1E679D-5EB0-4DE8-9BC6-A4CE9D3D5B58}"/>
    <cellStyle name="Input 27 2 2 7 3" xfId="24332" xr:uid="{8A002F21-E21A-422A-B33B-3A0F776810C9}"/>
    <cellStyle name="Input 27 2 2 8" xfId="24333" xr:uid="{A03EB3D5-960B-43F1-83F8-9DBD502020F6}"/>
    <cellStyle name="Input 27 2 2 8 2" xfId="24334" xr:uid="{40886FD2-01B4-41A3-8DBB-A8ED8E0D5253}"/>
    <cellStyle name="Input 27 2 2 8 2 2" xfId="24335" xr:uid="{C75B90EE-3766-41BF-8559-3FFEFE6BEA4F}"/>
    <cellStyle name="Input 27 2 2 8 3" xfId="24336" xr:uid="{61023B01-B682-48C6-BE90-C1BAA8CC56EF}"/>
    <cellStyle name="Input 27 2 2 9" xfId="24337" xr:uid="{DBFAED17-4C36-43FD-879D-D34A50720502}"/>
    <cellStyle name="Input 27 2 2 9 2" xfId="24338" xr:uid="{32E7DCB4-0C96-48E3-B1F5-A412E906E1E4}"/>
    <cellStyle name="Input 27 2 2 9 2 2" xfId="24339" xr:uid="{6F2E9B1D-9FF3-413B-A5DC-9D1D966F7B64}"/>
    <cellStyle name="Input 27 2 2 9 3" xfId="24340" xr:uid="{90DAF6B3-F624-4A8B-9119-C2BC63E5886C}"/>
    <cellStyle name="Input 27 2 3" xfId="24341" xr:uid="{DAC83D4C-4AF2-413E-B710-CDD1A98D4F1A}"/>
    <cellStyle name="Input 27 2 3 10" xfId="24342" xr:uid="{CEA5BA68-A05F-40F3-9713-02D334149624}"/>
    <cellStyle name="Input 27 2 3 10 2" xfId="24343" xr:uid="{9F5783A7-28AB-44FB-9EA6-5BA2D11F8ED7}"/>
    <cellStyle name="Input 27 2 3 11" xfId="24344" xr:uid="{B8C37179-554B-48BA-A73E-F32287EC1957}"/>
    <cellStyle name="Input 27 2 3 2" xfId="24345" xr:uid="{8C3E1432-9165-4BF7-8EC7-9C54C5D4F8C2}"/>
    <cellStyle name="Input 27 2 3 2 2" xfId="24346" xr:uid="{A8B8F2E6-8F89-411C-B92E-93A3D5E1C5A1}"/>
    <cellStyle name="Input 27 2 3 2 2 2" xfId="24347" xr:uid="{F0CC50CD-3999-44B0-9A21-B9EE2D80104A}"/>
    <cellStyle name="Input 27 2 3 2 2 2 2" xfId="24348" xr:uid="{DD18EB2A-56E7-4B82-B642-3056C072CF8D}"/>
    <cellStyle name="Input 27 2 3 2 2 3" xfId="24349" xr:uid="{92AADE62-1297-4CC9-83B4-A3A5CD069959}"/>
    <cellStyle name="Input 27 2 3 2 3" xfId="24350" xr:uid="{A478BC8A-B9D5-451E-85F6-3CAE16C5D4CC}"/>
    <cellStyle name="Input 27 2 3 2 3 2" xfId="24351" xr:uid="{2FC383DF-460E-4BEE-8CAA-67F341E015AB}"/>
    <cellStyle name="Input 27 2 3 2 3 2 2" xfId="24352" xr:uid="{393A4F4E-D826-4830-8C8C-02C423287175}"/>
    <cellStyle name="Input 27 2 3 2 3 3" xfId="24353" xr:uid="{DA260960-2553-41B6-B469-D32292F37AE5}"/>
    <cellStyle name="Input 27 2 3 2 4" xfId="24354" xr:uid="{E9A50D69-5D57-4D5E-BACF-5B4735E01891}"/>
    <cellStyle name="Input 27 2 3 2 4 2" xfId="24355" xr:uid="{5AD2EEF2-8FB2-484A-864E-83B4496BE8EA}"/>
    <cellStyle name="Input 27 2 3 2 5" xfId="24356" xr:uid="{8CCCC596-21FE-4456-A9E7-89210613945B}"/>
    <cellStyle name="Input 27 2 3 3" xfId="24357" xr:uid="{CB3537AD-1845-4607-A5D0-3C31676D271A}"/>
    <cellStyle name="Input 27 2 3 3 2" xfId="24358" xr:uid="{C14703D6-7D7D-45F9-A8C0-94B26539ECB1}"/>
    <cellStyle name="Input 27 2 3 3 2 2" xfId="24359" xr:uid="{692B3A95-7939-4FF3-B279-C39143716E9A}"/>
    <cellStyle name="Input 27 2 3 3 2 2 2" xfId="24360" xr:uid="{D52D5CC8-164E-4BCB-A06E-199AAAC4EC73}"/>
    <cellStyle name="Input 27 2 3 3 2 3" xfId="24361" xr:uid="{EC4777AD-C305-4D97-B043-111B3C64BA27}"/>
    <cellStyle name="Input 27 2 3 3 3" xfId="24362" xr:uid="{CF914109-6643-474E-A628-19610430D02E}"/>
    <cellStyle name="Input 27 2 3 3 3 2" xfId="24363" xr:uid="{78E78E3F-3537-4E12-BE00-7B9D26D61745}"/>
    <cellStyle name="Input 27 2 3 3 4" xfId="24364" xr:uid="{451002FF-EA62-420A-8AC3-D1FB44F9A77A}"/>
    <cellStyle name="Input 27 2 3 4" xfId="24365" xr:uid="{64F360B6-587B-49B3-82D7-FB023C12A1B1}"/>
    <cellStyle name="Input 27 2 3 4 2" xfId="24366" xr:uid="{7AB0D41E-3748-471F-B08E-51F8B10102B4}"/>
    <cellStyle name="Input 27 2 3 4 2 2" xfId="24367" xr:uid="{8F04FB7A-9018-4507-A37F-7FA2B95F6040}"/>
    <cellStyle name="Input 27 2 3 4 3" xfId="24368" xr:uid="{E1B8A1C1-5B6C-424D-97DB-197158EC84D2}"/>
    <cellStyle name="Input 27 2 3 5" xfId="24369" xr:uid="{96699FE8-830D-45A3-9AB5-119EE5181A37}"/>
    <cellStyle name="Input 27 2 3 5 2" xfId="24370" xr:uid="{A35C1E49-C653-4B20-9A2E-2AEE8AFFAFA3}"/>
    <cellStyle name="Input 27 2 3 5 2 2" xfId="24371" xr:uid="{FD391B0B-3272-4619-8BBA-7E2DC06CBFBF}"/>
    <cellStyle name="Input 27 2 3 5 3" xfId="24372" xr:uid="{6540FFF1-4CEE-4EA8-9BC4-AD8E2006F623}"/>
    <cellStyle name="Input 27 2 3 6" xfId="24373" xr:uid="{84ED3534-56E2-49C8-9510-AC2C162AEE63}"/>
    <cellStyle name="Input 27 2 3 6 2" xfId="24374" xr:uid="{6F7747E2-9814-429C-B5EF-15B2CF19546D}"/>
    <cellStyle name="Input 27 2 3 6 2 2" xfId="24375" xr:uid="{75C442CD-43BE-424B-A3DB-C274D094B29C}"/>
    <cellStyle name="Input 27 2 3 6 3" xfId="24376" xr:uid="{5860A072-6267-4A26-A7F3-B8711FD9F380}"/>
    <cellStyle name="Input 27 2 3 7" xfId="24377" xr:uid="{BADC14CB-0C8C-4702-9191-DD4026C5A85C}"/>
    <cellStyle name="Input 27 2 3 7 2" xfId="24378" xr:uid="{249D5350-0E84-4E27-B301-1B2A9CB18780}"/>
    <cellStyle name="Input 27 2 3 7 2 2" xfId="24379" xr:uid="{0E626FB7-1F48-4321-B943-2A73905FED85}"/>
    <cellStyle name="Input 27 2 3 7 3" xfId="24380" xr:uid="{B38D92D7-D9C3-4464-9EA6-B048EFDABB29}"/>
    <cellStyle name="Input 27 2 3 8" xfId="24381" xr:uid="{978FC8E7-2770-4A3E-8A34-34EC8B0FABEF}"/>
    <cellStyle name="Input 27 2 3 8 2" xfId="24382" xr:uid="{C0F915DE-54D1-4E20-8366-04DE97DFAA33}"/>
    <cellStyle name="Input 27 2 3 8 2 2" xfId="24383" xr:uid="{539A1518-C0CD-494B-8812-B581EF1C4F1B}"/>
    <cellStyle name="Input 27 2 3 8 3" xfId="24384" xr:uid="{8B3B851F-D10B-4ACD-888E-86A6BC3ECEFE}"/>
    <cellStyle name="Input 27 2 3 9" xfId="24385" xr:uid="{F14B1C96-9536-4D0E-BBD0-30A1E9C488C6}"/>
    <cellStyle name="Input 27 2 3 9 2" xfId="24386" xr:uid="{A4345D82-248B-4E7D-9CDF-82AE7C33EA89}"/>
    <cellStyle name="Input 27 2 3 9 2 2" xfId="24387" xr:uid="{86B409B8-EE6A-44E5-91A6-E09093B1FF20}"/>
    <cellStyle name="Input 27 2 3 9 3" xfId="24388" xr:uid="{88DE2DB9-D6D4-45ED-8925-B6860A74A787}"/>
    <cellStyle name="Input 27 2 4" xfId="24389" xr:uid="{234FF93C-94A7-4B1A-B7C1-020C0845ED01}"/>
    <cellStyle name="Input 27 2 4 2" xfId="24390" xr:uid="{2E361963-627F-4A19-B805-455A5072816D}"/>
    <cellStyle name="Input 27 2 4 2 2" xfId="24391" xr:uid="{B8FC27B4-6DD1-481B-8B29-8361CE45F742}"/>
    <cellStyle name="Input 27 2 4 2 2 2" xfId="24392" xr:uid="{33A823B4-ADE6-45AA-B76C-083C3BF3BFD1}"/>
    <cellStyle name="Input 27 2 4 2 3" xfId="24393" xr:uid="{5CEC7599-8A58-43E8-8735-595ED47F12D7}"/>
    <cellStyle name="Input 27 2 4 3" xfId="24394" xr:uid="{B5D13206-7D4D-42AB-9284-B640E7DDB509}"/>
    <cellStyle name="Input 27 2 4 3 2" xfId="24395" xr:uid="{2FC3454A-EF09-4096-B5B9-7D183D48D362}"/>
    <cellStyle name="Input 27 2 4 3 2 2" xfId="24396" xr:uid="{FF1BAD4C-93BA-4BD7-8411-2250614B5528}"/>
    <cellStyle name="Input 27 2 4 3 3" xfId="24397" xr:uid="{69FA3FA3-344C-44D9-82F1-66B4D7B254CF}"/>
    <cellStyle name="Input 27 2 4 4" xfId="24398" xr:uid="{CCCA476F-76D4-43C2-BB8A-0912FD238B2B}"/>
    <cellStyle name="Input 27 2 4 4 2" xfId="24399" xr:uid="{D22A5A4B-74B4-49C5-9A2A-94C2AC0E07C1}"/>
    <cellStyle name="Input 27 2 4 5" xfId="24400" xr:uid="{96074EBB-9C57-48C2-A9F6-96DE82BAA101}"/>
    <cellStyle name="Input 27 2 5" xfId="24401" xr:uid="{8933B7B4-16BF-4344-950D-43829B5BA1DD}"/>
    <cellStyle name="Input 27 2 5 2" xfId="24402" xr:uid="{03864D72-94C6-4A60-B335-283FD989CE4C}"/>
    <cellStyle name="Input 27 2 5 2 2" xfId="24403" xr:uid="{A41E47BA-727C-43A1-8477-C8050D065602}"/>
    <cellStyle name="Input 27 2 5 2 2 2" xfId="24404" xr:uid="{E79CBB3E-1B87-43F6-B0DA-0E7410EDCF16}"/>
    <cellStyle name="Input 27 2 5 2 3" xfId="24405" xr:uid="{B2932362-C477-4D12-B557-03BBF23603B1}"/>
    <cellStyle name="Input 27 2 5 3" xfId="24406" xr:uid="{07784EF1-7B8C-4F15-83F5-30581F8689B4}"/>
    <cellStyle name="Input 27 2 5 3 2" xfId="24407" xr:uid="{F6563892-68A6-4DFC-B7AE-6677383E78FB}"/>
    <cellStyle name="Input 27 2 5 4" xfId="24408" xr:uid="{EFC7CADE-2378-4FB8-8861-4912E3C1FC3A}"/>
    <cellStyle name="Input 27 2 6" xfId="24409" xr:uid="{B2453D08-6470-4971-85A2-6DA139D1979C}"/>
    <cellStyle name="Input 27 2 6 2" xfId="24410" xr:uid="{7AC36165-2468-4CEA-BAA3-C64209C0042D}"/>
    <cellStyle name="Input 27 2 6 2 2" xfId="24411" xr:uid="{2B6ADFD7-CFC0-4CE8-8B88-CB64E28AC58C}"/>
    <cellStyle name="Input 27 2 6 2 2 2" xfId="24412" xr:uid="{4E4E1A2A-BB86-4951-977F-CE012FC5A5A4}"/>
    <cellStyle name="Input 27 2 6 2 3" xfId="24413" xr:uid="{27BF7064-871E-46A7-B906-0D984CFBC1BE}"/>
    <cellStyle name="Input 27 2 6 3" xfId="24414" xr:uid="{B49603D1-F20C-4149-AF1E-AECED59D0B52}"/>
    <cellStyle name="Input 27 2 6 3 2" xfId="24415" xr:uid="{5FA15887-4963-425D-8C97-438079CB7BE6}"/>
    <cellStyle name="Input 27 2 6 4" xfId="24416" xr:uid="{A5FA2A0A-7493-4BB9-839D-330713236B67}"/>
    <cellStyle name="Input 27 2 7" xfId="24417" xr:uid="{F1589C97-FFC3-438C-93EC-2B83A274A30D}"/>
    <cellStyle name="Input 27 2 7 2" xfId="24418" xr:uid="{F0887ACB-473E-4E10-8B7F-321004D0868E}"/>
    <cellStyle name="Input 27 2 7 2 2" xfId="24419" xr:uid="{3F9F6454-BCA6-4AE7-A754-F33E0F091E40}"/>
    <cellStyle name="Input 27 2 7 3" xfId="24420" xr:uid="{56F8B816-97A1-45B0-800C-3E8A49B9A0E5}"/>
    <cellStyle name="Input 27 2 8" xfId="24421" xr:uid="{CAB79B1C-FF27-4F74-A2E8-A25D13CFA8E3}"/>
    <cellStyle name="Input 27 2 8 2" xfId="24422" xr:uid="{54460CDA-EFA4-43C7-984F-716CFCD78183}"/>
    <cellStyle name="Input 27 2 8 2 2" xfId="24423" xr:uid="{77BDABE7-4D77-4D92-958B-E810162B0F14}"/>
    <cellStyle name="Input 27 2 8 3" xfId="24424" xr:uid="{A8A0B0FD-6449-401D-A6D1-376810A90B82}"/>
    <cellStyle name="Input 27 2 9" xfId="24425" xr:uid="{352E2098-CE14-426B-A14D-726F7C97C327}"/>
    <cellStyle name="Input 27 2 9 2" xfId="24426" xr:uid="{3858E3E9-D1AD-40E5-B349-1A797DCC9B5E}"/>
    <cellStyle name="Input 27 2 9 2 2" xfId="24427" xr:uid="{8520945A-6299-4905-8DFB-967D78EF8F4B}"/>
    <cellStyle name="Input 27 2 9 3" xfId="24428" xr:uid="{2FE9AE38-6843-4567-A728-592D325B6B41}"/>
    <cellStyle name="Input 27 3" xfId="24429" xr:uid="{B3BBA562-A4C6-4A0B-A58C-6DADA8FEFA91}"/>
    <cellStyle name="Input 27 3 10" xfId="24430" xr:uid="{73603279-264A-4250-8F1D-CB2DD5C245F1}"/>
    <cellStyle name="Input 27 3 10 2" xfId="24431" xr:uid="{AAFDC54F-22E7-46EA-9F97-3D9EAFA3595D}"/>
    <cellStyle name="Input 27 3 11" xfId="24432" xr:uid="{0DCE6060-00A3-445C-88A8-F717D7A73A4B}"/>
    <cellStyle name="Input 27 3 2" xfId="24433" xr:uid="{53A9DD68-5C62-4027-9725-9DE4C311F0FA}"/>
    <cellStyle name="Input 27 3 2 2" xfId="24434" xr:uid="{16C45955-37A2-48EA-8C79-2EE68CC7BE63}"/>
    <cellStyle name="Input 27 3 2 2 2" xfId="24435" xr:uid="{B249D56E-999C-4266-96D2-3E8DC94CF592}"/>
    <cellStyle name="Input 27 3 2 2 2 2" xfId="24436" xr:uid="{C04CF456-4705-4FDF-9D94-F74E1AAAD123}"/>
    <cellStyle name="Input 27 3 2 2 3" xfId="24437" xr:uid="{81A65E7B-4583-46B2-993E-C2E174A9DDFF}"/>
    <cellStyle name="Input 27 3 2 3" xfId="24438" xr:uid="{8BA47C2E-91CB-4946-B505-63D7C9E51D8B}"/>
    <cellStyle name="Input 27 3 2 3 2" xfId="24439" xr:uid="{710FC4AF-8A14-4535-85D6-58779CE0DF68}"/>
    <cellStyle name="Input 27 3 2 3 2 2" xfId="24440" xr:uid="{E803C75A-03A7-4B22-BDC7-41EBEC6C4ECA}"/>
    <cellStyle name="Input 27 3 2 3 3" xfId="24441" xr:uid="{018AA3CD-4F1D-43B9-8DF0-39380F0054AB}"/>
    <cellStyle name="Input 27 3 2 4" xfId="24442" xr:uid="{78157750-4CCC-4D70-BABB-AB6912488CE5}"/>
    <cellStyle name="Input 27 3 2 4 2" xfId="24443" xr:uid="{0F6364F4-3E7B-41D8-BCFD-0E336614BA07}"/>
    <cellStyle name="Input 27 3 2 5" xfId="24444" xr:uid="{3812B9BC-B142-495F-89A8-87A8BB3A2FCB}"/>
    <cellStyle name="Input 27 3 3" xfId="24445" xr:uid="{A86FFEBB-B82A-416B-909D-F4C2BFF461CC}"/>
    <cellStyle name="Input 27 3 3 2" xfId="24446" xr:uid="{46C90F54-25FF-4776-8F84-DA45E66B277D}"/>
    <cellStyle name="Input 27 3 3 2 2" xfId="24447" xr:uid="{D195D822-F074-414B-8DBA-65B91B525607}"/>
    <cellStyle name="Input 27 3 3 2 2 2" xfId="24448" xr:uid="{0C0F9A37-BCBE-4206-B666-417D0403B26B}"/>
    <cellStyle name="Input 27 3 3 2 3" xfId="24449" xr:uid="{DF9D7DEA-5089-402D-96E1-581BA9EAA84A}"/>
    <cellStyle name="Input 27 3 3 3" xfId="24450" xr:uid="{644B799B-F022-4483-A005-50571702A73F}"/>
    <cellStyle name="Input 27 3 3 3 2" xfId="24451" xr:uid="{684BA520-69CA-445A-ADF5-41BFA6D13209}"/>
    <cellStyle name="Input 27 3 3 4" xfId="24452" xr:uid="{733C4685-CEFF-4655-8D57-CE886351592F}"/>
    <cellStyle name="Input 27 3 4" xfId="24453" xr:uid="{007863AB-8467-4C81-A7B9-309EE089B7E0}"/>
    <cellStyle name="Input 27 3 4 2" xfId="24454" xr:uid="{8524AC17-5ED8-453E-A551-E2925F1848E3}"/>
    <cellStyle name="Input 27 3 4 2 2" xfId="24455" xr:uid="{718B0493-A6C5-47C2-AD48-5EEC1F8170C3}"/>
    <cellStyle name="Input 27 3 4 3" xfId="24456" xr:uid="{FD9910D1-86D5-4FB6-90E2-E6ABD868CE70}"/>
    <cellStyle name="Input 27 3 5" xfId="24457" xr:uid="{E16C1A2E-71F9-4EB7-AEB7-876D835EA7DD}"/>
    <cellStyle name="Input 27 3 5 2" xfId="24458" xr:uid="{1B05132A-896C-45EE-B946-A10E85A56A2B}"/>
    <cellStyle name="Input 27 3 5 2 2" xfId="24459" xr:uid="{64C13E83-BCCA-4589-9E38-1C6D0877EC39}"/>
    <cellStyle name="Input 27 3 5 3" xfId="24460" xr:uid="{3E01410E-00D4-497A-8EFA-92E8C7E23FF0}"/>
    <cellStyle name="Input 27 3 6" xfId="24461" xr:uid="{C877FA34-67A2-4EE3-925A-5C10CEDE1DDB}"/>
    <cellStyle name="Input 27 3 6 2" xfId="24462" xr:uid="{B34986D4-A266-4083-A56F-D75EE05FDDEF}"/>
    <cellStyle name="Input 27 3 6 2 2" xfId="24463" xr:uid="{1C0F4B7C-34A1-420F-A038-3C9C5F1EE52E}"/>
    <cellStyle name="Input 27 3 6 3" xfId="24464" xr:uid="{EB68D0CD-76FC-4B26-95D4-40F394FE8FFA}"/>
    <cellStyle name="Input 27 3 7" xfId="24465" xr:uid="{C6A9A1BE-FD7B-4FBC-A3FF-4CD7DD6F279C}"/>
    <cellStyle name="Input 27 3 7 2" xfId="24466" xr:uid="{F877549F-1FBE-4955-81C7-61423D8A4A0F}"/>
    <cellStyle name="Input 27 3 7 2 2" xfId="24467" xr:uid="{5D7A2ED1-2CE3-451C-BBC6-0E24F65942EB}"/>
    <cellStyle name="Input 27 3 7 3" xfId="24468" xr:uid="{069B7A90-EC1B-44EA-A44C-B13D2A2041DD}"/>
    <cellStyle name="Input 27 3 8" xfId="24469" xr:uid="{6AEC897B-9ACC-4531-957E-834DF6D8873B}"/>
    <cellStyle name="Input 27 3 8 2" xfId="24470" xr:uid="{36341DF9-4A13-46C9-AAEE-FE874E06276C}"/>
    <cellStyle name="Input 27 3 8 2 2" xfId="24471" xr:uid="{F1540E91-A653-4CC3-ADF7-7CAEC1236405}"/>
    <cellStyle name="Input 27 3 8 3" xfId="24472" xr:uid="{A4494C85-E810-46EE-8219-F44BDB53ECBE}"/>
    <cellStyle name="Input 27 3 9" xfId="24473" xr:uid="{E3315EA2-94A9-4089-BB97-FF7D2FED36E9}"/>
    <cellStyle name="Input 27 3 9 2" xfId="24474" xr:uid="{E50F047E-9E9D-443B-B9E4-FB93C4A79128}"/>
    <cellStyle name="Input 27 3 9 2 2" xfId="24475" xr:uid="{52C01A3D-6EC0-42BA-9171-7CD04034782B}"/>
    <cellStyle name="Input 27 3 9 3" xfId="24476" xr:uid="{3AB24806-93F3-4B02-9891-E3E9D78C317D}"/>
    <cellStyle name="Input 27 4" xfId="24477" xr:uid="{38052468-1599-4A92-84EF-17291F1542DF}"/>
    <cellStyle name="Input 27 4 2" xfId="24478" xr:uid="{80A54BDB-5A00-4984-9CB7-35167088BA68}"/>
    <cellStyle name="Input 27 4 2 2" xfId="24479" xr:uid="{47ACCAF2-09FB-4D63-AB36-55B773D39584}"/>
    <cellStyle name="Input 27 4 2 2 2" xfId="24480" xr:uid="{DD0D7327-6DE2-4307-9012-1EDA039A2BCE}"/>
    <cellStyle name="Input 27 4 2 3" xfId="24481" xr:uid="{729D744C-5659-406B-BE9F-6C845B3AE56A}"/>
    <cellStyle name="Input 27 4 3" xfId="24482" xr:uid="{90A2A2E5-0043-407A-ABAD-5B11B210A219}"/>
    <cellStyle name="Input 27 4 3 2" xfId="24483" xr:uid="{11B188C3-5310-41E6-B908-EAF7CD8438EA}"/>
    <cellStyle name="Input 27 4 3 2 2" xfId="24484" xr:uid="{815C2849-1040-4C36-BD71-4A631AC2DFBB}"/>
    <cellStyle name="Input 27 4 3 3" xfId="24485" xr:uid="{1E6AC970-5228-4174-A597-D0D227C643AF}"/>
    <cellStyle name="Input 27 4 4" xfId="24486" xr:uid="{4FF0DC2F-99F5-4F46-9E90-66DF623DDB12}"/>
    <cellStyle name="Input 27 4 4 2" xfId="24487" xr:uid="{2378F747-8276-45C9-BDD2-121756A128C4}"/>
    <cellStyle name="Input 27 4 5" xfId="24488" xr:uid="{91250E93-47FA-47F2-B1C5-45057DEAA9F5}"/>
    <cellStyle name="Input 27 5" xfId="24489" xr:uid="{C12D3D75-3D67-4EB3-B630-9A42F5429562}"/>
    <cellStyle name="Input 27 5 2" xfId="24490" xr:uid="{17831036-9FC4-4387-9CD4-2B6C1EE67F3B}"/>
    <cellStyle name="Input 27 5 2 2" xfId="24491" xr:uid="{6FC2A2A1-0C19-4904-8006-1A8278F9DA11}"/>
    <cellStyle name="Input 27 5 2 2 2" xfId="24492" xr:uid="{239DCCC1-92B5-4521-87EF-22797B443A63}"/>
    <cellStyle name="Input 27 5 2 3" xfId="24493" xr:uid="{C8FBEDD2-E861-45FB-8386-8A05829C8EC1}"/>
    <cellStyle name="Input 27 5 3" xfId="24494" xr:uid="{A7987C5A-2F3F-46A5-AA3D-B004BE498BAE}"/>
    <cellStyle name="Input 27 5 3 2" xfId="24495" xr:uid="{9D1F77B5-569E-4931-A04B-BE0A682B56A1}"/>
    <cellStyle name="Input 27 5 4" xfId="24496" xr:uid="{9DCD4449-C283-42AC-87BC-D1C07AE779EE}"/>
    <cellStyle name="Input 27 6" xfId="24497" xr:uid="{609E46A1-3DCA-4764-A47D-5D13611F1ADD}"/>
    <cellStyle name="Input 27 6 2" xfId="24498" xr:uid="{A25728BA-44AE-45EB-9687-1C6712968B93}"/>
    <cellStyle name="Input 27 6 2 2" xfId="24499" xr:uid="{01D3E961-509C-42EB-A9C4-681925674F71}"/>
    <cellStyle name="Input 27 6 3" xfId="24500" xr:uid="{3CED2CB0-DB58-4BC1-878D-1A92A37259BE}"/>
    <cellStyle name="Input 27 7" xfId="24501" xr:uid="{AECE3A1E-7E22-4F10-B36E-C924DA86B872}"/>
    <cellStyle name="Input 27 7 2" xfId="24502" xr:uid="{CE7F2981-4EC6-416B-B135-C63A2BFBDB43}"/>
    <cellStyle name="Input 27 7 2 2" xfId="24503" xr:uid="{8C70F539-8A2D-4B8A-B4A8-32DF860A7E97}"/>
    <cellStyle name="Input 27 7 3" xfId="24504" xr:uid="{A5F359CA-7703-4B87-86EA-C7150CB4A047}"/>
    <cellStyle name="Input 27 8" xfId="24505" xr:uid="{4F3CAD5B-8E58-4C56-9095-5DF14E9F4D59}"/>
    <cellStyle name="Input 27 8 2" xfId="24506" xr:uid="{94B3233A-07FF-4D69-A462-F9369BA74B2C}"/>
    <cellStyle name="Input 27 8 2 2" xfId="24507" xr:uid="{756B5633-AE19-4A67-B998-587B339E117B}"/>
    <cellStyle name="Input 27 8 3" xfId="24508" xr:uid="{022DC1AD-54D3-4E22-BF01-BEEB2039BCF7}"/>
    <cellStyle name="Input 27 9" xfId="24509" xr:uid="{9BFA53D6-69C5-4AE8-9787-8D6C74FF6F44}"/>
    <cellStyle name="Input 27 9 2" xfId="24510" xr:uid="{2D054D51-8DB2-48F9-8E45-0C191E29E519}"/>
    <cellStyle name="Input 28" xfId="24511" xr:uid="{58DC8651-4D4C-4803-BEBB-B9F1AF9019D6}"/>
    <cellStyle name="Input 28 10" xfId="24512" xr:uid="{01D19F1E-A49F-4D63-AFCB-985DC8497765}"/>
    <cellStyle name="Input 28 10 2" xfId="24513" xr:uid="{0005F48C-A208-4290-9CF6-42A7D147ABD1}"/>
    <cellStyle name="Input 28 11" xfId="24514" xr:uid="{0A766B81-E154-4689-8F1F-1D3CBF2260EA}"/>
    <cellStyle name="Input 28 11 2" xfId="24515" xr:uid="{1AC3D1AF-FA93-40F6-8F7C-B1DC7EFB3CF4}"/>
    <cellStyle name="Input 28 12" xfId="24516" xr:uid="{2AB7EEAF-B99B-4139-930F-CF335375AD46}"/>
    <cellStyle name="Input 28 12 2" xfId="24517" xr:uid="{7375FFBC-E8DF-4821-8ED8-26DED8A6BD86}"/>
    <cellStyle name="Input 28 13" xfId="24518" xr:uid="{7DCFE258-B9EE-44AC-B9B0-51B75EB6EFC1}"/>
    <cellStyle name="Input 28 13 2" xfId="24519" xr:uid="{F947AFDE-D4FD-467F-AC0D-4842BF498243}"/>
    <cellStyle name="Input 28 14" xfId="24520" xr:uid="{6D2C4CB9-89C3-438F-9A09-2A492E44629B}"/>
    <cellStyle name="Input 28 14 2" xfId="24521" xr:uid="{BD62FA71-C728-414A-AAF4-D2BBFBAF2054}"/>
    <cellStyle name="Input 28 15" xfId="24522" xr:uid="{76D0A0F5-C8F9-40BE-8A8B-5BFB65DD0DBC}"/>
    <cellStyle name="Input 28 16" xfId="24523" xr:uid="{37FD141A-4B11-49C9-9B0B-D00D903ACDE7}"/>
    <cellStyle name="Input 28 2" xfId="24524" xr:uid="{E7876E6A-C233-4C04-8405-920D578B0901}"/>
    <cellStyle name="Input 28 2 10" xfId="24525" xr:uid="{80D8C45E-804E-47C8-9D00-ADBFF51C18DB}"/>
    <cellStyle name="Input 28 2 10 2" xfId="24526" xr:uid="{08FA4F87-E1AA-450D-A32B-D6CE6554FC8F}"/>
    <cellStyle name="Input 28 2 10 2 2" xfId="24527" xr:uid="{8AF6816F-EAC5-4984-8E7C-FAB20BA6B310}"/>
    <cellStyle name="Input 28 2 10 3" xfId="24528" xr:uid="{75118D4B-B033-4274-A023-1EFCEDEB454C}"/>
    <cellStyle name="Input 28 2 11" xfId="24529" xr:uid="{FDFD204F-D019-460C-8C38-D7AD9D1D335B}"/>
    <cellStyle name="Input 28 2 11 2" xfId="24530" xr:uid="{D04D74E5-CCB6-4E40-BA1D-00B3E28D0E31}"/>
    <cellStyle name="Input 28 2 12" xfId="24531" xr:uid="{3C32C258-7A81-4089-8842-43936027CCAC}"/>
    <cellStyle name="Input 28 2 12 2" xfId="24532" xr:uid="{90F9E558-6E47-485C-9C31-C99F4A51CF59}"/>
    <cellStyle name="Input 28 2 13" xfId="24533" xr:uid="{C19B8C79-0F3B-4D3E-98B3-680AEA1659B8}"/>
    <cellStyle name="Input 28 2 2" xfId="24534" xr:uid="{07EA6416-869F-41E1-8565-37312A17E4AB}"/>
    <cellStyle name="Input 28 2 2 10" xfId="24535" xr:uid="{7D059012-761E-456C-A32B-9B86CAB4A38F}"/>
    <cellStyle name="Input 28 2 2 10 2" xfId="24536" xr:uid="{F4CB8989-682A-4DB6-9E42-1F874BF4C1FF}"/>
    <cellStyle name="Input 28 2 2 11" xfId="24537" xr:uid="{1F2736F3-5C93-4B3A-BF14-374863C5E810}"/>
    <cellStyle name="Input 28 2 2 11 2" xfId="24538" xr:uid="{44213FEE-BD8C-4AFE-8C31-D631253AB173}"/>
    <cellStyle name="Input 28 2 2 12" xfId="24539" xr:uid="{61B610A0-F49D-4F7D-8857-AB19D1B68397}"/>
    <cellStyle name="Input 28 2 2 2" xfId="24540" xr:uid="{A80FB545-4E6A-4A86-8E7A-168C4E21378A}"/>
    <cellStyle name="Input 28 2 2 2 2" xfId="24541" xr:uid="{457CC80D-6F96-48F2-A537-7E7F7F27D773}"/>
    <cellStyle name="Input 28 2 2 2 2 2" xfId="24542" xr:uid="{F79FB1E3-596D-41A3-96B6-B93C5E60FDBF}"/>
    <cellStyle name="Input 28 2 2 2 2 2 2" xfId="24543" xr:uid="{A2EC64C9-C61A-47B5-B009-DBE1DC4C0F05}"/>
    <cellStyle name="Input 28 2 2 2 2 3" xfId="24544" xr:uid="{F1337BBE-FBC2-4099-BE70-A6400A62BAB3}"/>
    <cellStyle name="Input 28 2 2 2 3" xfId="24545" xr:uid="{803E8124-561E-4D16-81B4-0C597DF82152}"/>
    <cellStyle name="Input 28 2 2 2 3 2" xfId="24546" xr:uid="{8647CB17-129E-4348-9445-CA4DBD779614}"/>
    <cellStyle name="Input 28 2 2 2 3 2 2" xfId="24547" xr:uid="{C0166F69-CAC1-43B2-B392-055ED6E27639}"/>
    <cellStyle name="Input 28 2 2 2 3 3" xfId="24548" xr:uid="{79FAEBCC-B76B-472C-B68D-D1CD2AA674EB}"/>
    <cellStyle name="Input 28 2 2 2 4" xfId="24549" xr:uid="{D9B0D4FC-3146-449F-8C13-60725C610A4B}"/>
    <cellStyle name="Input 28 2 2 2 4 2" xfId="24550" xr:uid="{A9A7DBAA-0530-4687-82EC-8530EF590C68}"/>
    <cellStyle name="Input 28 2 2 2 5" xfId="24551" xr:uid="{56F28D2C-E1E0-422E-BA53-AF2C68AF236C}"/>
    <cellStyle name="Input 28 2 2 3" xfId="24552" xr:uid="{13257D0A-5304-4890-B114-214A25F18A9E}"/>
    <cellStyle name="Input 28 2 2 3 2" xfId="24553" xr:uid="{6FA8EAD8-B5CC-4660-A80B-CECF920DF420}"/>
    <cellStyle name="Input 28 2 2 3 2 2" xfId="24554" xr:uid="{AA1C384A-35CF-4D28-BB99-14480ED7B399}"/>
    <cellStyle name="Input 28 2 2 3 2 2 2" xfId="24555" xr:uid="{B79DF288-2BDB-456F-8E53-538C2AA60245}"/>
    <cellStyle name="Input 28 2 2 3 2 3" xfId="24556" xr:uid="{D629528E-9E9A-41CA-8FEE-95FE247FF647}"/>
    <cellStyle name="Input 28 2 2 3 3" xfId="24557" xr:uid="{9FB31DE4-B302-43F1-8C02-E163E083FE7B}"/>
    <cellStyle name="Input 28 2 2 3 3 2" xfId="24558" xr:uid="{82E1E082-19DC-48AB-88FE-57A81313D02C}"/>
    <cellStyle name="Input 28 2 2 3 4" xfId="24559" xr:uid="{C6212E96-9DEB-4408-8F30-0E11FA0CC9B7}"/>
    <cellStyle name="Input 28 2 2 4" xfId="24560" xr:uid="{3070B348-1A86-4417-9320-2CC6D23473A6}"/>
    <cellStyle name="Input 28 2 2 4 2" xfId="24561" xr:uid="{AC40F48C-C172-4520-A334-06588D9BB045}"/>
    <cellStyle name="Input 28 2 2 4 2 2" xfId="24562" xr:uid="{CFBC12E5-9B6F-40D4-802B-44219B1BB763}"/>
    <cellStyle name="Input 28 2 2 4 3" xfId="24563" xr:uid="{3E61D8D6-5038-47EC-ADBF-1982115542E9}"/>
    <cellStyle name="Input 28 2 2 5" xfId="24564" xr:uid="{B3F61496-2832-4162-ADDB-FC284FB2B227}"/>
    <cellStyle name="Input 28 2 2 5 2" xfId="24565" xr:uid="{E05CF09A-A11B-4803-B33D-3FD58A8E8A38}"/>
    <cellStyle name="Input 28 2 2 5 2 2" xfId="24566" xr:uid="{44926F6C-7505-4673-A025-C5CC4B3DADD0}"/>
    <cellStyle name="Input 28 2 2 5 3" xfId="24567" xr:uid="{2CFB2233-7397-4328-B6AD-47F510655320}"/>
    <cellStyle name="Input 28 2 2 6" xfId="24568" xr:uid="{6C2CA944-38F2-426C-8D41-C7D70F420015}"/>
    <cellStyle name="Input 28 2 2 6 2" xfId="24569" xr:uid="{FFD6BFEB-2140-4C0D-8423-414711707520}"/>
    <cellStyle name="Input 28 2 2 6 2 2" xfId="24570" xr:uid="{43C733E1-F4E1-4651-A894-14E3208B53AB}"/>
    <cellStyle name="Input 28 2 2 6 3" xfId="24571" xr:uid="{D6F00E06-944C-4E1E-8081-821D92686723}"/>
    <cellStyle name="Input 28 2 2 7" xfId="24572" xr:uid="{E6309808-C4E2-4046-A78B-FE784DBB4220}"/>
    <cellStyle name="Input 28 2 2 7 2" xfId="24573" xr:uid="{93CBE357-2894-4C6E-A646-D5D962622E0B}"/>
    <cellStyle name="Input 28 2 2 7 2 2" xfId="24574" xr:uid="{1546F32A-E5DE-43E8-8E52-ADFC5C01417A}"/>
    <cellStyle name="Input 28 2 2 7 3" xfId="24575" xr:uid="{6635A309-244C-43FB-860A-AD22CBCD2774}"/>
    <cellStyle name="Input 28 2 2 8" xfId="24576" xr:uid="{6DB61005-7CA2-490F-B7F6-683073D9D9B5}"/>
    <cellStyle name="Input 28 2 2 8 2" xfId="24577" xr:uid="{7E73E532-4D27-4AA1-8A8E-C4365AA32803}"/>
    <cellStyle name="Input 28 2 2 8 2 2" xfId="24578" xr:uid="{C5A4C5E5-99BF-4B9C-9ACA-9667E5148FD1}"/>
    <cellStyle name="Input 28 2 2 8 3" xfId="24579" xr:uid="{7B50DA68-98E6-4BA5-9B5F-7DA0BBDDCC2A}"/>
    <cellStyle name="Input 28 2 2 9" xfId="24580" xr:uid="{57D808DE-DC9C-432F-A2B5-2FA3E48938A7}"/>
    <cellStyle name="Input 28 2 2 9 2" xfId="24581" xr:uid="{AE424B21-37BA-4DE5-983B-1A529F3BC1AD}"/>
    <cellStyle name="Input 28 2 2 9 2 2" xfId="24582" xr:uid="{F1E45673-D372-4E49-960C-6971EC65E705}"/>
    <cellStyle name="Input 28 2 2 9 3" xfId="24583" xr:uid="{181CD822-917F-48D6-8C5A-AAE2E8C64A9E}"/>
    <cellStyle name="Input 28 2 3" xfId="24584" xr:uid="{EEE23523-48AA-4043-B2F2-3DA04318A994}"/>
    <cellStyle name="Input 28 2 3 10" xfId="24585" xr:uid="{85A4AD20-AA0F-46A5-AF50-810BD31D6F6C}"/>
    <cellStyle name="Input 28 2 3 10 2" xfId="24586" xr:uid="{9F13B614-5D39-4263-9A10-DBF7C0E73396}"/>
    <cellStyle name="Input 28 2 3 11" xfId="24587" xr:uid="{1A5CFDC2-4FFE-4802-8068-CF3A3B8C5507}"/>
    <cellStyle name="Input 28 2 3 11 2" xfId="24588" xr:uid="{B530E67F-13E4-47C1-820A-8506D35B0C19}"/>
    <cellStyle name="Input 28 2 3 12" xfId="24589" xr:uid="{2D489729-27CD-4044-B0A7-30F6FAF5C463}"/>
    <cellStyle name="Input 28 2 3 2" xfId="24590" xr:uid="{B824ECB8-F480-42C5-8087-E5F5C0600679}"/>
    <cellStyle name="Input 28 2 3 2 2" xfId="24591" xr:uid="{B9159A4F-6ED1-4F22-B9B4-0BD9AF079FE2}"/>
    <cellStyle name="Input 28 2 3 2 2 2" xfId="24592" xr:uid="{DFE6B65F-82D2-4E59-90B3-E52B13A71359}"/>
    <cellStyle name="Input 28 2 3 2 2 2 2" xfId="24593" xr:uid="{8415303E-15A9-4AB0-9E8E-CDD8E26F1021}"/>
    <cellStyle name="Input 28 2 3 2 2 3" xfId="24594" xr:uid="{03D8DEE8-029C-4016-BDD0-FDF4DBD0936E}"/>
    <cellStyle name="Input 28 2 3 2 3" xfId="24595" xr:uid="{4548D0BA-0154-41E9-A263-B476E3DD5C42}"/>
    <cellStyle name="Input 28 2 3 2 3 2" xfId="24596" xr:uid="{BDE24659-0BE6-46B9-934F-0C618AC65A0C}"/>
    <cellStyle name="Input 28 2 3 2 3 2 2" xfId="24597" xr:uid="{9A4E5F72-F271-4580-994E-F41FBB56D59F}"/>
    <cellStyle name="Input 28 2 3 2 3 3" xfId="24598" xr:uid="{5733608D-1E74-44DA-A94F-D0284BB63118}"/>
    <cellStyle name="Input 28 2 3 2 4" xfId="24599" xr:uid="{F67C8A9F-09E5-40A9-9B7B-9B24F32A910B}"/>
    <cellStyle name="Input 28 2 3 2 4 2" xfId="24600" xr:uid="{88FD17B5-927B-40E5-88B3-C15096FDF003}"/>
    <cellStyle name="Input 28 2 3 2 5" xfId="24601" xr:uid="{9D813700-FD22-4B57-9636-55B57AC3A348}"/>
    <cellStyle name="Input 28 2 3 3" xfId="24602" xr:uid="{3D686A70-BB49-42FB-8AC0-6C8129F58B8E}"/>
    <cellStyle name="Input 28 2 3 3 2" xfId="24603" xr:uid="{1CE274C3-6FEA-41B4-A48B-2688EF613B22}"/>
    <cellStyle name="Input 28 2 3 3 2 2" xfId="24604" xr:uid="{B46BF749-F2F7-4120-A1BB-515C93B4E1BC}"/>
    <cellStyle name="Input 28 2 3 3 2 2 2" xfId="24605" xr:uid="{DD8209F6-3714-4701-8A12-1121B3460483}"/>
    <cellStyle name="Input 28 2 3 3 2 3" xfId="24606" xr:uid="{DE85913D-E38E-4C29-B68A-A36D2DF0D219}"/>
    <cellStyle name="Input 28 2 3 3 3" xfId="24607" xr:uid="{053F094C-8EEC-4026-B846-21BEAECDB789}"/>
    <cellStyle name="Input 28 2 3 3 3 2" xfId="24608" xr:uid="{AA3B4E7E-A9D7-438B-8B64-F2CD2BC6597B}"/>
    <cellStyle name="Input 28 2 3 3 4" xfId="24609" xr:uid="{EB5B083F-A4E0-4A24-A621-B39D54BE9FAD}"/>
    <cellStyle name="Input 28 2 3 4" xfId="24610" xr:uid="{3F3D9E1A-AC48-481F-A40C-C13401A563F7}"/>
    <cellStyle name="Input 28 2 3 4 2" xfId="24611" xr:uid="{14E9C109-5116-41E8-A8E8-6AB3D218E364}"/>
    <cellStyle name="Input 28 2 3 4 2 2" xfId="24612" xr:uid="{CF23596F-8552-4824-95F1-E61E1F0847A8}"/>
    <cellStyle name="Input 28 2 3 4 3" xfId="24613" xr:uid="{C25492E3-9078-4062-B32E-EFA7C44E4604}"/>
    <cellStyle name="Input 28 2 3 5" xfId="24614" xr:uid="{9414FB54-6DF5-49FA-AADA-B27C6946AC49}"/>
    <cellStyle name="Input 28 2 3 5 2" xfId="24615" xr:uid="{0D4C5D71-47FD-4D43-856B-FB1E2A413FDE}"/>
    <cellStyle name="Input 28 2 3 5 2 2" xfId="24616" xr:uid="{12A1586E-FCDB-4D6B-BECF-AEEE426D3FD9}"/>
    <cellStyle name="Input 28 2 3 5 3" xfId="24617" xr:uid="{C88A8E5D-56B7-482C-932E-90C0BFCDA1C2}"/>
    <cellStyle name="Input 28 2 3 6" xfId="24618" xr:uid="{3BDB8722-D533-4B5E-8B04-EFD135BCF3E2}"/>
    <cellStyle name="Input 28 2 3 6 2" xfId="24619" xr:uid="{7BB92CF8-AB62-441F-84A0-D315CB460565}"/>
    <cellStyle name="Input 28 2 3 6 2 2" xfId="24620" xr:uid="{C543BEEF-1DC0-4BEA-85D2-E5D0A5E3CD96}"/>
    <cellStyle name="Input 28 2 3 6 3" xfId="24621" xr:uid="{0889AC49-2012-4B99-A9DB-7E4398A5AFD6}"/>
    <cellStyle name="Input 28 2 3 7" xfId="24622" xr:uid="{56145C9E-818E-4A7B-A830-2F247E18BDB5}"/>
    <cellStyle name="Input 28 2 3 7 2" xfId="24623" xr:uid="{554FA242-0F5C-4692-BE5E-35B415769BB4}"/>
    <cellStyle name="Input 28 2 3 7 2 2" xfId="24624" xr:uid="{503F4B8B-3161-4C74-BA34-D34A20270F71}"/>
    <cellStyle name="Input 28 2 3 7 3" xfId="24625" xr:uid="{A56820C3-AA7A-46CF-8AF4-BA06F7A0ED69}"/>
    <cellStyle name="Input 28 2 3 8" xfId="24626" xr:uid="{C3B9F9F4-A447-4E5B-BCDD-ECE4E5B9290B}"/>
    <cellStyle name="Input 28 2 3 8 2" xfId="24627" xr:uid="{6A57335B-D82B-4847-AB0F-0224DB369BF2}"/>
    <cellStyle name="Input 28 2 3 8 2 2" xfId="24628" xr:uid="{02A53F61-7009-442F-8333-3E64D7884C7A}"/>
    <cellStyle name="Input 28 2 3 8 3" xfId="24629" xr:uid="{93E48A44-940C-4945-B78B-A30767AE3031}"/>
    <cellStyle name="Input 28 2 3 9" xfId="24630" xr:uid="{617504E1-1CDE-4870-9B99-0B04B2CAF6F7}"/>
    <cellStyle name="Input 28 2 3 9 2" xfId="24631" xr:uid="{4569601B-5F5F-4006-9693-315523949B96}"/>
    <cellStyle name="Input 28 2 3 9 2 2" xfId="24632" xr:uid="{A0EF690B-9DB3-4D27-A514-332B70C576D0}"/>
    <cellStyle name="Input 28 2 3 9 3" xfId="24633" xr:uid="{9989D05F-662C-4F0E-AD9F-B214C33D8C2F}"/>
    <cellStyle name="Input 28 2 4" xfId="24634" xr:uid="{59A076FD-55A9-4421-85A8-AC22AC4D9668}"/>
    <cellStyle name="Input 28 2 4 2" xfId="24635" xr:uid="{0BFDDF28-048B-46BB-B763-58509AB7F2C6}"/>
    <cellStyle name="Input 28 2 4 2 2" xfId="24636" xr:uid="{E88E3F40-DD89-4D99-A4DB-D1DC761F9511}"/>
    <cellStyle name="Input 28 2 4 2 2 2" xfId="24637" xr:uid="{E5B18ED2-6650-4C0E-AE6C-3AE1744CBF88}"/>
    <cellStyle name="Input 28 2 4 2 3" xfId="24638" xr:uid="{B82220A7-98AF-4CB0-ADCB-F9001449A707}"/>
    <cellStyle name="Input 28 2 4 3" xfId="24639" xr:uid="{0E896968-1CD8-4B32-9A8B-7372CC8A94D8}"/>
    <cellStyle name="Input 28 2 4 3 2" xfId="24640" xr:uid="{5159D281-4FE4-46E2-9650-83879E310BC9}"/>
    <cellStyle name="Input 28 2 4 3 2 2" xfId="24641" xr:uid="{FE1F5EEC-8780-40D1-8061-00D1A5562A90}"/>
    <cellStyle name="Input 28 2 4 3 3" xfId="24642" xr:uid="{0AF5E957-CAA9-4867-9F69-25D932C9EFE9}"/>
    <cellStyle name="Input 28 2 4 4" xfId="24643" xr:uid="{6DBF5F1B-9CBF-4D45-B101-D3C3821F4F11}"/>
    <cellStyle name="Input 28 2 4 4 2" xfId="24644" xr:uid="{569E3FB3-8564-47E5-B091-D1E9033629AF}"/>
    <cellStyle name="Input 28 2 4 5" xfId="24645" xr:uid="{069797FE-4EA0-467D-A4E0-F87BDDAD7438}"/>
    <cellStyle name="Input 28 2 5" xfId="24646" xr:uid="{13568A9A-911D-45D6-85C7-526934C8EAD6}"/>
    <cellStyle name="Input 28 2 5 2" xfId="24647" xr:uid="{4A75EE66-805A-4F37-95F3-44CCC6B047F8}"/>
    <cellStyle name="Input 28 2 5 2 2" xfId="24648" xr:uid="{AE7506E4-2F25-4377-91E5-AF31ACCABD9B}"/>
    <cellStyle name="Input 28 2 5 2 2 2" xfId="24649" xr:uid="{243EA119-5A78-41C1-B4ED-02FBA9DBD65A}"/>
    <cellStyle name="Input 28 2 5 2 3" xfId="24650" xr:uid="{BBE59D39-1D22-4897-9B66-522C8C7F3C83}"/>
    <cellStyle name="Input 28 2 5 3" xfId="24651" xr:uid="{EBB38785-9B86-47F1-9396-3BDC3F09593B}"/>
    <cellStyle name="Input 28 2 5 3 2" xfId="24652" xr:uid="{E1DE296C-A6A0-499F-B63F-E0EC77860522}"/>
    <cellStyle name="Input 28 2 5 4" xfId="24653" xr:uid="{416CB5E8-99E8-4851-AA9F-81F5DA741618}"/>
    <cellStyle name="Input 28 2 6" xfId="24654" xr:uid="{74A7D180-86F2-41E0-AE62-7BF1CBD9C314}"/>
    <cellStyle name="Input 28 2 6 2" xfId="24655" xr:uid="{6132C435-FC9F-4734-A178-8C4FD0987D66}"/>
    <cellStyle name="Input 28 2 6 2 2" xfId="24656" xr:uid="{4E98BCA7-7E57-4D2F-A748-A6AD044F9557}"/>
    <cellStyle name="Input 28 2 6 2 2 2" xfId="24657" xr:uid="{6E7C63F7-50D7-4755-8477-D1CEE7F5D610}"/>
    <cellStyle name="Input 28 2 6 2 3" xfId="24658" xr:uid="{C840F7BD-E8C7-4604-A1D2-46EB0C6686FD}"/>
    <cellStyle name="Input 28 2 6 3" xfId="24659" xr:uid="{799DDBE8-7FA3-4EC4-B18C-E9487FC88730}"/>
    <cellStyle name="Input 28 2 6 3 2" xfId="24660" xr:uid="{87802EB6-C685-4045-AC6E-33FCDBF8BD29}"/>
    <cellStyle name="Input 28 2 6 4" xfId="24661" xr:uid="{2E411F6F-D412-4B38-A7B6-1CC9BE3CEF78}"/>
    <cellStyle name="Input 28 2 7" xfId="24662" xr:uid="{9CC6DC17-3691-446F-BFCE-A909839E1784}"/>
    <cellStyle name="Input 28 2 7 2" xfId="24663" xr:uid="{CEF8EE81-031A-4EC9-A9E4-45620FB5A07B}"/>
    <cellStyle name="Input 28 2 7 2 2" xfId="24664" xr:uid="{67B19FC8-C23D-4E59-A36C-DEEB2529A155}"/>
    <cellStyle name="Input 28 2 7 3" xfId="24665" xr:uid="{8D6D3F30-DCF8-4FC7-844C-4C37CE662283}"/>
    <cellStyle name="Input 28 2 8" xfId="24666" xr:uid="{1B2474AD-32C8-44D9-A403-71C6ED661367}"/>
    <cellStyle name="Input 28 2 8 2" xfId="24667" xr:uid="{E1A1EDF9-7EE1-4D6E-AB72-A0036605747B}"/>
    <cellStyle name="Input 28 2 8 2 2" xfId="24668" xr:uid="{BF6FA39A-DF8D-4A8A-B22F-149B01C485D0}"/>
    <cellStyle name="Input 28 2 8 3" xfId="24669" xr:uid="{A8095227-2CFA-43DD-9A2F-6AFF419C68F1}"/>
    <cellStyle name="Input 28 2 9" xfId="24670" xr:uid="{D7D21488-8EDA-4C29-A697-D08F992EE61D}"/>
    <cellStyle name="Input 28 2 9 2" xfId="24671" xr:uid="{ACE660B0-685B-4C62-858D-170C87262D5C}"/>
    <cellStyle name="Input 28 2 9 2 2" xfId="24672" xr:uid="{8719F7C0-AA75-46CF-B766-758636B3941A}"/>
    <cellStyle name="Input 28 2 9 3" xfId="24673" xr:uid="{F6C9B287-81B2-4F29-AD72-21380A4EFFD5}"/>
    <cellStyle name="Input 28 3" xfId="24674" xr:uid="{AFEFFCE1-5B98-45DE-BE8F-9AD78F65CCFF}"/>
    <cellStyle name="Input 28 3 10" xfId="24675" xr:uid="{AC4191E5-E0B7-43AE-AB1A-58613AFED367}"/>
    <cellStyle name="Input 28 3 10 2" xfId="24676" xr:uid="{FC21B90D-CDCA-4B6C-839B-9A9F80AB38F3}"/>
    <cellStyle name="Input 28 3 11" xfId="24677" xr:uid="{39EDF3B0-9078-4FEC-8B04-013CDAD2272D}"/>
    <cellStyle name="Input 28 3 11 2" xfId="24678" xr:uid="{53D6B2B8-E5B0-426C-970B-D7B172835242}"/>
    <cellStyle name="Input 28 3 12" xfId="24679" xr:uid="{FEB9C094-E8A3-47BD-848A-6A481B2A08E5}"/>
    <cellStyle name="Input 28 3 2" xfId="24680" xr:uid="{A87980B6-DC8F-4FDF-B6DB-B13F0325753A}"/>
    <cellStyle name="Input 28 3 2 2" xfId="24681" xr:uid="{8210689D-7A9A-4B90-AAB1-6C10F0EBD3D6}"/>
    <cellStyle name="Input 28 3 2 2 2" xfId="24682" xr:uid="{10DFC18E-E42A-4DBE-BFC0-58046CB1407C}"/>
    <cellStyle name="Input 28 3 2 2 2 2" xfId="24683" xr:uid="{4C83BC37-5E07-40AB-9E66-76E900A64B22}"/>
    <cellStyle name="Input 28 3 2 2 3" xfId="24684" xr:uid="{DCB10FAC-AE56-4B89-83DF-33D87B35E3A3}"/>
    <cellStyle name="Input 28 3 2 3" xfId="24685" xr:uid="{1FFF18F9-CB1D-4265-B378-7F7772EC535F}"/>
    <cellStyle name="Input 28 3 2 3 2" xfId="24686" xr:uid="{8DAB0A03-D4A8-4A1B-9EE8-A58A56C29BAE}"/>
    <cellStyle name="Input 28 3 2 3 2 2" xfId="24687" xr:uid="{4E9FA16C-AF40-4388-B503-765D50FF6980}"/>
    <cellStyle name="Input 28 3 2 3 3" xfId="24688" xr:uid="{F7F2A0CF-F95E-4814-9A2A-F3C7AF950311}"/>
    <cellStyle name="Input 28 3 2 4" xfId="24689" xr:uid="{D17EBEB3-969A-4E1A-9BFE-62C29A8E2BC4}"/>
    <cellStyle name="Input 28 3 2 4 2" xfId="24690" xr:uid="{EC8F8E79-1ACC-4B7B-AE0F-EA35A43F7FBA}"/>
    <cellStyle name="Input 28 3 2 5" xfId="24691" xr:uid="{09FE3C07-6209-4878-A927-81C9DD77477E}"/>
    <cellStyle name="Input 28 3 2 5 2" xfId="24692" xr:uid="{B3C688E3-B5B2-4924-ACB0-1BDB3E07B0C9}"/>
    <cellStyle name="Input 28 3 2 6" xfId="24693" xr:uid="{12F8D598-7C21-41E4-813F-85CDB3195774}"/>
    <cellStyle name="Input 28 3 3" xfId="24694" xr:uid="{397F27B7-8075-4BC8-9F0B-2857BD48C028}"/>
    <cellStyle name="Input 28 3 3 2" xfId="24695" xr:uid="{5D344C8E-8A4D-47E1-B397-2ADD271A7E26}"/>
    <cellStyle name="Input 28 3 3 2 2" xfId="24696" xr:uid="{747FD09E-FD4E-460B-AD59-10FE893E9FE0}"/>
    <cellStyle name="Input 28 3 3 2 2 2" xfId="24697" xr:uid="{3AD2EF17-E4D4-493E-A167-6691338FA8BE}"/>
    <cellStyle name="Input 28 3 3 2 3" xfId="24698" xr:uid="{2DDC9318-31F5-455D-90FF-310E276F1878}"/>
    <cellStyle name="Input 28 3 3 3" xfId="24699" xr:uid="{0D6AF4A1-2F00-46CF-A171-965F48DF4AF1}"/>
    <cellStyle name="Input 28 3 3 3 2" xfId="24700" xr:uid="{102EB894-FC09-4B29-AD42-F18475B68E62}"/>
    <cellStyle name="Input 28 3 3 4" xfId="24701" xr:uid="{729F5B63-E7DF-4B1C-BF4C-EC1F40F76832}"/>
    <cellStyle name="Input 28 3 3 4 2" xfId="24702" xr:uid="{26B0106A-9D9E-471E-A140-CDD4FCAF69E7}"/>
    <cellStyle name="Input 28 3 3 5" xfId="24703" xr:uid="{45B0B7CF-62FE-4E5F-B7E6-BD3311449D45}"/>
    <cellStyle name="Input 28 3 4" xfId="24704" xr:uid="{6EDABD4C-18F3-4A62-9874-885ABE8CCA8C}"/>
    <cellStyle name="Input 28 3 4 2" xfId="24705" xr:uid="{87A0F934-D2AA-4B5D-9F9F-1D4EF7E5D459}"/>
    <cellStyle name="Input 28 3 4 2 2" xfId="24706" xr:uid="{42B6218B-3A2D-4C7A-A013-E6AF8EECA60A}"/>
    <cellStyle name="Input 28 3 4 3" xfId="24707" xr:uid="{94C10C73-5E2B-4979-8DEF-AEC538C0AADA}"/>
    <cellStyle name="Input 28 3 4 3 2" xfId="24708" xr:uid="{58C25673-5F11-428A-9452-3095DF396F5B}"/>
    <cellStyle name="Input 28 3 4 4" xfId="24709" xr:uid="{0B352F81-9C8F-4487-8F8B-D8086EC08FC1}"/>
    <cellStyle name="Input 28 3 5" xfId="24710" xr:uid="{C599A1E5-8D8D-4091-8D68-A212D32009AD}"/>
    <cellStyle name="Input 28 3 5 2" xfId="24711" xr:uid="{D81137DF-D6D8-41C6-9EAC-B82018D094F6}"/>
    <cellStyle name="Input 28 3 5 2 2" xfId="24712" xr:uid="{176EB131-82AB-470C-AFA6-AA722C6674FD}"/>
    <cellStyle name="Input 28 3 5 3" xfId="24713" xr:uid="{23B93588-90D1-44A4-8DFD-37CA39C87BE1}"/>
    <cellStyle name="Input 28 3 6" xfId="24714" xr:uid="{8D167F6E-2819-457A-80BE-14D3146957EF}"/>
    <cellStyle name="Input 28 3 6 2" xfId="24715" xr:uid="{23F349D0-E257-4D7F-A7C8-218FDA4C6903}"/>
    <cellStyle name="Input 28 3 6 2 2" xfId="24716" xr:uid="{EFCCEA8C-5E96-4D71-A844-3DA765BE0B45}"/>
    <cellStyle name="Input 28 3 6 3" xfId="24717" xr:uid="{9349EC32-D6A5-409A-87A0-56ED7787222F}"/>
    <cellStyle name="Input 28 3 7" xfId="24718" xr:uid="{B5B76A73-1D45-4418-8CEB-6278553643F6}"/>
    <cellStyle name="Input 28 3 7 2" xfId="24719" xr:uid="{4631A8F0-8A30-4646-ACA2-7DB7D3B2E456}"/>
    <cellStyle name="Input 28 3 7 2 2" xfId="24720" xr:uid="{C712F50E-D0F7-4149-8ABC-FE6A7099CFBC}"/>
    <cellStyle name="Input 28 3 7 3" xfId="24721" xr:uid="{D3049577-ABCF-4281-9516-F31FAFEC1EF0}"/>
    <cellStyle name="Input 28 3 8" xfId="24722" xr:uid="{F60DFD1F-42A7-4052-AC9D-67D4C5B63CC3}"/>
    <cellStyle name="Input 28 3 8 2" xfId="24723" xr:uid="{7149BAE2-812F-4840-AFCD-ED8AB0B8958D}"/>
    <cellStyle name="Input 28 3 8 2 2" xfId="24724" xr:uid="{B58236CB-82B4-4A52-BB62-F487766819D0}"/>
    <cellStyle name="Input 28 3 8 3" xfId="24725" xr:uid="{CD885038-2911-4C46-873A-866E097F0712}"/>
    <cellStyle name="Input 28 3 9" xfId="24726" xr:uid="{002C3487-9612-4B90-A28E-1B97303B5986}"/>
    <cellStyle name="Input 28 3 9 2" xfId="24727" xr:uid="{F16685D5-EE76-4F9C-AE36-0B304F7FADE3}"/>
    <cellStyle name="Input 28 3 9 2 2" xfId="24728" xr:uid="{3EB0D57A-9460-470F-ACCD-B6B48D281E02}"/>
    <cellStyle name="Input 28 3 9 3" xfId="24729" xr:uid="{1080BA3A-1EB6-4AE4-A96D-217C37186D29}"/>
    <cellStyle name="Input 28 4" xfId="24730" xr:uid="{0E178ABC-7CF0-45CB-8F13-EAA31D60D9A9}"/>
    <cellStyle name="Input 28 4 2" xfId="24731" xr:uid="{25F654D0-8351-43E6-B39B-52C87C2D5FEF}"/>
    <cellStyle name="Input 28 4 2 2" xfId="24732" xr:uid="{75D6D842-37B4-4FF3-AE72-C22D5DB1863A}"/>
    <cellStyle name="Input 28 4 2 2 2" xfId="24733" xr:uid="{4D4BDA7D-E6D9-4AA4-955F-D3A52AD07DE1}"/>
    <cellStyle name="Input 28 4 2 3" xfId="24734" xr:uid="{5A1A7D84-DF5F-4E57-AD42-6981FB29CE26}"/>
    <cellStyle name="Input 28 4 3" xfId="24735" xr:uid="{51A81D09-978F-4E7B-B65E-667D4F2FE842}"/>
    <cellStyle name="Input 28 4 3 2" xfId="24736" xr:uid="{A7E5D0A1-B923-4665-B7E0-750EF0924A1A}"/>
    <cellStyle name="Input 28 4 3 2 2" xfId="24737" xr:uid="{C7C9A0B6-21F3-4D5A-BFD3-014ECA6C29ED}"/>
    <cellStyle name="Input 28 4 3 3" xfId="24738" xr:uid="{AF5F535A-E635-44A3-A01B-50F62B4C08A4}"/>
    <cellStyle name="Input 28 4 4" xfId="24739" xr:uid="{2923F98D-9792-46EB-8F9B-D812B56D0282}"/>
    <cellStyle name="Input 28 4 4 2" xfId="24740" xr:uid="{1B56CE49-C090-40FA-8631-F0D4E99E3829}"/>
    <cellStyle name="Input 28 4 5" xfId="24741" xr:uid="{4F2F5C87-351F-40B8-BBA5-A87701598753}"/>
    <cellStyle name="Input 28 4 5 2" xfId="24742" xr:uid="{F0CA8556-BE11-45B0-9C4C-64FAFAD4DC2D}"/>
    <cellStyle name="Input 28 4 6" xfId="24743" xr:uid="{5BB66359-57D2-4E68-9F4C-531782E33DF7}"/>
    <cellStyle name="Input 28 5" xfId="24744" xr:uid="{C3E3FDFB-F1C0-4C6C-ADC6-4931841880D3}"/>
    <cellStyle name="Input 28 5 2" xfId="24745" xr:uid="{16573AFC-9A49-41AD-A4F7-07D6B868EADC}"/>
    <cellStyle name="Input 28 5 2 2" xfId="24746" xr:uid="{638A9B23-E20F-4A58-81ED-AFFBAAD3204D}"/>
    <cellStyle name="Input 28 5 2 2 2" xfId="24747" xr:uid="{A75EC388-6A88-490E-B0B8-75AD042B93ED}"/>
    <cellStyle name="Input 28 5 2 3" xfId="24748" xr:uid="{4A746BEF-94EE-4DE5-A251-DD98D06AE272}"/>
    <cellStyle name="Input 28 5 3" xfId="24749" xr:uid="{34AEBA34-0C87-42E0-88B7-B44BBBCC7985}"/>
    <cellStyle name="Input 28 5 3 2" xfId="24750" xr:uid="{63DE6C84-CD99-49E9-B63A-45282247D58A}"/>
    <cellStyle name="Input 28 5 4" xfId="24751" xr:uid="{94220D33-E424-431F-AF2B-89CA7BD4ACF7}"/>
    <cellStyle name="Input 28 5 4 2" xfId="24752" xr:uid="{D0EE1B6D-B8E5-4B9B-A894-242D3DA5C05D}"/>
    <cellStyle name="Input 28 5 5" xfId="24753" xr:uid="{40C5F300-F50A-47B3-8146-431BBF94C5FF}"/>
    <cellStyle name="Input 28 5 6" xfId="24754" xr:uid="{DCB1ECD6-568F-4451-B04A-D94C2D909E58}"/>
    <cellStyle name="Input 28 6" xfId="24755" xr:uid="{FDBA5F66-6953-4367-AD75-00E3738AC9B1}"/>
    <cellStyle name="Input 28 6 2" xfId="24756" xr:uid="{0B51FE92-E134-4F8F-9AF6-B8D706EBD857}"/>
    <cellStyle name="Input 28 6 2 2" xfId="24757" xr:uid="{E69A0127-76BD-4EA1-8953-EA3A384CBDD3}"/>
    <cellStyle name="Input 28 6 2 3" xfId="24758" xr:uid="{40A97B13-C203-4D44-9E33-99311435CC9D}"/>
    <cellStyle name="Input 28 6 3" xfId="24759" xr:uid="{51D08A15-52F4-47FD-AA85-F30AFEE0E825}"/>
    <cellStyle name="Input 28 6 3 2" xfId="24760" xr:uid="{4CE909C3-F1ED-471A-BDD1-DE3D924B80C2}"/>
    <cellStyle name="Input 28 6 4" xfId="24761" xr:uid="{370B09C0-DF2F-4927-81A0-2A16BC4D48E5}"/>
    <cellStyle name="Input 28 6 5" xfId="24762" xr:uid="{38A3BF76-F478-4449-8DD2-5AEA32952955}"/>
    <cellStyle name="Input 28 6 6" xfId="24763" xr:uid="{A27DAE37-52FE-481C-8475-A6573C644AA7}"/>
    <cellStyle name="Input 28 7" xfId="24764" xr:uid="{5983D74F-A8FC-4B94-9DD8-36540B9DBA41}"/>
    <cellStyle name="Input 28 7 2" xfId="24765" xr:uid="{A851CF98-0795-426E-A445-B37835AF33D0}"/>
    <cellStyle name="Input 28 7 2 2" xfId="24766" xr:uid="{C5D29FAE-1FE2-4092-B649-D5192977D55A}"/>
    <cellStyle name="Input 28 7 2 3" xfId="24767" xr:uid="{CEAA1F03-9F8A-4441-9CE3-B16019B72F1D}"/>
    <cellStyle name="Input 28 7 3" xfId="24768" xr:uid="{426D9E54-219F-4243-85E3-00F54356D20D}"/>
    <cellStyle name="Input 28 7 3 2" xfId="24769" xr:uid="{33A118EE-D21C-44FD-B7BE-A65EFB77D91A}"/>
    <cellStyle name="Input 28 7 4" xfId="24770" xr:uid="{596D89E4-120E-45E5-9299-2E981EA3A761}"/>
    <cellStyle name="Input 28 7 5" xfId="24771" xr:uid="{76A38A38-AC28-421B-9253-CF031AEC2306}"/>
    <cellStyle name="Input 28 7 6" xfId="24772" xr:uid="{3D57DA1C-BBFB-4414-BD24-3C3BA5890E40}"/>
    <cellStyle name="Input 28 8" xfId="24773" xr:uid="{7B006F51-6F54-4144-A4B3-D1983B917ED9}"/>
    <cellStyle name="Input 28 8 2" xfId="24774" xr:uid="{26E5EF7C-3D6D-4D3F-9715-80EA838977D9}"/>
    <cellStyle name="Input 28 8 2 2" xfId="24775" xr:uid="{8D1B07C2-8B29-4DC4-A803-DF093AE73070}"/>
    <cellStyle name="Input 28 8 3" xfId="24776" xr:uid="{8D57E621-03CA-496E-BC0F-9F110BDA3172}"/>
    <cellStyle name="Input 28 8 3 2" xfId="24777" xr:uid="{C8E7C9AE-8EF7-459E-9DDF-BC511DCD3387}"/>
    <cellStyle name="Input 28 8 4" xfId="24778" xr:uid="{56C04E99-457F-4F3A-924D-5A5B44F68E9A}"/>
    <cellStyle name="Input 28 9" xfId="24779" xr:uid="{7792B38F-E607-4E55-A612-0827DE541457}"/>
    <cellStyle name="Input 28 9 2" xfId="24780" xr:uid="{99C7A550-77FC-48A7-8BD7-4A9F6CDDFF2C}"/>
    <cellStyle name="Input 29" xfId="24781" xr:uid="{1C9AF4C1-84F2-4C7B-8F8F-569DE305492B}"/>
    <cellStyle name="Input 29 10" xfId="24782" xr:uid="{DDC16A2D-B0F2-4E0B-BAFE-C4F96941BC68}"/>
    <cellStyle name="Input 29 10 2" xfId="24783" xr:uid="{30566323-C4FE-413F-8948-9D9B6AD351B6}"/>
    <cellStyle name="Input 29 11" xfId="24784" xr:uid="{C8402C36-2592-4C79-8769-6F03B8627912}"/>
    <cellStyle name="Input 29 11 2" xfId="24785" xr:uid="{05C23961-6AB3-466B-8FB3-8012ADC5665A}"/>
    <cellStyle name="Input 29 12" xfId="24786" xr:uid="{503768AD-1FB0-4D25-9F0A-25C2BFE01D47}"/>
    <cellStyle name="Input 29 12 2" xfId="24787" xr:uid="{8DCDAF97-E75F-44DE-AFFE-DCB6FFE1D00B}"/>
    <cellStyle name="Input 29 13" xfId="24788" xr:uid="{465D3EA3-644E-40CC-9503-581ED25EA806}"/>
    <cellStyle name="Input 29 13 2" xfId="24789" xr:uid="{64D82418-36CA-4885-853E-C3B0309BF9D0}"/>
    <cellStyle name="Input 29 14" xfId="24790" xr:uid="{2B96762A-0BA2-4DD1-BAA9-3D258E372A81}"/>
    <cellStyle name="Input 29 14 2" xfId="24791" xr:uid="{5C10DB08-1E76-44B2-A14A-E1B7C1061FDB}"/>
    <cellStyle name="Input 29 15" xfId="24792" xr:uid="{E2CE9A77-894D-49D5-9D6E-C5E92ECAF865}"/>
    <cellStyle name="Input 29 16" xfId="24793" xr:uid="{FE0EFD5A-553E-488B-BBD7-B9403E974303}"/>
    <cellStyle name="Input 29 2" xfId="24794" xr:uid="{EE0847ED-BB89-41E6-B289-A228F10EAA2A}"/>
    <cellStyle name="Input 29 2 10" xfId="24795" xr:uid="{B1CA12A1-0FD6-4F55-A47E-2B92C0E9EE77}"/>
    <cellStyle name="Input 29 2 10 2" xfId="24796" xr:uid="{B9E1068E-DBF0-4CA6-B9CC-05C05FFC0984}"/>
    <cellStyle name="Input 29 2 10 2 2" xfId="24797" xr:uid="{D3AAD735-F175-4446-8168-B8A0622517A2}"/>
    <cellStyle name="Input 29 2 10 3" xfId="24798" xr:uid="{31506775-557D-496F-AF63-8DFAEE5BF7FF}"/>
    <cellStyle name="Input 29 2 11" xfId="24799" xr:uid="{CEBB00A2-DC24-47EB-A6AB-D11642B93200}"/>
    <cellStyle name="Input 29 2 11 2" xfId="24800" xr:uid="{13A7C80A-939F-4E3C-95BE-6A4C878A5BFB}"/>
    <cellStyle name="Input 29 2 12" xfId="24801" xr:uid="{9646F798-53C2-453F-8AAA-0275AF48F39D}"/>
    <cellStyle name="Input 29 2 12 2" xfId="24802" xr:uid="{54FD5776-1C1D-4408-83F2-0CBF691C8FDF}"/>
    <cellStyle name="Input 29 2 13" xfId="24803" xr:uid="{175AD1E0-C337-4181-9507-23EF2E4F4CBE}"/>
    <cellStyle name="Input 29 2 2" xfId="24804" xr:uid="{5D929DE2-20CB-4423-B6EF-AAF595FD2AD0}"/>
    <cellStyle name="Input 29 2 2 10" xfId="24805" xr:uid="{FBC6F61F-AF99-4E94-8DFE-69FF487E9CFD}"/>
    <cellStyle name="Input 29 2 2 10 2" xfId="24806" xr:uid="{7E8C5887-4306-4DCE-BDFE-1D6198E1A238}"/>
    <cellStyle name="Input 29 2 2 11" xfId="24807" xr:uid="{3BDF5FDB-BC62-49C0-BA26-FF5843317FA6}"/>
    <cellStyle name="Input 29 2 2 11 2" xfId="24808" xr:uid="{7BC5E182-0AA7-4EC9-B0E7-7772251CDC2F}"/>
    <cellStyle name="Input 29 2 2 12" xfId="24809" xr:uid="{EBEC2247-C9FE-4780-8073-7E75BE1B9BCF}"/>
    <cellStyle name="Input 29 2 2 2" xfId="24810" xr:uid="{AF08E209-EDF6-422D-AA13-424486546E99}"/>
    <cellStyle name="Input 29 2 2 2 2" xfId="24811" xr:uid="{6F00BE75-9C2E-44FB-8D3B-E5001DAF830A}"/>
    <cellStyle name="Input 29 2 2 2 2 2" xfId="24812" xr:uid="{DFE0ACB3-C2F6-43E7-98E4-8C3DAD54FC9B}"/>
    <cellStyle name="Input 29 2 2 2 2 2 2" xfId="24813" xr:uid="{A3C600E6-656D-4A1A-8BCD-C8E266FAB396}"/>
    <cellStyle name="Input 29 2 2 2 2 3" xfId="24814" xr:uid="{38055786-6C74-4D16-9A3F-F76A2EAB7346}"/>
    <cellStyle name="Input 29 2 2 2 3" xfId="24815" xr:uid="{707C2097-0B24-4244-B53C-75708C681C14}"/>
    <cellStyle name="Input 29 2 2 2 3 2" xfId="24816" xr:uid="{761AD74B-C5F7-4F86-B40C-1A2ABE9B986C}"/>
    <cellStyle name="Input 29 2 2 2 3 2 2" xfId="24817" xr:uid="{015AFAA0-494A-448E-8F8C-60DB7703E305}"/>
    <cellStyle name="Input 29 2 2 2 3 3" xfId="24818" xr:uid="{696CAB3B-4FCB-4922-9D09-46FDEB7C78B8}"/>
    <cellStyle name="Input 29 2 2 2 4" xfId="24819" xr:uid="{CCF69740-7931-4C4A-AD3C-2A2324A5F516}"/>
    <cellStyle name="Input 29 2 2 2 4 2" xfId="24820" xr:uid="{8CC9AC3D-BB62-43FA-A300-D75CA5A89B8F}"/>
    <cellStyle name="Input 29 2 2 2 5" xfId="24821" xr:uid="{EDF92CDB-43F0-4E33-8284-54D0999E04B0}"/>
    <cellStyle name="Input 29 2 2 3" xfId="24822" xr:uid="{8E8DB9EB-0106-480A-A381-47D12CD0A7FC}"/>
    <cellStyle name="Input 29 2 2 3 2" xfId="24823" xr:uid="{E1D85A19-076B-442A-8F36-5AE27C561A22}"/>
    <cellStyle name="Input 29 2 2 3 2 2" xfId="24824" xr:uid="{047BFB3D-126B-46BF-9B4F-15F0A4499913}"/>
    <cellStyle name="Input 29 2 2 3 2 2 2" xfId="24825" xr:uid="{8AB6C2DA-2A2E-459C-B99B-C3569345D56B}"/>
    <cellStyle name="Input 29 2 2 3 2 3" xfId="24826" xr:uid="{276E12DD-AEE1-4B45-946B-F9E7AD5C441E}"/>
    <cellStyle name="Input 29 2 2 3 3" xfId="24827" xr:uid="{D4A6C696-C903-4213-AA88-5B33B92D172C}"/>
    <cellStyle name="Input 29 2 2 3 3 2" xfId="24828" xr:uid="{4D273495-09D9-41A2-A878-55B0307BE2BC}"/>
    <cellStyle name="Input 29 2 2 3 4" xfId="24829" xr:uid="{0036F410-E9E1-4179-B8EA-DC68DDC49DE6}"/>
    <cellStyle name="Input 29 2 2 4" xfId="24830" xr:uid="{40BC81C6-4B05-439A-A4F0-F7A4759B7621}"/>
    <cellStyle name="Input 29 2 2 4 2" xfId="24831" xr:uid="{E58805BF-09E1-445D-854A-D3E02CE86B4E}"/>
    <cellStyle name="Input 29 2 2 4 2 2" xfId="24832" xr:uid="{42D0B48F-05F8-4035-BF3C-24B7BF1D2F9C}"/>
    <cellStyle name="Input 29 2 2 4 3" xfId="24833" xr:uid="{514ACC00-0897-4F6A-A0BE-320DD2548A10}"/>
    <cellStyle name="Input 29 2 2 5" xfId="24834" xr:uid="{5DF5FCF7-F18F-4CEC-A105-68A76F33D322}"/>
    <cellStyle name="Input 29 2 2 5 2" xfId="24835" xr:uid="{5A3E7B74-40E9-4871-9471-F8B42208F632}"/>
    <cellStyle name="Input 29 2 2 5 2 2" xfId="24836" xr:uid="{BA4B9F3C-2FEF-4F7F-AB80-3A406B35F00E}"/>
    <cellStyle name="Input 29 2 2 5 3" xfId="24837" xr:uid="{68D99297-BC73-4B30-9F94-90F7D5318A15}"/>
    <cellStyle name="Input 29 2 2 6" xfId="24838" xr:uid="{E6660707-CB7D-43FA-B4C5-770C10A48521}"/>
    <cellStyle name="Input 29 2 2 6 2" xfId="24839" xr:uid="{ED35061E-12FA-41C6-BE34-3D40B7DD35CE}"/>
    <cellStyle name="Input 29 2 2 6 2 2" xfId="24840" xr:uid="{F08FC812-E147-48BA-9E49-C9811D73A4DA}"/>
    <cellStyle name="Input 29 2 2 6 3" xfId="24841" xr:uid="{6AA2480E-A52C-42CF-92D0-DFD283ED8DBA}"/>
    <cellStyle name="Input 29 2 2 7" xfId="24842" xr:uid="{F7FE74A2-20B4-4F2B-91EB-B42460FFB5F5}"/>
    <cellStyle name="Input 29 2 2 7 2" xfId="24843" xr:uid="{B4B7EA97-51AE-4D46-A82A-3D0F37A33BFB}"/>
    <cellStyle name="Input 29 2 2 7 2 2" xfId="24844" xr:uid="{2E2B1447-C42E-4C28-82D2-7D1FCDF7CA9C}"/>
    <cellStyle name="Input 29 2 2 7 3" xfId="24845" xr:uid="{A7E65A8F-09B3-4DB8-8055-9C5D344C0681}"/>
    <cellStyle name="Input 29 2 2 8" xfId="24846" xr:uid="{6293F0A0-481D-4C8E-945C-09C3882AC5EA}"/>
    <cellStyle name="Input 29 2 2 8 2" xfId="24847" xr:uid="{54050FA7-1138-40E0-8AC1-007F73A561EA}"/>
    <cellStyle name="Input 29 2 2 8 2 2" xfId="24848" xr:uid="{FBF57995-4E38-4595-B3E4-893123B2586B}"/>
    <cellStyle name="Input 29 2 2 8 3" xfId="24849" xr:uid="{006D76C9-1C2F-4DD7-AA29-07A2F872755C}"/>
    <cellStyle name="Input 29 2 2 9" xfId="24850" xr:uid="{67B3F2D2-D3AA-4453-A0CE-7E26E1911EF2}"/>
    <cellStyle name="Input 29 2 2 9 2" xfId="24851" xr:uid="{C9FE65F6-72FD-4019-9803-ACBBE3EB4C6D}"/>
    <cellStyle name="Input 29 2 2 9 2 2" xfId="24852" xr:uid="{86B659F8-BE13-4AB1-AA41-EA481E37A75D}"/>
    <cellStyle name="Input 29 2 2 9 3" xfId="24853" xr:uid="{3E9BB1B0-BBC3-47A2-BA09-9D43CBCCAB2D}"/>
    <cellStyle name="Input 29 2 3" xfId="24854" xr:uid="{A6A7E64A-2977-4768-BD78-4561A0774606}"/>
    <cellStyle name="Input 29 2 3 10" xfId="24855" xr:uid="{B85A5464-3A17-4878-9C74-8BA35A2714A2}"/>
    <cellStyle name="Input 29 2 3 10 2" xfId="24856" xr:uid="{776BF4B7-CFA5-44BC-B49B-013CD62BC91F}"/>
    <cellStyle name="Input 29 2 3 11" xfId="24857" xr:uid="{0054623F-BB3C-45B0-B93F-FF8C5D4F4347}"/>
    <cellStyle name="Input 29 2 3 11 2" xfId="24858" xr:uid="{D9A5BA43-DC3A-428F-86B3-FBBF44014718}"/>
    <cellStyle name="Input 29 2 3 12" xfId="24859" xr:uid="{77FF4EB7-2797-49B7-94E5-8119D78E77F2}"/>
    <cellStyle name="Input 29 2 3 2" xfId="24860" xr:uid="{12E3E9E3-67FA-4A71-8DED-38EE995E3601}"/>
    <cellStyle name="Input 29 2 3 2 2" xfId="24861" xr:uid="{D8A732CE-26EB-4FA4-9753-CED04A21BE75}"/>
    <cellStyle name="Input 29 2 3 2 2 2" xfId="24862" xr:uid="{6143AFCE-488C-4D08-BC4F-6638CB423F7E}"/>
    <cellStyle name="Input 29 2 3 2 2 2 2" xfId="24863" xr:uid="{29938A9A-CA45-4CD4-A160-C699843A1D18}"/>
    <cellStyle name="Input 29 2 3 2 2 3" xfId="24864" xr:uid="{3AECF230-9384-495F-8A62-0CC22C4013FB}"/>
    <cellStyle name="Input 29 2 3 2 3" xfId="24865" xr:uid="{FBA70B8F-34A0-4C8B-B014-44FA8E474AE9}"/>
    <cellStyle name="Input 29 2 3 2 3 2" xfId="24866" xr:uid="{E28880F7-7606-4F94-9777-0C8BCDA8A036}"/>
    <cellStyle name="Input 29 2 3 2 3 2 2" xfId="24867" xr:uid="{D44E4700-55CE-4D92-BB8F-9BE70EB634D2}"/>
    <cellStyle name="Input 29 2 3 2 3 3" xfId="24868" xr:uid="{9DF15D97-1C27-427D-A5CC-51ED8739CE42}"/>
    <cellStyle name="Input 29 2 3 2 4" xfId="24869" xr:uid="{CFEDECDC-266E-404C-BFA0-5303A5EA366F}"/>
    <cellStyle name="Input 29 2 3 2 4 2" xfId="24870" xr:uid="{5CBD47EC-71E2-42C5-8076-625426E3E680}"/>
    <cellStyle name="Input 29 2 3 2 5" xfId="24871" xr:uid="{2EC1588E-DB27-4A2A-B9A8-BC1E12F4462E}"/>
    <cellStyle name="Input 29 2 3 3" xfId="24872" xr:uid="{6FF33242-335F-46B1-AF83-F431F04C7F87}"/>
    <cellStyle name="Input 29 2 3 3 2" xfId="24873" xr:uid="{7BC3BDA7-06BB-4C8D-9AB3-9CB65B195ACF}"/>
    <cellStyle name="Input 29 2 3 3 2 2" xfId="24874" xr:uid="{7C526BF2-2366-4A8B-8BDC-7FC3BD02D557}"/>
    <cellStyle name="Input 29 2 3 3 2 2 2" xfId="24875" xr:uid="{12D023B8-CA30-4543-B683-6EAF4DFB1ED7}"/>
    <cellStyle name="Input 29 2 3 3 2 3" xfId="24876" xr:uid="{0E82BBA3-6623-45D1-B2BC-86DF1F604D1F}"/>
    <cellStyle name="Input 29 2 3 3 3" xfId="24877" xr:uid="{E1D8124D-386B-4634-8AA7-3FBE9A289BBE}"/>
    <cellStyle name="Input 29 2 3 3 3 2" xfId="24878" xr:uid="{BFF805E1-8825-4A3E-9BB9-DF911F133642}"/>
    <cellStyle name="Input 29 2 3 3 4" xfId="24879" xr:uid="{EE9FAEB0-69C4-47D7-BD81-53BAA3CF0462}"/>
    <cellStyle name="Input 29 2 3 4" xfId="24880" xr:uid="{59E5049A-4C89-4C0B-89AC-7DABEB0D8447}"/>
    <cellStyle name="Input 29 2 3 4 2" xfId="24881" xr:uid="{5DA321F4-7A92-41FE-87CE-A083B9F7E045}"/>
    <cellStyle name="Input 29 2 3 4 2 2" xfId="24882" xr:uid="{FA7967AB-C765-4E1B-8238-D0B5B4C02960}"/>
    <cellStyle name="Input 29 2 3 4 3" xfId="24883" xr:uid="{C3CACF10-8E53-462F-83CF-01324395AC74}"/>
    <cellStyle name="Input 29 2 3 5" xfId="24884" xr:uid="{003BDDB1-A1B4-42C0-8A33-823239964132}"/>
    <cellStyle name="Input 29 2 3 5 2" xfId="24885" xr:uid="{7864C283-47DC-498C-BC73-17D324D97DB1}"/>
    <cellStyle name="Input 29 2 3 5 2 2" xfId="24886" xr:uid="{6F2B8E3B-C0EA-4624-8FC8-6740DCADBCD3}"/>
    <cellStyle name="Input 29 2 3 5 3" xfId="24887" xr:uid="{063CC0B0-C8DD-4749-AC81-887CA8A239B9}"/>
    <cellStyle name="Input 29 2 3 6" xfId="24888" xr:uid="{BEF9C1C3-57C5-4257-AE06-BBFD0E537A61}"/>
    <cellStyle name="Input 29 2 3 6 2" xfId="24889" xr:uid="{DCE6C941-D498-4FB6-A896-15DB58B0BFC1}"/>
    <cellStyle name="Input 29 2 3 6 2 2" xfId="24890" xr:uid="{D729290F-18A2-46C0-ABFC-C1CB354104CD}"/>
    <cellStyle name="Input 29 2 3 6 3" xfId="24891" xr:uid="{849BF28C-4B30-422F-9055-4DE8AF4C363B}"/>
    <cellStyle name="Input 29 2 3 7" xfId="24892" xr:uid="{C0A07068-B9A0-462E-9DBB-4E33FBAD7B65}"/>
    <cellStyle name="Input 29 2 3 7 2" xfId="24893" xr:uid="{56851691-789F-4895-9BAF-1C4793EF5D79}"/>
    <cellStyle name="Input 29 2 3 7 2 2" xfId="24894" xr:uid="{7C68E331-A1FA-41DB-97E6-5AA36A7A0C06}"/>
    <cellStyle name="Input 29 2 3 7 3" xfId="24895" xr:uid="{9D19C483-EBD6-4EF1-A47D-598F5D808E72}"/>
    <cellStyle name="Input 29 2 3 8" xfId="24896" xr:uid="{782544CB-8333-4F68-935E-57D9FDB73449}"/>
    <cellStyle name="Input 29 2 3 8 2" xfId="24897" xr:uid="{4F52BE4B-2FAD-4CB5-8DA5-37B8B7EF39B4}"/>
    <cellStyle name="Input 29 2 3 8 2 2" xfId="24898" xr:uid="{67F762CB-68BB-4304-BF34-D89EF9EF8B88}"/>
    <cellStyle name="Input 29 2 3 8 3" xfId="24899" xr:uid="{49FD533E-BE3A-4F03-A40B-B2482709E577}"/>
    <cellStyle name="Input 29 2 3 9" xfId="24900" xr:uid="{2715954D-7BB4-405E-9870-4B3A8765FA4A}"/>
    <cellStyle name="Input 29 2 3 9 2" xfId="24901" xr:uid="{792E7677-012C-4AB3-AF12-8E1292E082D9}"/>
    <cellStyle name="Input 29 2 3 9 2 2" xfId="24902" xr:uid="{0A335FB5-B93A-4787-8DF3-B77B260211EA}"/>
    <cellStyle name="Input 29 2 3 9 3" xfId="24903" xr:uid="{A543072D-68A3-4123-9C3E-B780DF07BEE9}"/>
    <cellStyle name="Input 29 2 4" xfId="24904" xr:uid="{CA889EEB-FEC7-47ED-A1AE-5432D8F4E143}"/>
    <cellStyle name="Input 29 2 4 2" xfId="24905" xr:uid="{D5AB0CDA-A3F7-44DF-8ECA-9E458B850B73}"/>
    <cellStyle name="Input 29 2 4 2 2" xfId="24906" xr:uid="{3119B711-F2C7-40D5-A936-D6AD353F59DE}"/>
    <cellStyle name="Input 29 2 4 2 2 2" xfId="24907" xr:uid="{5BA177C5-6B32-4886-9ACD-63CE44CBF4E4}"/>
    <cellStyle name="Input 29 2 4 2 3" xfId="24908" xr:uid="{2D8E94B0-0D8A-469F-81C0-A40F50A1E32F}"/>
    <cellStyle name="Input 29 2 4 3" xfId="24909" xr:uid="{9F6A01F7-7623-4021-80EE-1A4E55DE21F7}"/>
    <cellStyle name="Input 29 2 4 3 2" xfId="24910" xr:uid="{76C9607A-EC01-4E5C-8039-4BC7079FFB29}"/>
    <cellStyle name="Input 29 2 4 3 2 2" xfId="24911" xr:uid="{CB1A2F96-A73B-4FB9-BA5F-EEF5866B965B}"/>
    <cellStyle name="Input 29 2 4 3 3" xfId="24912" xr:uid="{DAD2F133-A905-414B-AB27-0FC09473A6B0}"/>
    <cellStyle name="Input 29 2 4 4" xfId="24913" xr:uid="{582D0575-2829-4C4C-9D07-EC853731078E}"/>
    <cellStyle name="Input 29 2 4 4 2" xfId="24914" xr:uid="{9751251A-C28A-40C3-8AFA-0CE11600DA08}"/>
    <cellStyle name="Input 29 2 4 5" xfId="24915" xr:uid="{C6CD4248-D53F-45D2-8860-2247E6BAF075}"/>
    <cellStyle name="Input 29 2 5" xfId="24916" xr:uid="{43ED9F20-E991-4823-860D-7F3BF29D611B}"/>
    <cellStyle name="Input 29 2 5 2" xfId="24917" xr:uid="{1AD2DD8F-47C7-4743-ADEF-957884978D11}"/>
    <cellStyle name="Input 29 2 5 2 2" xfId="24918" xr:uid="{1385E41D-D897-4FA5-8D83-9EF4C9588983}"/>
    <cellStyle name="Input 29 2 5 2 2 2" xfId="24919" xr:uid="{A11D2331-11D7-404D-9B4A-8A331BE46862}"/>
    <cellStyle name="Input 29 2 5 2 3" xfId="24920" xr:uid="{F9568538-CFA6-4210-94FC-8D931E13BC9D}"/>
    <cellStyle name="Input 29 2 5 3" xfId="24921" xr:uid="{377861DA-7D93-4439-9CCE-F42BF4C84E94}"/>
    <cellStyle name="Input 29 2 5 3 2" xfId="24922" xr:uid="{0183513E-573A-49CA-B3BC-F2EBB8CD71E1}"/>
    <cellStyle name="Input 29 2 5 4" xfId="24923" xr:uid="{DBDF6BEA-24DF-4C19-9618-BA19DA8E9979}"/>
    <cellStyle name="Input 29 2 6" xfId="24924" xr:uid="{65583913-14E6-4B72-98E0-C9594005C755}"/>
    <cellStyle name="Input 29 2 6 2" xfId="24925" xr:uid="{4FB0A34F-46E2-4707-B93A-7BF27D07CB21}"/>
    <cellStyle name="Input 29 2 6 2 2" xfId="24926" xr:uid="{37C0B267-73C4-4A32-A609-E3D79243FC38}"/>
    <cellStyle name="Input 29 2 6 2 2 2" xfId="24927" xr:uid="{28078629-9C43-4BD1-817B-46AC1E80F45C}"/>
    <cellStyle name="Input 29 2 6 2 3" xfId="24928" xr:uid="{39F1D152-DA5D-4753-9B2C-F198E667E94D}"/>
    <cellStyle name="Input 29 2 6 3" xfId="24929" xr:uid="{4336FFBB-5494-4D27-8AC0-88FEF560757A}"/>
    <cellStyle name="Input 29 2 6 3 2" xfId="24930" xr:uid="{F25C76D5-37CE-465E-A80D-BACDF28A14C4}"/>
    <cellStyle name="Input 29 2 6 4" xfId="24931" xr:uid="{55A143C0-BF47-4C94-BE4C-7D06044D2164}"/>
    <cellStyle name="Input 29 2 7" xfId="24932" xr:uid="{604128DB-ACB5-4058-AAA8-A5D8644D9268}"/>
    <cellStyle name="Input 29 2 7 2" xfId="24933" xr:uid="{8E8CA74C-7A9C-4D1D-A0E5-511B966D9AB5}"/>
    <cellStyle name="Input 29 2 7 2 2" xfId="24934" xr:uid="{36F812A1-2248-4256-9600-CE4DD4381B82}"/>
    <cellStyle name="Input 29 2 7 3" xfId="24935" xr:uid="{39E351FE-7D1B-4067-BC4E-438ACB8EB77C}"/>
    <cellStyle name="Input 29 2 8" xfId="24936" xr:uid="{A5DD3FA0-07F6-49F2-8142-C446A7B4BDA8}"/>
    <cellStyle name="Input 29 2 8 2" xfId="24937" xr:uid="{45914656-8EB7-4FB0-A30E-3A49C58FC63E}"/>
    <cellStyle name="Input 29 2 8 2 2" xfId="24938" xr:uid="{D12D5899-3453-4797-BF68-AD8A4E947EC8}"/>
    <cellStyle name="Input 29 2 8 3" xfId="24939" xr:uid="{1A391051-74E7-4619-A337-06F875E9852B}"/>
    <cellStyle name="Input 29 2 9" xfId="24940" xr:uid="{EE88ED5B-50DB-40EC-A8DA-577138AE8F31}"/>
    <cellStyle name="Input 29 2 9 2" xfId="24941" xr:uid="{694AE94F-CB36-406A-AD90-1E5A67FED7F3}"/>
    <cellStyle name="Input 29 2 9 2 2" xfId="24942" xr:uid="{BCF46705-257F-427F-8ACE-6D186CB42761}"/>
    <cellStyle name="Input 29 2 9 3" xfId="24943" xr:uid="{2D886B21-2668-4B9D-A421-3E89D1D1D01D}"/>
    <cellStyle name="Input 29 3" xfId="24944" xr:uid="{C9A8694A-943E-4F79-9A36-8C763F9680B7}"/>
    <cellStyle name="Input 29 3 10" xfId="24945" xr:uid="{AEBCCA8B-A6DB-4B81-831B-771A1E2A2143}"/>
    <cellStyle name="Input 29 3 10 2" xfId="24946" xr:uid="{1E9F3CEE-4E0A-425B-931F-022275B5FF92}"/>
    <cellStyle name="Input 29 3 11" xfId="24947" xr:uid="{80892C27-2CA4-4D14-BDC9-96421FF7029A}"/>
    <cellStyle name="Input 29 3 11 2" xfId="24948" xr:uid="{44E31489-357A-44A1-93B6-C899A54E6BD5}"/>
    <cellStyle name="Input 29 3 12" xfId="24949" xr:uid="{566A1C3A-8637-4535-BA47-AEE3FEAFEEE3}"/>
    <cellStyle name="Input 29 3 2" xfId="24950" xr:uid="{97203B14-AAC2-4CBD-A51B-B141E817DF27}"/>
    <cellStyle name="Input 29 3 2 2" xfId="24951" xr:uid="{AFDA7966-EFE6-4C70-B1E1-DD2F734AB3E5}"/>
    <cellStyle name="Input 29 3 2 2 2" xfId="24952" xr:uid="{7BAFD47B-FD24-4B2E-BA35-0108649252A3}"/>
    <cellStyle name="Input 29 3 2 2 2 2" xfId="24953" xr:uid="{ADD862DD-7BAD-4692-8785-B2B3BA9B27EA}"/>
    <cellStyle name="Input 29 3 2 2 3" xfId="24954" xr:uid="{9FA0AA3E-46FF-428C-A604-640B57483F91}"/>
    <cellStyle name="Input 29 3 2 3" xfId="24955" xr:uid="{AB5DD712-DFCB-40EE-A110-2E09CBD30523}"/>
    <cellStyle name="Input 29 3 2 3 2" xfId="24956" xr:uid="{54FAA472-D993-41ED-93C6-AF8742F8F20E}"/>
    <cellStyle name="Input 29 3 2 3 2 2" xfId="24957" xr:uid="{F6A24237-6FEA-4729-9532-47B0898C961E}"/>
    <cellStyle name="Input 29 3 2 3 3" xfId="24958" xr:uid="{399684F2-2089-4124-B3B5-07FCDEDAF9B8}"/>
    <cellStyle name="Input 29 3 2 4" xfId="24959" xr:uid="{05146DAC-5A64-4E5E-9C97-B2F92B717369}"/>
    <cellStyle name="Input 29 3 2 4 2" xfId="24960" xr:uid="{08B23D2C-1538-406E-A7F4-005A4EA834D9}"/>
    <cellStyle name="Input 29 3 2 5" xfId="24961" xr:uid="{7059923A-3C1F-42AE-A638-D387160841A7}"/>
    <cellStyle name="Input 29 3 2 5 2" xfId="24962" xr:uid="{853492B4-F856-46F7-9E8E-173FAD19A451}"/>
    <cellStyle name="Input 29 3 2 6" xfId="24963" xr:uid="{B0E9FC5E-45FD-4B7C-A4C9-4A29D827E0BA}"/>
    <cellStyle name="Input 29 3 3" xfId="24964" xr:uid="{B172E447-2F2C-4ACC-AF9D-A00A0C236EBB}"/>
    <cellStyle name="Input 29 3 3 2" xfId="24965" xr:uid="{844CA2F6-E357-4679-A58B-ECE2FDA349DD}"/>
    <cellStyle name="Input 29 3 3 2 2" xfId="24966" xr:uid="{677DBC55-D9CA-42D0-B617-F8C8F6F89348}"/>
    <cellStyle name="Input 29 3 3 2 2 2" xfId="24967" xr:uid="{F399EED2-496A-4DCE-85F3-114838F98F9B}"/>
    <cellStyle name="Input 29 3 3 2 3" xfId="24968" xr:uid="{0FC36CEE-AF30-49D7-AE91-D21E7285CD93}"/>
    <cellStyle name="Input 29 3 3 3" xfId="24969" xr:uid="{77B0214E-0145-43A7-95B5-DA9986EFE0D2}"/>
    <cellStyle name="Input 29 3 3 3 2" xfId="24970" xr:uid="{DF0B1CF0-75C0-4B3F-9737-93FB347614F5}"/>
    <cellStyle name="Input 29 3 3 4" xfId="24971" xr:uid="{538E307A-4E12-4C6A-9694-BB0FDB0CCC7F}"/>
    <cellStyle name="Input 29 3 3 4 2" xfId="24972" xr:uid="{9BCCA9A7-DDA0-4108-A73A-7C5668C775F3}"/>
    <cellStyle name="Input 29 3 3 5" xfId="24973" xr:uid="{EB0564E6-E116-4D61-A305-0E4397AD6266}"/>
    <cellStyle name="Input 29 3 4" xfId="24974" xr:uid="{9F1DD415-6C18-486F-B082-77FFC0FC134A}"/>
    <cellStyle name="Input 29 3 4 2" xfId="24975" xr:uid="{BBEA1B41-8019-49CE-BE1D-441595F7FAE4}"/>
    <cellStyle name="Input 29 3 4 2 2" xfId="24976" xr:uid="{8833C6C7-78C1-4044-9F6A-CB287296D9CE}"/>
    <cellStyle name="Input 29 3 4 3" xfId="24977" xr:uid="{03DC2948-A6D1-488B-A1F3-55E8224AA072}"/>
    <cellStyle name="Input 29 3 4 3 2" xfId="24978" xr:uid="{F7B26EF7-ADC9-4CFE-93AD-F6215F147B81}"/>
    <cellStyle name="Input 29 3 4 4" xfId="24979" xr:uid="{908AE285-420E-4E9A-957C-AE036E9C99D7}"/>
    <cellStyle name="Input 29 3 5" xfId="24980" xr:uid="{D4FC92C4-3965-487B-A291-DEE72C011E0E}"/>
    <cellStyle name="Input 29 3 5 2" xfId="24981" xr:uid="{EABB999F-A008-4112-9719-AC0CA6A39AF4}"/>
    <cellStyle name="Input 29 3 5 2 2" xfId="24982" xr:uid="{70B24CEF-23BA-42CF-BB64-45DDCC69CBC1}"/>
    <cellStyle name="Input 29 3 5 3" xfId="24983" xr:uid="{64284493-4EB8-43B4-B4A2-9F62C593EF02}"/>
    <cellStyle name="Input 29 3 6" xfId="24984" xr:uid="{8998DCBA-4E9B-4DA0-B39C-9762ACCCE499}"/>
    <cellStyle name="Input 29 3 6 2" xfId="24985" xr:uid="{D2E02D22-F33D-4910-88BC-5ECC46651DBA}"/>
    <cellStyle name="Input 29 3 6 2 2" xfId="24986" xr:uid="{A62FC692-49A1-45A5-B75E-DE3E852B6E2A}"/>
    <cellStyle name="Input 29 3 6 3" xfId="24987" xr:uid="{1C985A43-522C-47E5-B206-23FAF3B61933}"/>
    <cellStyle name="Input 29 3 7" xfId="24988" xr:uid="{ED7CD482-6CC0-461A-A259-7B30E3313A54}"/>
    <cellStyle name="Input 29 3 7 2" xfId="24989" xr:uid="{732640F6-B8D0-4A9F-8530-8B926F0323DB}"/>
    <cellStyle name="Input 29 3 7 2 2" xfId="24990" xr:uid="{58DC387B-26B6-4161-B815-472A066E3EA8}"/>
    <cellStyle name="Input 29 3 7 3" xfId="24991" xr:uid="{2DC0F92E-7342-4CDA-B1D6-B15A37F71513}"/>
    <cellStyle name="Input 29 3 8" xfId="24992" xr:uid="{D9F0ADE8-DF65-46FD-8F37-2C6434EA5F32}"/>
    <cellStyle name="Input 29 3 8 2" xfId="24993" xr:uid="{62298903-89DF-4097-AE3A-B86B90859408}"/>
    <cellStyle name="Input 29 3 8 2 2" xfId="24994" xr:uid="{8DBE1274-78D1-4330-91E3-036F5F6F1B94}"/>
    <cellStyle name="Input 29 3 8 3" xfId="24995" xr:uid="{FFF7FAAC-2E23-4AF1-BEE7-5D06487D65FB}"/>
    <cellStyle name="Input 29 3 9" xfId="24996" xr:uid="{7BF0332C-6B78-40AF-B951-0E72C64590BB}"/>
    <cellStyle name="Input 29 3 9 2" xfId="24997" xr:uid="{66F119B1-BCF7-4F31-8AD4-1468F085901C}"/>
    <cellStyle name="Input 29 3 9 2 2" xfId="24998" xr:uid="{056A509F-659F-4D0F-9BA2-B3C9CB2C947B}"/>
    <cellStyle name="Input 29 3 9 3" xfId="24999" xr:uid="{F155329F-6EF7-455E-B6BD-5CE6BD73450D}"/>
    <cellStyle name="Input 29 4" xfId="25000" xr:uid="{71305D02-2955-417F-9BCA-10917A87B80B}"/>
    <cellStyle name="Input 29 4 2" xfId="25001" xr:uid="{67D4275B-392C-496F-87F2-BAC10993EFE3}"/>
    <cellStyle name="Input 29 4 2 2" xfId="25002" xr:uid="{B7064439-57ED-4139-BE10-5BC342ED9541}"/>
    <cellStyle name="Input 29 4 2 2 2" xfId="25003" xr:uid="{4C47A14D-ADCD-497A-BBF9-F05A34A89433}"/>
    <cellStyle name="Input 29 4 2 3" xfId="25004" xr:uid="{94C3430D-DF57-42DB-B55C-3C9D969493BF}"/>
    <cellStyle name="Input 29 4 3" xfId="25005" xr:uid="{BC579225-D30D-4EE3-A8DE-67AE37A10D27}"/>
    <cellStyle name="Input 29 4 3 2" xfId="25006" xr:uid="{799799DF-DF7A-4D77-9E8A-84F4E9B584EE}"/>
    <cellStyle name="Input 29 4 3 2 2" xfId="25007" xr:uid="{3E5FEC79-8C07-4D2B-9B62-974BBF816278}"/>
    <cellStyle name="Input 29 4 3 3" xfId="25008" xr:uid="{57CB0080-F795-4690-AB5D-BE71D16EDB18}"/>
    <cellStyle name="Input 29 4 4" xfId="25009" xr:uid="{34A420B0-0101-4989-87DF-145EAC7EB55B}"/>
    <cellStyle name="Input 29 4 4 2" xfId="25010" xr:uid="{9E9FC2CA-1447-49D6-84E7-5E8999F8B6C0}"/>
    <cellStyle name="Input 29 4 5" xfId="25011" xr:uid="{956C2692-CE00-4A10-A9D3-14542EB68886}"/>
    <cellStyle name="Input 29 4 5 2" xfId="25012" xr:uid="{F49EEDC6-0087-4637-9A0B-9C129795DD8E}"/>
    <cellStyle name="Input 29 4 6" xfId="25013" xr:uid="{52987A2D-015C-42C0-B67B-AF832FA6FB62}"/>
    <cellStyle name="Input 29 5" xfId="25014" xr:uid="{B553AD40-C8E4-42C7-AA67-06A288DA15D9}"/>
    <cellStyle name="Input 29 5 2" xfId="25015" xr:uid="{4BBE7B41-79A4-4248-907E-FA05C0398910}"/>
    <cellStyle name="Input 29 5 2 2" xfId="25016" xr:uid="{1D72D4ED-361A-4EBB-A558-026972A0BA41}"/>
    <cellStyle name="Input 29 5 2 2 2" xfId="25017" xr:uid="{3E547C12-2DAB-4B94-BDE8-2B1481E2B122}"/>
    <cellStyle name="Input 29 5 2 3" xfId="25018" xr:uid="{39B555A4-7ABD-4276-94F3-7FB7118D3687}"/>
    <cellStyle name="Input 29 5 3" xfId="25019" xr:uid="{D7788005-4980-4270-AF09-C2EC492D0457}"/>
    <cellStyle name="Input 29 5 3 2" xfId="25020" xr:uid="{5C1449A9-B376-4EB5-A9DE-2205FD646507}"/>
    <cellStyle name="Input 29 5 4" xfId="25021" xr:uid="{D3FEE4BD-FDC5-4A2D-BBD0-A9F74CBFC7C4}"/>
    <cellStyle name="Input 29 5 4 2" xfId="25022" xr:uid="{90629A8A-9703-4E0C-9DF2-F7E03CB00FF1}"/>
    <cellStyle name="Input 29 5 5" xfId="25023" xr:uid="{BDBC89D5-2863-43B5-B80D-9EE6BC8D1D63}"/>
    <cellStyle name="Input 29 5 6" xfId="25024" xr:uid="{FBC4D808-F020-4DF3-91E2-A81744E32A75}"/>
    <cellStyle name="Input 29 6" xfId="25025" xr:uid="{C99AC36A-EBD4-4355-B76A-780BA1E5F675}"/>
    <cellStyle name="Input 29 6 2" xfId="25026" xr:uid="{25715DEA-CC65-4125-AA00-6B7CD70223EF}"/>
    <cellStyle name="Input 29 6 2 2" xfId="25027" xr:uid="{EFC15883-AEE0-4CFC-9A97-C558C331026A}"/>
    <cellStyle name="Input 29 6 2 3" xfId="25028" xr:uid="{F463C9E0-8157-4271-8F1B-9DA2BB24AD48}"/>
    <cellStyle name="Input 29 6 3" xfId="25029" xr:uid="{6AEE7377-EF07-4535-BFD1-1F58D28AB0C9}"/>
    <cellStyle name="Input 29 6 3 2" xfId="25030" xr:uid="{2044CE18-3F9F-475D-BCA8-07FB2106D814}"/>
    <cellStyle name="Input 29 6 4" xfId="25031" xr:uid="{2340A67A-E161-43AA-A3A5-3BA536337098}"/>
    <cellStyle name="Input 29 6 5" xfId="25032" xr:uid="{3B2A9AC5-2D9F-45F2-BAF2-B2B922585411}"/>
    <cellStyle name="Input 29 6 6" xfId="25033" xr:uid="{5A18A672-7900-44D7-88C1-4145B0AD3D33}"/>
    <cellStyle name="Input 29 7" xfId="25034" xr:uid="{C59C7834-C8B8-4195-894A-745BF44FA54F}"/>
    <cellStyle name="Input 29 7 2" xfId="25035" xr:uid="{B9C8CF55-A25B-4EF6-B842-A3CE290F0DD9}"/>
    <cellStyle name="Input 29 7 2 2" xfId="25036" xr:uid="{E720D4F2-FDCC-4A1E-B2F5-B5AC0822CF16}"/>
    <cellStyle name="Input 29 7 3" xfId="25037" xr:uid="{539FFCDA-350A-4250-A949-AE55C614B8AE}"/>
    <cellStyle name="Input 29 7 3 2" xfId="25038" xr:uid="{83EFECA2-A5D0-4F88-9611-8CAA3684D74C}"/>
    <cellStyle name="Input 29 7 4" xfId="25039" xr:uid="{646B03EE-09AD-43EA-A873-72DF81489100}"/>
    <cellStyle name="Input 29 8" xfId="25040" xr:uid="{4D0E2DB0-2205-40E7-A849-79801B6D33BC}"/>
    <cellStyle name="Input 29 8 2" xfId="25041" xr:uid="{5C545675-CA2A-4784-BD54-1A389517A164}"/>
    <cellStyle name="Input 29 8 2 2" xfId="25042" xr:uid="{939CC308-FC7E-4545-8631-C38D604DF022}"/>
    <cellStyle name="Input 29 8 3" xfId="25043" xr:uid="{66238C47-BD25-41C6-9AAE-BDB6B7AD91C4}"/>
    <cellStyle name="Input 29 9" xfId="25044" xr:uid="{2E81AE2F-BC72-4E7A-B352-32E5DA01EC7D}"/>
    <cellStyle name="Input 29 9 2" xfId="25045" xr:uid="{91D532BD-849A-4B59-98B7-7557FB1B41A2}"/>
    <cellStyle name="Input 3" xfId="25046" xr:uid="{63DED240-F171-45F9-80FB-75035545B40B}"/>
    <cellStyle name="Input 3 10" xfId="25047" xr:uid="{35F84E80-31F4-48B3-B1B9-5052C4D7EDF3}"/>
    <cellStyle name="Input 3 10 2" xfId="25048" xr:uid="{67960E5F-05BD-41A9-8470-F678C2DB47BB}"/>
    <cellStyle name="Input 3 11" xfId="25049" xr:uid="{45B3986A-1780-4F37-BCDF-273D8509DECE}"/>
    <cellStyle name="Input 3 12" xfId="25050" xr:uid="{2A6E40E7-0895-4E55-A128-1FF86C892406}"/>
    <cellStyle name="Input 3 12 2" xfId="25051" xr:uid="{FBFB51D3-9578-4C6E-A16F-8BDB2D83333C}"/>
    <cellStyle name="Input 3 13" xfId="25052" xr:uid="{0E3926F5-F506-4CD0-AB2E-0BA1D98D50BF}"/>
    <cellStyle name="Input 3 13 2" xfId="25053" xr:uid="{ADF52B5B-53AB-4D1B-BACB-891DA683FE34}"/>
    <cellStyle name="Input 3 14" xfId="25054" xr:uid="{4060FB03-F18C-407F-8224-D2ADDE716731}"/>
    <cellStyle name="Input 3 14 2" xfId="25055" xr:uid="{4DE80929-D2E3-43BA-8AEC-08AAF604F5E2}"/>
    <cellStyle name="Input 3 15" xfId="25056" xr:uid="{5BFCAFD4-B88C-446B-971E-94A423B3B58E}"/>
    <cellStyle name="Input 3 15 2" xfId="25057" xr:uid="{74E17308-C16A-40BD-8A55-5B8F6D669FA1}"/>
    <cellStyle name="Input 3 16" xfId="25058" xr:uid="{D1104921-79D4-4B20-B3BD-90DDD98E8322}"/>
    <cellStyle name="Input 3 17" xfId="25059" xr:uid="{0A87225B-3AF7-49B5-B902-D56E76D2A11F}"/>
    <cellStyle name="Input 3 18" xfId="25060" xr:uid="{D37F8A13-D798-4591-A5F8-3EA8475557C5}"/>
    <cellStyle name="Input 3 2" xfId="25061" xr:uid="{124ECA8B-85FF-4F3F-8EE5-5765DC39E656}"/>
    <cellStyle name="Input 3 2 10" xfId="25062" xr:uid="{1D8BA3BF-C943-42C4-B3F4-748231CE8029}"/>
    <cellStyle name="Input 3 2 11" xfId="25063" xr:uid="{09160271-C103-4902-8455-DE903026C406}"/>
    <cellStyle name="Input 3 2 12" xfId="25064" xr:uid="{295E1D2B-9FEF-4AD3-B749-B19D2AA1A243}"/>
    <cellStyle name="Input 3 2 13" xfId="25065" xr:uid="{64AF70DE-F7BA-4A9D-B614-6AC754263980}"/>
    <cellStyle name="Input 3 2 2" xfId="25066" xr:uid="{36797983-1E3B-470E-B24B-D26ECD72D5C2}"/>
    <cellStyle name="Input 3 2 2 10" xfId="25067" xr:uid="{BA590208-B830-49B8-A325-E2D20164455F}"/>
    <cellStyle name="Input 3 2 2 10 2" xfId="25068" xr:uid="{F2E814EF-DFBD-4881-A78B-7F173C5C3259}"/>
    <cellStyle name="Input 3 2 2 10 2 2" xfId="25069" xr:uid="{9F31E209-E4CE-4251-B9E3-A035E4555BD4}"/>
    <cellStyle name="Input 3 2 2 10 3" xfId="25070" xr:uid="{24D640CC-F281-4623-83B1-5CBC3B187857}"/>
    <cellStyle name="Input 3 2 2 11" xfId="25071" xr:uid="{0674EF80-276A-4334-9030-42B0E6DC36C5}"/>
    <cellStyle name="Input 3 2 2 11 2" xfId="25072" xr:uid="{EC879F33-397D-424D-9C71-9237AD6D66D0}"/>
    <cellStyle name="Input 3 2 2 12" xfId="25073" xr:uid="{5E00E542-7362-4005-B35A-3842D748827F}"/>
    <cellStyle name="Input 3 2 2 2" xfId="25074" xr:uid="{B5FDD327-296A-4E0B-A7E4-F8D107FD5EE0}"/>
    <cellStyle name="Input 3 2 2 2 10" xfId="25075" xr:uid="{8C7F3242-D2BA-43FD-91F6-E97917132BA4}"/>
    <cellStyle name="Input 3 2 2 2 10 2" xfId="25076" xr:uid="{E2E15C55-9A51-45C9-9B4C-9624C432515E}"/>
    <cellStyle name="Input 3 2 2 2 11" xfId="25077" xr:uid="{66798753-5DE2-4480-9097-41B808BB511E}"/>
    <cellStyle name="Input 3 2 2 2 2" xfId="25078" xr:uid="{276AA556-9DFD-4879-B05F-57353495F9CF}"/>
    <cellStyle name="Input 3 2 2 2 2 2" xfId="25079" xr:uid="{F55870A4-0A9C-42AD-8D64-9AFC695D7704}"/>
    <cellStyle name="Input 3 2 2 2 2 2 2" xfId="25080" xr:uid="{0E6AA066-0EF7-4993-851E-90956026128E}"/>
    <cellStyle name="Input 3 2 2 2 2 2 2 2" xfId="25081" xr:uid="{98869FED-ABF3-47C1-A178-D39B3BBE0116}"/>
    <cellStyle name="Input 3 2 2 2 2 2 3" xfId="25082" xr:uid="{4902BBD3-6A98-4AD3-B5CC-7AA8BD52DF11}"/>
    <cellStyle name="Input 3 2 2 2 2 3" xfId="25083" xr:uid="{8582E64F-C181-4DA8-95E0-73A7B445A1D5}"/>
    <cellStyle name="Input 3 2 2 2 2 3 2" xfId="25084" xr:uid="{AE72C5E7-A310-40ED-BE8D-79581DD7744C}"/>
    <cellStyle name="Input 3 2 2 2 2 3 2 2" xfId="25085" xr:uid="{EFD1776F-BEB9-4317-8C47-F50B5B436574}"/>
    <cellStyle name="Input 3 2 2 2 2 3 3" xfId="25086" xr:uid="{FD8E3D22-418D-45DF-AAE8-E236EDC3CEFF}"/>
    <cellStyle name="Input 3 2 2 2 2 4" xfId="25087" xr:uid="{36BBB749-81D6-4767-9590-4F7F0330C3A1}"/>
    <cellStyle name="Input 3 2 2 2 2 4 2" xfId="25088" xr:uid="{F04DA88A-1106-46BA-9BFA-118781821F6F}"/>
    <cellStyle name="Input 3 2 2 2 2 5" xfId="25089" xr:uid="{84E91E7F-0987-4273-B512-E87D6E04D2D3}"/>
    <cellStyle name="Input 3 2 2 2 3" xfId="25090" xr:uid="{3D69D734-307A-48C9-9800-49F3759EB96A}"/>
    <cellStyle name="Input 3 2 2 2 3 2" xfId="25091" xr:uid="{330B4FE4-6197-401C-BEF5-30CACB6D4C54}"/>
    <cellStyle name="Input 3 2 2 2 3 2 2" xfId="25092" xr:uid="{3F9494E0-7534-4E19-AEA9-F4B0EBD50620}"/>
    <cellStyle name="Input 3 2 2 2 3 2 2 2" xfId="25093" xr:uid="{0C7890B5-C63E-4A4C-A07E-DFFA13CC807E}"/>
    <cellStyle name="Input 3 2 2 2 3 2 3" xfId="25094" xr:uid="{D2900A1D-876B-4F27-BF27-F76EA79B48C3}"/>
    <cellStyle name="Input 3 2 2 2 3 3" xfId="25095" xr:uid="{B0FBD845-5FCC-4AF5-A6DB-9F9C1DF1A2EE}"/>
    <cellStyle name="Input 3 2 2 2 3 3 2" xfId="25096" xr:uid="{B06BBE3C-9D04-4AF7-8320-621B355EC266}"/>
    <cellStyle name="Input 3 2 2 2 3 4" xfId="25097" xr:uid="{F6E58FD2-40B0-46DC-8D26-295287D58D4C}"/>
    <cellStyle name="Input 3 2 2 2 4" xfId="25098" xr:uid="{2C91F317-B9ED-4982-AA3D-076ACD9F2824}"/>
    <cellStyle name="Input 3 2 2 2 4 2" xfId="25099" xr:uid="{D669B580-D544-48D4-A913-D9184CBAE1A4}"/>
    <cellStyle name="Input 3 2 2 2 4 2 2" xfId="25100" xr:uid="{D99130E9-4D8C-4FC7-84F5-769227A9773F}"/>
    <cellStyle name="Input 3 2 2 2 4 3" xfId="25101" xr:uid="{C5CADCBB-4F47-4019-8E18-C7E600240EE7}"/>
    <cellStyle name="Input 3 2 2 2 5" xfId="25102" xr:uid="{9030883C-F909-4753-87B1-07D2BDF74128}"/>
    <cellStyle name="Input 3 2 2 2 5 2" xfId="25103" xr:uid="{9E2E7158-CB39-4064-BE81-A5246A3704D7}"/>
    <cellStyle name="Input 3 2 2 2 5 2 2" xfId="25104" xr:uid="{23B381B0-4BF0-462F-A92C-E54F42E96DF1}"/>
    <cellStyle name="Input 3 2 2 2 5 3" xfId="25105" xr:uid="{2CC6618D-913B-4069-814B-F962E31354E0}"/>
    <cellStyle name="Input 3 2 2 2 6" xfId="25106" xr:uid="{A1EA5A6F-3BBF-4F61-B50C-6E8CF6505746}"/>
    <cellStyle name="Input 3 2 2 2 6 2" xfId="25107" xr:uid="{694F1136-EFF9-48DA-B408-D7D649EDBCCA}"/>
    <cellStyle name="Input 3 2 2 2 6 2 2" xfId="25108" xr:uid="{24C984C7-EAEB-4A80-AE85-C9715898339D}"/>
    <cellStyle name="Input 3 2 2 2 6 3" xfId="25109" xr:uid="{8661F169-09F1-4D2A-A289-E1D1248918A9}"/>
    <cellStyle name="Input 3 2 2 2 7" xfId="25110" xr:uid="{0D5B0080-A5DD-4AB3-AA22-51063DEC98FA}"/>
    <cellStyle name="Input 3 2 2 2 7 2" xfId="25111" xr:uid="{0D9C9396-77D9-4D1B-83B6-12593076D8BB}"/>
    <cellStyle name="Input 3 2 2 2 7 2 2" xfId="25112" xr:uid="{D32D0FE4-96C2-461A-A673-98A691538CB4}"/>
    <cellStyle name="Input 3 2 2 2 7 3" xfId="25113" xr:uid="{5A4D7C9B-0A02-447F-AF3A-D352BF72FACF}"/>
    <cellStyle name="Input 3 2 2 2 8" xfId="25114" xr:uid="{7953A762-AA11-46B9-A80C-383B4D645F67}"/>
    <cellStyle name="Input 3 2 2 2 8 2" xfId="25115" xr:uid="{A6C9E982-5C11-4773-B04B-13AB999A3D8D}"/>
    <cellStyle name="Input 3 2 2 2 8 2 2" xfId="25116" xr:uid="{EADD50EB-0F39-49B4-8963-A5132FAC02A3}"/>
    <cellStyle name="Input 3 2 2 2 8 3" xfId="25117" xr:uid="{BFE4033C-46B0-477F-A684-19BE89A6AEAD}"/>
    <cellStyle name="Input 3 2 2 2 9" xfId="25118" xr:uid="{E3E8B143-FD85-4EF4-A65A-903C923E9BE1}"/>
    <cellStyle name="Input 3 2 2 2 9 2" xfId="25119" xr:uid="{C5EC858A-10A4-409B-B30D-558BD92BCF51}"/>
    <cellStyle name="Input 3 2 2 2 9 2 2" xfId="25120" xr:uid="{DA5121B4-2863-4257-B932-D761E5D64C02}"/>
    <cellStyle name="Input 3 2 2 2 9 3" xfId="25121" xr:uid="{E6F12495-A04F-476B-853E-8E4F8C514439}"/>
    <cellStyle name="Input 3 2 2 3" xfId="25122" xr:uid="{9D2FFD7F-0575-43A8-B3A1-084E0D9A971A}"/>
    <cellStyle name="Input 3 2 2 3 10" xfId="25123" xr:uid="{0F997D04-6D74-471B-B214-213B7F8A8785}"/>
    <cellStyle name="Input 3 2 2 3 10 2" xfId="25124" xr:uid="{B155871F-82EB-47BC-9D4C-49525BC69008}"/>
    <cellStyle name="Input 3 2 2 3 11" xfId="25125" xr:uid="{60207F51-CA33-46F9-AB82-16BB9E4ECED6}"/>
    <cellStyle name="Input 3 2 2 3 2" xfId="25126" xr:uid="{FF5A70DF-4BE4-4556-9B11-7A42193CAC73}"/>
    <cellStyle name="Input 3 2 2 3 2 2" xfId="25127" xr:uid="{1C307D35-6861-4E5F-A1CC-CFE6A6634C75}"/>
    <cellStyle name="Input 3 2 2 3 2 2 2" xfId="25128" xr:uid="{27B928D7-9FC9-4379-A202-A461CD93B392}"/>
    <cellStyle name="Input 3 2 2 3 2 2 2 2" xfId="25129" xr:uid="{C8354F32-CFB9-425D-A2E8-2F7B80A86247}"/>
    <cellStyle name="Input 3 2 2 3 2 2 3" xfId="25130" xr:uid="{24079F0F-0486-4BD3-BE76-C51EE5A3CBE5}"/>
    <cellStyle name="Input 3 2 2 3 2 3" xfId="25131" xr:uid="{1F1D82E3-F0D4-4342-B40B-57F825EB0CAB}"/>
    <cellStyle name="Input 3 2 2 3 2 3 2" xfId="25132" xr:uid="{1D9DB706-ED33-43AE-BD0E-68A9959FB83A}"/>
    <cellStyle name="Input 3 2 2 3 2 3 2 2" xfId="25133" xr:uid="{579DB433-90A0-4195-AD88-1B28C746B498}"/>
    <cellStyle name="Input 3 2 2 3 2 3 3" xfId="25134" xr:uid="{F91A079A-3B2C-4C87-8F27-1D4A430C4310}"/>
    <cellStyle name="Input 3 2 2 3 2 4" xfId="25135" xr:uid="{20394F3F-792D-4FFF-B1F2-7F3CE6FDEB4D}"/>
    <cellStyle name="Input 3 2 2 3 2 4 2" xfId="25136" xr:uid="{5F4EB84A-14C4-4BD0-B196-A4E2FEC1163C}"/>
    <cellStyle name="Input 3 2 2 3 2 5" xfId="25137" xr:uid="{01CCBB98-183E-4E4F-970F-6604C66F5BD5}"/>
    <cellStyle name="Input 3 2 2 3 3" xfId="25138" xr:uid="{87379988-CF6F-429A-8B94-9F07636D0669}"/>
    <cellStyle name="Input 3 2 2 3 3 2" xfId="25139" xr:uid="{A81FBCAE-6F08-4747-AA1C-C0FCEDAC0BB5}"/>
    <cellStyle name="Input 3 2 2 3 3 2 2" xfId="25140" xr:uid="{CC1BB8A4-587B-42A1-AF8B-52812A603394}"/>
    <cellStyle name="Input 3 2 2 3 3 2 2 2" xfId="25141" xr:uid="{FFDE9894-A1BC-4B0E-BAC3-03B6B3E13786}"/>
    <cellStyle name="Input 3 2 2 3 3 2 3" xfId="25142" xr:uid="{ADCAB764-E743-4612-B017-12E4ACC9EEA5}"/>
    <cellStyle name="Input 3 2 2 3 3 3" xfId="25143" xr:uid="{8417B7CA-770D-4775-9E1A-3C990770EA9C}"/>
    <cellStyle name="Input 3 2 2 3 3 3 2" xfId="25144" xr:uid="{A7A7F13A-6E42-40BE-9512-0E664ED302DF}"/>
    <cellStyle name="Input 3 2 2 3 3 4" xfId="25145" xr:uid="{25566172-CAE7-442E-BECC-C654B512B7D8}"/>
    <cellStyle name="Input 3 2 2 3 4" xfId="25146" xr:uid="{3C3640ED-E918-4EB9-A64E-94CB2E7F62A5}"/>
    <cellStyle name="Input 3 2 2 3 4 2" xfId="25147" xr:uid="{FEAF43FB-E143-43AB-80D1-BE18EB85CA27}"/>
    <cellStyle name="Input 3 2 2 3 4 2 2" xfId="25148" xr:uid="{3C2C321F-68D6-4628-82EC-6C9CA8CCE475}"/>
    <cellStyle name="Input 3 2 2 3 4 3" xfId="25149" xr:uid="{460D4EF0-8B30-4AAD-ACA5-FD8D171D2D98}"/>
    <cellStyle name="Input 3 2 2 3 5" xfId="25150" xr:uid="{6FE4A250-6C40-4C6E-80D7-370C65B9BE33}"/>
    <cellStyle name="Input 3 2 2 3 5 2" xfId="25151" xr:uid="{F2C3C0AE-6937-4E71-A0CA-168EB432D8B7}"/>
    <cellStyle name="Input 3 2 2 3 5 2 2" xfId="25152" xr:uid="{558832F8-0763-4A10-8867-F1EAD26CB4FC}"/>
    <cellStyle name="Input 3 2 2 3 5 3" xfId="25153" xr:uid="{65CA8C20-3B39-43CE-8F9D-77BCD1C0786E}"/>
    <cellStyle name="Input 3 2 2 3 6" xfId="25154" xr:uid="{8183702F-2305-4580-AB75-53656097E23B}"/>
    <cellStyle name="Input 3 2 2 3 6 2" xfId="25155" xr:uid="{32676B38-4CF3-4481-9D56-05DAF9394631}"/>
    <cellStyle name="Input 3 2 2 3 6 2 2" xfId="25156" xr:uid="{E39492A5-F764-4CA8-A7FB-A42309BC97F8}"/>
    <cellStyle name="Input 3 2 2 3 6 3" xfId="25157" xr:uid="{D8FBF54A-4302-410F-A8F4-EBC1FCC9E0F6}"/>
    <cellStyle name="Input 3 2 2 3 7" xfId="25158" xr:uid="{CA745A52-A095-4D3E-B07C-3FDCEC5A2AF0}"/>
    <cellStyle name="Input 3 2 2 3 7 2" xfId="25159" xr:uid="{54F4B76D-181A-48C7-ADBD-CA1DB249D3C3}"/>
    <cellStyle name="Input 3 2 2 3 7 2 2" xfId="25160" xr:uid="{332973F7-BC86-485B-801C-072A93B22087}"/>
    <cellStyle name="Input 3 2 2 3 7 3" xfId="25161" xr:uid="{E4F522B8-A54F-49FD-AA70-2681C3C462AE}"/>
    <cellStyle name="Input 3 2 2 3 8" xfId="25162" xr:uid="{AA3365FA-1993-4EC5-BE1F-59FEA22A1474}"/>
    <cellStyle name="Input 3 2 2 3 8 2" xfId="25163" xr:uid="{FBAE4B0D-2029-429F-AB2E-926BA19CB6A1}"/>
    <cellStyle name="Input 3 2 2 3 8 2 2" xfId="25164" xr:uid="{BFC61C67-9610-4E44-A031-C2352F8E6617}"/>
    <cellStyle name="Input 3 2 2 3 8 3" xfId="25165" xr:uid="{CF8C8E7C-A597-4F5A-B23C-30D7E6A34CE6}"/>
    <cellStyle name="Input 3 2 2 3 9" xfId="25166" xr:uid="{3066FE2D-EE39-4EC6-93C0-E6201C6450C1}"/>
    <cellStyle name="Input 3 2 2 3 9 2" xfId="25167" xr:uid="{77352E1F-6514-4D6B-8A19-073673A88F3A}"/>
    <cellStyle name="Input 3 2 2 3 9 2 2" xfId="25168" xr:uid="{2D269BDC-3CC4-4599-B116-6873D0D14474}"/>
    <cellStyle name="Input 3 2 2 3 9 3" xfId="25169" xr:uid="{383B0E30-7F41-480A-B246-E247A07CC19F}"/>
    <cellStyle name="Input 3 2 2 4" xfId="25170" xr:uid="{6C1A6953-D402-4298-9D07-286CC12CCB21}"/>
    <cellStyle name="Input 3 2 2 4 2" xfId="25171" xr:uid="{C6381BC1-B6F8-480D-8137-931B7E4D544B}"/>
    <cellStyle name="Input 3 2 2 4 2 2" xfId="25172" xr:uid="{580DB403-4577-4EFF-955F-BB1BF906AE24}"/>
    <cellStyle name="Input 3 2 2 4 2 2 2" xfId="25173" xr:uid="{30F748A4-73C6-4EB3-B7FA-E8B50E1F52DB}"/>
    <cellStyle name="Input 3 2 2 4 2 3" xfId="25174" xr:uid="{F80E6FD0-857A-4A6D-A65D-B81895EB46AA}"/>
    <cellStyle name="Input 3 2 2 4 3" xfId="25175" xr:uid="{4CACDF98-1B4B-4A0F-8AFC-BD530284DC2E}"/>
    <cellStyle name="Input 3 2 2 4 3 2" xfId="25176" xr:uid="{BD1D5607-F028-4662-9AEF-36805E2EEDFF}"/>
    <cellStyle name="Input 3 2 2 4 3 2 2" xfId="25177" xr:uid="{A853D49C-219E-489E-9E9A-ADE19B8827E1}"/>
    <cellStyle name="Input 3 2 2 4 3 3" xfId="25178" xr:uid="{8FF755E5-0F74-4D4F-8E4D-6EA284AAD2B3}"/>
    <cellStyle name="Input 3 2 2 4 4" xfId="25179" xr:uid="{3A8F2660-B58E-4D17-810E-13DFAC0B0CA1}"/>
    <cellStyle name="Input 3 2 2 4 4 2" xfId="25180" xr:uid="{59246360-DD26-4B42-BA5A-3B275056D56D}"/>
    <cellStyle name="Input 3 2 2 4 5" xfId="25181" xr:uid="{705F06CF-7E21-44A3-9E20-14D3E873C4CC}"/>
    <cellStyle name="Input 3 2 2 5" xfId="25182" xr:uid="{871D211B-CBFD-4D96-9E59-DC86FAC34820}"/>
    <cellStyle name="Input 3 2 2 5 2" xfId="25183" xr:uid="{113962E9-30F1-4453-B59B-0867BCC028A7}"/>
    <cellStyle name="Input 3 2 2 5 2 2" xfId="25184" xr:uid="{F4AD4182-B0C1-474C-AE89-DC40A2784A2E}"/>
    <cellStyle name="Input 3 2 2 5 2 2 2" xfId="25185" xr:uid="{45CE9590-294C-4FF3-929E-5F45745FC704}"/>
    <cellStyle name="Input 3 2 2 5 2 3" xfId="25186" xr:uid="{3CFAAF1C-F652-4620-AD17-3F7305176927}"/>
    <cellStyle name="Input 3 2 2 5 3" xfId="25187" xr:uid="{CB11AA90-8466-4927-A52F-0C91CBE6CEC9}"/>
    <cellStyle name="Input 3 2 2 5 3 2" xfId="25188" xr:uid="{CC5AC7C6-BC4A-4BC6-9709-ECB9ED09E5AC}"/>
    <cellStyle name="Input 3 2 2 5 4" xfId="25189" xr:uid="{BE0D3CC9-A980-4D46-87E2-8A36724E4B64}"/>
    <cellStyle name="Input 3 2 2 6" xfId="25190" xr:uid="{5B772800-825A-487F-B8FA-BEF1FAA7D55F}"/>
    <cellStyle name="Input 3 2 2 6 2" xfId="25191" xr:uid="{9EB82048-72CB-490C-810C-75C4A939F7A8}"/>
    <cellStyle name="Input 3 2 2 6 2 2" xfId="25192" xr:uid="{B18C820E-20FF-4759-BC03-6AAADB73B787}"/>
    <cellStyle name="Input 3 2 2 6 2 2 2" xfId="25193" xr:uid="{CB6EA8D4-6BEB-4CFB-AC37-FD54A32E90A0}"/>
    <cellStyle name="Input 3 2 2 6 2 3" xfId="25194" xr:uid="{BC33147D-C5A6-4EAE-A921-63E8BDB6CE4B}"/>
    <cellStyle name="Input 3 2 2 6 3" xfId="25195" xr:uid="{42C9B8D4-8ED6-49B4-A6CA-39E16865E9B1}"/>
    <cellStyle name="Input 3 2 2 6 3 2" xfId="25196" xr:uid="{C6690A08-3CDA-4D95-98A6-6A817A09F905}"/>
    <cellStyle name="Input 3 2 2 6 4" xfId="25197" xr:uid="{60AE8923-A6F7-48A0-A0E7-77C5B98B7573}"/>
    <cellStyle name="Input 3 2 2 7" xfId="25198" xr:uid="{68E649B5-81A7-4A82-8E1D-D86A8D41BCB6}"/>
    <cellStyle name="Input 3 2 2 7 2" xfId="25199" xr:uid="{70EDEC69-FAE8-46A5-8ACB-AD57FC6A0E0C}"/>
    <cellStyle name="Input 3 2 2 7 2 2" xfId="25200" xr:uid="{11B0E6DB-CF07-4E74-B80B-CD1BE0F07ACF}"/>
    <cellStyle name="Input 3 2 2 7 3" xfId="25201" xr:uid="{42494243-81B4-4A02-9D8D-E2A60F087609}"/>
    <cellStyle name="Input 3 2 2 8" xfId="25202" xr:uid="{BA5EBE2B-EEA1-4E1A-9C3B-1A0B4BC1E569}"/>
    <cellStyle name="Input 3 2 2 8 2" xfId="25203" xr:uid="{FEE55CDA-46A0-488E-A36C-0C54DCE575E1}"/>
    <cellStyle name="Input 3 2 2 8 2 2" xfId="25204" xr:uid="{317A2E8A-664D-4FD4-B1EE-78FA1B26487E}"/>
    <cellStyle name="Input 3 2 2 8 3" xfId="25205" xr:uid="{82E11525-AEEE-4733-A426-3D5B1059DB12}"/>
    <cellStyle name="Input 3 2 2 9" xfId="25206" xr:uid="{7AF38CC7-6F37-4EDC-AB28-D4BD91885F8E}"/>
    <cellStyle name="Input 3 2 2 9 2" xfId="25207" xr:uid="{B58D6B27-CA36-4B0C-B2EA-E0C37EA29314}"/>
    <cellStyle name="Input 3 2 2 9 2 2" xfId="25208" xr:uid="{EAE071F0-C2AA-4292-8E8B-55CA5A5E7579}"/>
    <cellStyle name="Input 3 2 2 9 3" xfId="25209" xr:uid="{93863C2D-E012-4CFC-B394-92CDA8D2B362}"/>
    <cellStyle name="Input 3 2 3" xfId="25210" xr:uid="{F0A15FF6-1AE4-4C39-BC9B-ED012DB8D213}"/>
    <cellStyle name="Input 3 2 3 10" xfId="25211" xr:uid="{E794DE57-8383-4B7E-B1A1-3D50E3BCF096}"/>
    <cellStyle name="Input 3 2 3 10 2" xfId="25212" xr:uid="{0A48CC4D-3B63-4994-A6A5-9E3D9A270090}"/>
    <cellStyle name="Input 3 2 3 11" xfId="25213" xr:uid="{ACA6B0ED-D6B2-44B2-9223-C97D149DA3BF}"/>
    <cellStyle name="Input 3 2 3 11 2" xfId="25214" xr:uid="{C811EDDB-D086-498C-BA08-D672BA5D11C4}"/>
    <cellStyle name="Input 3 2 3 12" xfId="25215" xr:uid="{0E915259-42C3-4E3B-91B6-0C392F4B2908}"/>
    <cellStyle name="Input 3 2 3 2" xfId="25216" xr:uid="{3A29A6ED-3F5C-4F54-805F-DF8300C1909A}"/>
    <cellStyle name="Input 3 2 3 2 2" xfId="25217" xr:uid="{C814A129-8672-4E1A-B353-F6FBF59B081F}"/>
    <cellStyle name="Input 3 2 3 2 2 2" xfId="25218" xr:uid="{52098029-4592-4F39-AC84-61199E436E06}"/>
    <cellStyle name="Input 3 2 3 2 2 2 2" xfId="25219" xr:uid="{769D04DD-8920-4CF1-83A5-CD8A47DD5D71}"/>
    <cellStyle name="Input 3 2 3 2 2 3" xfId="25220" xr:uid="{1A963039-BABD-42FB-9242-610A25B2976F}"/>
    <cellStyle name="Input 3 2 3 2 3" xfId="25221" xr:uid="{77145062-E574-44A7-844A-8FD11E996E2B}"/>
    <cellStyle name="Input 3 2 3 2 3 2" xfId="25222" xr:uid="{FCABE68A-CFC2-4EA0-B332-4B7B114BF027}"/>
    <cellStyle name="Input 3 2 3 2 3 2 2" xfId="25223" xr:uid="{FED5EDBF-A61D-42CF-8F9B-77DAF75F2B8B}"/>
    <cellStyle name="Input 3 2 3 2 3 3" xfId="25224" xr:uid="{2E5661AE-02E8-4EA7-86FC-BF5D7330E149}"/>
    <cellStyle name="Input 3 2 3 2 4" xfId="25225" xr:uid="{A5C45F32-6A5E-476F-A01F-141123FD67C2}"/>
    <cellStyle name="Input 3 2 3 2 4 2" xfId="25226" xr:uid="{0661B9E0-B8D0-41CF-B68F-9F87682D7B39}"/>
    <cellStyle name="Input 3 2 3 2 5" xfId="25227" xr:uid="{5FEF814B-DA2D-4B56-ACD0-1BC739546DAB}"/>
    <cellStyle name="Input 3 2 3 3" xfId="25228" xr:uid="{104C2117-2F90-4776-9B82-341FDAB7F37D}"/>
    <cellStyle name="Input 3 2 3 3 2" xfId="25229" xr:uid="{EDC35E3C-8C74-4F4B-8E44-4AE88263A377}"/>
    <cellStyle name="Input 3 2 3 3 2 2" xfId="25230" xr:uid="{F285CFF9-5DFA-4B30-A3B3-ACBD0E9EE883}"/>
    <cellStyle name="Input 3 2 3 3 2 2 2" xfId="25231" xr:uid="{7F0D92AC-21AF-42B0-B06A-AE69C23156A9}"/>
    <cellStyle name="Input 3 2 3 3 2 3" xfId="25232" xr:uid="{6AF8A290-7A16-4CC3-AF38-B7A2B770E9B1}"/>
    <cellStyle name="Input 3 2 3 3 3" xfId="25233" xr:uid="{75B5A6D6-0760-4736-95B5-40B8BB775D5C}"/>
    <cellStyle name="Input 3 2 3 3 3 2" xfId="25234" xr:uid="{707BEC2D-95C2-447A-A819-0B83C5E5A945}"/>
    <cellStyle name="Input 3 2 3 3 4" xfId="25235" xr:uid="{EDC4C382-274A-4C16-A877-7B71942BFBFF}"/>
    <cellStyle name="Input 3 2 3 4" xfId="25236" xr:uid="{992A46F7-598E-468E-B0D5-6811CD6290FC}"/>
    <cellStyle name="Input 3 2 3 4 2" xfId="25237" xr:uid="{3D0085EF-A619-4461-BB08-32F126628FC9}"/>
    <cellStyle name="Input 3 2 3 4 2 2" xfId="25238" xr:uid="{C673D2EB-6A83-4604-8E60-5B8F29D0475E}"/>
    <cellStyle name="Input 3 2 3 4 3" xfId="25239" xr:uid="{DEA71692-F11A-48EC-BEEA-F072C387178C}"/>
    <cellStyle name="Input 3 2 3 5" xfId="25240" xr:uid="{AB0DC477-F5A9-460C-9288-E7CFB544816B}"/>
    <cellStyle name="Input 3 2 3 5 2" xfId="25241" xr:uid="{3E0EA167-D4CD-4DB4-BB06-81D24C17B727}"/>
    <cellStyle name="Input 3 2 3 5 2 2" xfId="25242" xr:uid="{062074BD-C459-4BD4-B4FF-6E0E7A8A0DB9}"/>
    <cellStyle name="Input 3 2 3 5 3" xfId="25243" xr:uid="{3B59872E-8F22-4B57-83FB-0F171527552B}"/>
    <cellStyle name="Input 3 2 3 6" xfId="25244" xr:uid="{07A8FB29-8961-49DB-A6D7-F20C7953AF46}"/>
    <cellStyle name="Input 3 2 3 6 2" xfId="25245" xr:uid="{7285C8BD-DB17-4417-AE5C-3FE02AA5E3E6}"/>
    <cellStyle name="Input 3 2 3 6 2 2" xfId="25246" xr:uid="{336525F2-630E-4F1F-94E1-141DF59DCA96}"/>
    <cellStyle name="Input 3 2 3 6 3" xfId="25247" xr:uid="{FC5AA246-3578-480E-9239-4EB2F5D5B569}"/>
    <cellStyle name="Input 3 2 3 7" xfId="25248" xr:uid="{7A8C0D44-5C8F-425A-944A-1536D04DB1F5}"/>
    <cellStyle name="Input 3 2 3 7 2" xfId="25249" xr:uid="{0FDF87B9-60E7-431F-AAC0-8B321C3D4AF7}"/>
    <cellStyle name="Input 3 2 3 7 2 2" xfId="25250" xr:uid="{6B352539-996D-4D86-8DBF-D30FF61E8ACE}"/>
    <cellStyle name="Input 3 2 3 7 3" xfId="25251" xr:uid="{4E8DAB03-5C20-4140-8845-BF4D1BEE6E95}"/>
    <cellStyle name="Input 3 2 3 8" xfId="25252" xr:uid="{A2B2C828-5887-4019-A2D4-DDB19E4BC6F5}"/>
    <cellStyle name="Input 3 2 3 8 2" xfId="25253" xr:uid="{6E092BF9-CC25-44E4-A0DB-F9DF1B7A7C33}"/>
    <cellStyle name="Input 3 2 3 8 2 2" xfId="25254" xr:uid="{E81C9937-8E5B-4E04-88CE-18187C570E91}"/>
    <cellStyle name="Input 3 2 3 8 3" xfId="25255" xr:uid="{18A32068-E8A2-4497-9216-951B737D736E}"/>
    <cellStyle name="Input 3 2 3 9" xfId="25256" xr:uid="{C4F5697F-FA5B-4811-AB6B-7CC67BD7D322}"/>
    <cellStyle name="Input 3 2 3 9 2" xfId="25257" xr:uid="{C57A658A-F0B1-4ADA-93C2-7B263FD61552}"/>
    <cellStyle name="Input 3 2 3 9 2 2" xfId="25258" xr:uid="{2EB5BD3A-61C1-48BA-B1A8-308FD0A11674}"/>
    <cellStyle name="Input 3 2 3 9 3" xfId="25259" xr:uid="{B0EE6F32-E94D-4DEE-B9A3-456485D4574B}"/>
    <cellStyle name="Input 3 2 4" xfId="25260" xr:uid="{6E91FBD8-3DE2-4279-946D-8D37BEAE4FD8}"/>
    <cellStyle name="Input 3 2 4 2" xfId="25261" xr:uid="{15A3A23C-E4C6-4A31-949B-BF9ABF54C9B5}"/>
    <cellStyle name="Input 3 2 4 2 2" xfId="25262" xr:uid="{0937EAC2-C831-4E73-97B4-824AB8B80AD3}"/>
    <cellStyle name="Input 3 2 4 2 2 2" xfId="25263" xr:uid="{AA7CB86F-5C9D-4C41-84B2-A6794FA8BCCA}"/>
    <cellStyle name="Input 3 2 4 2 3" xfId="25264" xr:uid="{4C579F69-4E29-40A2-AE98-F747780771F5}"/>
    <cellStyle name="Input 3 2 4 3" xfId="25265" xr:uid="{4D68EE2B-64C0-4A34-9701-3E42FB111DBC}"/>
    <cellStyle name="Input 3 2 4 3 2" xfId="25266" xr:uid="{0565DF01-042B-44FB-9281-3D26164F9E60}"/>
    <cellStyle name="Input 3 2 4 3 2 2" xfId="25267" xr:uid="{89A75C4D-7260-43DB-8534-2343ADF3526C}"/>
    <cellStyle name="Input 3 2 4 3 3" xfId="25268" xr:uid="{ACE623B6-BEE1-4F8E-9364-E5AB9BAD102F}"/>
    <cellStyle name="Input 3 2 4 4" xfId="25269" xr:uid="{CEA17C8E-1F96-4F20-AF3F-4C89DB17C513}"/>
    <cellStyle name="Input 3 2 4 4 2" xfId="25270" xr:uid="{7D01831B-66C8-4670-B3DF-C9C0ACA9E168}"/>
    <cellStyle name="Input 3 2 4 5" xfId="25271" xr:uid="{075ED41D-DF4D-479D-ACD2-55DDFEB5B1A8}"/>
    <cellStyle name="Input 3 2 4 5 2" xfId="25272" xr:uid="{52A20C1A-2328-4CE4-8DF3-E3C2AFD22EB8}"/>
    <cellStyle name="Input 3 2 4 6" xfId="25273" xr:uid="{0B2DF095-5CC2-4214-B8F4-F9143AE0C468}"/>
    <cellStyle name="Input 3 2 5" xfId="25274" xr:uid="{E14E3193-5A99-4713-A75C-26071D0F637B}"/>
    <cellStyle name="Input 3 2 5 2" xfId="25275" xr:uid="{30AAC70D-8817-453F-A29F-2E94C7981897}"/>
    <cellStyle name="Input 3 2 5 2 2" xfId="25276" xr:uid="{680906AF-CDC7-42E6-A887-D8642909C19A}"/>
    <cellStyle name="Input 3 2 5 2 2 2" xfId="25277" xr:uid="{A9CEC564-9095-4092-8197-D0F57FEC4B1F}"/>
    <cellStyle name="Input 3 2 5 2 3" xfId="25278" xr:uid="{C8D77E65-9F93-4136-BFF9-2EE9FDE5BC9A}"/>
    <cellStyle name="Input 3 2 5 3" xfId="25279" xr:uid="{C91F0E39-DCBB-4486-AD38-515182624A6A}"/>
    <cellStyle name="Input 3 2 5 3 2" xfId="25280" xr:uid="{3D2883C6-C0CC-4937-B1A1-85E1A5FA7FFC}"/>
    <cellStyle name="Input 3 2 5 4" xfId="25281" xr:uid="{B6EAD662-7932-4F28-A2B7-21D6E317452E}"/>
    <cellStyle name="Input 3 2 6" xfId="25282" xr:uid="{96CC7678-24B0-4680-A1A5-74B75A05B2F1}"/>
    <cellStyle name="Input 3 2 6 2" xfId="25283" xr:uid="{B1DFA4E5-3E4A-4DCD-9AFA-F024CC04F837}"/>
    <cellStyle name="Input 3 2 6 2 2" xfId="25284" xr:uid="{3DCDC3C1-4012-4083-87A8-C7990488B543}"/>
    <cellStyle name="Input 3 2 6 3" xfId="25285" xr:uid="{577664FD-45E5-446E-A142-35638AA3FF93}"/>
    <cellStyle name="Input 3 2 7" xfId="25286" xr:uid="{4C5AA2B5-85ED-4E37-A466-07822AD1AAA7}"/>
    <cellStyle name="Input 3 2 7 2" xfId="25287" xr:uid="{ED07CD74-9A7F-4FE1-B15A-76C54A8AF81D}"/>
    <cellStyle name="Input 3 2 7 2 2" xfId="25288" xr:uid="{21B73872-0094-4B82-ABEF-58F7FD4EF82B}"/>
    <cellStyle name="Input 3 2 7 3" xfId="25289" xr:uid="{8FD1B413-876F-4333-899F-EC55A8F62E00}"/>
    <cellStyle name="Input 3 2 8" xfId="25290" xr:uid="{8DAA8936-CBF8-4D84-A347-C1F06A834423}"/>
    <cellStyle name="Input 3 2 8 2" xfId="25291" xr:uid="{4CE58457-AA94-4A08-AEE3-DC18A2BA647B}"/>
    <cellStyle name="Input 3 2 8 2 2" xfId="25292" xr:uid="{EC6E2366-1EEA-4F34-91FC-4ED27328AE8B}"/>
    <cellStyle name="Input 3 2 8 3" xfId="25293" xr:uid="{972EE9A3-8A6D-4256-ADC8-38DFBEC6ACD1}"/>
    <cellStyle name="Input 3 2 9" xfId="25294" xr:uid="{20406110-6D3C-4DBA-8199-36F82B9A27A4}"/>
    <cellStyle name="Input 3 2 9 2" xfId="25295" xr:uid="{600C2A73-AB7D-4A2A-B629-7AD24285C9CA}"/>
    <cellStyle name="Input 3 3" xfId="25296" xr:uid="{33DFA7E3-4B2A-4F4B-98DD-C0BE4821B5E1}"/>
    <cellStyle name="Input 3 3 10" xfId="25297" xr:uid="{F7DAC7A8-F285-49B1-9F96-3DBBA64654A1}"/>
    <cellStyle name="Input 3 3 10 2" xfId="25298" xr:uid="{0965B145-D4E0-4FA3-B041-FD4E13D75385}"/>
    <cellStyle name="Input 3 3 10 2 2" xfId="25299" xr:uid="{BA66CDD5-E6CC-47B3-BA46-76A7FE47FD90}"/>
    <cellStyle name="Input 3 3 10 3" xfId="25300" xr:uid="{2A5593A2-AADF-4869-8EAC-308635707053}"/>
    <cellStyle name="Input 3 3 11" xfId="25301" xr:uid="{A0E1AC78-51C3-435A-9C6E-5A30768420D2}"/>
    <cellStyle name="Input 3 3 11 2" xfId="25302" xr:uid="{B343A13E-B9B7-4858-B0E9-EFB63A0D9D9A}"/>
    <cellStyle name="Input 3 3 12" xfId="25303" xr:uid="{7AFB3243-4B7A-4CCE-B578-D567A2759B8D}"/>
    <cellStyle name="Input 3 3 2" xfId="25304" xr:uid="{3611032A-AFBE-4662-9D56-044FEE03D872}"/>
    <cellStyle name="Input 3 3 2 10" xfId="25305" xr:uid="{7A789C7C-21E3-493A-BD0A-C7EBE4AAF8CA}"/>
    <cellStyle name="Input 3 3 2 10 2" xfId="25306" xr:uid="{2351A6D8-338B-412C-8C2C-2756E9C28941}"/>
    <cellStyle name="Input 3 3 2 11" xfId="25307" xr:uid="{22D5E020-0975-4DDC-9A15-7F04A62DCFA8}"/>
    <cellStyle name="Input 3 3 2 2" xfId="25308" xr:uid="{E9FA446F-B827-4A79-869C-0BDEEF1183C5}"/>
    <cellStyle name="Input 3 3 2 2 2" xfId="25309" xr:uid="{D72BFAC1-F80F-4AC9-A7B0-DCEA01B7B751}"/>
    <cellStyle name="Input 3 3 2 2 2 2" xfId="25310" xr:uid="{ABE22011-B357-40DA-B4FA-2BC90BD024D4}"/>
    <cellStyle name="Input 3 3 2 2 2 2 2" xfId="25311" xr:uid="{2A2583FA-691F-4DC6-9863-81BE25178ED5}"/>
    <cellStyle name="Input 3 3 2 2 2 3" xfId="25312" xr:uid="{053310A4-D962-47C2-AC65-9A6DEA9CC51B}"/>
    <cellStyle name="Input 3 3 2 2 3" xfId="25313" xr:uid="{C2AC2FC6-BF62-4F9B-A6D0-FF6D6F0AF60C}"/>
    <cellStyle name="Input 3 3 2 2 3 2" xfId="25314" xr:uid="{028F69C1-C390-4121-B1D5-A572C7D9B9D3}"/>
    <cellStyle name="Input 3 3 2 2 3 2 2" xfId="25315" xr:uid="{D76E6CC0-F3FC-4ABA-A51F-28C26F46042A}"/>
    <cellStyle name="Input 3 3 2 2 3 3" xfId="25316" xr:uid="{3B9400D3-7326-4B4A-B170-0D7EB104FAA6}"/>
    <cellStyle name="Input 3 3 2 2 4" xfId="25317" xr:uid="{6265B2D2-A22F-48F0-8D99-18238074866F}"/>
    <cellStyle name="Input 3 3 2 2 4 2" xfId="25318" xr:uid="{007237E9-9B90-4F54-A13B-8415C67450FE}"/>
    <cellStyle name="Input 3 3 2 2 5" xfId="25319" xr:uid="{5EC4E563-028A-48EA-A1C7-DFD13D8EE351}"/>
    <cellStyle name="Input 3 3 2 3" xfId="25320" xr:uid="{163B3002-9AD0-4A63-8F53-AEFEF07462AB}"/>
    <cellStyle name="Input 3 3 2 3 2" xfId="25321" xr:uid="{64F08AE5-EE7E-46C7-892A-DC4C52FB8C0D}"/>
    <cellStyle name="Input 3 3 2 3 2 2" xfId="25322" xr:uid="{F49833B6-2028-4BE6-83DC-E80ECF5FAC9A}"/>
    <cellStyle name="Input 3 3 2 3 2 2 2" xfId="25323" xr:uid="{1BE8FE10-BFA3-4CD3-9F4D-DB4B798FBDFF}"/>
    <cellStyle name="Input 3 3 2 3 2 3" xfId="25324" xr:uid="{7EDB6E30-9F24-4BF3-81C8-C8B2EE7A52FE}"/>
    <cellStyle name="Input 3 3 2 3 3" xfId="25325" xr:uid="{70E92184-0246-46D1-AE67-D7760E560CBB}"/>
    <cellStyle name="Input 3 3 2 3 3 2" xfId="25326" xr:uid="{917F0615-AFCE-430B-A246-FE83536553A6}"/>
    <cellStyle name="Input 3 3 2 3 4" xfId="25327" xr:uid="{22E8EF19-A2D7-4AC2-8D93-F62B6B2B021F}"/>
    <cellStyle name="Input 3 3 2 4" xfId="25328" xr:uid="{28698EB3-9EBD-48A4-A245-63938397C220}"/>
    <cellStyle name="Input 3 3 2 4 2" xfId="25329" xr:uid="{127A530A-E0A0-4F7C-99A9-A5A800EAA0D2}"/>
    <cellStyle name="Input 3 3 2 4 2 2" xfId="25330" xr:uid="{5AA5C2B8-33D7-4F9A-83C6-4C2DEF00CC66}"/>
    <cellStyle name="Input 3 3 2 4 3" xfId="25331" xr:uid="{6918931C-E6C5-4AB1-AFD2-4520B645B082}"/>
    <cellStyle name="Input 3 3 2 5" xfId="25332" xr:uid="{0DC20679-8239-41BB-A61B-7829CC8B98B3}"/>
    <cellStyle name="Input 3 3 2 5 2" xfId="25333" xr:uid="{B957FF2D-AE21-476C-9A2F-0F9649DC9131}"/>
    <cellStyle name="Input 3 3 2 5 2 2" xfId="25334" xr:uid="{F4CDB859-7626-46C7-B2EC-2B039087C96F}"/>
    <cellStyle name="Input 3 3 2 5 3" xfId="25335" xr:uid="{1EB97E7B-7E83-43C4-9B49-830C9EA5F3CC}"/>
    <cellStyle name="Input 3 3 2 6" xfId="25336" xr:uid="{D34DC77D-FC07-4001-BF33-97D733EBF53A}"/>
    <cellStyle name="Input 3 3 2 6 2" xfId="25337" xr:uid="{C0CC9078-1F51-449A-A4AB-50AFB2F2B9EA}"/>
    <cellStyle name="Input 3 3 2 6 2 2" xfId="25338" xr:uid="{E92A956C-543B-4CB9-8A28-AEED25B2E38F}"/>
    <cellStyle name="Input 3 3 2 6 3" xfId="25339" xr:uid="{1EC0D750-CD2E-40B3-BFC6-C8CE6041909E}"/>
    <cellStyle name="Input 3 3 2 7" xfId="25340" xr:uid="{58C2BBC9-C1C6-456A-85F3-4B41A4A542AC}"/>
    <cellStyle name="Input 3 3 2 7 2" xfId="25341" xr:uid="{742877F3-1FD9-4498-A600-DF4180A8D929}"/>
    <cellStyle name="Input 3 3 2 7 2 2" xfId="25342" xr:uid="{E8F501F2-F3D1-4110-A164-F71D08A02B40}"/>
    <cellStyle name="Input 3 3 2 7 3" xfId="25343" xr:uid="{8B75EF97-5FE9-4DB8-B6D3-181D0158D60C}"/>
    <cellStyle name="Input 3 3 2 8" xfId="25344" xr:uid="{C6F043C5-CB2E-4C71-8963-2F314B88A181}"/>
    <cellStyle name="Input 3 3 2 8 2" xfId="25345" xr:uid="{755B0166-6C18-4215-9843-E909658456F5}"/>
    <cellStyle name="Input 3 3 2 8 2 2" xfId="25346" xr:uid="{FBF9D7DC-8D09-4263-92E0-C66276C2AE31}"/>
    <cellStyle name="Input 3 3 2 8 3" xfId="25347" xr:uid="{5E062C34-F70E-4BE5-A528-DA3D2D891F1D}"/>
    <cellStyle name="Input 3 3 2 9" xfId="25348" xr:uid="{EE678F67-B96E-450C-8BA2-BF2D92AF6E6E}"/>
    <cellStyle name="Input 3 3 2 9 2" xfId="25349" xr:uid="{A8018805-B474-4890-BDDF-9A9A8BECDAD2}"/>
    <cellStyle name="Input 3 3 2 9 2 2" xfId="25350" xr:uid="{975691B9-8CCD-4832-BF70-4EDEDE61A5D2}"/>
    <cellStyle name="Input 3 3 2 9 3" xfId="25351" xr:uid="{A6DACF00-63E7-43EA-B630-B4C297589A8D}"/>
    <cellStyle name="Input 3 3 3" xfId="25352" xr:uid="{E5004C03-A601-4554-B543-6C7595FA6C34}"/>
    <cellStyle name="Input 3 3 3 10" xfId="25353" xr:uid="{92871CF2-80DF-4C25-8840-87C1D1A3FA4A}"/>
    <cellStyle name="Input 3 3 3 10 2" xfId="25354" xr:uid="{15AAE3E4-CE38-4480-9AC9-F33D3D980EC3}"/>
    <cellStyle name="Input 3 3 3 11" xfId="25355" xr:uid="{EE97E628-B911-4420-B382-9910688C206D}"/>
    <cellStyle name="Input 3 3 3 2" xfId="25356" xr:uid="{39FA9166-5B49-48B2-AB21-49F622CF0749}"/>
    <cellStyle name="Input 3 3 3 2 2" xfId="25357" xr:uid="{A5059DE1-72B2-41BD-A7F2-2B36C15278F7}"/>
    <cellStyle name="Input 3 3 3 2 2 2" xfId="25358" xr:uid="{E85B8BCC-F5D1-442F-A86D-AADF7047A9A6}"/>
    <cellStyle name="Input 3 3 3 2 2 2 2" xfId="25359" xr:uid="{BAC680F2-D406-4A94-A942-5588FCE4C8DA}"/>
    <cellStyle name="Input 3 3 3 2 2 3" xfId="25360" xr:uid="{80952C72-81D2-46D7-BF6D-02286F880CA6}"/>
    <cellStyle name="Input 3 3 3 2 3" xfId="25361" xr:uid="{205DE48E-3CF7-446A-A0C7-9F01A7CA7561}"/>
    <cellStyle name="Input 3 3 3 2 3 2" xfId="25362" xr:uid="{32394B84-486A-4DD6-BAEB-A77163BDD7D6}"/>
    <cellStyle name="Input 3 3 3 2 3 2 2" xfId="25363" xr:uid="{80C8326C-1D26-4FF2-9A83-F848E4B0B226}"/>
    <cellStyle name="Input 3 3 3 2 3 3" xfId="25364" xr:uid="{6B884D10-0341-4E0D-B20F-A69A00332028}"/>
    <cellStyle name="Input 3 3 3 2 4" xfId="25365" xr:uid="{5FBB1058-3EA0-46A1-B36B-842C0BE55C40}"/>
    <cellStyle name="Input 3 3 3 2 4 2" xfId="25366" xr:uid="{38EF9004-6FD3-47B8-926A-AE8419553CC4}"/>
    <cellStyle name="Input 3 3 3 2 5" xfId="25367" xr:uid="{A110EF3E-F38C-4C2F-82A9-B1B98D0AE087}"/>
    <cellStyle name="Input 3 3 3 3" xfId="25368" xr:uid="{E62EAEDE-1F49-4727-9648-7AF20FFB04FC}"/>
    <cellStyle name="Input 3 3 3 3 2" xfId="25369" xr:uid="{F73AF427-9221-4263-AC3C-3D50F7A0375C}"/>
    <cellStyle name="Input 3 3 3 3 2 2" xfId="25370" xr:uid="{E4058A4C-A042-4AC9-A64C-E98E83898822}"/>
    <cellStyle name="Input 3 3 3 3 2 2 2" xfId="25371" xr:uid="{F83B0DA6-F6A2-4840-A434-D902D7477973}"/>
    <cellStyle name="Input 3 3 3 3 2 3" xfId="25372" xr:uid="{0E5BDBC8-B7A7-434B-AEEA-DA47E2DC4CC0}"/>
    <cellStyle name="Input 3 3 3 3 3" xfId="25373" xr:uid="{66A11118-4982-411E-B649-A87AC9638A26}"/>
    <cellStyle name="Input 3 3 3 3 3 2" xfId="25374" xr:uid="{68747660-86D3-425E-A45D-CEAE5AA46EF1}"/>
    <cellStyle name="Input 3 3 3 3 4" xfId="25375" xr:uid="{EECA7D43-B6EF-46F0-8ECC-F62EC73B0EAF}"/>
    <cellStyle name="Input 3 3 3 4" xfId="25376" xr:uid="{1074F014-FD5A-4DA1-9FFB-1F19119C4FF9}"/>
    <cellStyle name="Input 3 3 3 4 2" xfId="25377" xr:uid="{798D3956-79F2-40F8-91A6-D368D2EF4AB6}"/>
    <cellStyle name="Input 3 3 3 4 2 2" xfId="25378" xr:uid="{D2BCC9AF-E356-40C2-AFF1-63EB53B229A0}"/>
    <cellStyle name="Input 3 3 3 4 3" xfId="25379" xr:uid="{0347AF96-D94A-4EB2-AB4A-39C586BD856A}"/>
    <cellStyle name="Input 3 3 3 5" xfId="25380" xr:uid="{3BC72C9D-8D88-4002-9A2B-54FFCC4B64CB}"/>
    <cellStyle name="Input 3 3 3 5 2" xfId="25381" xr:uid="{4045903C-EDF9-4690-8568-D0001EE8318A}"/>
    <cellStyle name="Input 3 3 3 5 2 2" xfId="25382" xr:uid="{765DBB22-21AE-4F3C-89F6-C2CF3B22CDE6}"/>
    <cellStyle name="Input 3 3 3 5 3" xfId="25383" xr:uid="{A758E1EB-6F39-466B-8151-D2C6CE7EFF34}"/>
    <cellStyle name="Input 3 3 3 6" xfId="25384" xr:uid="{09145F69-34D9-4FC8-B14D-5338EA7DB34A}"/>
    <cellStyle name="Input 3 3 3 6 2" xfId="25385" xr:uid="{B65E5A1A-42BE-433C-B13E-9DCBF7FCCA68}"/>
    <cellStyle name="Input 3 3 3 6 2 2" xfId="25386" xr:uid="{1A82F6BB-7FFD-4B4A-8CDF-89EB0443C728}"/>
    <cellStyle name="Input 3 3 3 6 3" xfId="25387" xr:uid="{3AE00690-EF7C-42A3-B479-98CAB14A1571}"/>
    <cellStyle name="Input 3 3 3 7" xfId="25388" xr:uid="{87DA159B-FD4A-4DEA-AAFA-C2B07F23C595}"/>
    <cellStyle name="Input 3 3 3 7 2" xfId="25389" xr:uid="{4EF48E82-8C5C-40E9-978B-671A1728CFE2}"/>
    <cellStyle name="Input 3 3 3 7 2 2" xfId="25390" xr:uid="{8DD5A38A-9CE9-4520-AC2D-5C0F241B1960}"/>
    <cellStyle name="Input 3 3 3 7 3" xfId="25391" xr:uid="{C8E8EED4-70BA-4F52-87BB-CC5B739A7C55}"/>
    <cellStyle name="Input 3 3 3 8" xfId="25392" xr:uid="{9346F146-2C45-49F4-849B-B14FDE286F9B}"/>
    <cellStyle name="Input 3 3 3 8 2" xfId="25393" xr:uid="{9AD4190C-3AB3-4B31-919E-9AD06198C41C}"/>
    <cellStyle name="Input 3 3 3 8 2 2" xfId="25394" xr:uid="{7F8CEA04-B7CB-4E69-9216-BF684FD15C1A}"/>
    <cellStyle name="Input 3 3 3 8 3" xfId="25395" xr:uid="{4D224BEB-AB00-4B91-B1C0-668808D61DC7}"/>
    <cellStyle name="Input 3 3 3 9" xfId="25396" xr:uid="{836ED14D-833C-4677-BC3A-5DE422C7DF42}"/>
    <cellStyle name="Input 3 3 3 9 2" xfId="25397" xr:uid="{E1D4A3DC-2954-432F-9D1D-2C57E2A29528}"/>
    <cellStyle name="Input 3 3 3 9 2 2" xfId="25398" xr:uid="{735FB492-283D-4BD0-8D37-D58A646835C4}"/>
    <cellStyle name="Input 3 3 3 9 3" xfId="25399" xr:uid="{B9FE90B5-74FB-4BC6-9576-CED1CA9326DD}"/>
    <cellStyle name="Input 3 3 4" xfId="25400" xr:uid="{6DA643ED-A857-46AA-A9DA-E998FC38ACC1}"/>
    <cellStyle name="Input 3 3 4 2" xfId="25401" xr:uid="{EB74ED0F-57A8-477A-A146-64DACFCFDE77}"/>
    <cellStyle name="Input 3 3 4 2 2" xfId="25402" xr:uid="{13380879-CB5C-4624-A706-1F19CAB9A9F6}"/>
    <cellStyle name="Input 3 3 4 2 2 2" xfId="25403" xr:uid="{573A822A-023F-4826-A34C-ADFBF2E9766A}"/>
    <cellStyle name="Input 3 3 4 2 3" xfId="25404" xr:uid="{51E7D1E4-E91D-423E-9853-F6C10C775D4F}"/>
    <cellStyle name="Input 3 3 4 3" xfId="25405" xr:uid="{9C00291A-3E3B-407A-AF83-842DB209F137}"/>
    <cellStyle name="Input 3 3 4 3 2" xfId="25406" xr:uid="{A2E1D943-5374-4477-B6A6-8474D510CDC3}"/>
    <cellStyle name="Input 3 3 4 3 2 2" xfId="25407" xr:uid="{4E48852E-2EF5-4643-AC62-0960E80449AC}"/>
    <cellStyle name="Input 3 3 4 3 3" xfId="25408" xr:uid="{F235C547-8C4C-41C6-86C8-6EC4C4CE4DF9}"/>
    <cellStyle name="Input 3 3 4 4" xfId="25409" xr:uid="{07E7D831-15B4-400E-A5E0-EDDF113F5A3F}"/>
    <cellStyle name="Input 3 3 4 4 2" xfId="25410" xr:uid="{8010E6F5-B2E9-4280-9EAF-694577A5E08A}"/>
    <cellStyle name="Input 3 3 4 5" xfId="25411" xr:uid="{9E2AE093-06E3-4EEF-A27F-D370AE12C108}"/>
    <cellStyle name="Input 3 3 5" xfId="25412" xr:uid="{515C28E3-924F-4A86-97E8-EDCD5AA9B45C}"/>
    <cellStyle name="Input 3 3 5 2" xfId="25413" xr:uid="{BA42B62E-5BFA-4886-A3F1-6AB5910F5828}"/>
    <cellStyle name="Input 3 3 5 2 2" xfId="25414" xr:uid="{B1FEF3B0-0570-46B0-87FA-8E975EF6026C}"/>
    <cellStyle name="Input 3 3 5 2 2 2" xfId="25415" xr:uid="{B172F948-21D0-41A6-82F4-A02CF65E7006}"/>
    <cellStyle name="Input 3 3 5 2 3" xfId="25416" xr:uid="{85BE0F61-89A0-461D-819C-FF3251FD29C1}"/>
    <cellStyle name="Input 3 3 5 3" xfId="25417" xr:uid="{4164EC76-D265-4D93-90A7-89C762123310}"/>
    <cellStyle name="Input 3 3 5 3 2" xfId="25418" xr:uid="{6341BB51-BC77-4ED5-B209-1CB72B7FB702}"/>
    <cellStyle name="Input 3 3 5 4" xfId="25419" xr:uid="{9A784516-D2DA-4720-8142-4AF6A04FA6D6}"/>
    <cellStyle name="Input 3 3 6" xfId="25420" xr:uid="{34AEC6F0-FBD1-46C7-B38B-5A11FAA0EF04}"/>
    <cellStyle name="Input 3 3 6 2" xfId="25421" xr:uid="{CEDA5168-47F1-4033-8E00-CF8AD51CF8E2}"/>
    <cellStyle name="Input 3 3 6 2 2" xfId="25422" xr:uid="{88F74743-29DD-4731-BFE3-861E435A5577}"/>
    <cellStyle name="Input 3 3 6 2 2 2" xfId="25423" xr:uid="{3BF8706F-66DD-42E9-A991-50C59C48D1FF}"/>
    <cellStyle name="Input 3 3 6 2 3" xfId="25424" xr:uid="{102C7F7A-86EF-4F4E-A5FD-B382B04E8741}"/>
    <cellStyle name="Input 3 3 6 3" xfId="25425" xr:uid="{F398F3DC-75C2-4531-AD35-AF066ECD9C41}"/>
    <cellStyle name="Input 3 3 6 3 2" xfId="25426" xr:uid="{238C5664-813E-4A3F-A237-45B02F5EA92D}"/>
    <cellStyle name="Input 3 3 6 4" xfId="25427" xr:uid="{F10E6877-46C5-4920-ABE2-FA0E07F9F63E}"/>
    <cellStyle name="Input 3 3 7" xfId="25428" xr:uid="{7A2D5894-9028-4F8D-81E4-9968AC8BDA45}"/>
    <cellStyle name="Input 3 3 7 2" xfId="25429" xr:uid="{77EFD997-2D31-481D-90AC-75535AC84C1D}"/>
    <cellStyle name="Input 3 3 7 2 2" xfId="25430" xr:uid="{43E9167E-ED61-4D0D-AA24-932E5FDD65A5}"/>
    <cellStyle name="Input 3 3 7 3" xfId="25431" xr:uid="{456B31F1-055C-45C0-BC6F-89CB78DE8B08}"/>
    <cellStyle name="Input 3 3 8" xfId="25432" xr:uid="{55E0B2AE-2736-4FD1-8FFC-1173273248AD}"/>
    <cellStyle name="Input 3 3 8 2" xfId="25433" xr:uid="{FBEFDB5D-68B2-4522-9F83-4E5DBCE81FB6}"/>
    <cellStyle name="Input 3 3 8 2 2" xfId="25434" xr:uid="{852D6A29-ED6E-4571-A2DC-BF1AED58007F}"/>
    <cellStyle name="Input 3 3 8 3" xfId="25435" xr:uid="{70C0BFAD-CFB3-4B05-96A8-77B4674B4F40}"/>
    <cellStyle name="Input 3 3 9" xfId="25436" xr:uid="{C26C7CC3-4AA6-4267-9E03-A184B9B3AB9C}"/>
    <cellStyle name="Input 3 3 9 2" xfId="25437" xr:uid="{3D717D97-5A29-4A37-87A5-7F3D9FB9CE06}"/>
    <cellStyle name="Input 3 3 9 2 2" xfId="25438" xr:uid="{234822F4-88BF-452D-BCF6-D54B58BE7B5D}"/>
    <cellStyle name="Input 3 3 9 3" xfId="25439" xr:uid="{16B75315-0259-45BD-908F-2794C8FA3081}"/>
    <cellStyle name="Input 3 4" xfId="25440" xr:uid="{86FDE6B5-A62A-40CD-9A35-FF2FA991CB90}"/>
    <cellStyle name="Input 3 4 10" xfId="25441" xr:uid="{338A9733-BCE0-4155-B465-9D1066A7AA76}"/>
    <cellStyle name="Input 3 4 10 2" xfId="25442" xr:uid="{AC1372A5-10E4-46BD-A85C-337B530B7EE3}"/>
    <cellStyle name="Input 3 4 11" xfId="25443" xr:uid="{027B41B5-7B5B-4101-A2B2-204E53B013C8}"/>
    <cellStyle name="Input 3 4 11 2" xfId="25444" xr:uid="{7B7987FF-BAEC-4F39-9CC7-54F93F6FF1AA}"/>
    <cellStyle name="Input 3 4 12" xfId="25445" xr:uid="{0608FBFD-A8CC-4CA8-AE49-B65F497E30B2}"/>
    <cellStyle name="Input 3 4 2" xfId="25446" xr:uid="{D063254C-C5DC-494C-9E50-B8082B87459B}"/>
    <cellStyle name="Input 3 4 2 2" xfId="25447" xr:uid="{F8C4CB16-DFC7-4C8B-B5C0-B6FD448D4B5B}"/>
    <cellStyle name="Input 3 4 2 2 2" xfId="25448" xr:uid="{3033EB9A-EED9-4B8E-B348-90005DA6EA4B}"/>
    <cellStyle name="Input 3 4 2 2 2 2" xfId="25449" xr:uid="{1B56888A-8CD9-4155-812E-2FEC8A32A054}"/>
    <cellStyle name="Input 3 4 2 2 3" xfId="25450" xr:uid="{AC85D012-0296-48E3-A37B-8EC76AC26CA3}"/>
    <cellStyle name="Input 3 4 2 3" xfId="25451" xr:uid="{48680764-46F2-41D1-8E8D-853BCB9CC010}"/>
    <cellStyle name="Input 3 4 2 3 2" xfId="25452" xr:uid="{E740D8E4-13E3-47C5-B585-216898B695BC}"/>
    <cellStyle name="Input 3 4 2 3 2 2" xfId="25453" xr:uid="{746E4C90-0D27-49CD-857F-14968F4569C0}"/>
    <cellStyle name="Input 3 4 2 3 3" xfId="25454" xr:uid="{32C6256E-105D-4BE2-B20D-20CDEAA6A1E2}"/>
    <cellStyle name="Input 3 4 2 4" xfId="25455" xr:uid="{68F1C790-450A-486D-BEF5-1CEDB8096FC8}"/>
    <cellStyle name="Input 3 4 2 4 2" xfId="25456" xr:uid="{CA73ED30-8517-4B8E-B9D7-34DB09648E41}"/>
    <cellStyle name="Input 3 4 2 5" xfId="25457" xr:uid="{630B8130-1EDB-4ED3-88BD-1E8B3104EA49}"/>
    <cellStyle name="Input 3 4 3" xfId="25458" xr:uid="{2ECB3016-441F-47E8-99D7-E651083F337B}"/>
    <cellStyle name="Input 3 4 3 2" xfId="25459" xr:uid="{36561B20-20E2-4846-AF21-1245F5E03005}"/>
    <cellStyle name="Input 3 4 3 2 2" xfId="25460" xr:uid="{82A68773-4FD4-45E7-B679-6E76DDFCE14C}"/>
    <cellStyle name="Input 3 4 3 2 2 2" xfId="25461" xr:uid="{AA65FCB3-1EFF-4B5A-8367-55D7D2F760F6}"/>
    <cellStyle name="Input 3 4 3 2 3" xfId="25462" xr:uid="{CE48D350-C12D-43E6-B86E-EB5644A43223}"/>
    <cellStyle name="Input 3 4 3 3" xfId="25463" xr:uid="{1D594BD0-BC11-4FB8-A0E8-DDF7C9EFCF9A}"/>
    <cellStyle name="Input 3 4 3 3 2" xfId="25464" xr:uid="{9568616A-2E40-4F48-9ACA-A275CA8DEBAA}"/>
    <cellStyle name="Input 3 4 3 4" xfId="25465" xr:uid="{38D14DC8-1D9C-4EE2-81BB-E46157411F19}"/>
    <cellStyle name="Input 3 4 4" xfId="25466" xr:uid="{171AFF3B-79CB-46CF-990C-7C18B4E2A667}"/>
    <cellStyle name="Input 3 4 4 2" xfId="25467" xr:uid="{88A2D979-3F53-410C-A058-52E8C88807AB}"/>
    <cellStyle name="Input 3 4 4 2 2" xfId="25468" xr:uid="{B4927BED-B9D3-4E4D-B643-87644E9ABD2D}"/>
    <cellStyle name="Input 3 4 4 3" xfId="25469" xr:uid="{BD03E410-1203-4F7C-8F43-C50762685EC1}"/>
    <cellStyle name="Input 3 4 5" xfId="25470" xr:uid="{3E12F0D6-119F-4760-8705-7B1ADBED54C1}"/>
    <cellStyle name="Input 3 4 5 2" xfId="25471" xr:uid="{A8D48B08-F2A9-40FF-B77C-23CA40668D4B}"/>
    <cellStyle name="Input 3 4 5 2 2" xfId="25472" xr:uid="{210378B7-ADD3-4978-B409-215A88BE5403}"/>
    <cellStyle name="Input 3 4 5 3" xfId="25473" xr:uid="{55C0F618-FFE7-4691-BD1B-FAE4465157FA}"/>
    <cellStyle name="Input 3 4 6" xfId="25474" xr:uid="{1548C063-A253-45E7-A4AC-E3DBECCAB92D}"/>
    <cellStyle name="Input 3 4 6 2" xfId="25475" xr:uid="{0C7D6763-0909-42B5-86CA-2F4213C7A5DC}"/>
    <cellStyle name="Input 3 4 6 2 2" xfId="25476" xr:uid="{5F570AE0-C230-4312-ABB2-3D50DB838BCB}"/>
    <cellStyle name="Input 3 4 6 3" xfId="25477" xr:uid="{63F3C57F-4966-4D72-9A44-79D53991A86E}"/>
    <cellStyle name="Input 3 4 7" xfId="25478" xr:uid="{AA7AC789-34DC-4173-BC79-AF9E44B8D739}"/>
    <cellStyle name="Input 3 4 7 2" xfId="25479" xr:uid="{5762A005-B561-4CC5-B13B-59E867B6B9C4}"/>
    <cellStyle name="Input 3 4 7 2 2" xfId="25480" xr:uid="{C68443BE-FDA1-47CA-9C5F-DCE9956EC599}"/>
    <cellStyle name="Input 3 4 7 3" xfId="25481" xr:uid="{B010B594-2467-48A4-BD48-92CD3FBDE243}"/>
    <cellStyle name="Input 3 4 8" xfId="25482" xr:uid="{5A98C99A-3734-4261-94F1-6259F312DEDB}"/>
    <cellStyle name="Input 3 4 8 2" xfId="25483" xr:uid="{3A735979-6133-498A-A916-FE7A217782C5}"/>
    <cellStyle name="Input 3 4 8 2 2" xfId="25484" xr:uid="{648EF1CF-FC1D-4B77-B558-63CE5F33CA7C}"/>
    <cellStyle name="Input 3 4 8 3" xfId="25485" xr:uid="{567600C8-EF86-4CB8-A95E-156E7ECB9F99}"/>
    <cellStyle name="Input 3 4 9" xfId="25486" xr:uid="{5B063377-D3E1-400D-8EAB-C2F019F98175}"/>
    <cellStyle name="Input 3 4 9 2" xfId="25487" xr:uid="{B194288A-87DB-4EC2-9C19-166DB6626743}"/>
    <cellStyle name="Input 3 4 9 2 2" xfId="25488" xr:uid="{7EF6773F-E513-4D67-BD48-7A6F0FC479DF}"/>
    <cellStyle name="Input 3 4 9 3" xfId="25489" xr:uid="{1F531350-F79A-4815-AE40-8046A9B97AC9}"/>
    <cellStyle name="Input 3 5" xfId="25490" xr:uid="{E89ADFBB-5E14-4344-A579-7580EFA1F670}"/>
    <cellStyle name="Input 3 5 2" xfId="25491" xr:uid="{F8955C3D-07B7-4FE5-97FE-E824EB93E7AD}"/>
    <cellStyle name="Input 3 5 2 2" xfId="25492" xr:uid="{F890A8A1-7CE1-41CE-BF58-123E9A0E27F8}"/>
    <cellStyle name="Input 3 5 2 2 2" xfId="25493" xr:uid="{50464437-A334-43A9-930C-298B2C1D9DD0}"/>
    <cellStyle name="Input 3 5 2 3" xfId="25494" xr:uid="{FC500DEE-2E89-4A3C-BA6F-9D6A3F881362}"/>
    <cellStyle name="Input 3 5 3" xfId="25495" xr:uid="{F08FABA9-46E8-47AF-9FAE-11F06F46C24A}"/>
    <cellStyle name="Input 3 5 3 2" xfId="25496" xr:uid="{75ECA680-936F-4D1A-B9CD-0D4ED0FC1A35}"/>
    <cellStyle name="Input 3 5 3 2 2" xfId="25497" xr:uid="{A274153C-F0B8-4342-AF69-B4D0057592C6}"/>
    <cellStyle name="Input 3 5 3 3" xfId="25498" xr:uid="{C236F828-8AD8-47CD-B047-57C0BA0820C9}"/>
    <cellStyle name="Input 3 5 4" xfId="25499" xr:uid="{33BE5624-65DE-4E33-973B-477CD31561B4}"/>
    <cellStyle name="Input 3 5 4 2" xfId="25500" xr:uid="{C7664479-6158-49A7-9A04-CDE8459FCD7E}"/>
    <cellStyle name="Input 3 5 5" xfId="25501" xr:uid="{7312F1C0-E118-40D7-AB5D-11F715F7061C}"/>
    <cellStyle name="Input 3 5 5 2" xfId="25502" xr:uid="{0374CF8B-DD60-47EF-BBEE-FD76CC7ED6FA}"/>
    <cellStyle name="Input 3 5 6" xfId="25503" xr:uid="{D0AEA113-2581-4B75-8D0F-A38BD44617AA}"/>
    <cellStyle name="Input 3 6" xfId="25504" xr:uid="{4820B6A8-E075-45AD-8559-AAB4FD828347}"/>
    <cellStyle name="Input 3 6 2" xfId="25505" xr:uid="{55AA6C1A-5974-47B6-A5EF-4FAEFA98AF16}"/>
    <cellStyle name="Input 3 6 2 2" xfId="25506" xr:uid="{829FFD26-5DCD-4FAE-A5C4-D9872DD7BF28}"/>
    <cellStyle name="Input 3 6 2 2 2" xfId="25507" xr:uid="{2AC83658-9B44-4883-B90D-D377D0D18E69}"/>
    <cellStyle name="Input 3 6 2 3" xfId="25508" xr:uid="{6BC1EFEE-763C-45EC-8FF1-8E2968A435EA}"/>
    <cellStyle name="Input 3 6 3" xfId="25509" xr:uid="{81C0C6BA-448F-4800-8ACA-D87DC56DB736}"/>
    <cellStyle name="Input 3 6 3 2" xfId="25510" xr:uid="{81216EF7-2429-461F-B8C1-B61FFAF5C312}"/>
    <cellStyle name="Input 3 6 4" xfId="25511" xr:uid="{585D66BE-083E-4BB3-BF87-43A11B6B86D4}"/>
    <cellStyle name="Input 3 6 4 2" xfId="25512" xr:uid="{CA126218-7374-4251-91F7-89528C677A80}"/>
    <cellStyle name="Input 3 6 5" xfId="25513" xr:uid="{BF3377C3-61F9-4839-B322-0E32E40621BF}"/>
    <cellStyle name="Input 3 6 6" xfId="25514" xr:uid="{11A21059-51C6-44BB-B8AE-447E169DFDB2}"/>
    <cellStyle name="Input 3 7" xfId="25515" xr:uid="{CA9C1CA6-C1AA-4874-8825-54F13398FBA4}"/>
    <cellStyle name="Input 3 7 2" xfId="25516" xr:uid="{D638A58E-13A3-4234-ACAE-F3FE6B153CC8}"/>
    <cellStyle name="Input 3 7 2 2" xfId="25517" xr:uid="{62513F7D-9F5A-4DA6-96E9-B914BFC26122}"/>
    <cellStyle name="Input 3 7 2 3" xfId="25518" xr:uid="{83858014-B73C-42A7-BCCF-6D41EA306109}"/>
    <cellStyle name="Input 3 7 3" xfId="25519" xr:uid="{1081ABA0-0E27-44E5-8C0C-25CE27B0FBB2}"/>
    <cellStyle name="Input 3 7 3 2" xfId="25520" xr:uid="{87C77982-8639-44FE-929C-470223A7F03C}"/>
    <cellStyle name="Input 3 7 4" xfId="25521" xr:uid="{E60B401E-FD2E-4D19-993D-B77CEE19A2B3}"/>
    <cellStyle name="Input 3 7 5" xfId="25522" xr:uid="{80904738-5DA1-4E33-8F24-5D13DF07BDE5}"/>
    <cellStyle name="Input 3 7 6" xfId="25523" xr:uid="{32774A0D-BDA5-412E-BCF7-3005041FED15}"/>
    <cellStyle name="Input 3 8" xfId="25524" xr:uid="{1FA29F01-0961-4136-B52E-A6C1D544BBA5}"/>
    <cellStyle name="Input 3 8 2" xfId="25525" xr:uid="{466CBE35-D81F-44E1-A31A-8043992E899F}"/>
    <cellStyle name="Input 3 8 2 2" xfId="25526" xr:uid="{353B2721-26DF-46BB-AC4C-27833E46341A}"/>
    <cellStyle name="Input 3 8 3" xfId="25527" xr:uid="{A4BD813B-7069-465C-9957-EA3D8D4865FD}"/>
    <cellStyle name="Input 3 8 3 2" xfId="25528" xr:uid="{EAB1781A-9038-40F3-A086-57D4FDB4C30B}"/>
    <cellStyle name="Input 3 8 4" xfId="25529" xr:uid="{0B0A789B-4F4A-4A74-9768-238EADD2D056}"/>
    <cellStyle name="Input 3 9" xfId="25530" xr:uid="{B1D466CA-1D7C-4B94-AA0B-8E23745AF6E2}"/>
    <cellStyle name="Input 3 9 2" xfId="25531" xr:uid="{AB1083D7-8F1B-454E-A3E9-A617686240C4}"/>
    <cellStyle name="Input 3 9 2 2" xfId="25532" xr:uid="{6BDA5476-3B26-45F1-88A7-CADB8BFF718C}"/>
    <cellStyle name="Input 3 9 3" xfId="25533" xr:uid="{37FD3130-CD21-4AC2-A6CC-3DA06C97085A}"/>
    <cellStyle name="Input 30" xfId="25534" xr:uid="{9AD06B3A-C973-408D-A848-FC21D95F3E69}"/>
    <cellStyle name="Input 30 10" xfId="25535" xr:uid="{2786103C-A4EB-46A4-A166-71B7574092AF}"/>
    <cellStyle name="Input 30 10 2" xfId="25536" xr:uid="{109C727D-E84E-4B09-B83A-D5267AD59708}"/>
    <cellStyle name="Input 30 11" xfId="25537" xr:uid="{E607FAD7-CC5F-4826-84F1-2FF8E44FAFC1}"/>
    <cellStyle name="Input 30 11 2" xfId="25538" xr:uid="{CE7DF2E2-A59A-4245-9FDD-3B68B35C1E40}"/>
    <cellStyle name="Input 30 12" xfId="25539" xr:uid="{CBAD7F7F-E4E5-467A-BD3B-709E17A7E8F8}"/>
    <cellStyle name="Input 30 12 2" xfId="25540" xr:uid="{33574778-0A1A-407E-B325-1B0F45AFB4F0}"/>
    <cellStyle name="Input 30 13" xfId="25541" xr:uid="{675F467B-9131-47FB-8E53-9AEF1380A02B}"/>
    <cellStyle name="Input 30 13 2" xfId="25542" xr:uid="{96B32DFA-15E0-47B8-958C-6CC686F1D1FB}"/>
    <cellStyle name="Input 30 14" xfId="25543" xr:uid="{05DF958D-C7BB-42D0-AD2A-5649B9F2D578}"/>
    <cellStyle name="Input 30 14 2" xfId="25544" xr:uid="{EAEC5153-1687-4627-95CB-A9C26C4C6431}"/>
    <cellStyle name="Input 30 15" xfId="25545" xr:uid="{879E7D9B-3EA5-4649-AFE4-F128E04286B1}"/>
    <cellStyle name="Input 30 16" xfId="25546" xr:uid="{E5FF26B4-E440-4504-9DAB-3FC0B39B381F}"/>
    <cellStyle name="Input 30 2" xfId="25547" xr:uid="{C6EA2155-29D9-43D7-8624-4AF0A88EE905}"/>
    <cellStyle name="Input 30 2 10" xfId="25548" xr:uid="{BCCD52CB-795C-40F9-9676-CCB61DF1ED0E}"/>
    <cellStyle name="Input 30 2 10 2" xfId="25549" xr:uid="{3AA8B242-1D3E-4306-93DA-1C745BE728FF}"/>
    <cellStyle name="Input 30 2 10 2 2" xfId="25550" xr:uid="{77948E8F-0213-4767-AE79-EE67F06BF68D}"/>
    <cellStyle name="Input 30 2 10 3" xfId="25551" xr:uid="{53C92CA9-8ED2-4059-833D-59147FBF25AA}"/>
    <cellStyle name="Input 30 2 11" xfId="25552" xr:uid="{6B480D66-9A0E-452F-BADA-15B7AFF74D10}"/>
    <cellStyle name="Input 30 2 11 2" xfId="25553" xr:uid="{82F197D8-EE43-48C1-B07A-948D53B686AB}"/>
    <cellStyle name="Input 30 2 12" xfId="25554" xr:uid="{FEB517FD-7361-4B28-A010-B766A514C5DC}"/>
    <cellStyle name="Input 30 2 12 2" xfId="25555" xr:uid="{845795EB-4A49-4829-BDDE-B3BAEA590083}"/>
    <cellStyle name="Input 30 2 13" xfId="25556" xr:uid="{9CA720DD-A6F2-43B8-B581-514BD2783C6B}"/>
    <cellStyle name="Input 30 2 2" xfId="25557" xr:uid="{AB9C8180-1960-4ADC-9DDF-6A124D24EF0D}"/>
    <cellStyle name="Input 30 2 2 10" xfId="25558" xr:uid="{E1C7AD93-B3FC-4392-9CE6-5756BAD11A56}"/>
    <cellStyle name="Input 30 2 2 10 2" xfId="25559" xr:uid="{8DC68A3D-0D24-49FC-8FD0-A38CAA503FC1}"/>
    <cellStyle name="Input 30 2 2 11" xfId="25560" xr:uid="{78D69001-2B2D-4CD7-A719-4B1010A9075C}"/>
    <cellStyle name="Input 30 2 2 11 2" xfId="25561" xr:uid="{7ED5BA1E-10B2-4513-B3E6-3C81605CC1C9}"/>
    <cellStyle name="Input 30 2 2 12" xfId="25562" xr:uid="{080B3E3D-B4BF-42FC-8D30-6662535786DA}"/>
    <cellStyle name="Input 30 2 2 2" xfId="25563" xr:uid="{1D94824B-8DD3-47D0-89B7-58976AEF1A2E}"/>
    <cellStyle name="Input 30 2 2 2 2" xfId="25564" xr:uid="{14C048CC-6B62-451F-91A1-CFCC27EA368A}"/>
    <cellStyle name="Input 30 2 2 2 2 2" xfId="25565" xr:uid="{8BC0DE3B-2544-4CDF-AA51-6BD19AA10203}"/>
    <cellStyle name="Input 30 2 2 2 2 2 2" xfId="25566" xr:uid="{C41FD609-8C53-4F07-B202-8811F9A5CBC2}"/>
    <cellStyle name="Input 30 2 2 2 2 3" xfId="25567" xr:uid="{3A39FD91-B525-4276-99F2-EB9ADCD1EEB5}"/>
    <cellStyle name="Input 30 2 2 2 3" xfId="25568" xr:uid="{12E67F1D-F00D-46DB-A263-D9C941CE6CE0}"/>
    <cellStyle name="Input 30 2 2 2 3 2" xfId="25569" xr:uid="{152AA610-1A9F-4515-805F-31D7B92C47E4}"/>
    <cellStyle name="Input 30 2 2 2 3 2 2" xfId="25570" xr:uid="{45188807-1290-4D41-A72D-0858C3F89E1D}"/>
    <cellStyle name="Input 30 2 2 2 3 3" xfId="25571" xr:uid="{D346F05D-6463-49DC-8CF6-07D346AA49F1}"/>
    <cellStyle name="Input 30 2 2 2 4" xfId="25572" xr:uid="{9DF5B8D8-4286-4C54-8585-68B559BAFF4F}"/>
    <cellStyle name="Input 30 2 2 2 4 2" xfId="25573" xr:uid="{D780CC98-7503-4F80-B557-29B9D5555495}"/>
    <cellStyle name="Input 30 2 2 2 5" xfId="25574" xr:uid="{D6421A90-B632-468B-9382-8CE9EC3347E5}"/>
    <cellStyle name="Input 30 2 2 3" xfId="25575" xr:uid="{E3FE2008-F0B1-42E6-AD08-D73BEDAE68BB}"/>
    <cellStyle name="Input 30 2 2 3 2" xfId="25576" xr:uid="{0C325E14-8F3E-44A7-9007-84086586EF7A}"/>
    <cellStyle name="Input 30 2 2 3 2 2" xfId="25577" xr:uid="{0959952F-D902-47A8-801F-DDC2733C7262}"/>
    <cellStyle name="Input 30 2 2 3 2 2 2" xfId="25578" xr:uid="{2F5D3C91-4347-489F-B646-72B97BDE8F27}"/>
    <cellStyle name="Input 30 2 2 3 2 3" xfId="25579" xr:uid="{9BC4B560-3280-4404-90B0-E39AE30BE490}"/>
    <cellStyle name="Input 30 2 2 3 3" xfId="25580" xr:uid="{C95E4025-2F8C-4E56-84A5-B962DB19722B}"/>
    <cellStyle name="Input 30 2 2 3 3 2" xfId="25581" xr:uid="{7D3780C8-4ACB-4426-BF0B-D50CEDDCF95C}"/>
    <cellStyle name="Input 30 2 2 3 4" xfId="25582" xr:uid="{5CA69566-041A-4664-881B-BE5602EFE660}"/>
    <cellStyle name="Input 30 2 2 4" xfId="25583" xr:uid="{A9DE51C3-C9F5-4807-B385-0755E6CF47F1}"/>
    <cellStyle name="Input 30 2 2 4 2" xfId="25584" xr:uid="{8A51224A-14F3-4F87-9EBB-4EFA2A64DF56}"/>
    <cellStyle name="Input 30 2 2 4 2 2" xfId="25585" xr:uid="{A377239D-1508-4CA4-97D6-23DCEFEA8DDE}"/>
    <cellStyle name="Input 30 2 2 4 3" xfId="25586" xr:uid="{9560A249-95BC-438C-8AAA-9BD01D397B52}"/>
    <cellStyle name="Input 30 2 2 5" xfId="25587" xr:uid="{E4812AE7-6EF8-4726-85B8-BF25D75BB488}"/>
    <cellStyle name="Input 30 2 2 5 2" xfId="25588" xr:uid="{82F80997-366D-4164-8F65-187505D4BFA2}"/>
    <cellStyle name="Input 30 2 2 5 2 2" xfId="25589" xr:uid="{546C2998-BD93-4A4F-B19C-95EFDCC893F2}"/>
    <cellStyle name="Input 30 2 2 5 3" xfId="25590" xr:uid="{207C2B05-78BE-46AD-9219-24BE2D07D5EB}"/>
    <cellStyle name="Input 30 2 2 6" xfId="25591" xr:uid="{3CDF2B2A-05C1-424E-B24E-D42426A582C9}"/>
    <cellStyle name="Input 30 2 2 6 2" xfId="25592" xr:uid="{21616ABB-F55B-4D70-B587-8D71D4683621}"/>
    <cellStyle name="Input 30 2 2 6 2 2" xfId="25593" xr:uid="{06DF2247-1CB4-4BA7-949D-03D35BC32611}"/>
    <cellStyle name="Input 30 2 2 6 3" xfId="25594" xr:uid="{93117C11-F46B-427A-9E9B-C6F54B663657}"/>
    <cellStyle name="Input 30 2 2 7" xfId="25595" xr:uid="{6F4C12CE-79E2-4752-A5F8-ED0521A54BE9}"/>
    <cellStyle name="Input 30 2 2 7 2" xfId="25596" xr:uid="{1468356E-1B99-401D-BE1C-6FB46D8A2368}"/>
    <cellStyle name="Input 30 2 2 7 2 2" xfId="25597" xr:uid="{8DD9FB6B-4059-42F1-A014-2B1365FF0FBB}"/>
    <cellStyle name="Input 30 2 2 7 3" xfId="25598" xr:uid="{D8EE1381-3A38-45CB-8282-3A2C071C8BDA}"/>
    <cellStyle name="Input 30 2 2 8" xfId="25599" xr:uid="{5E2D5B41-318C-42DA-918E-29254644961B}"/>
    <cellStyle name="Input 30 2 2 8 2" xfId="25600" xr:uid="{7B0D9B7D-720B-4FC2-837A-CDA87D8B8863}"/>
    <cellStyle name="Input 30 2 2 8 2 2" xfId="25601" xr:uid="{78BF12A3-D8C5-449A-81C0-1EAE8F880C01}"/>
    <cellStyle name="Input 30 2 2 8 3" xfId="25602" xr:uid="{9B2B5344-3499-43BD-9921-69182433D1C4}"/>
    <cellStyle name="Input 30 2 2 9" xfId="25603" xr:uid="{1D2580EA-B003-4074-AC60-AB2D84DBBB37}"/>
    <cellStyle name="Input 30 2 2 9 2" xfId="25604" xr:uid="{88452CBB-BD97-4CCC-8D12-9AB1A86ED261}"/>
    <cellStyle name="Input 30 2 2 9 2 2" xfId="25605" xr:uid="{DA546B84-A543-4293-877C-7068E11A17A9}"/>
    <cellStyle name="Input 30 2 2 9 3" xfId="25606" xr:uid="{E35B8983-F22B-4CC6-8642-C654253F75B3}"/>
    <cellStyle name="Input 30 2 3" xfId="25607" xr:uid="{96F2EB58-4D57-4243-8B57-CFCD8AC2BA42}"/>
    <cellStyle name="Input 30 2 3 10" xfId="25608" xr:uid="{FAF70DD4-A763-4077-868B-E6A9150CF9CF}"/>
    <cellStyle name="Input 30 2 3 10 2" xfId="25609" xr:uid="{8C401674-2337-421D-A6A4-C6388E3A38F4}"/>
    <cellStyle name="Input 30 2 3 11" xfId="25610" xr:uid="{0EA1BC76-E62D-465B-95BA-E5434804EF41}"/>
    <cellStyle name="Input 30 2 3 11 2" xfId="25611" xr:uid="{6651E810-CD3D-4868-BC67-CA9A3C88B89A}"/>
    <cellStyle name="Input 30 2 3 12" xfId="25612" xr:uid="{FFE85989-F162-4DE8-BA2C-940BA19B38F2}"/>
    <cellStyle name="Input 30 2 3 2" xfId="25613" xr:uid="{62F44A52-1B0A-4751-93D9-3486410D4464}"/>
    <cellStyle name="Input 30 2 3 2 2" xfId="25614" xr:uid="{D4EC40E9-4259-4DF8-8F76-C7A276E9DCDA}"/>
    <cellStyle name="Input 30 2 3 2 2 2" xfId="25615" xr:uid="{131DC50E-C67C-495E-A0BC-23300BE7C80E}"/>
    <cellStyle name="Input 30 2 3 2 2 2 2" xfId="25616" xr:uid="{BDA0E11B-5555-4502-92DA-8E1B67A30050}"/>
    <cellStyle name="Input 30 2 3 2 2 3" xfId="25617" xr:uid="{58D3B07E-C018-4DA5-8115-C392763914F7}"/>
    <cellStyle name="Input 30 2 3 2 3" xfId="25618" xr:uid="{394EFCFA-F6ED-4F44-8B3B-4F01C1D0149F}"/>
    <cellStyle name="Input 30 2 3 2 3 2" xfId="25619" xr:uid="{96DB2E64-4EBE-4B03-B399-E4434CD22CD9}"/>
    <cellStyle name="Input 30 2 3 2 3 2 2" xfId="25620" xr:uid="{20E98810-56B6-45DC-B989-D58FEDE93175}"/>
    <cellStyle name="Input 30 2 3 2 3 3" xfId="25621" xr:uid="{59B027A2-4E31-43B2-AAEF-2326839D5BE2}"/>
    <cellStyle name="Input 30 2 3 2 4" xfId="25622" xr:uid="{678447DE-B6E6-4D30-A5DA-0222BC110927}"/>
    <cellStyle name="Input 30 2 3 2 4 2" xfId="25623" xr:uid="{7810B1BB-451E-4E62-92C6-19DB40E9CB1E}"/>
    <cellStyle name="Input 30 2 3 2 5" xfId="25624" xr:uid="{A61765EA-0C7A-4D77-B274-0D376E367DA3}"/>
    <cellStyle name="Input 30 2 3 3" xfId="25625" xr:uid="{27F011FA-E046-46F0-A391-BDFF9BDAF6FD}"/>
    <cellStyle name="Input 30 2 3 3 2" xfId="25626" xr:uid="{59A54036-2438-44BE-983C-A4A8C7A149E3}"/>
    <cellStyle name="Input 30 2 3 3 2 2" xfId="25627" xr:uid="{E141109B-A476-49BC-8305-8F16950D05BA}"/>
    <cellStyle name="Input 30 2 3 3 2 2 2" xfId="25628" xr:uid="{B4E35762-ACC7-475F-BB47-A976238E03CE}"/>
    <cellStyle name="Input 30 2 3 3 2 3" xfId="25629" xr:uid="{F1FB56C6-723E-4DA9-9BA4-29CFC672CBF0}"/>
    <cellStyle name="Input 30 2 3 3 3" xfId="25630" xr:uid="{534CCD0A-2BF5-410E-96EA-0545C7AA3F38}"/>
    <cellStyle name="Input 30 2 3 3 3 2" xfId="25631" xr:uid="{79B39C19-F567-4094-B833-B1E8496BD8EF}"/>
    <cellStyle name="Input 30 2 3 3 4" xfId="25632" xr:uid="{5635D025-F87C-42C7-BB97-A13F1B3C54B8}"/>
    <cellStyle name="Input 30 2 3 4" xfId="25633" xr:uid="{08F31C80-BAC7-495F-88B9-57A5B7A886BB}"/>
    <cellStyle name="Input 30 2 3 4 2" xfId="25634" xr:uid="{60E70EAD-3C0E-4A51-9FC0-42929815B551}"/>
    <cellStyle name="Input 30 2 3 4 2 2" xfId="25635" xr:uid="{C00337F4-AF9E-4B17-A8F5-0D0D8289F89A}"/>
    <cellStyle name="Input 30 2 3 4 3" xfId="25636" xr:uid="{6AE48384-C721-437D-BBC7-F10002BADD9B}"/>
    <cellStyle name="Input 30 2 3 5" xfId="25637" xr:uid="{A8B81703-A674-4B3E-8AE4-B644E6334269}"/>
    <cellStyle name="Input 30 2 3 5 2" xfId="25638" xr:uid="{5F19700B-C03F-4AFA-91AF-0418A6BDF537}"/>
    <cellStyle name="Input 30 2 3 5 2 2" xfId="25639" xr:uid="{3A0D3392-0171-4315-B2ED-49D2EAB8F3C9}"/>
    <cellStyle name="Input 30 2 3 5 3" xfId="25640" xr:uid="{3E9BC795-34F7-418D-AFBB-6819201E7398}"/>
    <cellStyle name="Input 30 2 3 6" xfId="25641" xr:uid="{5F765408-9D49-48C5-80FF-E4A67850FFBF}"/>
    <cellStyle name="Input 30 2 3 6 2" xfId="25642" xr:uid="{9AEA91D4-7400-4651-B28E-EF3B491305B1}"/>
    <cellStyle name="Input 30 2 3 6 2 2" xfId="25643" xr:uid="{40B3921E-A0C5-43A9-85FE-73F9586EC0E8}"/>
    <cellStyle name="Input 30 2 3 6 3" xfId="25644" xr:uid="{312DF15B-9D41-4D31-A08E-ECAADEA94B76}"/>
    <cellStyle name="Input 30 2 3 7" xfId="25645" xr:uid="{57E8977B-B441-4B0B-8F41-183F31C35E71}"/>
    <cellStyle name="Input 30 2 3 7 2" xfId="25646" xr:uid="{0CF21A35-73F8-4378-8313-8D87C146AFE2}"/>
    <cellStyle name="Input 30 2 3 7 2 2" xfId="25647" xr:uid="{075D3F60-90C4-42DA-B9F4-6816097961E0}"/>
    <cellStyle name="Input 30 2 3 7 3" xfId="25648" xr:uid="{416E4A78-F84F-4446-8D66-9ACBA967DAEC}"/>
    <cellStyle name="Input 30 2 3 8" xfId="25649" xr:uid="{71070FB9-D6F3-422B-94D0-5624DCB8B400}"/>
    <cellStyle name="Input 30 2 3 8 2" xfId="25650" xr:uid="{A33B7436-EAA3-45DB-BF6D-F19D007A41DF}"/>
    <cellStyle name="Input 30 2 3 8 2 2" xfId="25651" xr:uid="{04FE3987-9B64-4707-A71F-75D3DEA3D04E}"/>
    <cellStyle name="Input 30 2 3 8 3" xfId="25652" xr:uid="{3207C3C0-3B43-4BFD-AE4C-AA9F69C5E635}"/>
    <cellStyle name="Input 30 2 3 9" xfId="25653" xr:uid="{FD1DB592-CB62-4E6F-BC34-852F31D3CA66}"/>
    <cellStyle name="Input 30 2 3 9 2" xfId="25654" xr:uid="{53F2D96D-7DCC-4319-9C1B-20AB4B6DE5F1}"/>
    <cellStyle name="Input 30 2 3 9 2 2" xfId="25655" xr:uid="{3208F602-F719-46A9-918D-FAD8262C5719}"/>
    <cellStyle name="Input 30 2 3 9 3" xfId="25656" xr:uid="{C1E2BFC6-BA37-4470-A349-87456F4C5B9D}"/>
    <cellStyle name="Input 30 2 4" xfId="25657" xr:uid="{04BCB4B7-921A-41CD-99CA-617D3D8156F7}"/>
    <cellStyle name="Input 30 2 4 2" xfId="25658" xr:uid="{660B0C15-4270-47B3-BE34-C89044154725}"/>
    <cellStyle name="Input 30 2 4 2 2" xfId="25659" xr:uid="{0D4491F2-D746-492C-80B2-0007A3E16F32}"/>
    <cellStyle name="Input 30 2 4 2 2 2" xfId="25660" xr:uid="{6E189E5F-8B19-461A-B762-CFA94A39C2A1}"/>
    <cellStyle name="Input 30 2 4 2 3" xfId="25661" xr:uid="{D2858DE8-B540-4203-9E63-9F7E6FEF0A4A}"/>
    <cellStyle name="Input 30 2 4 3" xfId="25662" xr:uid="{4D1E2715-B4B0-4B83-8DA3-89E5C338DCA5}"/>
    <cellStyle name="Input 30 2 4 3 2" xfId="25663" xr:uid="{F82C2D3E-3BA7-4CAA-B861-8D5096F31DA7}"/>
    <cellStyle name="Input 30 2 4 3 2 2" xfId="25664" xr:uid="{5CB4492A-7371-4DD0-90D9-D1311121E9C1}"/>
    <cellStyle name="Input 30 2 4 3 3" xfId="25665" xr:uid="{4FA24A96-A617-44B2-9A00-848CAAEF8863}"/>
    <cellStyle name="Input 30 2 4 4" xfId="25666" xr:uid="{819CE769-CA74-4F99-A901-B7A79E114763}"/>
    <cellStyle name="Input 30 2 4 4 2" xfId="25667" xr:uid="{0C6EFA14-A763-4899-B5FB-796127FF450D}"/>
    <cellStyle name="Input 30 2 4 5" xfId="25668" xr:uid="{A82E5AC8-4150-45A5-8016-24D22730FCB3}"/>
    <cellStyle name="Input 30 2 5" xfId="25669" xr:uid="{DD3AD69F-C676-467A-B87A-C06E9CBE561A}"/>
    <cellStyle name="Input 30 2 5 2" xfId="25670" xr:uid="{C513D9DF-7896-4D0A-93AD-5D6CC5F440ED}"/>
    <cellStyle name="Input 30 2 5 2 2" xfId="25671" xr:uid="{65BAE641-A582-4D2A-B122-D0C9E8BDBC80}"/>
    <cellStyle name="Input 30 2 5 2 2 2" xfId="25672" xr:uid="{E1950EA7-E23A-4590-A5B8-3E4EA79B1AE7}"/>
    <cellStyle name="Input 30 2 5 2 3" xfId="25673" xr:uid="{CD8F5C0B-6A2B-41EF-A35E-03C3F2CD2321}"/>
    <cellStyle name="Input 30 2 5 3" xfId="25674" xr:uid="{96D51638-058E-4263-8B13-2D8C9331B8AC}"/>
    <cellStyle name="Input 30 2 5 3 2" xfId="25675" xr:uid="{2C18CC6B-9160-4C89-9DBF-F2AA169E8078}"/>
    <cellStyle name="Input 30 2 5 4" xfId="25676" xr:uid="{60178407-AC7F-4805-A0D6-A7024A1DA6EC}"/>
    <cellStyle name="Input 30 2 6" xfId="25677" xr:uid="{D21B69C1-EB07-48AA-97DD-DAA617674922}"/>
    <cellStyle name="Input 30 2 6 2" xfId="25678" xr:uid="{45B77BB0-1751-4399-9A26-F6D8C7E3A6BB}"/>
    <cellStyle name="Input 30 2 6 2 2" xfId="25679" xr:uid="{351B597A-76D9-40F4-9DCA-B9480F14A68D}"/>
    <cellStyle name="Input 30 2 6 2 2 2" xfId="25680" xr:uid="{7144C880-C458-4B4A-9610-D4441134514D}"/>
    <cellStyle name="Input 30 2 6 2 3" xfId="25681" xr:uid="{BE1930FE-9DB1-440D-A0EC-7B3851237351}"/>
    <cellStyle name="Input 30 2 6 3" xfId="25682" xr:uid="{3E6AE886-87F2-4DB6-B7A5-033713E69D42}"/>
    <cellStyle name="Input 30 2 6 3 2" xfId="25683" xr:uid="{0FACB4A1-4C86-4946-95FA-24657C2FC8FA}"/>
    <cellStyle name="Input 30 2 6 4" xfId="25684" xr:uid="{BD40C66E-7FFC-499A-B0DA-CE4A1B906695}"/>
    <cellStyle name="Input 30 2 7" xfId="25685" xr:uid="{657CDB06-37E2-4A55-8B74-16B71DB0F12B}"/>
    <cellStyle name="Input 30 2 7 2" xfId="25686" xr:uid="{2BBFF9B6-1A9A-4647-83C4-8138E198F560}"/>
    <cellStyle name="Input 30 2 7 2 2" xfId="25687" xr:uid="{E5CD7D2C-EF2D-4239-A971-B5024C7C6A53}"/>
    <cellStyle name="Input 30 2 7 3" xfId="25688" xr:uid="{9629D3D2-0C15-486A-8268-C253AE4E81F5}"/>
    <cellStyle name="Input 30 2 8" xfId="25689" xr:uid="{A19BC472-E7F7-4CFF-A340-3CC8AF0077AF}"/>
    <cellStyle name="Input 30 2 8 2" xfId="25690" xr:uid="{64097812-FD0B-486D-A4E5-23CEE5A24E10}"/>
    <cellStyle name="Input 30 2 8 2 2" xfId="25691" xr:uid="{7448D59B-4ECD-49BB-8908-69B334286BF5}"/>
    <cellStyle name="Input 30 2 8 3" xfId="25692" xr:uid="{A3476105-C8BD-4854-8273-EAE6102BA4C1}"/>
    <cellStyle name="Input 30 2 9" xfId="25693" xr:uid="{39D4BBE8-461E-4BA4-AB47-B8103B10296A}"/>
    <cellStyle name="Input 30 2 9 2" xfId="25694" xr:uid="{32D8607F-260C-4294-9353-CB7F6EE02F50}"/>
    <cellStyle name="Input 30 2 9 2 2" xfId="25695" xr:uid="{E23EA922-6CEF-4B20-8882-FA442C9E0842}"/>
    <cellStyle name="Input 30 2 9 3" xfId="25696" xr:uid="{899E709A-7564-4D55-941D-0353C071A515}"/>
    <cellStyle name="Input 30 3" xfId="25697" xr:uid="{B77FCEB6-7E82-428F-81FF-0CE1AD101A09}"/>
    <cellStyle name="Input 30 3 10" xfId="25698" xr:uid="{7DA09E9E-D8B7-4592-9196-AD222E13917A}"/>
    <cellStyle name="Input 30 3 10 2" xfId="25699" xr:uid="{1756D094-DD86-43A4-919D-517B48C206AE}"/>
    <cellStyle name="Input 30 3 11" xfId="25700" xr:uid="{5416ABF0-F90D-4FCC-8020-97317DF37B34}"/>
    <cellStyle name="Input 30 3 11 2" xfId="25701" xr:uid="{49FB4116-EA61-4792-8CB8-9F7172EA83D8}"/>
    <cellStyle name="Input 30 3 12" xfId="25702" xr:uid="{72838699-95B5-4809-9A6E-0787879A7BAC}"/>
    <cellStyle name="Input 30 3 2" xfId="25703" xr:uid="{3F418659-61D7-472A-8902-A1B176E250AB}"/>
    <cellStyle name="Input 30 3 2 2" xfId="25704" xr:uid="{394048BA-38FF-4D20-BCBF-5ACD0B76C2C6}"/>
    <cellStyle name="Input 30 3 2 2 2" xfId="25705" xr:uid="{6450CB5A-4E2E-4027-8E22-4EA665C6DA44}"/>
    <cellStyle name="Input 30 3 2 2 2 2" xfId="25706" xr:uid="{50A22167-A205-476C-B320-C79C087B2896}"/>
    <cellStyle name="Input 30 3 2 2 3" xfId="25707" xr:uid="{3D1EAFCD-A306-44F9-A315-A602710F5F39}"/>
    <cellStyle name="Input 30 3 2 3" xfId="25708" xr:uid="{4E0953B6-5572-4604-B4C8-C042DA00F70C}"/>
    <cellStyle name="Input 30 3 2 3 2" xfId="25709" xr:uid="{EC993642-FAD3-4910-A955-F68B67F6C061}"/>
    <cellStyle name="Input 30 3 2 3 2 2" xfId="25710" xr:uid="{CE365749-83B2-4C2B-A031-C29067229BF9}"/>
    <cellStyle name="Input 30 3 2 3 3" xfId="25711" xr:uid="{4B00CEDE-7051-49BE-BF31-CD74FA332C09}"/>
    <cellStyle name="Input 30 3 2 4" xfId="25712" xr:uid="{8A850C0B-CDC0-4616-AB97-0291FB2D97CB}"/>
    <cellStyle name="Input 30 3 2 4 2" xfId="25713" xr:uid="{0D0EA632-12E7-4AF5-A243-9EC844685F73}"/>
    <cellStyle name="Input 30 3 2 5" xfId="25714" xr:uid="{29590F17-6FE9-4AE3-9AB9-1AB024D3557E}"/>
    <cellStyle name="Input 30 3 2 5 2" xfId="25715" xr:uid="{2484E15F-34AD-4811-98DA-A00015C38E51}"/>
    <cellStyle name="Input 30 3 2 6" xfId="25716" xr:uid="{FEAB2F35-F107-4097-BCF5-B8188BADCFDC}"/>
    <cellStyle name="Input 30 3 3" xfId="25717" xr:uid="{F62BBC7E-7088-469F-9175-2A7FFE2B9D52}"/>
    <cellStyle name="Input 30 3 3 2" xfId="25718" xr:uid="{2EF159D4-B5EC-4418-9843-5CC91D3951AA}"/>
    <cellStyle name="Input 30 3 3 2 2" xfId="25719" xr:uid="{DB5828A1-AE92-41F4-AEE7-53496CEF3F3F}"/>
    <cellStyle name="Input 30 3 3 2 2 2" xfId="25720" xr:uid="{E5C8B2F1-2ECD-4911-AF10-FD3B850CAFE2}"/>
    <cellStyle name="Input 30 3 3 2 3" xfId="25721" xr:uid="{B7D388FE-67CD-41FF-B942-ADEECF826829}"/>
    <cellStyle name="Input 30 3 3 3" xfId="25722" xr:uid="{874079A9-EB38-404D-A5EF-026724484B38}"/>
    <cellStyle name="Input 30 3 3 3 2" xfId="25723" xr:uid="{5EAD4AB5-311E-45FE-A9F4-52ABAAFDFC45}"/>
    <cellStyle name="Input 30 3 3 4" xfId="25724" xr:uid="{40AACC78-85EF-4453-8F5A-3337EA8D9C51}"/>
    <cellStyle name="Input 30 3 3 4 2" xfId="25725" xr:uid="{11005D70-614A-44DB-9D62-E4482666A821}"/>
    <cellStyle name="Input 30 3 3 5" xfId="25726" xr:uid="{68418263-F0B7-478A-A5A5-1BF6F20D288E}"/>
    <cellStyle name="Input 30 3 4" xfId="25727" xr:uid="{B7F1E9CD-0FC8-4E06-ADC0-94534ECB855E}"/>
    <cellStyle name="Input 30 3 4 2" xfId="25728" xr:uid="{034ABDE0-8CD3-442F-AB2F-E99CF926611C}"/>
    <cellStyle name="Input 30 3 4 2 2" xfId="25729" xr:uid="{4BA3E327-B313-43BD-9A6B-7EC7AFE80613}"/>
    <cellStyle name="Input 30 3 4 3" xfId="25730" xr:uid="{11E1B49A-3C52-49BD-B18F-B01F52A7B41D}"/>
    <cellStyle name="Input 30 3 4 3 2" xfId="25731" xr:uid="{F3238FFB-8CCF-4B36-B2FD-092484BE1155}"/>
    <cellStyle name="Input 30 3 4 4" xfId="25732" xr:uid="{4A126F8B-1ACA-4486-A33B-D4CA12F29525}"/>
    <cellStyle name="Input 30 3 5" xfId="25733" xr:uid="{62AAA3B1-4130-4581-8DB1-C9AF45EB656C}"/>
    <cellStyle name="Input 30 3 5 2" xfId="25734" xr:uid="{A313020B-C8B4-40F1-8996-5F775D9E3B62}"/>
    <cellStyle name="Input 30 3 5 2 2" xfId="25735" xr:uid="{48059E7E-9B61-4309-8FAA-3BC3852EB4CC}"/>
    <cellStyle name="Input 30 3 5 3" xfId="25736" xr:uid="{889CE47B-BAF2-4ADE-AB17-253107134529}"/>
    <cellStyle name="Input 30 3 6" xfId="25737" xr:uid="{502538EC-3606-4787-A82C-EB955FC7CE43}"/>
    <cellStyle name="Input 30 3 6 2" xfId="25738" xr:uid="{8B13E0FC-C3E9-4C56-829D-A184D028C4BE}"/>
    <cellStyle name="Input 30 3 6 2 2" xfId="25739" xr:uid="{5A08FC23-9F38-49D5-B673-A7E4F6CF9626}"/>
    <cellStyle name="Input 30 3 6 3" xfId="25740" xr:uid="{84C730A3-7A0D-4D75-A853-5EA703941D83}"/>
    <cellStyle name="Input 30 3 7" xfId="25741" xr:uid="{F4CB6EAF-2D59-4DF2-AA40-AC3735FCB7F1}"/>
    <cellStyle name="Input 30 3 7 2" xfId="25742" xr:uid="{52EEEA2E-3BB6-4CD2-AA27-9C7A26046B10}"/>
    <cellStyle name="Input 30 3 7 2 2" xfId="25743" xr:uid="{1BCAD091-A78A-4BDB-93D6-1E959E7BD76E}"/>
    <cellStyle name="Input 30 3 7 3" xfId="25744" xr:uid="{DC4CC74E-D6D0-464D-B445-AB0EF016F397}"/>
    <cellStyle name="Input 30 3 8" xfId="25745" xr:uid="{0434B30D-A3C3-40C7-95C6-53478DD76DDC}"/>
    <cellStyle name="Input 30 3 8 2" xfId="25746" xr:uid="{4CC4C40E-C454-4BAB-A6B0-A64A16578F44}"/>
    <cellStyle name="Input 30 3 8 2 2" xfId="25747" xr:uid="{46BF6237-2FE2-4E0A-9C5F-09C161214350}"/>
    <cellStyle name="Input 30 3 8 3" xfId="25748" xr:uid="{4FB55D7A-173A-459E-B962-6042C347435C}"/>
    <cellStyle name="Input 30 3 9" xfId="25749" xr:uid="{BBC39200-9B2B-4D4B-863D-94A52A5497F2}"/>
    <cellStyle name="Input 30 3 9 2" xfId="25750" xr:uid="{E5226B9E-9EA1-4F51-9BC6-8A31111F027A}"/>
    <cellStyle name="Input 30 3 9 2 2" xfId="25751" xr:uid="{3CF0F5C9-759D-4B59-A3F3-C5ACA6C330F3}"/>
    <cellStyle name="Input 30 3 9 3" xfId="25752" xr:uid="{B6D0E2D5-2A0F-478D-8A6A-0F0FD4A455D2}"/>
    <cellStyle name="Input 30 4" xfId="25753" xr:uid="{7497EEF3-224A-4A2B-B9DF-C99A301ABE9F}"/>
    <cellStyle name="Input 30 4 2" xfId="25754" xr:uid="{1BC217FA-C583-4014-B2CE-0F0BA59E19FE}"/>
    <cellStyle name="Input 30 4 2 2" xfId="25755" xr:uid="{1CE50525-C817-4BFA-9125-BB33F4FA98E9}"/>
    <cellStyle name="Input 30 4 2 2 2" xfId="25756" xr:uid="{3D500BD9-62AA-49EC-9EC6-E64AB7165DF8}"/>
    <cellStyle name="Input 30 4 2 3" xfId="25757" xr:uid="{0DC141BC-A4C0-478F-BCA2-B162DC651267}"/>
    <cellStyle name="Input 30 4 3" xfId="25758" xr:uid="{500A813B-9EEA-4880-9C70-5313DB65F54D}"/>
    <cellStyle name="Input 30 4 3 2" xfId="25759" xr:uid="{74478D54-90BA-4425-B112-08ABE5EB5E4D}"/>
    <cellStyle name="Input 30 4 3 2 2" xfId="25760" xr:uid="{F9531DC6-048F-4417-B330-5D20D1120FAB}"/>
    <cellStyle name="Input 30 4 3 3" xfId="25761" xr:uid="{3366C457-2B04-41EA-A6CA-7452452BDB9B}"/>
    <cellStyle name="Input 30 4 4" xfId="25762" xr:uid="{A79AD750-6047-416C-B9E8-6389E1FD160A}"/>
    <cellStyle name="Input 30 4 4 2" xfId="25763" xr:uid="{8B4009F7-E3D8-4070-8ECD-4C4F4FBCC637}"/>
    <cellStyle name="Input 30 4 5" xfId="25764" xr:uid="{17012AD3-B280-4E3A-9F88-F3E0C5C321A2}"/>
    <cellStyle name="Input 30 4 5 2" xfId="25765" xr:uid="{EBC330C3-12DD-41DF-95F1-0344453A3EC4}"/>
    <cellStyle name="Input 30 4 6" xfId="25766" xr:uid="{A63C763E-E859-4C2F-90C0-0A09097718EE}"/>
    <cellStyle name="Input 30 5" xfId="25767" xr:uid="{77D884F3-32C8-463D-BF45-743CCEC462B4}"/>
    <cellStyle name="Input 30 5 2" xfId="25768" xr:uid="{0CDA2B4E-8362-4D56-A15D-DB7BD939944A}"/>
    <cellStyle name="Input 30 5 2 2" xfId="25769" xr:uid="{94D85F0D-7CB5-45CB-ADA5-9A5582B43A2F}"/>
    <cellStyle name="Input 30 5 2 2 2" xfId="25770" xr:uid="{4208B869-92DD-4330-AF05-25F249771F5C}"/>
    <cellStyle name="Input 30 5 2 3" xfId="25771" xr:uid="{C4ACA044-80DF-483C-846A-A64881F6BDFB}"/>
    <cellStyle name="Input 30 5 3" xfId="25772" xr:uid="{332A4DFE-68F3-4D33-8039-450D12D90C17}"/>
    <cellStyle name="Input 30 5 3 2" xfId="25773" xr:uid="{21FC8C77-F272-4A61-A8B0-E96BBBC1CA94}"/>
    <cellStyle name="Input 30 5 4" xfId="25774" xr:uid="{6B1BA425-B551-4590-A91F-4E17211BEBFA}"/>
    <cellStyle name="Input 30 5 4 2" xfId="25775" xr:uid="{58327BCE-5234-423A-B13A-42BD6185B14B}"/>
    <cellStyle name="Input 30 5 5" xfId="25776" xr:uid="{C76F7BF6-4E72-4041-9774-FBEBB664A31B}"/>
    <cellStyle name="Input 30 5 6" xfId="25777" xr:uid="{DFC33D7C-9BB9-4F94-B882-5D3A5D400215}"/>
    <cellStyle name="Input 30 6" xfId="25778" xr:uid="{A9EF646F-7821-4DE1-8CAF-C5CEED37C5C9}"/>
    <cellStyle name="Input 30 6 2" xfId="25779" xr:uid="{57E6252A-CB1D-4B56-9DD2-CF78F58BFD30}"/>
    <cellStyle name="Input 30 6 2 2" xfId="25780" xr:uid="{B160B61C-97B3-41B3-B9EF-669623C4D8BA}"/>
    <cellStyle name="Input 30 6 2 3" xfId="25781" xr:uid="{905B22CB-47C5-4B9F-A8B4-30E4F4682B94}"/>
    <cellStyle name="Input 30 6 3" xfId="25782" xr:uid="{6913EE26-97B2-4952-AB32-FC6E6C35BFD9}"/>
    <cellStyle name="Input 30 6 3 2" xfId="25783" xr:uid="{AFC95631-6DDB-4C52-AA63-0CE51D45E0FC}"/>
    <cellStyle name="Input 30 6 4" xfId="25784" xr:uid="{B7EFF530-6781-489A-A60F-DC203BDFE7A3}"/>
    <cellStyle name="Input 30 6 5" xfId="25785" xr:uid="{47D65C8D-26A7-4783-BBF6-D02160406FE0}"/>
    <cellStyle name="Input 30 6 6" xfId="25786" xr:uid="{DE75DE19-2ACC-41C7-96A7-AAC9128F2C6F}"/>
    <cellStyle name="Input 30 7" xfId="25787" xr:uid="{41B2F022-AE0E-48B9-957F-003AA15BF9CD}"/>
    <cellStyle name="Input 30 7 2" xfId="25788" xr:uid="{09950525-CE99-4940-96CB-FE329D43CB58}"/>
    <cellStyle name="Input 30 7 2 2" xfId="25789" xr:uid="{D306AD2D-94BE-47F4-86A4-639713BBD70D}"/>
    <cellStyle name="Input 30 7 3" xfId="25790" xr:uid="{F0D693EC-A4C1-41CB-BB7E-DEA4252B620F}"/>
    <cellStyle name="Input 30 7 3 2" xfId="25791" xr:uid="{A076D6CC-70A1-4452-95CF-840C0E5956E3}"/>
    <cellStyle name="Input 30 7 4" xfId="25792" xr:uid="{5F3BA2F1-A259-456C-9EFE-6C76BC5B061B}"/>
    <cellStyle name="Input 30 8" xfId="25793" xr:uid="{3A9CD5AE-28BC-4EA7-8116-B89B908C10F4}"/>
    <cellStyle name="Input 30 8 2" xfId="25794" xr:uid="{8B05E6E0-334B-42B1-A5A6-64A25743F52B}"/>
    <cellStyle name="Input 30 8 2 2" xfId="25795" xr:uid="{EEE00A5D-A61C-43FC-A939-F826CF4FE747}"/>
    <cellStyle name="Input 30 8 3" xfId="25796" xr:uid="{B29F7E6E-F3D1-4F2B-B664-E37CB69C1260}"/>
    <cellStyle name="Input 30 9" xfId="25797" xr:uid="{A5639E9E-1428-4A69-82B5-BD9200648A36}"/>
    <cellStyle name="Input 30 9 2" xfId="25798" xr:uid="{1B29687A-066A-4923-9F68-A8996665B222}"/>
    <cellStyle name="Input 31" xfId="25799" xr:uid="{DDDBF26C-968F-4C5F-9BF8-3A4BC4D6AB07}"/>
    <cellStyle name="Input 31 10" xfId="25800" xr:uid="{6379AF64-8DDE-46A6-B203-A2376F5A01E5}"/>
    <cellStyle name="Input 31 10 2" xfId="25801" xr:uid="{20377267-90F1-4FB2-9E60-BAF7A2767CCB}"/>
    <cellStyle name="Input 31 11" xfId="25802" xr:uid="{91F49057-C332-40A0-ABEB-952C62EF0A2F}"/>
    <cellStyle name="Input 31 11 2" xfId="25803" xr:uid="{929C29C4-3097-4EAF-AE5D-D9492705C56E}"/>
    <cellStyle name="Input 31 12" xfId="25804" xr:uid="{FAE5A341-7CAD-43B8-AFCA-88168F0E57A0}"/>
    <cellStyle name="Input 31 12 2" xfId="25805" xr:uid="{3982AFD4-E519-4E1C-91D1-9E0F9799850D}"/>
    <cellStyle name="Input 31 13" xfId="25806" xr:uid="{B6969CC6-BA69-40E5-8E91-923623CF08B1}"/>
    <cellStyle name="Input 31 13 2" xfId="25807" xr:uid="{165697AC-119C-4626-AFFF-D7CD009F5F62}"/>
    <cellStyle name="Input 31 14" xfId="25808" xr:uid="{3ED0693E-27EE-4597-BBFC-4727C48956E2}"/>
    <cellStyle name="Input 31 14 2" xfId="25809" xr:uid="{BB9FB07B-C058-47A4-B51F-D1888913F816}"/>
    <cellStyle name="Input 31 15" xfId="25810" xr:uid="{F86B211B-C688-4AC6-A8C0-C3DF95715408}"/>
    <cellStyle name="Input 31 16" xfId="25811" xr:uid="{A8152CEB-FE0D-4F92-B0D8-A959257EC9DA}"/>
    <cellStyle name="Input 31 2" xfId="25812" xr:uid="{BF216540-B1EA-4719-9573-90080193A88B}"/>
    <cellStyle name="Input 31 2 10" xfId="25813" xr:uid="{369913CF-B7E5-4989-ACB3-9568C7AA1455}"/>
    <cellStyle name="Input 31 2 10 2" xfId="25814" xr:uid="{BF12B006-78CB-49EF-961F-EDABD0C5A6EE}"/>
    <cellStyle name="Input 31 2 10 2 2" xfId="25815" xr:uid="{D8AC49E0-ED02-4845-8774-0FFC9BE0046C}"/>
    <cellStyle name="Input 31 2 10 3" xfId="25816" xr:uid="{88DF91B3-1C98-4BA5-90AC-334EA5033EF4}"/>
    <cellStyle name="Input 31 2 11" xfId="25817" xr:uid="{9C485697-3E09-4452-BE2B-2611975F9BB0}"/>
    <cellStyle name="Input 31 2 11 2" xfId="25818" xr:uid="{1AFAA2B6-7A55-48B4-8640-4AAF9866F823}"/>
    <cellStyle name="Input 31 2 12" xfId="25819" xr:uid="{FCECF537-EC48-4DA0-B0DA-83CE4A270B3C}"/>
    <cellStyle name="Input 31 2 12 2" xfId="25820" xr:uid="{BA54FF23-EB55-4AE0-99C7-099CE80B0C5D}"/>
    <cellStyle name="Input 31 2 13" xfId="25821" xr:uid="{0DFC3066-A744-4BD9-8014-2BB3DF41D126}"/>
    <cellStyle name="Input 31 2 2" xfId="25822" xr:uid="{3A011A85-7AF4-463E-84AF-D46AAA728C4D}"/>
    <cellStyle name="Input 31 2 2 10" xfId="25823" xr:uid="{3A824675-FEAC-42CE-A59E-89DDB2CD7700}"/>
    <cellStyle name="Input 31 2 2 10 2" xfId="25824" xr:uid="{D11957EE-689D-444D-9110-77C56DB597DF}"/>
    <cellStyle name="Input 31 2 2 11" xfId="25825" xr:uid="{7BB79A0D-3DDF-46CB-84C5-07D08A09C44C}"/>
    <cellStyle name="Input 31 2 2 11 2" xfId="25826" xr:uid="{F85EE031-5DAA-4CDC-8F1A-72311BEEF8A5}"/>
    <cellStyle name="Input 31 2 2 12" xfId="25827" xr:uid="{936DADBA-091E-4F17-94E1-00B59C1E71E7}"/>
    <cellStyle name="Input 31 2 2 2" xfId="25828" xr:uid="{9A22B153-8290-4AF6-BEF9-7CF44544A624}"/>
    <cellStyle name="Input 31 2 2 2 2" xfId="25829" xr:uid="{F5EBDA60-2EDF-44AF-A889-4FBA5144A137}"/>
    <cellStyle name="Input 31 2 2 2 2 2" xfId="25830" xr:uid="{98E33343-5A14-4F48-AE0A-1E863C63CF2A}"/>
    <cellStyle name="Input 31 2 2 2 2 2 2" xfId="25831" xr:uid="{FA01A02B-4011-4859-ADCF-A757BC47F995}"/>
    <cellStyle name="Input 31 2 2 2 2 3" xfId="25832" xr:uid="{0FD00A6B-1413-415F-8FBC-7E26728DA666}"/>
    <cellStyle name="Input 31 2 2 2 3" xfId="25833" xr:uid="{B6C41128-D4A8-457A-87F6-20F5BC17003A}"/>
    <cellStyle name="Input 31 2 2 2 3 2" xfId="25834" xr:uid="{57260F57-5F21-42DC-8F90-D49266F25098}"/>
    <cellStyle name="Input 31 2 2 2 3 2 2" xfId="25835" xr:uid="{EA87D88E-4D10-4298-A205-ED3CE5FA64AF}"/>
    <cellStyle name="Input 31 2 2 2 3 3" xfId="25836" xr:uid="{8894AE18-471E-4066-958A-8132F86576FD}"/>
    <cellStyle name="Input 31 2 2 2 4" xfId="25837" xr:uid="{A5863121-C803-4293-B460-71D4FD137EAA}"/>
    <cellStyle name="Input 31 2 2 2 4 2" xfId="25838" xr:uid="{84121AB6-DF74-48B3-BFA1-2660A28F949F}"/>
    <cellStyle name="Input 31 2 2 2 5" xfId="25839" xr:uid="{9E42B4A7-4630-4DFF-A41B-9B2C0EA245EC}"/>
    <cellStyle name="Input 31 2 2 3" xfId="25840" xr:uid="{92BFB33E-C2FE-4649-807F-97A2A1E16394}"/>
    <cellStyle name="Input 31 2 2 3 2" xfId="25841" xr:uid="{45E7474C-0A12-4EBA-B486-9E5743C4A1E8}"/>
    <cellStyle name="Input 31 2 2 3 2 2" xfId="25842" xr:uid="{BE618103-0025-4DFA-B6FB-A017BAD9C908}"/>
    <cellStyle name="Input 31 2 2 3 2 2 2" xfId="25843" xr:uid="{CEB207CF-8C1D-4458-890F-DE58BCC42899}"/>
    <cellStyle name="Input 31 2 2 3 2 3" xfId="25844" xr:uid="{74700E66-03ED-42A8-8124-F4A18EB43397}"/>
    <cellStyle name="Input 31 2 2 3 3" xfId="25845" xr:uid="{343D6B84-D8C5-4DB9-ADE9-4129FD887992}"/>
    <cellStyle name="Input 31 2 2 3 3 2" xfId="25846" xr:uid="{BFD13617-ACD6-4F20-93DA-CEE821AE4044}"/>
    <cellStyle name="Input 31 2 2 3 4" xfId="25847" xr:uid="{A2C2BE39-C5B1-4B59-A644-DEEDAEF89854}"/>
    <cellStyle name="Input 31 2 2 4" xfId="25848" xr:uid="{66E35A70-3BFA-4EF2-B3CE-E5B6BECCB746}"/>
    <cellStyle name="Input 31 2 2 4 2" xfId="25849" xr:uid="{A4D7CE97-E152-4D94-9CC1-DCAFC129B5AA}"/>
    <cellStyle name="Input 31 2 2 4 2 2" xfId="25850" xr:uid="{2F31BE9F-4F8E-4EBD-BAE7-B22CB6BFD20E}"/>
    <cellStyle name="Input 31 2 2 4 3" xfId="25851" xr:uid="{3E9823C2-AB38-47AE-8E1F-AB2C6F9AFCDC}"/>
    <cellStyle name="Input 31 2 2 5" xfId="25852" xr:uid="{F8B739D4-6053-45A3-ABDD-547B3D1C68F0}"/>
    <cellStyle name="Input 31 2 2 5 2" xfId="25853" xr:uid="{CC486A96-C9AA-4F33-8EA5-B6C1E4DFBF56}"/>
    <cellStyle name="Input 31 2 2 5 2 2" xfId="25854" xr:uid="{CCBFF325-E77C-4593-8178-8D2436CCF6DF}"/>
    <cellStyle name="Input 31 2 2 5 3" xfId="25855" xr:uid="{67081866-F069-4138-A531-E261C33BC080}"/>
    <cellStyle name="Input 31 2 2 6" xfId="25856" xr:uid="{A20C82C7-0958-48CC-8AFB-B83D17C9D4FA}"/>
    <cellStyle name="Input 31 2 2 6 2" xfId="25857" xr:uid="{44641B6B-1349-437C-94F5-BBF79B132032}"/>
    <cellStyle name="Input 31 2 2 6 2 2" xfId="25858" xr:uid="{CC1BC95E-40A3-4502-9A5C-7CC5156861A1}"/>
    <cellStyle name="Input 31 2 2 6 3" xfId="25859" xr:uid="{587FC53C-CF1C-46C8-AA55-7C7E4B11CAF7}"/>
    <cellStyle name="Input 31 2 2 7" xfId="25860" xr:uid="{B2AD53B9-1B42-4C0C-AD1C-2A0D868CFCEB}"/>
    <cellStyle name="Input 31 2 2 7 2" xfId="25861" xr:uid="{200D155F-C534-4579-95B3-E422A38C7C5D}"/>
    <cellStyle name="Input 31 2 2 7 2 2" xfId="25862" xr:uid="{6B185CBD-ADA2-4D0A-A355-73B4EBF31A0A}"/>
    <cellStyle name="Input 31 2 2 7 3" xfId="25863" xr:uid="{6A2C8E56-5EB6-417E-A3BB-744761979444}"/>
    <cellStyle name="Input 31 2 2 8" xfId="25864" xr:uid="{3CF73658-A501-4EDE-AA8D-7E8264856024}"/>
    <cellStyle name="Input 31 2 2 8 2" xfId="25865" xr:uid="{B0735565-2279-4A7E-AB3B-B83B97BEB0F7}"/>
    <cellStyle name="Input 31 2 2 8 2 2" xfId="25866" xr:uid="{E441CE98-6C01-44BF-AB2F-51B60F823D53}"/>
    <cellStyle name="Input 31 2 2 8 3" xfId="25867" xr:uid="{390D29A5-C0FB-497A-B207-DBFFD36E4B78}"/>
    <cellStyle name="Input 31 2 2 9" xfId="25868" xr:uid="{B66A670B-5731-4B14-AA76-701CED6F61AF}"/>
    <cellStyle name="Input 31 2 2 9 2" xfId="25869" xr:uid="{60EA2C7D-4C4B-42E0-9991-48AF1D1E7BE0}"/>
    <cellStyle name="Input 31 2 2 9 2 2" xfId="25870" xr:uid="{5F2D62BE-F91B-40FF-9619-0E0F8907A893}"/>
    <cellStyle name="Input 31 2 2 9 3" xfId="25871" xr:uid="{2AE25501-13D8-4025-8AA4-76C6314869D8}"/>
    <cellStyle name="Input 31 2 3" xfId="25872" xr:uid="{5D3397C0-F991-4852-9B00-F4C3961D3665}"/>
    <cellStyle name="Input 31 2 3 10" xfId="25873" xr:uid="{D1673154-C44B-4FF0-B506-DB6F3D65D670}"/>
    <cellStyle name="Input 31 2 3 10 2" xfId="25874" xr:uid="{B27A778D-C83D-4E1E-ADF8-93BD45EE6866}"/>
    <cellStyle name="Input 31 2 3 11" xfId="25875" xr:uid="{0A6EEE96-9CF1-4DBF-8518-E1AC2F726BBE}"/>
    <cellStyle name="Input 31 2 3 11 2" xfId="25876" xr:uid="{4C7E4E57-3E2D-4954-9C08-BF69A5D4D6B2}"/>
    <cellStyle name="Input 31 2 3 12" xfId="25877" xr:uid="{5DFE40E2-B6B2-4462-B5AA-4EE3BD2CE2B4}"/>
    <cellStyle name="Input 31 2 3 2" xfId="25878" xr:uid="{32D103C9-BC34-4A3A-9ECD-DD9D786447EC}"/>
    <cellStyle name="Input 31 2 3 2 2" xfId="25879" xr:uid="{FF7FF601-9378-4964-8911-D8D5754D6089}"/>
    <cellStyle name="Input 31 2 3 2 2 2" xfId="25880" xr:uid="{F35D9CAA-C1BC-4118-877D-E8DB5C9093DD}"/>
    <cellStyle name="Input 31 2 3 2 2 2 2" xfId="25881" xr:uid="{27137EA1-DEAF-4F8B-8C49-1CEF558242F0}"/>
    <cellStyle name="Input 31 2 3 2 2 3" xfId="25882" xr:uid="{42840302-0506-4082-8464-9D210A784793}"/>
    <cellStyle name="Input 31 2 3 2 3" xfId="25883" xr:uid="{87FC5F8C-548E-4941-96A2-D7DAF8ED2083}"/>
    <cellStyle name="Input 31 2 3 2 3 2" xfId="25884" xr:uid="{5134B44C-F5D9-4EF2-BEF3-46C11D750427}"/>
    <cellStyle name="Input 31 2 3 2 3 2 2" xfId="25885" xr:uid="{FCEEA12E-956A-47DD-B921-C79532DE31D7}"/>
    <cellStyle name="Input 31 2 3 2 3 3" xfId="25886" xr:uid="{AACB1856-E3EB-43C9-B09E-AFA345A3FFB0}"/>
    <cellStyle name="Input 31 2 3 2 4" xfId="25887" xr:uid="{03C3D0B2-D647-480F-8FEA-E6C92FA560BD}"/>
    <cellStyle name="Input 31 2 3 2 4 2" xfId="25888" xr:uid="{E6C8F716-4712-40F8-BA77-31303B220F95}"/>
    <cellStyle name="Input 31 2 3 2 5" xfId="25889" xr:uid="{DDCDA89C-D6AE-497F-BB94-579C38869082}"/>
    <cellStyle name="Input 31 2 3 3" xfId="25890" xr:uid="{53F96DEC-5FBD-4913-B5F8-5D7F3537ACA7}"/>
    <cellStyle name="Input 31 2 3 3 2" xfId="25891" xr:uid="{AD28D9CF-4BB7-4C35-9766-B5AEC5AD50EE}"/>
    <cellStyle name="Input 31 2 3 3 2 2" xfId="25892" xr:uid="{A8EDD4AA-3D9E-4C98-BEC3-11072D6A139F}"/>
    <cellStyle name="Input 31 2 3 3 2 2 2" xfId="25893" xr:uid="{7D1626CE-637E-4C2B-BA44-2E819DE834F4}"/>
    <cellStyle name="Input 31 2 3 3 2 3" xfId="25894" xr:uid="{2B9CC018-22FC-4B17-A27C-10E3DD8B781C}"/>
    <cellStyle name="Input 31 2 3 3 3" xfId="25895" xr:uid="{3AC96BB9-4CA1-489D-908C-F13F64F34F66}"/>
    <cellStyle name="Input 31 2 3 3 3 2" xfId="25896" xr:uid="{673B077E-ACC3-42E6-A9F8-AC758D2614A4}"/>
    <cellStyle name="Input 31 2 3 3 4" xfId="25897" xr:uid="{B3CD77A2-BAC8-4058-9D37-E03CF986D7FF}"/>
    <cellStyle name="Input 31 2 3 4" xfId="25898" xr:uid="{FE4DE11D-D7A8-4205-9DB4-A180174233B5}"/>
    <cellStyle name="Input 31 2 3 4 2" xfId="25899" xr:uid="{DCB78E74-4A7C-4270-91EB-17123C80B859}"/>
    <cellStyle name="Input 31 2 3 4 2 2" xfId="25900" xr:uid="{DAA41DF5-147A-45A8-875F-446F6A29FB3F}"/>
    <cellStyle name="Input 31 2 3 4 3" xfId="25901" xr:uid="{64F6C4F4-85B1-44F9-BD23-7BEE511B35E7}"/>
    <cellStyle name="Input 31 2 3 5" xfId="25902" xr:uid="{1F82A69F-B793-449E-B903-0C23162179D1}"/>
    <cellStyle name="Input 31 2 3 5 2" xfId="25903" xr:uid="{8D13A235-27D8-45D6-84F9-CDCC1F932F19}"/>
    <cellStyle name="Input 31 2 3 5 2 2" xfId="25904" xr:uid="{9F6AC7E4-B207-4E55-B023-BEBEFCDF6E8B}"/>
    <cellStyle name="Input 31 2 3 5 3" xfId="25905" xr:uid="{2B1E125D-19F5-4369-B8C9-7CA94CCBB64F}"/>
    <cellStyle name="Input 31 2 3 6" xfId="25906" xr:uid="{374D4397-EDEB-40F3-9D80-43ECDA6C1CF9}"/>
    <cellStyle name="Input 31 2 3 6 2" xfId="25907" xr:uid="{F283EA08-A3E5-42B7-BA76-7071BFCE31E3}"/>
    <cellStyle name="Input 31 2 3 6 2 2" xfId="25908" xr:uid="{A30351D5-7F94-4F95-93A4-5279BC14DB05}"/>
    <cellStyle name="Input 31 2 3 6 3" xfId="25909" xr:uid="{C42BB99F-CB51-4E5E-9651-5DCDD1273BBA}"/>
    <cellStyle name="Input 31 2 3 7" xfId="25910" xr:uid="{01F6932E-9EAF-4DC4-A213-43399FB4C9B3}"/>
    <cellStyle name="Input 31 2 3 7 2" xfId="25911" xr:uid="{056298CB-7A62-4039-9135-A1A8EE0EAF78}"/>
    <cellStyle name="Input 31 2 3 7 2 2" xfId="25912" xr:uid="{4B1A5019-C212-4F8F-807D-8AA7578146ED}"/>
    <cellStyle name="Input 31 2 3 7 3" xfId="25913" xr:uid="{6F4988FB-1CF2-423C-A5CC-8D6CE20A819D}"/>
    <cellStyle name="Input 31 2 3 8" xfId="25914" xr:uid="{8794C313-D2D9-41B6-93A6-B7FAC12A30F5}"/>
    <cellStyle name="Input 31 2 3 8 2" xfId="25915" xr:uid="{B2878B5D-8258-4D0E-80B6-47BE5F8A1ADD}"/>
    <cellStyle name="Input 31 2 3 8 2 2" xfId="25916" xr:uid="{FEA22584-36BD-47D2-A99E-F26B94195F84}"/>
    <cellStyle name="Input 31 2 3 8 3" xfId="25917" xr:uid="{BB94AD43-4350-40DA-AB09-B77FD5C03E6F}"/>
    <cellStyle name="Input 31 2 3 9" xfId="25918" xr:uid="{F392763F-92FA-4F97-9778-423BE4971701}"/>
    <cellStyle name="Input 31 2 3 9 2" xfId="25919" xr:uid="{8629682E-45EA-49BE-969B-184B8304E40D}"/>
    <cellStyle name="Input 31 2 3 9 2 2" xfId="25920" xr:uid="{A893D4FD-0B34-4058-BFDA-0F9D695201AD}"/>
    <cellStyle name="Input 31 2 3 9 3" xfId="25921" xr:uid="{FE9F2426-003D-4282-BC65-FB21486B9A24}"/>
    <cellStyle name="Input 31 2 4" xfId="25922" xr:uid="{EB029B64-6D33-4E6A-A3B3-CAF4248D26CB}"/>
    <cellStyle name="Input 31 2 4 2" xfId="25923" xr:uid="{9BB89E8C-088C-484B-97A9-ED705DB178A9}"/>
    <cellStyle name="Input 31 2 4 2 2" xfId="25924" xr:uid="{F5F80959-00F5-4DFB-9661-355D674C6235}"/>
    <cellStyle name="Input 31 2 4 2 2 2" xfId="25925" xr:uid="{D26E40D8-819D-4012-8620-99E401F1D57F}"/>
    <cellStyle name="Input 31 2 4 2 3" xfId="25926" xr:uid="{31FDDC8C-10AB-4473-ACEC-69958FF8C660}"/>
    <cellStyle name="Input 31 2 4 3" xfId="25927" xr:uid="{952FEB1C-0786-47BC-B129-F195116FD0E5}"/>
    <cellStyle name="Input 31 2 4 3 2" xfId="25928" xr:uid="{7A479B45-650F-48ED-B7BE-F82155E6DECA}"/>
    <cellStyle name="Input 31 2 4 3 2 2" xfId="25929" xr:uid="{E2612233-7AEA-4B07-A139-DC0539814F2E}"/>
    <cellStyle name="Input 31 2 4 3 3" xfId="25930" xr:uid="{2129A5EB-368D-4685-B512-BB6C7A841F81}"/>
    <cellStyle name="Input 31 2 4 4" xfId="25931" xr:uid="{1A1D5784-ED4F-495B-81D7-EAD2B035B17B}"/>
    <cellStyle name="Input 31 2 4 4 2" xfId="25932" xr:uid="{C37214DC-07CA-408C-942F-1CB909005889}"/>
    <cellStyle name="Input 31 2 4 5" xfId="25933" xr:uid="{63F1F61D-D7D9-489A-8E9A-0CDA257DC2F5}"/>
    <cellStyle name="Input 31 2 5" xfId="25934" xr:uid="{9F3122CD-0AC2-4554-8BF7-6444C7A3E98A}"/>
    <cellStyle name="Input 31 2 5 2" xfId="25935" xr:uid="{32220AF1-0D15-4070-B08E-A8EA28D0A607}"/>
    <cellStyle name="Input 31 2 5 2 2" xfId="25936" xr:uid="{7A7ECD1E-A80F-4DA8-BC33-D43F90478B59}"/>
    <cellStyle name="Input 31 2 5 2 2 2" xfId="25937" xr:uid="{A8E9D521-D048-4AB7-9A87-AD8705192B43}"/>
    <cellStyle name="Input 31 2 5 2 3" xfId="25938" xr:uid="{F1EFC07A-CB2B-4B12-8FB4-DCC1DD512331}"/>
    <cellStyle name="Input 31 2 5 3" xfId="25939" xr:uid="{42246D1A-A921-4A11-BE84-BCBB99CC44EC}"/>
    <cellStyle name="Input 31 2 5 3 2" xfId="25940" xr:uid="{4C9E0DD7-E5B7-4D33-822A-A1558476A727}"/>
    <cellStyle name="Input 31 2 5 4" xfId="25941" xr:uid="{80D2F1C3-0C97-4122-A5EE-C4C3935CD476}"/>
    <cellStyle name="Input 31 2 6" xfId="25942" xr:uid="{F710FB19-1BB8-4241-882A-6C7299FE4220}"/>
    <cellStyle name="Input 31 2 6 2" xfId="25943" xr:uid="{4B9DA2B6-F8F8-4B01-AC60-678548EDB7FA}"/>
    <cellStyle name="Input 31 2 6 2 2" xfId="25944" xr:uid="{33168219-E8E0-4B26-A9C0-9E9920CB3D57}"/>
    <cellStyle name="Input 31 2 6 2 2 2" xfId="25945" xr:uid="{29BEE682-5C1C-494B-BFCD-14CEC76C8655}"/>
    <cellStyle name="Input 31 2 6 2 3" xfId="25946" xr:uid="{C2B29EBE-EE5E-4A32-B26B-8527169A6BC7}"/>
    <cellStyle name="Input 31 2 6 3" xfId="25947" xr:uid="{3F2FF471-D248-441F-84FA-6B77357C4D7E}"/>
    <cellStyle name="Input 31 2 6 3 2" xfId="25948" xr:uid="{7D251FE6-7987-4CEE-99A6-1CEADA9A1FDF}"/>
    <cellStyle name="Input 31 2 6 4" xfId="25949" xr:uid="{BA9A3422-5265-42B9-8F8C-529A7111F299}"/>
    <cellStyle name="Input 31 2 7" xfId="25950" xr:uid="{F49A3FD1-A841-49BC-858B-D29E2C55DAC6}"/>
    <cellStyle name="Input 31 2 7 2" xfId="25951" xr:uid="{B17E581B-DEF5-4409-AE04-6D175360E617}"/>
    <cellStyle name="Input 31 2 7 2 2" xfId="25952" xr:uid="{4079EFED-86AB-49F1-96EF-2C724A910DA8}"/>
    <cellStyle name="Input 31 2 7 3" xfId="25953" xr:uid="{AD3D310A-3E1B-4657-8FFD-4F838A3D401F}"/>
    <cellStyle name="Input 31 2 8" xfId="25954" xr:uid="{EED96717-8419-4A2A-ACB3-BEEDCF2CDA80}"/>
    <cellStyle name="Input 31 2 8 2" xfId="25955" xr:uid="{01DD5D32-3D94-45B8-8DAF-572E7440EDB0}"/>
    <cellStyle name="Input 31 2 8 2 2" xfId="25956" xr:uid="{15B2885A-C8D9-4677-8BDC-D5E949FAB063}"/>
    <cellStyle name="Input 31 2 8 3" xfId="25957" xr:uid="{B87D19C8-77C8-44B8-BCBF-5D8C6F6A21D0}"/>
    <cellStyle name="Input 31 2 9" xfId="25958" xr:uid="{D4AC1B64-9AC1-44C9-92C3-593326C69BBE}"/>
    <cellStyle name="Input 31 2 9 2" xfId="25959" xr:uid="{2A04BE92-E2EC-4C5D-9729-5CECFCA3EB96}"/>
    <cellStyle name="Input 31 2 9 2 2" xfId="25960" xr:uid="{A1E4F552-4EC2-4724-A187-9FA6D8DCF62C}"/>
    <cellStyle name="Input 31 2 9 3" xfId="25961" xr:uid="{9ECA1B78-F347-4B6F-A499-4C46069D2C9F}"/>
    <cellStyle name="Input 31 3" xfId="25962" xr:uid="{17D06321-3FBC-4A3A-95FE-758B12C67BE7}"/>
    <cellStyle name="Input 31 3 10" xfId="25963" xr:uid="{C0413087-5055-449C-A7DF-C1250BA065D5}"/>
    <cellStyle name="Input 31 3 10 2" xfId="25964" xr:uid="{C5100C9E-331B-4220-A8A4-6340B23AF92A}"/>
    <cellStyle name="Input 31 3 11" xfId="25965" xr:uid="{C1730484-5B46-4793-B4D1-3AB58049B945}"/>
    <cellStyle name="Input 31 3 11 2" xfId="25966" xr:uid="{3E35A160-9941-4086-82D3-99742389E0D3}"/>
    <cellStyle name="Input 31 3 12" xfId="25967" xr:uid="{B27C2BFE-184F-4121-A9B7-6236F7D0E0DB}"/>
    <cellStyle name="Input 31 3 2" xfId="25968" xr:uid="{2DC207A8-FD41-4BD9-9516-1F156BD63715}"/>
    <cellStyle name="Input 31 3 2 2" xfId="25969" xr:uid="{D3512478-0856-4E0B-B2B9-3744A990765C}"/>
    <cellStyle name="Input 31 3 2 2 2" xfId="25970" xr:uid="{B2AE1C4C-9AFC-4972-B8E5-10FFFAACF1A9}"/>
    <cellStyle name="Input 31 3 2 2 2 2" xfId="25971" xr:uid="{9660B019-5D17-4EAA-9DA2-E7C42715E43C}"/>
    <cellStyle name="Input 31 3 2 2 3" xfId="25972" xr:uid="{BBA4F292-69B4-4F15-BB1E-507B301025B0}"/>
    <cellStyle name="Input 31 3 2 3" xfId="25973" xr:uid="{27989EC4-246B-4C4C-B728-B4B6AA5B9C9D}"/>
    <cellStyle name="Input 31 3 2 3 2" xfId="25974" xr:uid="{3FCA4902-ABC8-49D4-A68A-691F8ED6964F}"/>
    <cellStyle name="Input 31 3 2 3 2 2" xfId="25975" xr:uid="{4AF9F5E5-486A-491D-BFEB-C1ED0BCFCC7B}"/>
    <cellStyle name="Input 31 3 2 3 3" xfId="25976" xr:uid="{D8FCF846-9449-4266-B8A5-411870DC5038}"/>
    <cellStyle name="Input 31 3 2 4" xfId="25977" xr:uid="{B66F2E00-9D75-475E-A126-087D776CBF91}"/>
    <cellStyle name="Input 31 3 2 4 2" xfId="25978" xr:uid="{8C4FC0CA-08EA-4DAE-893E-426976B101B4}"/>
    <cellStyle name="Input 31 3 2 5" xfId="25979" xr:uid="{C4C74198-6E12-4BB7-8937-CE99E039442D}"/>
    <cellStyle name="Input 31 3 2 5 2" xfId="25980" xr:uid="{A9A58EDB-7337-4BA0-A43D-AB48711E415F}"/>
    <cellStyle name="Input 31 3 2 6" xfId="25981" xr:uid="{6A4AC9E9-4800-4C8A-AEB5-515749AB95E1}"/>
    <cellStyle name="Input 31 3 3" xfId="25982" xr:uid="{D782DF7D-79D8-4CF4-897A-B82944C66A2F}"/>
    <cellStyle name="Input 31 3 3 2" xfId="25983" xr:uid="{C6FFAD72-3B3C-419A-BA81-5496E6D32D26}"/>
    <cellStyle name="Input 31 3 3 2 2" xfId="25984" xr:uid="{28F640DB-D6B7-48FA-899B-F9B6BC0D8BB3}"/>
    <cellStyle name="Input 31 3 3 2 2 2" xfId="25985" xr:uid="{C723DC39-F4D7-4019-9BA5-E795DF80E663}"/>
    <cellStyle name="Input 31 3 3 2 3" xfId="25986" xr:uid="{C13D6084-F61D-46B5-8A9A-3E7302E9AE9D}"/>
    <cellStyle name="Input 31 3 3 3" xfId="25987" xr:uid="{AA2B5350-2DBC-46D1-AE11-BB2D88FC0213}"/>
    <cellStyle name="Input 31 3 3 3 2" xfId="25988" xr:uid="{65275A23-63EF-4C95-8911-31A97519E5B3}"/>
    <cellStyle name="Input 31 3 3 4" xfId="25989" xr:uid="{6EAE1B66-040E-4DB4-9C91-FD7F29B03D56}"/>
    <cellStyle name="Input 31 3 3 4 2" xfId="25990" xr:uid="{25D7170D-5967-42B0-BFFF-AF308C3D3DAD}"/>
    <cellStyle name="Input 31 3 3 5" xfId="25991" xr:uid="{7FC86DAE-36E9-4A4B-9B54-E47A6691417A}"/>
    <cellStyle name="Input 31 3 4" xfId="25992" xr:uid="{4A1A6E82-7E24-4B8F-8E38-76E586920970}"/>
    <cellStyle name="Input 31 3 4 2" xfId="25993" xr:uid="{4DF05193-AF96-48D3-8641-8B550654117C}"/>
    <cellStyle name="Input 31 3 4 2 2" xfId="25994" xr:uid="{868E49B5-2698-489B-84BC-04D661C0F25E}"/>
    <cellStyle name="Input 31 3 4 3" xfId="25995" xr:uid="{40CF18B0-C94D-40C9-BE72-254FDFA21CFA}"/>
    <cellStyle name="Input 31 3 4 3 2" xfId="25996" xr:uid="{198B737A-258B-45CB-8E73-1FC2393CA2AE}"/>
    <cellStyle name="Input 31 3 4 4" xfId="25997" xr:uid="{E9600D6F-F05E-4A18-A8CB-EC2E3249B519}"/>
    <cellStyle name="Input 31 3 5" xfId="25998" xr:uid="{069F217A-AE6B-40FA-A285-3AF0BC56922C}"/>
    <cellStyle name="Input 31 3 5 2" xfId="25999" xr:uid="{5A01E9FC-BE46-410F-985E-017720AD2763}"/>
    <cellStyle name="Input 31 3 5 2 2" xfId="26000" xr:uid="{E0D20CCE-2A17-45A2-B88A-636B4C6F12B9}"/>
    <cellStyle name="Input 31 3 5 3" xfId="26001" xr:uid="{F1CC3374-0E7D-4B16-91B6-CB3B99FC6EE8}"/>
    <cellStyle name="Input 31 3 6" xfId="26002" xr:uid="{0F628C62-F13C-42A8-8E65-206913DFF9D6}"/>
    <cellStyle name="Input 31 3 6 2" xfId="26003" xr:uid="{1D785A13-D308-4639-A98E-D237972AF44D}"/>
    <cellStyle name="Input 31 3 6 2 2" xfId="26004" xr:uid="{F5A2A01B-8FF3-434A-8490-45C5597A143D}"/>
    <cellStyle name="Input 31 3 6 3" xfId="26005" xr:uid="{466A870F-E932-4AA1-A827-75587FDA8783}"/>
    <cellStyle name="Input 31 3 7" xfId="26006" xr:uid="{DDD5DF32-6055-4B53-81AB-91BCF8AE8CFD}"/>
    <cellStyle name="Input 31 3 7 2" xfId="26007" xr:uid="{F35010E8-2790-48F8-82FC-F1DF06D8A084}"/>
    <cellStyle name="Input 31 3 7 2 2" xfId="26008" xr:uid="{A8B52249-C866-4F66-8BD2-2BBB62FE41C8}"/>
    <cellStyle name="Input 31 3 7 3" xfId="26009" xr:uid="{9B2805B1-2FD0-4D1C-B8F0-0F5976B3DC90}"/>
    <cellStyle name="Input 31 3 8" xfId="26010" xr:uid="{E5E6E69A-D75B-4A02-B43B-E83C6296E2FB}"/>
    <cellStyle name="Input 31 3 8 2" xfId="26011" xr:uid="{FA650B26-66C9-4B54-BE9C-91DD29768F6F}"/>
    <cellStyle name="Input 31 3 8 2 2" xfId="26012" xr:uid="{4F0F40E7-2AD3-4D39-9582-EBEAC5D2B5EA}"/>
    <cellStyle name="Input 31 3 8 3" xfId="26013" xr:uid="{E80A2A3A-6CDF-4FA4-A376-20CC0D36ECB6}"/>
    <cellStyle name="Input 31 3 9" xfId="26014" xr:uid="{ED90DC2F-4498-4799-852F-3A59B2FA23C0}"/>
    <cellStyle name="Input 31 3 9 2" xfId="26015" xr:uid="{A4D0F74F-8D42-4694-B536-F472B41F1B65}"/>
    <cellStyle name="Input 31 3 9 2 2" xfId="26016" xr:uid="{533A140E-8EA4-40CC-8B8F-B974A693A4C9}"/>
    <cellStyle name="Input 31 3 9 3" xfId="26017" xr:uid="{71E4AB8B-FC76-4306-8FFB-49015B02C2C4}"/>
    <cellStyle name="Input 31 4" xfId="26018" xr:uid="{53DA16DA-802C-4AE5-B4BA-8F8F0237F0B5}"/>
    <cellStyle name="Input 31 4 2" xfId="26019" xr:uid="{B6112EC6-4A4E-446C-A461-14E579454E34}"/>
    <cellStyle name="Input 31 4 2 2" xfId="26020" xr:uid="{2E855021-D496-46B0-B1F3-9A559FC8E0F3}"/>
    <cellStyle name="Input 31 4 2 2 2" xfId="26021" xr:uid="{25133F63-BC06-4681-B508-A981219540F0}"/>
    <cellStyle name="Input 31 4 2 3" xfId="26022" xr:uid="{AE85E5D2-FF72-4DF2-8ED6-A84DBAB08BCF}"/>
    <cellStyle name="Input 31 4 3" xfId="26023" xr:uid="{0F009536-F99F-4490-8A3A-6FD01ED8B7E1}"/>
    <cellStyle name="Input 31 4 3 2" xfId="26024" xr:uid="{4D6BFB21-5AED-49DB-A90F-6870E490599B}"/>
    <cellStyle name="Input 31 4 3 2 2" xfId="26025" xr:uid="{2D48FAB3-17D3-471D-9151-1CF9420DE4ED}"/>
    <cellStyle name="Input 31 4 3 3" xfId="26026" xr:uid="{F4331D44-C444-4486-B388-2B6FCB0048E1}"/>
    <cellStyle name="Input 31 4 4" xfId="26027" xr:uid="{9C82397D-9877-46E7-8AF1-FDECD260FBDF}"/>
    <cellStyle name="Input 31 4 4 2" xfId="26028" xr:uid="{1CD53DB7-6D5E-4B3F-95C2-79B870871DA9}"/>
    <cellStyle name="Input 31 4 5" xfId="26029" xr:uid="{37088D84-B3AE-493F-A8B4-FC79A98BF97B}"/>
    <cellStyle name="Input 31 4 5 2" xfId="26030" xr:uid="{706AB786-9953-4E87-A904-CEC042A652BE}"/>
    <cellStyle name="Input 31 4 6" xfId="26031" xr:uid="{F1FD2CA2-0207-4346-BAD7-2A722D9A9596}"/>
    <cellStyle name="Input 31 5" xfId="26032" xr:uid="{2E2DEB9A-5C0A-452A-80C1-3A161A4CE252}"/>
    <cellStyle name="Input 31 5 2" xfId="26033" xr:uid="{FDE4DB36-0C87-459F-ACD4-F2B45DBA83A9}"/>
    <cellStyle name="Input 31 5 2 2" xfId="26034" xr:uid="{EC4CADCB-A10A-41A6-901D-C9A9C7B1A056}"/>
    <cellStyle name="Input 31 5 2 2 2" xfId="26035" xr:uid="{CDD58845-B697-4376-B6DC-72539B5E5877}"/>
    <cellStyle name="Input 31 5 2 3" xfId="26036" xr:uid="{CA59236A-6A9A-4912-88C3-288584C3502F}"/>
    <cellStyle name="Input 31 5 3" xfId="26037" xr:uid="{0CC7554B-3570-4E70-95DD-799C4582BAC2}"/>
    <cellStyle name="Input 31 5 3 2" xfId="26038" xr:uid="{FA85062C-8396-4364-AA85-1BA849146A7E}"/>
    <cellStyle name="Input 31 5 4" xfId="26039" xr:uid="{31F65375-F12C-4A42-9F66-1C07AC3F1379}"/>
    <cellStyle name="Input 31 5 4 2" xfId="26040" xr:uid="{CD65CDE9-5430-4462-80ED-EB8888E62E81}"/>
    <cellStyle name="Input 31 5 5" xfId="26041" xr:uid="{5059E18C-746D-4225-9BE9-810DD6AAB7BA}"/>
    <cellStyle name="Input 31 5 6" xfId="26042" xr:uid="{0A182AFF-95EB-41FE-B96F-F239E8948FC0}"/>
    <cellStyle name="Input 31 6" xfId="26043" xr:uid="{09E03EDF-6002-413D-945A-35945F53CB76}"/>
    <cellStyle name="Input 31 6 2" xfId="26044" xr:uid="{CFAFC1B1-9C66-43FE-825C-6CFB0BE63653}"/>
    <cellStyle name="Input 31 6 2 2" xfId="26045" xr:uid="{49BEDB39-A8CA-42BA-9132-7D9D6DF4C0CE}"/>
    <cellStyle name="Input 31 6 2 3" xfId="26046" xr:uid="{BB0175FD-D140-4AEE-A9A4-E88E4945C241}"/>
    <cellStyle name="Input 31 6 3" xfId="26047" xr:uid="{F54988A6-2BC1-4BE5-BEEE-89591FDDCC4E}"/>
    <cellStyle name="Input 31 6 3 2" xfId="26048" xr:uid="{D4DA9B8E-C209-4E35-9A8D-4E703BDA4937}"/>
    <cellStyle name="Input 31 6 4" xfId="26049" xr:uid="{70A77220-4057-41FF-920A-886F54B173D6}"/>
    <cellStyle name="Input 31 6 5" xfId="26050" xr:uid="{EF3FF1A2-A0B9-418E-A4DC-1024F9329DB1}"/>
    <cellStyle name="Input 31 6 6" xfId="26051" xr:uid="{E02FA787-90A3-4B9C-8ACE-F900A61011FD}"/>
    <cellStyle name="Input 31 7" xfId="26052" xr:uid="{D8E220B4-B6C9-4F09-A252-932E4E44CEA4}"/>
    <cellStyle name="Input 31 7 2" xfId="26053" xr:uid="{19C76AE2-62D0-4B53-A90D-E8BAAFF91B5C}"/>
    <cellStyle name="Input 31 7 2 2" xfId="26054" xr:uid="{AD9506EA-E993-41EF-83BE-609639F73991}"/>
    <cellStyle name="Input 31 7 3" xfId="26055" xr:uid="{90F25EAC-58D3-4F6F-8BFC-91FF205AEC1A}"/>
    <cellStyle name="Input 31 7 3 2" xfId="26056" xr:uid="{717FA568-47F0-4C82-8C12-E0FC2708BFB8}"/>
    <cellStyle name="Input 31 7 4" xfId="26057" xr:uid="{4E5AC0BF-9C41-4C6C-8396-BA62B9122753}"/>
    <cellStyle name="Input 31 8" xfId="26058" xr:uid="{14EF5DDF-0B52-483C-B5BF-AAB0E7D24875}"/>
    <cellStyle name="Input 31 8 2" xfId="26059" xr:uid="{BB3B5E03-8255-4F43-8794-77CFCBC417EF}"/>
    <cellStyle name="Input 31 8 2 2" xfId="26060" xr:uid="{EBA22A99-7C79-4786-ACE4-D80D3D66A32F}"/>
    <cellStyle name="Input 31 8 3" xfId="26061" xr:uid="{254915BD-2129-4C49-8B79-181E450FC7F4}"/>
    <cellStyle name="Input 31 9" xfId="26062" xr:uid="{C86E7B7F-C2C6-45AD-ABD1-8DF00A765DBC}"/>
    <cellStyle name="Input 31 9 2" xfId="26063" xr:uid="{AA5EBB79-C3E3-4622-A9E9-7CD259F229CE}"/>
    <cellStyle name="Input 32" xfId="26064" xr:uid="{05EE5634-ACD6-4259-89C8-49CF37DAEFEE}"/>
    <cellStyle name="Input 32 10" xfId="26065" xr:uid="{AF207A52-74E3-416E-AAA5-D9D8630B1A58}"/>
    <cellStyle name="Input 32 10 2" xfId="26066" xr:uid="{9B1029EC-C7E3-48DA-B315-D6D55D102BA0}"/>
    <cellStyle name="Input 32 11" xfId="26067" xr:uid="{C59CE3D7-D522-466D-A0C6-74307144E2B2}"/>
    <cellStyle name="Input 32 11 2" xfId="26068" xr:uid="{A84C8C7F-8B02-473D-947D-A02F438D1952}"/>
    <cellStyle name="Input 32 12" xfId="26069" xr:uid="{13C58AD4-CF02-43CB-8123-3D47B18512D9}"/>
    <cellStyle name="Input 32 12 2" xfId="26070" xr:uid="{93037ED1-0832-4B8B-86D5-8995225F0A52}"/>
    <cellStyle name="Input 32 13" xfId="26071" xr:uid="{40AAA976-8306-4465-866B-2DFD28F21923}"/>
    <cellStyle name="Input 32 13 2" xfId="26072" xr:uid="{56516789-639E-4B15-A67A-6299A068A7C3}"/>
    <cellStyle name="Input 32 14" xfId="26073" xr:uid="{FFECD7DD-5E7A-49EA-B377-3D1D94282B7B}"/>
    <cellStyle name="Input 32 14 2" xfId="26074" xr:uid="{0C435EC3-8ADE-4004-9864-53C89A05C3B3}"/>
    <cellStyle name="Input 32 15" xfId="26075" xr:uid="{C4953ECC-DBBD-4785-9635-A4CA874EC323}"/>
    <cellStyle name="Input 32 16" xfId="26076" xr:uid="{FC8E148C-63D1-4DB0-9F76-F7C237417A5B}"/>
    <cellStyle name="Input 32 2" xfId="26077" xr:uid="{319BED40-7F23-4A83-B35D-3A3192BA6E12}"/>
    <cellStyle name="Input 32 2 10" xfId="26078" xr:uid="{24C3E1BC-B265-4C23-8510-44965058554F}"/>
    <cellStyle name="Input 32 2 10 2" xfId="26079" xr:uid="{D4448A13-5293-4E80-921B-183C8F95C723}"/>
    <cellStyle name="Input 32 2 10 2 2" xfId="26080" xr:uid="{A0380D26-6601-4B47-8B7E-45275D10AA0C}"/>
    <cellStyle name="Input 32 2 10 3" xfId="26081" xr:uid="{B7056230-2F75-4014-B856-B31BE9C6F15C}"/>
    <cellStyle name="Input 32 2 11" xfId="26082" xr:uid="{4274BBD0-DCF7-4BAD-88A4-466AC33DE8E7}"/>
    <cellStyle name="Input 32 2 11 2" xfId="26083" xr:uid="{890F7E87-CD04-4DE8-8BE7-82D769181B57}"/>
    <cellStyle name="Input 32 2 12" xfId="26084" xr:uid="{CAADBA39-E74D-4026-94DB-4171885017C8}"/>
    <cellStyle name="Input 32 2 12 2" xfId="26085" xr:uid="{9AD4F764-9852-480E-A68D-77D4C5EA3D81}"/>
    <cellStyle name="Input 32 2 13" xfId="26086" xr:uid="{054D7379-0CC8-4EF8-847F-49A0E2F67ABA}"/>
    <cellStyle name="Input 32 2 2" xfId="26087" xr:uid="{60C99AE1-7873-4D2B-86CA-76BC8418D6A2}"/>
    <cellStyle name="Input 32 2 2 10" xfId="26088" xr:uid="{6DFCC1A7-F82D-4DAF-8919-C114D5E41918}"/>
    <cellStyle name="Input 32 2 2 10 2" xfId="26089" xr:uid="{E9EC3259-BBA0-45D0-96DB-197124CC9C3D}"/>
    <cellStyle name="Input 32 2 2 11" xfId="26090" xr:uid="{725151B1-8AA6-4E47-AF90-BC7BB84289E3}"/>
    <cellStyle name="Input 32 2 2 11 2" xfId="26091" xr:uid="{C28BAB6B-2C27-4F5D-9F66-6C7BA586CD23}"/>
    <cellStyle name="Input 32 2 2 12" xfId="26092" xr:uid="{98D74854-B0B0-408E-9CA4-4AAB4ECD711F}"/>
    <cellStyle name="Input 32 2 2 2" xfId="26093" xr:uid="{3602E294-B31E-4D1B-A889-81AEC296C77F}"/>
    <cellStyle name="Input 32 2 2 2 2" xfId="26094" xr:uid="{39E43A21-F0E9-45DA-945F-C13892236938}"/>
    <cellStyle name="Input 32 2 2 2 2 2" xfId="26095" xr:uid="{41BBE0EF-A44B-48BE-AD99-CBDA9109627D}"/>
    <cellStyle name="Input 32 2 2 2 2 2 2" xfId="26096" xr:uid="{FD504B8D-6396-4FA0-A1E8-82E7EF22D1B0}"/>
    <cellStyle name="Input 32 2 2 2 2 3" xfId="26097" xr:uid="{FB93906A-CF6C-400E-AAF1-9DCCF239EA8C}"/>
    <cellStyle name="Input 32 2 2 2 3" xfId="26098" xr:uid="{7404F582-84F5-4F4F-B224-F01A838DD813}"/>
    <cellStyle name="Input 32 2 2 2 3 2" xfId="26099" xr:uid="{CD847085-8AF8-4FDD-BFE4-07A7A059D50E}"/>
    <cellStyle name="Input 32 2 2 2 3 2 2" xfId="26100" xr:uid="{FC756F90-DA04-4C40-B342-A46A2A60766E}"/>
    <cellStyle name="Input 32 2 2 2 3 3" xfId="26101" xr:uid="{299BD63F-7B21-4B4E-9667-C9E3DBE9AC16}"/>
    <cellStyle name="Input 32 2 2 2 4" xfId="26102" xr:uid="{C7369389-6AD0-4D20-A1C1-7F236D1A43B6}"/>
    <cellStyle name="Input 32 2 2 2 4 2" xfId="26103" xr:uid="{953E7F7E-4570-4FBE-BBC1-EDA92EF162F9}"/>
    <cellStyle name="Input 32 2 2 2 5" xfId="26104" xr:uid="{61A6218D-6B84-4986-8538-412F853200AB}"/>
    <cellStyle name="Input 32 2 2 3" xfId="26105" xr:uid="{24BE558A-9C13-4909-A5FD-93616187B06B}"/>
    <cellStyle name="Input 32 2 2 3 2" xfId="26106" xr:uid="{E13F72AD-2ED2-4DE6-B680-CED75432F484}"/>
    <cellStyle name="Input 32 2 2 3 2 2" xfId="26107" xr:uid="{CD61C505-A8FC-48A7-933C-763F4EEA3509}"/>
    <cellStyle name="Input 32 2 2 3 2 2 2" xfId="26108" xr:uid="{5D10A393-EE19-40F3-AA93-ED794B840FA9}"/>
    <cellStyle name="Input 32 2 2 3 2 3" xfId="26109" xr:uid="{669F0D38-3109-4E5E-B8D5-C041839FDE68}"/>
    <cellStyle name="Input 32 2 2 3 3" xfId="26110" xr:uid="{5637F55C-0653-4B6E-AE35-19239DA0E3D7}"/>
    <cellStyle name="Input 32 2 2 3 3 2" xfId="26111" xr:uid="{00F8E53C-2485-4F8A-A2F6-26B6971CCCC0}"/>
    <cellStyle name="Input 32 2 2 3 4" xfId="26112" xr:uid="{7F8D8A39-ED83-4ACF-984A-1DBBB8F72AFD}"/>
    <cellStyle name="Input 32 2 2 4" xfId="26113" xr:uid="{16387087-6EB5-4A24-B07C-812A9D9B4637}"/>
    <cellStyle name="Input 32 2 2 4 2" xfId="26114" xr:uid="{CD682C62-4C8F-4F45-9DBA-BADD912867CB}"/>
    <cellStyle name="Input 32 2 2 4 2 2" xfId="26115" xr:uid="{A443DE38-7173-4EF0-BBC4-C58537A9B900}"/>
    <cellStyle name="Input 32 2 2 4 3" xfId="26116" xr:uid="{12DE3B96-1D3E-4751-A460-FF94283E04E0}"/>
    <cellStyle name="Input 32 2 2 5" xfId="26117" xr:uid="{359EE836-8DED-4BBF-AB90-24F725358959}"/>
    <cellStyle name="Input 32 2 2 5 2" xfId="26118" xr:uid="{BD19DFB6-1BCC-48F1-9746-DA47AAAE484F}"/>
    <cellStyle name="Input 32 2 2 5 2 2" xfId="26119" xr:uid="{3B5609EE-1178-4EAB-87E3-D17CF5796754}"/>
    <cellStyle name="Input 32 2 2 5 3" xfId="26120" xr:uid="{4CDFF3A7-0BF5-4D8B-AFAE-11C757466424}"/>
    <cellStyle name="Input 32 2 2 6" xfId="26121" xr:uid="{1638F625-0AC6-44AE-BBE9-7DEF245EB790}"/>
    <cellStyle name="Input 32 2 2 6 2" xfId="26122" xr:uid="{51AF6DB1-B5DE-4F6B-BAA7-1F0D9985AAD2}"/>
    <cellStyle name="Input 32 2 2 6 2 2" xfId="26123" xr:uid="{62F2057D-9299-4F66-A799-A399EB98C9B0}"/>
    <cellStyle name="Input 32 2 2 6 3" xfId="26124" xr:uid="{E40D6635-9079-48FE-A58A-3F690FBCDD11}"/>
    <cellStyle name="Input 32 2 2 7" xfId="26125" xr:uid="{2CEF5025-6913-4734-8CBE-6B0212A690F5}"/>
    <cellStyle name="Input 32 2 2 7 2" xfId="26126" xr:uid="{DE03E617-9150-45E7-ADB0-055855A95814}"/>
    <cellStyle name="Input 32 2 2 7 2 2" xfId="26127" xr:uid="{5BDF5D7A-AD9F-4681-912D-2B00CC111F10}"/>
    <cellStyle name="Input 32 2 2 7 3" xfId="26128" xr:uid="{50006465-7196-4D7E-B66F-81474C32B513}"/>
    <cellStyle name="Input 32 2 2 8" xfId="26129" xr:uid="{771E5382-179A-4D7A-AABB-ED6C08956074}"/>
    <cellStyle name="Input 32 2 2 8 2" xfId="26130" xr:uid="{C673C90B-4961-409B-A019-F34CE848EB8A}"/>
    <cellStyle name="Input 32 2 2 8 2 2" xfId="26131" xr:uid="{73239514-A69A-4BC9-BD08-37503E6D2449}"/>
    <cellStyle name="Input 32 2 2 8 3" xfId="26132" xr:uid="{4BA780B7-52EC-4104-975E-D989768A3B3A}"/>
    <cellStyle name="Input 32 2 2 9" xfId="26133" xr:uid="{7094106E-97BE-4CBA-8E44-A4B3F82363D9}"/>
    <cellStyle name="Input 32 2 2 9 2" xfId="26134" xr:uid="{AE34DB35-A76B-4A22-86F3-9D3FB89AC6F6}"/>
    <cellStyle name="Input 32 2 2 9 2 2" xfId="26135" xr:uid="{922798D8-1A60-4C95-B3DC-9A1BE4F2CB93}"/>
    <cellStyle name="Input 32 2 2 9 3" xfId="26136" xr:uid="{80AA11CC-A9C2-470E-944F-BC20B1600D3D}"/>
    <cellStyle name="Input 32 2 3" xfId="26137" xr:uid="{2B75E79B-341C-48D1-9316-637962F8315F}"/>
    <cellStyle name="Input 32 2 3 10" xfId="26138" xr:uid="{B4E8B9B8-F7C3-4C33-A59A-217175048361}"/>
    <cellStyle name="Input 32 2 3 10 2" xfId="26139" xr:uid="{5922F26F-A4FB-4992-86B4-176C2D54AB24}"/>
    <cellStyle name="Input 32 2 3 11" xfId="26140" xr:uid="{E91BA6F2-71EC-49EC-94F1-C5B61835DBB3}"/>
    <cellStyle name="Input 32 2 3 11 2" xfId="26141" xr:uid="{03A35591-2CD9-4A7D-841A-319D3393795A}"/>
    <cellStyle name="Input 32 2 3 12" xfId="26142" xr:uid="{9DB3D538-FD41-45EE-A269-5933B6F769CF}"/>
    <cellStyle name="Input 32 2 3 2" xfId="26143" xr:uid="{1A0CD1CA-3AC4-4E43-BDF0-11D03E152E5B}"/>
    <cellStyle name="Input 32 2 3 2 2" xfId="26144" xr:uid="{7C5A2BD2-88E6-42D9-B730-DCDFD9E65DC1}"/>
    <cellStyle name="Input 32 2 3 2 2 2" xfId="26145" xr:uid="{7874C474-369F-41D6-A7DC-48A46AF5F83E}"/>
    <cellStyle name="Input 32 2 3 2 2 2 2" xfId="26146" xr:uid="{340B5C5F-D288-4794-BC7D-F3944F22B571}"/>
    <cellStyle name="Input 32 2 3 2 2 3" xfId="26147" xr:uid="{91600725-ED5C-47B1-82EF-99F1577819BE}"/>
    <cellStyle name="Input 32 2 3 2 3" xfId="26148" xr:uid="{FDF5E46E-ACC9-4EE6-BADD-6D0C7F658878}"/>
    <cellStyle name="Input 32 2 3 2 3 2" xfId="26149" xr:uid="{6A9327A1-5CE0-4C17-90D1-3C53D1DEFDCD}"/>
    <cellStyle name="Input 32 2 3 2 3 2 2" xfId="26150" xr:uid="{DCE6E8F6-8AC8-4387-8CA2-E1B081478999}"/>
    <cellStyle name="Input 32 2 3 2 3 3" xfId="26151" xr:uid="{B272DA42-B4C9-4CF5-BAFF-A382F0C9B1E9}"/>
    <cellStyle name="Input 32 2 3 2 4" xfId="26152" xr:uid="{D46FE26F-4BA7-4847-A8FB-EB63B9F66060}"/>
    <cellStyle name="Input 32 2 3 2 4 2" xfId="26153" xr:uid="{F7C82758-341B-456A-B179-AB46639C6E4D}"/>
    <cellStyle name="Input 32 2 3 2 5" xfId="26154" xr:uid="{831C105E-F5FD-480B-A4B4-183CA7C2C4F2}"/>
    <cellStyle name="Input 32 2 3 3" xfId="26155" xr:uid="{658875DD-1324-4372-8C9D-2B954B86BBBA}"/>
    <cellStyle name="Input 32 2 3 3 2" xfId="26156" xr:uid="{0EFA5D0F-D8C2-4E44-9D88-47D6CBD0F718}"/>
    <cellStyle name="Input 32 2 3 3 2 2" xfId="26157" xr:uid="{6C04D5C5-A2BD-4770-B991-030E289C63C5}"/>
    <cellStyle name="Input 32 2 3 3 2 2 2" xfId="26158" xr:uid="{6AAE9F9D-54E1-44DC-A999-5AA8F31E0966}"/>
    <cellStyle name="Input 32 2 3 3 2 3" xfId="26159" xr:uid="{6CB3CF00-CE98-4A8C-A4DB-AAB97F7A7BF4}"/>
    <cellStyle name="Input 32 2 3 3 3" xfId="26160" xr:uid="{A4F44B47-F13A-4EDE-ADF6-3A45993B3E1D}"/>
    <cellStyle name="Input 32 2 3 3 3 2" xfId="26161" xr:uid="{D7518D6E-F032-40ED-8011-6AF53413C7FF}"/>
    <cellStyle name="Input 32 2 3 3 4" xfId="26162" xr:uid="{B6C7A8B3-BDF0-4B03-B039-B70626A15B85}"/>
    <cellStyle name="Input 32 2 3 4" xfId="26163" xr:uid="{9975E4C2-86FB-4F55-8BED-3FA6BF9D8B76}"/>
    <cellStyle name="Input 32 2 3 4 2" xfId="26164" xr:uid="{82AAF732-17EB-457A-BE49-BBC2FA6069E5}"/>
    <cellStyle name="Input 32 2 3 4 2 2" xfId="26165" xr:uid="{ABF6ECD6-18E1-4E86-8A69-99CB297A0311}"/>
    <cellStyle name="Input 32 2 3 4 3" xfId="26166" xr:uid="{1A1E9763-519C-4344-9AC1-11168CBD9D94}"/>
    <cellStyle name="Input 32 2 3 5" xfId="26167" xr:uid="{EDCBC5F6-889D-4BD9-8999-94C8E77D4285}"/>
    <cellStyle name="Input 32 2 3 5 2" xfId="26168" xr:uid="{B0278202-9076-49F3-B6FD-BE560DDE7CA7}"/>
    <cellStyle name="Input 32 2 3 5 2 2" xfId="26169" xr:uid="{402674B0-07C2-43CE-AAED-E44BD64E66EE}"/>
    <cellStyle name="Input 32 2 3 5 3" xfId="26170" xr:uid="{93671652-44B5-4398-BE40-C5DDA5AB7FAE}"/>
    <cellStyle name="Input 32 2 3 6" xfId="26171" xr:uid="{26C5B22B-40C8-4589-A0AA-5A609813FB30}"/>
    <cellStyle name="Input 32 2 3 6 2" xfId="26172" xr:uid="{A4673A74-F586-47DE-B6D1-DF0607D2ACE2}"/>
    <cellStyle name="Input 32 2 3 6 2 2" xfId="26173" xr:uid="{B1B5CA67-1B35-4577-A73F-09AD640049A3}"/>
    <cellStyle name="Input 32 2 3 6 3" xfId="26174" xr:uid="{97EA23E1-F140-46A4-B272-0BB624811F65}"/>
    <cellStyle name="Input 32 2 3 7" xfId="26175" xr:uid="{AD867610-3F7B-4845-8221-C775BBED303A}"/>
    <cellStyle name="Input 32 2 3 7 2" xfId="26176" xr:uid="{F0159C3A-88EB-4B54-953A-5DD80597650E}"/>
    <cellStyle name="Input 32 2 3 7 2 2" xfId="26177" xr:uid="{FDFFA3C1-4704-4E4B-8B45-8D67FDA9A64D}"/>
    <cellStyle name="Input 32 2 3 7 3" xfId="26178" xr:uid="{B1304601-324C-45AD-AC7C-B625A33F81D7}"/>
    <cellStyle name="Input 32 2 3 8" xfId="26179" xr:uid="{3775758C-A07C-45B3-89BA-5BE6A0C9931C}"/>
    <cellStyle name="Input 32 2 3 8 2" xfId="26180" xr:uid="{1A930B06-D5E6-443C-9C4B-E3816950C4FF}"/>
    <cellStyle name="Input 32 2 3 8 2 2" xfId="26181" xr:uid="{3B6B1D41-91F8-40F6-AB90-76DD23EC848D}"/>
    <cellStyle name="Input 32 2 3 8 3" xfId="26182" xr:uid="{E634E57D-0BFA-4F1C-A06B-812D0FF5E881}"/>
    <cellStyle name="Input 32 2 3 9" xfId="26183" xr:uid="{F5E744FD-1A6B-4855-9243-D2395BBD650D}"/>
    <cellStyle name="Input 32 2 3 9 2" xfId="26184" xr:uid="{6929524A-6627-4910-A2AA-3C082479989D}"/>
    <cellStyle name="Input 32 2 3 9 2 2" xfId="26185" xr:uid="{1473D7B5-45FC-4991-A56D-E0E6C57D8337}"/>
    <cellStyle name="Input 32 2 3 9 3" xfId="26186" xr:uid="{4DE35775-82E5-4A85-891D-AAC1FB98D945}"/>
    <cellStyle name="Input 32 2 4" xfId="26187" xr:uid="{263B4D8F-29C7-4A45-8871-EF570775FD63}"/>
    <cellStyle name="Input 32 2 4 2" xfId="26188" xr:uid="{22ABF0D9-9931-4541-8B18-6FAB675BF217}"/>
    <cellStyle name="Input 32 2 4 2 2" xfId="26189" xr:uid="{4A983C78-61AD-4641-AB8D-8DA1554DD3B6}"/>
    <cellStyle name="Input 32 2 4 2 2 2" xfId="26190" xr:uid="{2D2C5555-A72F-4D36-9102-232545B0DCDF}"/>
    <cellStyle name="Input 32 2 4 2 3" xfId="26191" xr:uid="{DDA9E119-DCC0-48C5-BFDA-CC301FBB3BC9}"/>
    <cellStyle name="Input 32 2 4 3" xfId="26192" xr:uid="{D1178793-4A86-4C62-A40F-C325B102BE03}"/>
    <cellStyle name="Input 32 2 4 3 2" xfId="26193" xr:uid="{2EF26BD6-4E6D-47CD-855C-95F1562FD23F}"/>
    <cellStyle name="Input 32 2 4 3 2 2" xfId="26194" xr:uid="{DB06453A-1C1A-4A0E-BB09-F88E5680637C}"/>
    <cellStyle name="Input 32 2 4 3 3" xfId="26195" xr:uid="{B749838F-D395-4EBF-870E-094E82D0A2F3}"/>
    <cellStyle name="Input 32 2 4 4" xfId="26196" xr:uid="{3896D280-F7F5-4FC3-B40B-695E23ABD0FE}"/>
    <cellStyle name="Input 32 2 4 4 2" xfId="26197" xr:uid="{DBA1AE32-8574-44A7-BAA6-CDCA92569AB3}"/>
    <cellStyle name="Input 32 2 4 5" xfId="26198" xr:uid="{86964335-86D4-4646-801B-86BA9927AFA9}"/>
    <cellStyle name="Input 32 2 5" xfId="26199" xr:uid="{4B75CC97-6EE6-4213-8646-85AD91C0331F}"/>
    <cellStyle name="Input 32 2 5 2" xfId="26200" xr:uid="{F70B07AF-1435-4BAB-909B-6B31899DD616}"/>
    <cellStyle name="Input 32 2 5 2 2" xfId="26201" xr:uid="{4ADA6F82-FBD1-4EC5-BEF3-34A3B55846A4}"/>
    <cellStyle name="Input 32 2 5 2 2 2" xfId="26202" xr:uid="{CE2D505C-4C73-4A25-A287-39302C982CE0}"/>
    <cellStyle name="Input 32 2 5 2 3" xfId="26203" xr:uid="{58C8677B-E9A0-4B6A-933B-40C705BE9DCB}"/>
    <cellStyle name="Input 32 2 5 3" xfId="26204" xr:uid="{AF01717D-0C61-4447-9FB2-31A2352F61AC}"/>
    <cellStyle name="Input 32 2 5 3 2" xfId="26205" xr:uid="{01C0FDAF-AACE-4E67-9EC1-F52510A90AE7}"/>
    <cellStyle name="Input 32 2 5 4" xfId="26206" xr:uid="{EE2E63CA-73FB-47EF-8D4C-39C812400EFA}"/>
    <cellStyle name="Input 32 2 6" xfId="26207" xr:uid="{C6CE2DFD-5EF9-44D0-9C9E-1DAC4C0F7813}"/>
    <cellStyle name="Input 32 2 6 2" xfId="26208" xr:uid="{89B95D4C-510A-4DAA-93BC-CC5D9FFA6212}"/>
    <cellStyle name="Input 32 2 6 2 2" xfId="26209" xr:uid="{31D7EE48-2020-4D8A-B8F7-592C47A21BA8}"/>
    <cellStyle name="Input 32 2 6 2 2 2" xfId="26210" xr:uid="{D498CE86-4393-48AF-A7C6-0C8362D8142F}"/>
    <cellStyle name="Input 32 2 6 2 3" xfId="26211" xr:uid="{5EC79200-4E1D-4D37-8C8B-545063638FAE}"/>
    <cellStyle name="Input 32 2 6 3" xfId="26212" xr:uid="{7F821B00-6869-4478-9A9B-BB4F3C12C92F}"/>
    <cellStyle name="Input 32 2 6 3 2" xfId="26213" xr:uid="{D13BB211-66D2-47C9-88C8-262CC4124915}"/>
    <cellStyle name="Input 32 2 6 4" xfId="26214" xr:uid="{EFF1F9E4-0E72-40D4-BA3D-FE47E5931BC2}"/>
    <cellStyle name="Input 32 2 7" xfId="26215" xr:uid="{E4D5B976-B054-45B6-8E21-3D291F1B423A}"/>
    <cellStyle name="Input 32 2 7 2" xfId="26216" xr:uid="{CBF53D3E-6A5F-4D01-A21A-A32631FBABD1}"/>
    <cellStyle name="Input 32 2 7 2 2" xfId="26217" xr:uid="{21C374D9-CF85-46E4-9F10-80B2E0AB3040}"/>
    <cellStyle name="Input 32 2 7 3" xfId="26218" xr:uid="{E40B4773-EC10-4CB0-BC84-6077FE238346}"/>
    <cellStyle name="Input 32 2 8" xfId="26219" xr:uid="{A614626D-B90C-49D8-9A19-A229FF394B29}"/>
    <cellStyle name="Input 32 2 8 2" xfId="26220" xr:uid="{C13C314E-0ABF-4DF7-920D-86E662FB5C1E}"/>
    <cellStyle name="Input 32 2 8 2 2" xfId="26221" xr:uid="{E2C71773-D322-462C-95E8-AE405E3E00E7}"/>
    <cellStyle name="Input 32 2 8 3" xfId="26222" xr:uid="{A71DA274-C955-415D-8ACF-224F93A9EFFE}"/>
    <cellStyle name="Input 32 2 9" xfId="26223" xr:uid="{3E8F2117-16BC-4C2C-9A03-F318F411CAF4}"/>
    <cellStyle name="Input 32 2 9 2" xfId="26224" xr:uid="{80D3A1D7-1A76-4ECC-97A6-A74A9AAB60D1}"/>
    <cellStyle name="Input 32 2 9 2 2" xfId="26225" xr:uid="{22FFB254-CC10-4EB3-88BF-DF13E32918E1}"/>
    <cellStyle name="Input 32 2 9 3" xfId="26226" xr:uid="{640C6432-4087-4458-9A24-9ACCE61B5DAE}"/>
    <cellStyle name="Input 32 3" xfId="26227" xr:uid="{9D437910-C19D-406A-9670-9216CC58B287}"/>
    <cellStyle name="Input 32 3 10" xfId="26228" xr:uid="{FFAAA59D-C731-4F99-BB9B-9B62840311D6}"/>
    <cellStyle name="Input 32 3 10 2" xfId="26229" xr:uid="{A7AE8BAF-06F6-457A-9ECB-441C5DC3C3CA}"/>
    <cellStyle name="Input 32 3 11" xfId="26230" xr:uid="{21E71405-A96C-4E86-891A-3B4FCF6A3657}"/>
    <cellStyle name="Input 32 3 11 2" xfId="26231" xr:uid="{E473649E-9376-4000-AD41-1C0EF8CA6479}"/>
    <cellStyle name="Input 32 3 12" xfId="26232" xr:uid="{F6DE55DD-DC2C-4B8E-AE1C-50CEB526ADD2}"/>
    <cellStyle name="Input 32 3 2" xfId="26233" xr:uid="{40FF59D0-797B-4C53-BAC3-EEA6C4ADF404}"/>
    <cellStyle name="Input 32 3 2 2" xfId="26234" xr:uid="{3F66A621-0F25-47BB-9A44-7F2FFFC5D7F8}"/>
    <cellStyle name="Input 32 3 2 2 2" xfId="26235" xr:uid="{403E8CB0-BF36-4490-AAED-B07760BAB753}"/>
    <cellStyle name="Input 32 3 2 2 2 2" xfId="26236" xr:uid="{CE95533C-1CD3-4B09-A7AA-2E540CC42D06}"/>
    <cellStyle name="Input 32 3 2 2 3" xfId="26237" xr:uid="{4094AC6D-D298-472F-B8D4-A15AC75F522B}"/>
    <cellStyle name="Input 32 3 2 3" xfId="26238" xr:uid="{5787D34A-D6CE-4E8E-861B-0A6F17985127}"/>
    <cellStyle name="Input 32 3 2 3 2" xfId="26239" xr:uid="{AD3ED470-9A91-4DC2-9D6F-B78F5558C5F3}"/>
    <cellStyle name="Input 32 3 2 3 2 2" xfId="26240" xr:uid="{AB84849D-1232-47B8-B568-E6317E947CEF}"/>
    <cellStyle name="Input 32 3 2 3 3" xfId="26241" xr:uid="{63D9980B-C75C-4F4C-8A5E-57A36CF83F2B}"/>
    <cellStyle name="Input 32 3 2 4" xfId="26242" xr:uid="{F917F7DC-3A9F-4013-ADA4-DE02454AFBEF}"/>
    <cellStyle name="Input 32 3 2 4 2" xfId="26243" xr:uid="{E9CECCE2-0093-4CCF-A18B-88E482CD3BB3}"/>
    <cellStyle name="Input 32 3 2 5" xfId="26244" xr:uid="{F535D828-BE99-4B95-9300-A45AC18E9C06}"/>
    <cellStyle name="Input 32 3 2 5 2" xfId="26245" xr:uid="{247703AB-D904-4927-A789-A26CD6D810C5}"/>
    <cellStyle name="Input 32 3 2 6" xfId="26246" xr:uid="{212790CF-3E1E-418C-96A6-B3A24294E516}"/>
    <cellStyle name="Input 32 3 3" xfId="26247" xr:uid="{D216F94A-7FEA-4808-B5B7-DF23154538AE}"/>
    <cellStyle name="Input 32 3 3 2" xfId="26248" xr:uid="{EF325B0E-51FE-4F39-9F7D-A4CFBB516D7A}"/>
    <cellStyle name="Input 32 3 3 2 2" xfId="26249" xr:uid="{CE83C4D0-7955-4690-B468-3EBD3E929A6B}"/>
    <cellStyle name="Input 32 3 3 2 2 2" xfId="26250" xr:uid="{53438588-BC62-4B61-A94B-29F5F8679A85}"/>
    <cellStyle name="Input 32 3 3 2 3" xfId="26251" xr:uid="{A71A4DB1-C4C0-4EB4-9D1E-DC47FA51E0DF}"/>
    <cellStyle name="Input 32 3 3 3" xfId="26252" xr:uid="{A7C38C1F-FF4A-4BDB-B1A0-065224107664}"/>
    <cellStyle name="Input 32 3 3 3 2" xfId="26253" xr:uid="{E5BAC1B5-2E03-4A50-8A63-2D80D4E6D04E}"/>
    <cellStyle name="Input 32 3 3 4" xfId="26254" xr:uid="{E4E501D5-358F-424F-AA36-40C68916E852}"/>
    <cellStyle name="Input 32 3 3 4 2" xfId="26255" xr:uid="{D14D4E37-17D9-4D44-B8E4-D846657F9E0E}"/>
    <cellStyle name="Input 32 3 3 5" xfId="26256" xr:uid="{93362012-E413-49E9-BBAF-C5D181EA1B21}"/>
    <cellStyle name="Input 32 3 4" xfId="26257" xr:uid="{B70C0C64-C209-4DD4-AB70-DC2E7770C2AD}"/>
    <cellStyle name="Input 32 3 4 2" xfId="26258" xr:uid="{05DFCB6D-96AF-40DA-9EF6-E2A9152706F0}"/>
    <cellStyle name="Input 32 3 4 2 2" xfId="26259" xr:uid="{4BDF29E2-FD19-4F29-9AF4-F72A5DECFB2B}"/>
    <cellStyle name="Input 32 3 4 3" xfId="26260" xr:uid="{0C5CB7B1-3B03-4387-8DB7-969C23685023}"/>
    <cellStyle name="Input 32 3 4 3 2" xfId="26261" xr:uid="{FD2D09FF-D742-4338-8B72-605397BD6283}"/>
    <cellStyle name="Input 32 3 4 4" xfId="26262" xr:uid="{C2A85383-2684-4F17-B12C-3B3B796F2D91}"/>
    <cellStyle name="Input 32 3 5" xfId="26263" xr:uid="{80CFBB41-153A-45C9-9266-01660007800D}"/>
    <cellStyle name="Input 32 3 5 2" xfId="26264" xr:uid="{6F66CAE0-1C30-424C-812A-B35D199CD9D1}"/>
    <cellStyle name="Input 32 3 5 2 2" xfId="26265" xr:uid="{699AD5A8-C197-43C8-8098-711C081C42FF}"/>
    <cellStyle name="Input 32 3 5 3" xfId="26266" xr:uid="{A96CAF7C-519E-496F-842D-B07DA337AF17}"/>
    <cellStyle name="Input 32 3 6" xfId="26267" xr:uid="{7CC42156-C699-4783-BE4E-9F30517A28D2}"/>
    <cellStyle name="Input 32 3 6 2" xfId="26268" xr:uid="{89AC174D-44AB-491E-8D86-24D2DA4A13C3}"/>
    <cellStyle name="Input 32 3 6 2 2" xfId="26269" xr:uid="{0A5EA437-B499-4FD6-8F2C-65360F1C719C}"/>
    <cellStyle name="Input 32 3 6 3" xfId="26270" xr:uid="{F8590A29-8263-484E-88AD-D43FB2137D19}"/>
    <cellStyle name="Input 32 3 7" xfId="26271" xr:uid="{8647860F-6AAD-4267-9C1E-096DD9FA4B13}"/>
    <cellStyle name="Input 32 3 7 2" xfId="26272" xr:uid="{533D38EB-A942-48D0-8E3E-9B7106C2DC6C}"/>
    <cellStyle name="Input 32 3 7 2 2" xfId="26273" xr:uid="{E5DD39FB-A327-4B02-BEB1-A19D576F34E6}"/>
    <cellStyle name="Input 32 3 7 3" xfId="26274" xr:uid="{201E8765-4F34-4DA2-9C31-BF4F90E889A1}"/>
    <cellStyle name="Input 32 3 8" xfId="26275" xr:uid="{BD9FCD06-63D3-4D4C-940A-D42D4A4BA983}"/>
    <cellStyle name="Input 32 3 8 2" xfId="26276" xr:uid="{B050072E-CC46-479F-B733-6246E8011426}"/>
    <cellStyle name="Input 32 3 8 2 2" xfId="26277" xr:uid="{FE760A29-5274-4D6D-9A01-D5C5F069396B}"/>
    <cellStyle name="Input 32 3 8 3" xfId="26278" xr:uid="{1D3AFF48-A37B-4378-AA22-EB11D11E8EE1}"/>
    <cellStyle name="Input 32 3 9" xfId="26279" xr:uid="{FEE806AF-CE68-4523-B706-FB5034184CA8}"/>
    <cellStyle name="Input 32 3 9 2" xfId="26280" xr:uid="{5241C463-42C5-413A-9D43-CE989C4B79E8}"/>
    <cellStyle name="Input 32 3 9 2 2" xfId="26281" xr:uid="{D8D49684-67CE-4CD6-9304-7CA2069A55CB}"/>
    <cellStyle name="Input 32 3 9 3" xfId="26282" xr:uid="{B43534CE-9A37-4637-B088-A38E48AF9F6F}"/>
    <cellStyle name="Input 32 4" xfId="26283" xr:uid="{B2E8D1A6-332A-4895-B858-ADA191A405C2}"/>
    <cellStyle name="Input 32 4 2" xfId="26284" xr:uid="{E245CBF6-E9F5-48DA-AB5D-13F9DE82ADE3}"/>
    <cellStyle name="Input 32 4 2 2" xfId="26285" xr:uid="{995250BB-016E-4E95-8491-725E3960118D}"/>
    <cellStyle name="Input 32 4 2 2 2" xfId="26286" xr:uid="{E57B61A4-4E26-4BB0-8FAE-3BA63E75E0BA}"/>
    <cellStyle name="Input 32 4 2 3" xfId="26287" xr:uid="{A5CEF74E-23DE-40BD-AB7F-44914BE73244}"/>
    <cellStyle name="Input 32 4 3" xfId="26288" xr:uid="{B42CDA2C-8DD8-4880-9EBE-B9CA1527468E}"/>
    <cellStyle name="Input 32 4 3 2" xfId="26289" xr:uid="{94E573A1-5358-46DA-9267-BDD67FA51FAE}"/>
    <cellStyle name="Input 32 4 3 2 2" xfId="26290" xr:uid="{97087E05-F757-4213-961F-997CA662C8EB}"/>
    <cellStyle name="Input 32 4 3 3" xfId="26291" xr:uid="{0BE06FE0-2CDC-4B69-9A33-E9C9ADF56CDD}"/>
    <cellStyle name="Input 32 4 4" xfId="26292" xr:uid="{98F2C1C8-EEE5-4103-959D-5A6484349758}"/>
    <cellStyle name="Input 32 4 4 2" xfId="26293" xr:uid="{BB8E84EB-C92A-42B9-9ECF-24DB2A79AB33}"/>
    <cellStyle name="Input 32 4 5" xfId="26294" xr:uid="{1232D8B4-D3BB-4DF0-B5A8-FC0CBAC66ABD}"/>
    <cellStyle name="Input 32 4 5 2" xfId="26295" xr:uid="{7F4462F8-CF6A-41B5-8772-DEED879D4FF1}"/>
    <cellStyle name="Input 32 4 6" xfId="26296" xr:uid="{62A5C882-4FA1-4777-AC48-1FAF9E842442}"/>
    <cellStyle name="Input 32 5" xfId="26297" xr:uid="{8F370953-7105-403F-A473-836F9FC35B08}"/>
    <cellStyle name="Input 32 5 2" xfId="26298" xr:uid="{777CC037-A2E8-4E19-8B22-E022B3AD92C3}"/>
    <cellStyle name="Input 32 5 2 2" xfId="26299" xr:uid="{D1D7A85D-0AAC-41B2-A454-E54088034C19}"/>
    <cellStyle name="Input 32 5 2 2 2" xfId="26300" xr:uid="{DA28D508-228F-4FF8-8991-FE936A69023D}"/>
    <cellStyle name="Input 32 5 2 3" xfId="26301" xr:uid="{1EC99AD5-51C1-47F3-BB71-6D65320B2459}"/>
    <cellStyle name="Input 32 5 3" xfId="26302" xr:uid="{6454CA97-C8ED-4B09-94C6-0DF1EBFDE047}"/>
    <cellStyle name="Input 32 5 3 2" xfId="26303" xr:uid="{A76424D2-6097-4950-A325-10701BB826D1}"/>
    <cellStyle name="Input 32 5 4" xfId="26304" xr:uid="{9475AA45-D82B-4D61-A06E-1E374A801B26}"/>
    <cellStyle name="Input 32 5 4 2" xfId="26305" xr:uid="{3120BBC6-D2B8-4699-B8DB-BF76309E942A}"/>
    <cellStyle name="Input 32 5 5" xfId="26306" xr:uid="{4C488A8E-9D9F-4EE6-B9AF-B99060F6E629}"/>
    <cellStyle name="Input 32 5 6" xfId="26307" xr:uid="{6B4C464C-FC8B-45EE-B7ED-96096E5E576D}"/>
    <cellStyle name="Input 32 6" xfId="26308" xr:uid="{D88D770F-FDBE-49BC-BBFC-CD5D2C70C516}"/>
    <cellStyle name="Input 32 6 2" xfId="26309" xr:uid="{68C5E2AA-432F-41E9-A481-6D639042582B}"/>
    <cellStyle name="Input 32 6 2 2" xfId="26310" xr:uid="{FDBE1972-2B9D-47D6-98C3-D550E0051EBC}"/>
    <cellStyle name="Input 32 6 2 3" xfId="26311" xr:uid="{ECF74467-220D-49D9-8022-ED06F4938E42}"/>
    <cellStyle name="Input 32 6 3" xfId="26312" xr:uid="{DA101B19-9A88-4DC4-87A8-1A7E27F0CC98}"/>
    <cellStyle name="Input 32 6 3 2" xfId="26313" xr:uid="{CCC65BD8-8D1F-47FD-AEFC-E62AB2C11065}"/>
    <cellStyle name="Input 32 6 4" xfId="26314" xr:uid="{37142E7D-21D8-478C-B86F-5C93B40147F3}"/>
    <cellStyle name="Input 32 6 5" xfId="26315" xr:uid="{9E0938DB-98AE-4233-AF6E-7C7953BB4907}"/>
    <cellStyle name="Input 32 6 6" xfId="26316" xr:uid="{77AD0831-0BC4-4922-BAF8-6CD7F1C6A93D}"/>
    <cellStyle name="Input 32 7" xfId="26317" xr:uid="{F7F08FB5-ED43-49E5-AC52-894EA3AE2CC2}"/>
    <cellStyle name="Input 32 7 2" xfId="26318" xr:uid="{AEFC65B8-5269-4F80-8AE6-EDA93CB103EC}"/>
    <cellStyle name="Input 32 7 2 2" xfId="26319" xr:uid="{3E211284-2147-4D8F-BEFE-FBE02FB78128}"/>
    <cellStyle name="Input 32 7 3" xfId="26320" xr:uid="{25493191-249D-4CD2-85E2-5E77E78C7CD3}"/>
    <cellStyle name="Input 32 7 3 2" xfId="26321" xr:uid="{B0B2F0C3-B931-411F-B2F7-97E5D561D1FF}"/>
    <cellStyle name="Input 32 7 4" xfId="26322" xr:uid="{C6433991-94D2-4C26-B871-2F2D0D252E4D}"/>
    <cellStyle name="Input 32 8" xfId="26323" xr:uid="{E4F3EBC8-454D-486F-8788-E4F7F28C5F29}"/>
    <cellStyle name="Input 32 8 2" xfId="26324" xr:uid="{7E110EB3-BAFA-4983-B4BF-02D619E9F0FB}"/>
    <cellStyle name="Input 32 8 2 2" xfId="26325" xr:uid="{69E4B0CE-CFE0-4315-853E-865448CF600F}"/>
    <cellStyle name="Input 32 8 3" xfId="26326" xr:uid="{D559EB06-CE97-4E1A-B6E4-843770B73BBD}"/>
    <cellStyle name="Input 32 9" xfId="26327" xr:uid="{1413A351-2ACD-40B1-B05A-AEC074E54A1B}"/>
    <cellStyle name="Input 32 9 2" xfId="26328" xr:uid="{3D4C4975-A6DD-4B60-BEBC-ED3112B66915}"/>
    <cellStyle name="Input 33" xfId="26329" xr:uid="{78F5FCB2-C769-48F8-8266-3C779A85169A}"/>
    <cellStyle name="Input 33 10" xfId="26330" xr:uid="{E33EBD6D-2B1B-45CC-AFEF-1DD356904AAF}"/>
    <cellStyle name="Input 33 10 2" xfId="26331" xr:uid="{02B33DD3-F4FF-4907-A1DE-A3AB6E00D82E}"/>
    <cellStyle name="Input 33 11" xfId="26332" xr:uid="{7E545E18-73AA-4E3A-A9C4-FAFEF6447F38}"/>
    <cellStyle name="Input 33 11 2" xfId="26333" xr:uid="{BA659356-8B37-4BCD-91C5-9A3816110425}"/>
    <cellStyle name="Input 33 12" xfId="26334" xr:uid="{1EB31F8F-B763-4977-B456-650954F35C76}"/>
    <cellStyle name="Input 33 12 2" xfId="26335" xr:uid="{C4B0E42B-005A-4968-9B2E-9A9169B0F75C}"/>
    <cellStyle name="Input 33 13" xfId="26336" xr:uid="{010F7383-E0DB-46DC-9B9E-D4B6B0562378}"/>
    <cellStyle name="Input 33 13 2" xfId="26337" xr:uid="{51FFDA30-9FD8-40ED-88B6-9A9269A0E408}"/>
    <cellStyle name="Input 33 14" xfId="26338" xr:uid="{54C4B843-E6D7-453E-9F70-15664CD3C3B7}"/>
    <cellStyle name="Input 33 14 2" xfId="26339" xr:uid="{D45F4468-4632-4B12-B95A-15A7DE5C2451}"/>
    <cellStyle name="Input 33 15" xfId="26340" xr:uid="{E729E7F0-2AC1-46CE-AD1F-6DD897350527}"/>
    <cellStyle name="Input 33 16" xfId="26341" xr:uid="{88767FBE-3431-49FE-8D5A-683A6F73B726}"/>
    <cellStyle name="Input 33 2" xfId="26342" xr:uid="{EC682F1D-571E-4D13-9EA1-670B4F2B4F93}"/>
    <cellStyle name="Input 33 2 10" xfId="26343" xr:uid="{DA057389-B998-4A29-9814-8189DCC5DF56}"/>
    <cellStyle name="Input 33 2 10 2" xfId="26344" xr:uid="{7AE4B9AF-BA43-4DDC-80FD-9C20F935C808}"/>
    <cellStyle name="Input 33 2 10 2 2" xfId="26345" xr:uid="{CBBAD562-721B-4822-8DB1-AA0B3EFF44E6}"/>
    <cellStyle name="Input 33 2 10 3" xfId="26346" xr:uid="{43799ACC-6BF3-4189-881A-A86CB662940A}"/>
    <cellStyle name="Input 33 2 11" xfId="26347" xr:uid="{261944D5-04BC-4434-A389-3FA67C8A7C17}"/>
    <cellStyle name="Input 33 2 11 2" xfId="26348" xr:uid="{E9BE11CA-7C3A-4E40-8BA9-06708F3853D3}"/>
    <cellStyle name="Input 33 2 12" xfId="26349" xr:uid="{CD610C12-A4C7-45E2-9526-A7B886A7EB17}"/>
    <cellStyle name="Input 33 2 12 2" xfId="26350" xr:uid="{34AFFA07-A030-474A-9DF3-CB0BDA850CE3}"/>
    <cellStyle name="Input 33 2 13" xfId="26351" xr:uid="{945D549F-7D21-4F18-BA1C-0B5B2031299A}"/>
    <cellStyle name="Input 33 2 2" xfId="26352" xr:uid="{70215AAA-B69B-4BAA-B660-665BBB35F52F}"/>
    <cellStyle name="Input 33 2 2 10" xfId="26353" xr:uid="{249B782D-7AE0-4699-9B85-CC6B74A8F938}"/>
    <cellStyle name="Input 33 2 2 10 2" xfId="26354" xr:uid="{0E4419CC-46E8-4616-B06D-01E927E2DB0C}"/>
    <cellStyle name="Input 33 2 2 11" xfId="26355" xr:uid="{3525FB6E-7697-4FE5-BB73-6A4B66D7871A}"/>
    <cellStyle name="Input 33 2 2 11 2" xfId="26356" xr:uid="{4FB334E3-006F-4FA4-905F-BE58BBC8CA8D}"/>
    <cellStyle name="Input 33 2 2 12" xfId="26357" xr:uid="{26338470-6408-4CCD-89DA-BEB8CFB616EE}"/>
    <cellStyle name="Input 33 2 2 2" xfId="26358" xr:uid="{EAFD0AF6-44AF-4D34-9381-811FC9A1885A}"/>
    <cellStyle name="Input 33 2 2 2 2" xfId="26359" xr:uid="{08C37CF9-EEB7-4944-9090-0149A247AAAB}"/>
    <cellStyle name="Input 33 2 2 2 2 2" xfId="26360" xr:uid="{26CED988-61B1-45C7-B30B-824225E12059}"/>
    <cellStyle name="Input 33 2 2 2 2 2 2" xfId="26361" xr:uid="{6F8EFFD7-7049-435B-90EF-B04738B03347}"/>
    <cellStyle name="Input 33 2 2 2 2 3" xfId="26362" xr:uid="{A3542A12-F1E7-46C0-8D88-CFABEBC7BF69}"/>
    <cellStyle name="Input 33 2 2 2 3" xfId="26363" xr:uid="{F26EE719-F3DE-447A-A5FB-EE166AA08984}"/>
    <cellStyle name="Input 33 2 2 2 3 2" xfId="26364" xr:uid="{03682E7C-A80B-4187-B488-CE8D11F8F8A2}"/>
    <cellStyle name="Input 33 2 2 2 3 2 2" xfId="26365" xr:uid="{F259F753-AA62-4361-AC1F-4E3F4A84E9EB}"/>
    <cellStyle name="Input 33 2 2 2 3 3" xfId="26366" xr:uid="{3C330398-A814-4F80-AB7D-567F8CC86BD2}"/>
    <cellStyle name="Input 33 2 2 2 4" xfId="26367" xr:uid="{A2E48B27-017C-4E63-804D-5A16F61CFA8E}"/>
    <cellStyle name="Input 33 2 2 2 4 2" xfId="26368" xr:uid="{9F960614-BD14-4A63-8CB5-62F5FB5A2763}"/>
    <cellStyle name="Input 33 2 2 2 5" xfId="26369" xr:uid="{94D4C264-8B78-40F1-A44C-A897348F0A11}"/>
    <cellStyle name="Input 33 2 2 3" xfId="26370" xr:uid="{330CDC59-5CC6-4E84-B95C-47319D13CEA9}"/>
    <cellStyle name="Input 33 2 2 3 2" xfId="26371" xr:uid="{29D4A43A-FA5D-4437-9A4B-45FE269708D6}"/>
    <cellStyle name="Input 33 2 2 3 2 2" xfId="26372" xr:uid="{2D2454E6-BDD5-4778-B7FC-0FA868013F39}"/>
    <cellStyle name="Input 33 2 2 3 2 2 2" xfId="26373" xr:uid="{67DC5E43-1DEC-4977-8772-BA4DBDC0B55C}"/>
    <cellStyle name="Input 33 2 2 3 2 3" xfId="26374" xr:uid="{8819D6C0-E13F-4D77-A2A8-02E6D5259A9F}"/>
    <cellStyle name="Input 33 2 2 3 3" xfId="26375" xr:uid="{1BA476FD-4FDA-42D3-AB65-C5664E534213}"/>
    <cellStyle name="Input 33 2 2 3 3 2" xfId="26376" xr:uid="{D740D771-3AE0-48C5-8A92-BB57612DE591}"/>
    <cellStyle name="Input 33 2 2 3 4" xfId="26377" xr:uid="{A47CD546-08E5-4E0E-96A1-93197FFDD4D0}"/>
    <cellStyle name="Input 33 2 2 4" xfId="26378" xr:uid="{F1E904BB-F9B8-48AF-8176-06F1A6DDF20C}"/>
    <cellStyle name="Input 33 2 2 4 2" xfId="26379" xr:uid="{EE8F7FE5-E14B-444E-B958-E5F03599A53D}"/>
    <cellStyle name="Input 33 2 2 4 2 2" xfId="26380" xr:uid="{5A50FD4C-1703-463A-A724-310417D69FC9}"/>
    <cellStyle name="Input 33 2 2 4 3" xfId="26381" xr:uid="{562BFB0E-30CC-437F-BC3A-01EC90531840}"/>
    <cellStyle name="Input 33 2 2 5" xfId="26382" xr:uid="{09F3771A-8C0F-474B-88B5-25536A22C730}"/>
    <cellStyle name="Input 33 2 2 5 2" xfId="26383" xr:uid="{2CB77586-62B1-4166-A019-0DECC60E5676}"/>
    <cellStyle name="Input 33 2 2 5 2 2" xfId="26384" xr:uid="{24FC484F-A3B0-406F-9FB2-456849D4CF5C}"/>
    <cellStyle name="Input 33 2 2 5 3" xfId="26385" xr:uid="{92633AED-67D1-45FB-AD7C-180A7AAACD0B}"/>
    <cellStyle name="Input 33 2 2 6" xfId="26386" xr:uid="{127ED88F-4A51-4790-9F21-BA8C525F3CAF}"/>
    <cellStyle name="Input 33 2 2 6 2" xfId="26387" xr:uid="{9A708429-E3C4-4506-BD97-9C22A348D566}"/>
    <cellStyle name="Input 33 2 2 6 2 2" xfId="26388" xr:uid="{6EBCE668-0F18-484A-81CA-3F822CB45902}"/>
    <cellStyle name="Input 33 2 2 6 3" xfId="26389" xr:uid="{98AE9021-6E89-4FF7-810B-9FE07F4A1786}"/>
    <cellStyle name="Input 33 2 2 7" xfId="26390" xr:uid="{93FF3EC4-EF26-4C41-AED3-0B993F294D59}"/>
    <cellStyle name="Input 33 2 2 7 2" xfId="26391" xr:uid="{7C360958-4DE1-4B5C-9946-60EB79C8EC2D}"/>
    <cellStyle name="Input 33 2 2 7 2 2" xfId="26392" xr:uid="{A86A24D6-4AF2-4EAA-BD40-0CB1AF92A221}"/>
    <cellStyle name="Input 33 2 2 7 3" xfId="26393" xr:uid="{61AFB842-F172-453D-9C31-1375733F9C3B}"/>
    <cellStyle name="Input 33 2 2 8" xfId="26394" xr:uid="{99E22726-2AF4-4E85-81E9-78586D7DEA2C}"/>
    <cellStyle name="Input 33 2 2 8 2" xfId="26395" xr:uid="{0F6D5BB8-62CD-43F7-876E-2E41513F29E0}"/>
    <cellStyle name="Input 33 2 2 8 2 2" xfId="26396" xr:uid="{5B759A1A-E983-472D-BA4C-33D950425030}"/>
    <cellStyle name="Input 33 2 2 8 3" xfId="26397" xr:uid="{DF32C4D5-E40B-45BB-A9AA-CB92C41EB39E}"/>
    <cellStyle name="Input 33 2 2 9" xfId="26398" xr:uid="{26CC4949-B7FF-47A3-95DB-22BE20CD8A15}"/>
    <cellStyle name="Input 33 2 2 9 2" xfId="26399" xr:uid="{A54CDEFD-AFE0-4C16-8E67-A1D01D9B4DBB}"/>
    <cellStyle name="Input 33 2 2 9 2 2" xfId="26400" xr:uid="{ECA6283D-5A71-4C58-8E75-8D8C839435A4}"/>
    <cellStyle name="Input 33 2 2 9 3" xfId="26401" xr:uid="{ECB2AAE6-14AE-4CD4-96E1-07CCDAC02849}"/>
    <cellStyle name="Input 33 2 3" xfId="26402" xr:uid="{D4518F9B-A751-4FA6-A715-C67D902FE2DC}"/>
    <cellStyle name="Input 33 2 3 10" xfId="26403" xr:uid="{5B24E90D-3D02-4495-9A0A-D8977B82AC80}"/>
    <cellStyle name="Input 33 2 3 10 2" xfId="26404" xr:uid="{84F8A001-62E1-445C-9277-B97A3452D8FA}"/>
    <cellStyle name="Input 33 2 3 11" xfId="26405" xr:uid="{E5053370-87D3-4375-817B-AF9E9D3CDCA9}"/>
    <cellStyle name="Input 33 2 3 11 2" xfId="26406" xr:uid="{6D682504-225A-4B93-A8D0-0B74DE2F544A}"/>
    <cellStyle name="Input 33 2 3 12" xfId="26407" xr:uid="{6F888538-2920-4E48-83EC-4F64C192D327}"/>
    <cellStyle name="Input 33 2 3 2" xfId="26408" xr:uid="{279711E1-5BA7-48D9-9ABD-137BBD0A10BB}"/>
    <cellStyle name="Input 33 2 3 2 2" xfId="26409" xr:uid="{EBAD3326-E76E-4B7D-A1FF-E33D9442485E}"/>
    <cellStyle name="Input 33 2 3 2 2 2" xfId="26410" xr:uid="{0CD3A1EB-9BA6-4713-B43C-110D89642002}"/>
    <cellStyle name="Input 33 2 3 2 2 2 2" xfId="26411" xr:uid="{A68D8690-2D27-4BD5-9854-B397BF591A3D}"/>
    <cellStyle name="Input 33 2 3 2 2 3" xfId="26412" xr:uid="{AD9DB9DA-50CC-42A2-A2B8-540F5DFF88A4}"/>
    <cellStyle name="Input 33 2 3 2 3" xfId="26413" xr:uid="{400F3AD0-8DCA-4202-95F3-C1DAC595C96C}"/>
    <cellStyle name="Input 33 2 3 2 3 2" xfId="26414" xr:uid="{FDF4E304-39CD-45F7-9F20-A082C89B7542}"/>
    <cellStyle name="Input 33 2 3 2 3 2 2" xfId="26415" xr:uid="{6282E336-A9F6-4125-A544-AE81D80BCE9B}"/>
    <cellStyle name="Input 33 2 3 2 3 3" xfId="26416" xr:uid="{03FDF23E-CEDF-46BA-91A2-A6AE24380225}"/>
    <cellStyle name="Input 33 2 3 2 4" xfId="26417" xr:uid="{40660D76-81D2-4D82-964E-7A4CBE4620C5}"/>
    <cellStyle name="Input 33 2 3 2 4 2" xfId="26418" xr:uid="{53D5F9DB-9069-4501-A7ED-AB034214B32C}"/>
    <cellStyle name="Input 33 2 3 2 5" xfId="26419" xr:uid="{AFF004D6-E930-4C73-A18E-CA936CDEE857}"/>
    <cellStyle name="Input 33 2 3 3" xfId="26420" xr:uid="{24DFD541-AC53-40A5-930F-03E60330CD20}"/>
    <cellStyle name="Input 33 2 3 3 2" xfId="26421" xr:uid="{E0426780-8F8D-43EC-93D0-09D631E031AE}"/>
    <cellStyle name="Input 33 2 3 3 2 2" xfId="26422" xr:uid="{D77744B1-BE1B-406E-B831-845F3E6FAC64}"/>
    <cellStyle name="Input 33 2 3 3 2 2 2" xfId="26423" xr:uid="{843B1BC3-03A4-4834-AA70-51AEDE732F59}"/>
    <cellStyle name="Input 33 2 3 3 2 3" xfId="26424" xr:uid="{79B9F82C-202C-4F95-B47D-6B5027A68534}"/>
    <cellStyle name="Input 33 2 3 3 3" xfId="26425" xr:uid="{059CCEB1-1964-4C83-B20B-3F6781A815FD}"/>
    <cellStyle name="Input 33 2 3 3 3 2" xfId="26426" xr:uid="{6E645258-4183-4F08-A6D5-37ED1531DF8E}"/>
    <cellStyle name="Input 33 2 3 3 4" xfId="26427" xr:uid="{E552C79C-4E5D-4473-B9D3-2818B50D559A}"/>
    <cellStyle name="Input 33 2 3 4" xfId="26428" xr:uid="{515D1725-6FFC-4473-8162-F7391A87AC9F}"/>
    <cellStyle name="Input 33 2 3 4 2" xfId="26429" xr:uid="{66718CAF-4D9B-44F3-BC62-79C11EAF10B4}"/>
    <cellStyle name="Input 33 2 3 4 2 2" xfId="26430" xr:uid="{8A1DD1F5-AA7C-46FC-B9C7-31578EF63748}"/>
    <cellStyle name="Input 33 2 3 4 3" xfId="26431" xr:uid="{FD6C48A8-33F3-4EB4-B2F7-9A6B86D438CC}"/>
    <cellStyle name="Input 33 2 3 5" xfId="26432" xr:uid="{77C4387C-D243-4863-8AB2-2766E7598233}"/>
    <cellStyle name="Input 33 2 3 5 2" xfId="26433" xr:uid="{766315B0-0501-4CF9-97F0-9A3EEEBDD80D}"/>
    <cellStyle name="Input 33 2 3 5 2 2" xfId="26434" xr:uid="{BBB276C5-9B2B-4794-8051-5B0D4453AD89}"/>
    <cellStyle name="Input 33 2 3 5 3" xfId="26435" xr:uid="{05755782-1CFA-4291-B4A4-C1AFD1CF1BC9}"/>
    <cellStyle name="Input 33 2 3 6" xfId="26436" xr:uid="{68BEFE88-41AF-49C2-A156-1B71A68F905B}"/>
    <cellStyle name="Input 33 2 3 6 2" xfId="26437" xr:uid="{68E43A42-4AD6-46E5-8F15-2B96059AF0A5}"/>
    <cellStyle name="Input 33 2 3 6 2 2" xfId="26438" xr:uid="{1BE9F88B-84CB-4705-A0F0-7476D16584DE}"/>
    <cellStyle name="Input 33 2 3 6 3" xfId="26439" xr:uid="{A3AEB996-8B0C-4740-BF0E-FB870D3F222B}"/>
    <cellStyle name="Input 33 2 3 7" xfId="26440" xr:uid="{1CD6BD8B-2CC6-46B9-8F1D-A446E2A74238}"/>
    <cellStyle name="Input 33 2 3 7 2" xfId="26441" xr:uid="{E8BB8FD7-8F85-426E-A5AF-81305839B33F}"/>
    <cellStyle name="Input 33 2 3 7 2 2" xfId="26442" xr:uid="{A29FEF14-02E9-411E-8035-A2CC2D104328}"/>
    <cellStyle name="Input 33 2 3 7 3" xfId="26443" xr:uid="{C4B98793-73DF-4040-BBA1-66B4E1D620B6}"/>
    <cellStyle name="Input 33 2 3 8" xfId="26444" xr:uid="{2AF06790-F56C-41C5-A418-577085AE61FF}"/>
    <cellStyle name="Input 33 2 3 8 2" xfId="26445" xr:uid="{D1D3B672-5219-4B5D-9C1C-8BDF66D3E225}"/>
    <cellStyle name="Input 33 2 3 8 2 2" xfId="26446" xr:uid="{15572D7A-3933-4151-837B-EAB7C8BC301A}"/>
    <cellStyle name="Input 33 2 3 8 3" xfId="26447" xr:uid="{868D0B01-3D43-4896-A801-F5929125B499}"/>
    <cellStyle name="Input 33 2 3 9" xfId="26448" xr:uid="{C9A26812-26EF-4449-A899-6B644410F998}"/>
    <cellStyle name="Input 33 2 3 9 2" xfId="26449" xr:uid="{A3EEA49A-9F0C-4DE8-9C5E-84046898E952}"/>
    <cellStyle name="Input 33 2 3 9 2 2" xfId="26450" xr:uid="{D7B40637-AE66-4DB6-8EE9-D154A814AD6A}"/>
    <cellStyle name="Input 33 2 3 9 3" xfId="26451" xr:uid="{9A31642A-8D75-40AF-B72A-936246E33587}"/>
    <cellStyle name="Input 33 2 4" xfId="26452" xr:uid="{B9547C7A-5FAE-435D-8AB4-0B002E69C787}"/>
    <cellStyle name="Input 33 2 4 2" xfId="26453" xr:uid="{7CE70144-FFA6-48F4-A502-7678A2C2788D}"/>
    <cellStyle name="Input 33 2 4 2 2" xfId="26454" xr:uid="{E435ACFF-F40A-42CE-B527-ED37E113FB60}"/>
    <cellStyle name="Input 33 2 4 2 2 2" xfId="26455" xr:uid="{96B72604-592A-419F-9651-E0EA924F87E5}"/>
    <cellStyle name="Input 33 2 4 2 3" xfId="26456" xr:uid="{04F9F639-39C7-4D9F-B1EA-2B2A598684D8}"/>
    <cellStyle name="Input 33 2 4 3" xfId="26457" xr:uid="{239BE668-2FED-43D3-9212-A85FE7C9F0E2}"/>
    <cellStyle name="Input 33 2 4 3 2" xfId="26458" xr:uid="{A4067653-7BF4-4013-BB94-1DC123C6D43C}"/>
    <cellStyle name="Input 33 2 4 3 2 2" xfId="26459" xr:uid="{478E42C4-E2BD-4A56-A8CA-77D1CEB3B70B}"/>
    <cellStyle name="Input 33 2 4 3 3" xfId="26460" xr:uid="{D2D1CA54-1243-4A3D-89CA-9D5637953AB0}"/>
    <cellStyle name="Input 33 2 4 4" xfId="26461" xr:uid="{304F62E9-A50D-40D9-9793-FA4DBBF58364}"/>
    <cellStyle name="Input 33 2 4 4 2" xfId="26462" xr:uid="{56D7BEAA-028D-4F09-BE37-6BA4423BF806}"/>
    <cellStyle name="Input 33 2 4 5" xfId="26463" xr:uid="{E031F937-91CD-4592-A953-1694367885EC}"/>
    <cellStyle name="Input 33 2 5" xfId="26464" xr:uid="{6CC73EEC-A4B3-4FB7-86B3-F5CF97EF1EC6}"/>
    <cellStyle name="Input 33 2 5 2" xfId="26465" xr:uid="{45368A27-E5C5-4CEA-ADD8-EEC418075129}"/>
    <cellStyle name="Input 33 2 5 2 2" xfId="26466" xr:uid="{F8F11F5E-B30D-4390-BEEA-3C9D08E744A6}"/>
    <cellStyle name="Input 33 2 5 2 2 2" xfId="26467" xr:uid="{4FFC84EF-7100-4CE1-B8A7-E9E9C28815AF}"/>
    <cellStyle name="Input 33 2 5 2 3" xfId="26468" xr:uid="{74CAB207-8F37-4513-A611-C3593322B982}"/>
    <cellStyle name="Input 33 2 5 3" xfId="26469" xr:uid="{047B1528-47D2-4E7D-95A8-12F694DD5826}"/>
    <cellStyle name="Input 33 2 5 3 2" xfId="26470" xr:uid="{D1971186-C266-485E-B2C5-31BD963CF3AD}"/>
    <cellStyle name="Input 33 2 5 4" xfId="26471" xr:uid="{CB48E3D9-9EEB-48B9-B810-4D9B70321ADD}"/>
    <cellStyle name="Input 33 2 6" xfId="26472" xr:uid="{48CCB608-870A-4E85-9DBD-893051EC6C9D}"/>
    <cellStyle name="Input 33 2 6 2" xfId="26473" xr:uid="{4E9F172B-D200-452C-9922-7DEDA5EE82A8}"/>
    <cellStyle name="Input 33 2 6 2 2" xfId="26474" xr:uid="{03768D83-2D08-4A13-8559-81A10936A826}"/>
    <cellStyle name="Input 33 2 6 2 2 2" xfId="26475" xr:uid="{24E97057-B69E-4696-84FF-888CA4335D1A}"/>
    <cellStyle name="Input 33 2 6 2 3" xfId="26476" xr:uid="{3FF5EB7D-3CD1-40A1-A257-41DF962E6B6D}"/>
    <cellStyle name="Input 33 2 6 3" xfId="26477" xr:uid="{9FF0D6F3-7451-4026-83F0-2A62CC69567E}"/>
    <cellStyle name="Input 33 2 6 3 2" xfId="26478" xr:uid="{AA6BD587-F869-464A-B275-8377DC8594E9}"/>
    <cellStyle name="Input 33 2 6 4" xfId="26479" xr:uid="{DE7B0836-B5CD-4E44-BE13-97FD3FC0787E}"/>
    <cellStyle name="Input 33 2 7" xfId="26480" xr:uid="{4393A20D-D2F0-452C-B877-408220F3D17F}"/>
    <cellStyle name="Input 33 2 7 2" xfId="26481" xr:uid="{E61F4F83-411D-411E-A2DA-F0F21402169A}"/>
    <cellStyle name="Input 33 2 7 2 2" xfId="26482" xr:uid="{56909841-0415-4B56-93EC-EF0B155B4333}"/>
    <cellStyle name="Input 33 2 7 3" xfId="26483" xr:uid="{07496630-C7B0-46E6-8472-550DFEB33BAF}"/>
    <cellStyle name="Input 33 2 8" xfId="26484" xr:uid="{082F3A93-9F82-4F88-BEB5-0C336D2F4622}"/>
    <cellStyle name="Input 33 2 8 2" xfId="26485" xr:uid="{EE3021EE-58F1-4E4B-83CD-5E5B15141F82}"/>
    <cellStyle name="Input 33 2 8 2 2" xfId="26486" xr:uid="{0AB848D1-C328-483B-9938-0897B18D4A44}"/>
    <cellStyle name="Input 33 2 8 3" xfId="26487" xr:uid="{F003912C-623A-4CC5-A552-ABDBBD8904DB}"/>
    <cellStyle name="Input 33 2 9" xfId="26488" xr:uid="{0A2C630C-A973-43C9-A602-C5B4529E2785}"/>
    <cellStyle name="Input 33 2 9 2" xfId="26489" xr:uid="{59618B78-755B-43F5-9610-38797F9B101D}"/>
    <cellStyle name="Input 33 2 9 2 2" xfId="26490" xr:uid="{7064B019-AD12-4C34-9F1A-A0B652E03B6D}"/>
    <cellStyle name="Input 33 2 9 3" xfId="26491" xr:uid="{FEDD1D86-BFD0-48DD-AEE3-BB7E453401B7}"/>
    <cellStyle name="Input 33 3" xfId="26492" xr:uid="{5847B9EB-FE6B-4CB3-8A22-E058DD748529}"/>
    <cellStyle name="Input 33 3 10" xfId="26493" xr:uid="{35AAB93A-8089-42B9-8B83-C429E7A96DA8}"/>
    <cellStyle name="Input 33 3 10 2" xfId="26494" xr:uid="{F2D19524-F9A0-448D-A9EF-93EBECCCB338}"/>
    <cellStyle name="Input 33 3 11" xfId="26495" xr:uid="{36962A02-A81E-42F2-94E6-94470A696057}"/>
    <cellStyle name="Input 33 3 11 2" xfId="26496" xr:uid="{0F23302E-DCDC-4253-A1D5-94D46FFB84DC}"/>
    <cellStyle name="Input 33 3 12" xfId="26497" xr:uid="{5A6B637C-F2BB-4234-96D4-6B98B7A58D2A}"/>
    <cellStyle name="Input 33 3 2" xfId="26498" xr:uid="{0A1EF3A8-51EA-4114-A3F2-F91FD90A5BC9}"/>
    <cellStyle name="Input 33 3 2 2" xfId="26499" xr:uid="{1714BDD3-64F4-4574-B039-69A0AB7D54D2}"/>
    <cellStyle name="Input 33 3 2 2 2" xfId="26500" xr:uid="{EB383DEC-4691-4B89-9391-1309BD2021A4}"/>
    <cellStyle name="Input 33 3 2 2 2 2" xfId="26501" xr:uid="{4BAA015F-00E2-4294-A9EC-2A63F30D6AB9}"/>
    <cellStyle name="Input 33 3 2 2 3" xfId="26502" xr:uid="{ADDFD9A4-5679-41FE-B8A9-40D869E91268}"/>
    <cellStyle name="Input 33 3 2 3" xfId="26503" xr:uid="{AC7FD5BB-2A11-4B92-8447-3E378769AD54}"/>
    <cellStyle name="Input 33 3 2 3 2" xfId="26504" xr:uid="{AC3B3A92-1291-47B1-AF45-DF2F875567E6}"/>
    <cellStyle name="Input 33 3 2 3 2 2" xfId="26505" xr:uid="{96D8FB7A-6C69-4FCA-B525-E393EAD367FE}"/>
    <cellStyle name="Input 33 3 2 3 3" xfId="26506" xr:uid="{36FD297B-A5B8-4B7F-AFFF-D33173D42B10}"/>
    <cellStyle name="Input 33 3 2 4" xfId="26507" xr:uid="{B0C8AD78-AD2B-4375-9FDA-BE462FE69DF0}"/>
    <cellStyle name="Input 33 3 2 4 2" xfId="26508" xr:uid="{A7541C06-533E-4A8D-9ABF-170CCA714CD3}"/>
    <cellStyle name="Input 33 3 2 5" xfId="26509" xr:uid="{111EAED6-43E0-43DE-AD33-1AA7FDE061EF}"/>
    <cellStyle name="Input 33 3 2 5 2" xfId="26510" xr:uid="{23C80826-EDB3-4F80-9C59-4AC6024ADF52}"/>
    <cellStyle name="Input 33 3 2 6" xfId="26511" xr:uid="{574AC71C-C681-4FD6-849E-D16E712988A8}"/>
    <cellStyle name="Input 33 3 3" xfId="26512" xr:uid="{AD98D3CB-A314-4BC6-8C87-9C511FB0277C}"/>
    <cellStyle name="Input 33 3 3 2" xfId="26513" xr:uid="{421F63DE-F30B-46DA-BFC2-52E7DCF329A5}"/>
    <cellStyle name="Input 33 3 3 2 2" xfId="26514" xr:uid="{97A031AB-7E0A-4A00-8729-7095BC30B373}"/>
    <cellStyle name="Input 33 3 3 2 2 2" xfId="26515" xr:uid="{B8291418-04FA-4921-861D-D886435677B8}"/>
    <cellStyle name="Input 33 3 3 2 3" xfId="26516" xr:uid="{7013F500-1457-4512-B73C-7588615C0137}"/>
    <cellStyle name="Input 33 3 3 3" xfId="26517" xr:uid="{02F034ED-A8B3-4282-A457-D22F94C27345}"/>
    <cellStyle name="Input 33 3 3 3 2" xfId="26518" xr:uid="{A3F23F76-7AE1-4B06-B428-A8083028A2C4}"/>
    <cellStyle name="Input 33 3 3 4" xfId="26519" xr:uid="{CE234BC4-9FF8-450B-BCA8-CC81691E6C3D}"/>
    <cellStyle name="Input 33 3 3 4 2" xfId="26520" xr:uid="{015C1296-9A0B-4B4D-A15A-E10181BE6BDB}"/>
    <cellStyle name="Input 33 3 3 5" xfId="26521" xr:uid="{CB0D3424-B42F-44C1-AAC1-3707FCB4A4CD}"/>
    <cellStyle name="Input 33 3 4" xfId="26522" xr:uid="{DA4CCFE2-6CA3-464F-9D94-9FC820DB082C}"/>
    <cellStyle name="Input 33 3 4 2" xfId="26523" xr:uid="{E4DC5E89-B749-4C79-B8AA-B5E2695477B2}"/>
    <cellStyle name="Input 33 3 4 2 2" xfId="26524" xr:uid="{80577518-AFD2-476D-99AE-E58C3243CD22}"/>
    <cellStyle name="Input 33 3 4 3" xfId="26525" xr:uid="{47D7182E-F541-4E34-84FA-67CE881E7E85}"/>
    <cellStyle name="Input 33 3 4 3 2" xfId="26526" xr:uid="{16DA9D49-BFA0-4539-9C6C-B2B551F2CDD1}"/>
    <cellStyle name="Input 33 3 4 4" xfId="26527" xr:uid="{70B7EF58-B851-41B3-91CC-12268E07833D}"/>
    <cellStyle name="Input 33 3 5" xfId="26528" xr:uid="{9CAC296D-5843-4AD1-8FE1-43A75E6D8ACB}"/>
    <cellStyle name="Input 33 3 5 2" xfId="26529" xr:uid="{3B015003-6CF5-4B11-939C-066A99E86FEF}"/>
    <cellStyle name="Input 33 3 5 2 2" xfId="26530" xr:uid="{47E5DDBC-6355-4A70-A5F6-6602B055B503}"/>
    <cellStyle name="Input 33 3 5 3" xfId="26531" xr:uid="{B7902623-7656-446A-98F0-9159097B3AA8}"/>
    <cellStyle name="Input 33 3 6" xfId="26532" xr:uid="{F00BACBB-EA24-4348-A91D-387132554C60}"/>
    <cellStyle name="Input 33 3 6 2" xfId="26533" xr:uid="{3D5B9D34-0D70-411E-8805-CCADFCFB3026}"/>
    <cellStyle name="Input 33 3 6 2 2" xfId="26534" xr:uid="{E362266A-F46A-4F64-9BEF-C9C548AACEE8}"/>
    <cellStyle name="Input 33 3 6 3" xfId="26535" xr:uid="{7492C126-9E36-4D0D-997E-ABBFD1E6D35A}"/>
    <cellStyle name="Input 33 3 7" xfId="26536" xr:uid="{2EA7BA65-060F-409A-882D-6235BD3F2C88}"/>
    <cellStyle name="Input 33 3 7 2" xfId="26537" xr:uid="{F220B855-415B-4CEF-B74F-962A68A9C6C7}"/>
    <cellStyle name="Input 33 3 7 2 2" xfId="26538" xr:uid="{D4D5D9D8-B7D1-4059-9B7A-B440723F9064}"/>
    <cellStyle name="Input 33 3 7 3" xfId="26539" xr:uid="{26986E7C-5BA9-4440-834C-1A5D042F7AC9}"/>
    <cellStyle name="Input 33 3 8" xfId="26540" xr:uid="{0C0C2A77-08A9-43D3-A599-27C8C78A3147}"/>
    <cellStyle name="Input 33 3 8 2" xfId="26541" xr:uid="{43373431-1F3E-4313-A7AB-A4FA0F48ED39}"/>
    <cellStyle name="Input 33 3 8 2 2" xfId="26542" xr:uid="{8B68ECF5-18E7-4841-BF0A-78988EFA1E12}"/>
    <cellStyle name="Input 33 3 8 3" xfId="26543" xr:uid="{F2903D0F-CBF4-43A2-AFEB-4F0417D29E2A}"/>
    <cellStyle name="Input 33 3 9" xfId="26544" xr:uid="{D142DB86-757A-438F-BD76-04632B0CBCA7}"/>
    <cellStyle name="Input 33 3 9 2" xfId="26545" xr:uid="{0D9D9DAB-0E74-42F7-A191-F77EDBB9E5C2}"/>
    <cellStyle name="Input 33 3 9 2 2" xfId="26546" xr:uid="{E3DE4094-03BE-46BD-85DD-53C45B43F583}"/>
    <cellStyle name="Input 33 3 9 3" xfId="26547" xr:uid="{D94CA820-C421-4448-A917-85C45C330B4C}"/>
    <cellStyle name="Input 33 4" xfId="26548" xr:uid="{F767EAE8-A6D6-4C20-A3E5-1D57B47D5038}"/>
    <cellStyle name="Input 33 4 2" xfId="26549" xr:uid="{9E49B5EE-7CBD-4747-AE87-9BD29F5F7793}"/>
    <cellStyle name="Input 33 4 2 2" xfId="26550" xr:uid="{43B65C0F-CE10-43E7-8630-0EDFB5C020EA}"/>
    <cellStyle name="Input 33 4 2 2 2" xfId="26551" xr:uid="{1E009D0C-49F1-482D-8EEC-C35D7EBD8D68}"/>
    <cellStyle name="Input 33 4 2 3" xfId="26552" xr:uid="{D62F2085-FE6F-488E-9FDE-C3E42F0F2426}"/>
    <cellStyle name="Input 33 4 3" xfId="26553" xr:uid="{15017598-26BB-4155-B299-645412970CEE}"/>
    <cellStyle name="Input 33 4 3 2" xfId="26554" xr:uid="{91E98749-B3CF-4ED7-8EB1-DFD4C9EEBFE4}"/>
    <cellStyle name="Input 33 4 3 2 2" xfId="26555" xr:uid="{96FBF351-9A8E-45E8-BFA7-AA590376C5F9}"/>
    <cellStyle name="Input 33 4 3 3" xfId="26556" xr:uid="{FD1FD0FD-D250-4D3A-9B91-E715C028DBE3}"/>
    <cellStyle name="Input 33 4 4" xfId="26557" xr:uid="{FED3B43F-EF96-47DC-B46D-C94AC65C2266}"/>
    <cellStyle name="Input 33 4 4 2" xfId="26558" xr:uid="{6BC834DF-FBD4-46AC-B19A-7A940C7996CE}"/>
    <cellStyle name="Input 33 4 5" xfId="26559" xr:uid="{21263DAB-5047-4036-9DAD-BA962B50721C}"/>
    <cellStyle name="Input 33 4 5 2" xfId="26560" xr:uid="{B9C91902-A896-4284-BB92-44BAA93DC8B5}"/>
    <cellStyle name="Input 33 4 6" xfId="26561" xr:uid="{0DFFF35F-DA4B-46B6-AB5D-4A63DF1734DD}"/>
    <cellStyle name="Input 33 5" xfId="26562" xr:uid="{FA7CADB7-FDA4-4240-B971-2DA42E462305}"/>
    <cellStyle name="Input 33 5 2" xfId="26563" xr:uid="{EC8EE3EC-5D42-4816-8C8D-DC5E158EAA38}"/>
    <cellStyle name="Input 33 5 2 2" xfId="26564" xr:uid="{047A44DB-AF64-4340-B5F9-F24E5CE84A67}"/>
    <cellStyle name="Input 33 5 2 2 2" xfId="26565" xr:uid="{1B05040D-64E9-475A-87E3-894A8E9A488F}"/>
    <cellStyle name="Input 33 5 2 3" xfId="26566" xr:uid="{36D7688E-8244-4B99-B866-21F86E7C2BFA}"/>
    <cellStyle name="Input 33 5 3" xfId="26567" xr:uid="{703DFC63-53E9-49BC-BF2E-715D6A8A7932}"/>
    <cellStyle name="Input 33 5 3 2" xfId="26568" xr:uid="{90EDAE69-01FE-4BBB-8612-A3A2E0600287}"/>
    <cellStyle name="Input 33 5 4" xfId="26569" xr:uid="{C2865409-E28C-4ED6-BC8D-993D9730EAB1}"/>
    <cellStyle name="Input 33 5 4 2" xfId="26570" xr:uid="{3F997100-9A73-4D9B-8849-0546CB931EF8}"/>
    <cellStyle name="Input 33 5 5" xfId="26571" xr:uid="{20DAAB64-CA26-45DA-9BB9-746CD21FF321}"/>
    <cellStyle name="Input 33 5 6" xfId="26572" xr:uid="{81FC2C59-8F75-49D6-8753-61257555A28B}"/>
    <cellStyle name="Input 33 6" xfId="26573" xr:uid="{6EC058C0-F91D-435E-95FE-3B171A5BB0B3}"/>
    <cellStyle name="Input 33 6 2" xfId="26574" xr:uid="{CC17ED90-A2C9-4C91-A4EE-C0A51387EF4C}"/>
    <cellStyle name="Input 33 6 2 2" xfId="26575" xr:uid="{59364788-527E-4DF3-9D47-712172FE8B9C}"/>
    <cellStyle name="Input 33 6 2 3" xfId="26576" xr:uid="{21D63CA2-986C-42B5-9658-396BD1C58C3E}"/>
    <cellStyle name="Input 33 6 3" xfId="26577" xr:uid="{EFBD5692-7BAB-4BB5-96D3-0A5E362F6388}"/>
    <cellStyle name="Input 33 6 3 2" xfId="26578" xr:uid="{06E79D45-A87A-4FCA-A724-AD0D0B63AA9D}"/>
    <cellStyle name="Input 33 6 4" xfId="26579" xr:uid="{79A89994-F2E8-42B5-A742-24B2CCF1A37D}"/>
    <cellStyle name="Input 33 6 5" xfId="26580" xr:uid="{2368FD4E-1A8A-4460-B446-A7977B935CB6}"/>
    <cellStyle name="Input 33 6 6" xfId="26581" xr:uid="{EAFBEE26-FF76-47D7-AB2F-ADA7BEEB83C4}"/>
    <cellStyle name="Input 33 7" xfId="26582" xr:uid="{1391DC33-081B-46EF-9FE0-64D7F194A300}"/>
    <cellStyle name="Input 33 7 2" xfId="26583" xr:uid="{EA0AB07D-2A3A-4482-97A8-5165C9C24504}"/>
    <cellStyle name="Input 33 7 2 2" xfId="26584" xr:uid="{BB217E26-45E9-4508-BE7B-E14C9BFABD3B}"/>
    <cellStyle name="Input 33 7 3" xfId="26585" xr:uid="{DC8C184A-7FCF-4B80-8AA9-F5B5D1ED5C17}"/>
    <cellStyle name="Input 33 7 3 2" xfId="26586" xr:uid="{1ECE5CA0-CE0F-4CB9-A4E2-AD426D36AAA9}"/>
    <cellStyle name="Input 33 7 4" xfId="26587" xr:uid="{BE3FD883-6C18-4526-B173-CF8D839E4073}"/>
    <cellStyle name="Input 33 8" xfId="26588" xr:uid="{52795A85-1CA3-4CFB-8B7C-21524F32DD77}"/>
    <cellStyle name="Input 33 8 2" xfId="26589" xr:uid="{06AD734C-A27D-4427-8B62-5645AA56117C}"/>
    <cellStyle name="Input 33 8 2 2" xfId="26590" xr:uid="{1A2C33CC-3BDE-470D-8039-0C6816B7A9F2}"/>
    <cellStyle name="Input 33 8 3" xfId="26591" xr:uid="{B9D22C9F-7A2A-4019-BB35-4C8EBED5C2D0}"/>
    <cellStyle name="Input 33 9" xfId="26592" xr:uid="{37C279CB-4844-49C8-A76B-E2EB8B6C7660}"/>
    <cellStyle name="Input 33 9 2" xfId="26593" xr:uid="{D412A2BC-7034-4F7C-A33D-716ED13B6C65}"/>
    <cellStyle name="Input 34" xfId="26594" xr:uid="{83AF43B2-160C-4E16-AC69-BDAE53D3D246}"/>
    <cellStyle name="Input 34 10" xfId="26595" xr:uid="{958D0708-BC81-4C3B-A9EA-A292EC95E4D5}"/>
    <cellStyle name="Input 34 10 2" xfId="26596" xr:uid="{603D186B-A90F-4736-8385-64C74B52A481}"/>
    <cellStyle name="Input 34 11" xfId="26597" xr:uid="{5D381A4B-A930-43CF-8711-7BBEC122A61E}"/>
    <cellStyle name="Input 34 11 2" xfId="26598" xr:uid="{23BD82C4-6948-4195-B143-A932BA8D5588}"/>
    <cellStyle name="Input 34 12" xfId="26599" xr:uid="{EB61123C-8D26-4F4B-BF9D-176AE5DC76F2}"/>
    <cellStyle name="Input 34 12 2" xfId="26600" xr:uid="{F740A11E-3F9B-490B-81B1-1D51542D06F2}"/>
    <cellStyle name="Input 34 13" xfId="26601" xr:uid="{A1BB0E2C-2D8F-4C52-815A-73383B28695A}"/>
    <cellStyle name="Input 34 13 2" xfId="26602" xr:uid="{8DFF2817-4B9F-453C-8614-ABF65AAB5EA5}"/>
    <cellStyle name="Input 34 14" xfId="26603" xr:uid="{30B82AA0-69FA-4F75-86DB-2517D8CC274F}"/>
    <cellStyle name="Input 34 14 2" xfId="26604" xr:uid="{021D4289-96DF-4DEF-9036-2F47FBA0CAEC}"/>
    <cellStyle name="Input 34 15" xfId="26605" xr:uid="{8C95597A-08C0-4212-AA75-03BEA504FA6C}"/>
    <cellStyle name="Input 34 16" xfId="26606" xr:uid="{A0E6AA34-D0C3-42D1-8864-B7D4CD4F07AB}"/>
    <cellStyle name="Input 34 2" xfId="26607" xr:uid="{201AF879-BC85-4B3F-A887-A9CB38BBD58D}"/>
    <cellStyle name="Input 34 2 10" xfId="26608" xr:uid="{272BD6D2-E978-4D3A-9070-328622E930FE}"/>
    <cellStyle name="Input 34 2 10 2" xfId="26609" xr:uid="{8B9A7273-A5EB-4039-9BEA-8544C1F5B4F4}"/>
    <cellStyle name="Input 34 2 10 2 2" xfId="26610" xr:uid="{4A49A57E-C1C9-4B9E-AB6A-656435CB9F8F}"/>
    <cellStyle name="Input 34 2 10 3" xfId="26611" xr:uid="{9544AE0B-3EA7-4E18-822E-82D54BB3CE8D}"/>
    <cellStyle name="Input 34 2 11" xfId="26612" xr:uid="{C8AED67E-ABAD-40A9-8DAE-6A509304A21B}"/>
    <cellStyle name="Input 34 2 11 2" xfId="26613" xr:uid="{77BA2CD3-0094-4D20-8F3A-812E1F8E90B6}"/>
    <cellStyle name="Input 34 2 12" xfId="26614" xr:uid="{E1EFE03B-CAF1-4FC0-8879-C777A972911F}"/>
    <cellStyle name="Input 34 2 12 2" xfId="26615" xr:uid="{2267D823-7D15-4C33-ACCA-24FE074CD795}"/>
    <cellStyle name="Input 34 2 13" xfId="26616" xr:uid="{3571AE4E-5749-428F-B8B7-E9716516FB22}"/>
    <cellStyle name="Input 34 2 2" xfId="26617" xr:uid="{071C2B2A-A904-4EA4-9CBE-B8B79C1AA2CF}"/>
    <cellStyle name="Input 34 2 2 10" xfId="26618" xr:uid="{9CE62A60-2D4F-4032-8217-12A168019CF0}"/>
    <cellStyle name="Input 34 2 2 10 2" xfId="26619" xr:uid="{7785EC1E-1B40-4170-BCD7-3E3EDC9D6ACB}"/>
    <cellStyle name="Input 34 2 2 11" xfId="26620" xr:uid="{E3D0EA6D-D7BD-4893-ACB6-80392B83250A}"/>
    <cellStyle name="Input 34 2 2 11 2" xfId="26621" xr:uid="{190E14EB-E723-4DC6-B27C-1028C573105A}"/>
    <cellStyle name="Input 34 2 2 12" xfId="26622" xr:uid="{F8192305-9F72-4817-99BB-992539300FF5}"/>
    <cellStyle name="Input 34 2 2 2" xfId="26623" xr:uid="{5753FA60-84F9-4F22-88E0-3330E6933020}"/>
    <cellStyle name="Input 34 2 2 2 2" xfId="26624" xr:uid="{8DACEDB1-2509-4C7A-AE42-ADDE01939A30}"/>
    <cellStyle name="Input 34 2 2 2 2 2" xfId="26625" xr:uid="{F82CAEF1-12C1-4E99-AA78-56014B3D77AC}"/>
    <cellStyle name="Input 34 2 2 2 2 2 2" xfId="26626" xr:uid="{365D9440-A8E8-4898-90F1-FF2CA83AE437}"/>
    <cellStyle name="Input 34 2 2 2 2 3" xfId="26627" xr:uid="{92AA2DB1-D2FA-461E-90CF-A0EBB1AF6CF4}"/>
    <cellStyle name="Input 34 2 2 2 3" xfId="26628" xr:uid="{F33859EE-386A-493B-A180-855DF6A6112E}"/>
    <cellStyle name="Input 34 2 2 2 3 2" xfId="26629" xr:uid="{A91B3886-70C2-4292-B34E-25658DDE8848}"/>
    <cellStyle name="Input 34 2 2 2 3 2 2" xfId="26630" xr:uid="{63C6823B-6FB5-4BE3-8D5D-C41F5282EEC2}"/>
    <cellStyle name="Input 34 2 2 2 3 3" xfId="26631" xr:uid="{71B6FF2F-D5E3-40FF-9EB2-5DB0402B24CD}"/>
    <cellStyle name="Input 34 2 2 2 4" xfId="26632" xr:uid="{55A042E3-08CB-4359-9FD3-7689E4D97806}"/>
    <cellStyle name="Input 34 2 2 2 4 2" xfId="26633" xr:uid="{EA633296-3978-4265-A567-F3E5746AD18E}"/>
    <cellStyle name="Input 34 2 2 2 5" xfId="26634" xr:uid="{79FA02DE-7301-4702-A5C7-51B4563EB1A6}"/>
    <cellStyle name="Input 34 2 2 3" xfId="26635" xr:uid="{013CEF84-A142-4BEF-AD89-EFE02D6A5EE6}"/>
    <cellStyle name="Input 34 2 2 3 2" xfId="26636" xr:uid="{F085B47F-7549-4A8A-9C0C-B70AF2BAA02D}"/>
    <cellStyle name="Input 34 2 2 3 2 2" xfId="26637" xr:uid="{A509CEBB-8016-46EF-9EA0-0AC57B01264C}"/>
    <cellStyle name="Input 34 2 2 3 2 2 2" xfId="26638" xr:uid="{68BD5591-6016-451E-9382-85E24DAB084E}"/>
    <cellStyle name="Input 34 2 2 3 2 3" xfId="26639" xr:uid="{8E7C0FC8-BBD0-4584-9BC1-C53CC214484A}"/>
    <cellStyle name="Input 34 2 2 3 3" xfId="26640" xr:uid="{066917CC-27FF-4C35-A257-5660FF004F17}"/>
    <cellStyle name="Input 34 2 2 3 3 2" xfId="26641" xr:uid="{8AB75273-F2D2-460A-9FE8-B8E5E12C0CC6}"/>
    <cellStyle name="Input 34 2 2 3 4" xfId="26642" xr:uid="{DFCF9F02-D2F7-4E2B-ADC3-2F72476C74AB}"/>
    <cellStyle name="Input 34 2 2 4" xfId="26643" xr:uid="{DD18BBE6-12EA-40C1-AF58-4B445D662ACC}"/>
    <cellStyle name="Input 34 2 2 4 2" xfId="26644" xr:uid="{587CA12C-19EB-40F1-957B-AACDBDEC0A83}"/>
    <cellStyle name="Input 34 2 2 4 2 2" xfId="26645" xr:uid="{2C699064-0A41-4854-AA2B-AC08E28077F5}"/>
    <cellStyle name="Input 34 2 2 4 3" xfId="26646" xr:uid="{5F9B792D-60B7-4ADC-9B76-36007F28F02C}"/>
    <cellStyle name="Input 34 2 2 5" xfId="26647" xr:uid="{9EB47DA6-F338-42D7-B76C-645CA38197D2}"/>
    <cellStyle name="Input 34 2 2 5 2" xfId="26648" xr:uid="{6CFD1C9A-BB81-4F02-B4FA-7155F7F8102D}"/>
    <cellStyle name="Input 34 2 2 5 2 2" xfId="26649" xr:uid="{25095A1C-8460-4924-BB83-0FB68D9E241C}"/>
    <cellStyle name="Input 34 2 2 5 3" xfId="26650" xr:uid="{B42FA0AC-98D2-449F-8D7C-E85127A14ACA}"/>
    <cellStyle name="Input 34 2 2 6" xfId="26651" xr:uid="{81CECED6-307B-46F4-96AC-C29FAE7B354A}"/>
    <cellStyle name="Input 34 2 2 6 2" xfId="26652" xr:uid="{FCF11456-F4F9-4C35-8E08-0953C60B4378}"/>
    <cellStyle name="Input 34 2 2 6 2 2" xfId="26653" xr:uid="{432B6A39-ED64-4942-AEFF-91A825A314CD}"/>
    <cellStyle name="Input 34 2 2 6 3" xfId="26654" xr:uid="{D13AB150-2204-49BC-890C-51E5322ECF2A}"/>
    <cellStyle name="Input 34 2 2 7" xfId="26655" xr:uid="{9B5F81BC-4E51-4138-A756-FDF224B65F66}"/>
    <cellStyle name="Input 34 2 2 7 2" xfId="26656" xr:uid="{CBDAC85D-4C0B-409B-A8BA-81D127B36E5F}"/>
    <cellStyle name="Input 34 2 2 7 2 2" xfId="26657" xr:uid="{355BAC05-2A7A-4AD2-ABAA-BAAD53EBBB65}"/>
    <cellStyle name="Input 34 2 2 7 3" xfId="26658" xr:uid="{661EA33E-0A48-4991-A9BD-BAAF628CE83E}"/>
    <cellStyle name="Input 34 2 2 8" xfId="26659" xr:uid="{C643B55B-1EC7-484E-801F-703538F16867}"/>
    <cellStyle name="Input 34 2 2 8 2" xfId="26660" xr:uid="{579BBF5D-59D9-4193-9D22-708D8499FD21}"/>
    <cellStyle name="Input 34 2 2 8 2 2" xfId="26661" xr:uid="{335CBD2A-8B58-44DE-8680-243E5A51E5E4}"/>
    <cellStyle name="Input 34 2 2 8 3" xfId="26662" xr:uid="{5A135738-64E5-41EC-9A0E-AA39303E6239}"/>
    <cellStyle name="Input 34 2 2 9" xfId="26663" xr:uid="{D9C63842-532C-4F13-9F92-09C0BC298FAF}"/>
    <cellStyle name="Input 34 2 2 9 2" xfId="26664" xr:uid="{A274D290-19DD-4E75-AB37-ED3AEE718B2C}"/>
    <cellStyle name="Input 34 2 2 9 2 2" xfId="26665" xr:uid="{743C078A-354B-432A-8989-F6EFBED53F2E}"/>
    <cellStyle name="Input 34 2 2 9 3" xfId="26666" xr:uid="{F099B182-D445-4EEE-961C-2DD6E47C548B}"/>
    <cellStyle name="Input 34 2 3" xfId="26667" xr:uid="{07353326-973A-4573-8194-24EA2F3C7693}"/>
    <cellStyle name="Input 34 2 3 10" xfId="26668" xr:uid="{C9FF5143-9C56-494F-9D80-B6B97EECEE94}"/>
    <cellStyle name="Input 34 2 3 10 2" xfId="26669" xr:uid="{2BEE003E-8F87-489F-89AE-741DAF345F3B}"/>
    <cellStyle name="Input 34 2 3 11" xfId="26670" xr:uid="{7C778E86-8F97-4F5C-83C4-5B5BBB8F1A35}"/>
    <cellStyle name="Input 34 2 3 11 2" xfId="26671" xr:uid="{5D1775C2-E198-4519-87B0-ADDCD3957D72}"/>
    <cellStyle name="Input 34 2 3 12" xfId="26672" xr:uid="{06848A79-FAD0-4C80-86DA-DA95230F9992}"/>
    <cellStyle name="Input 34 2 3 2" xfId="26673" xr:uid="{986B90CE-C544-4FA1-B86B-AC6E3A1C642A}"/>
    <cellStyle name="Input 34 2 3 2 2" xfId="26674" xr:uid="{78BFCF86-28B6-4B5E-B42F-DC710FAFE10E}"/>
    <cellStyle name="Input 34 2 3 2 2 2" xfId="26675" xr:uid="{EC78177F-3A6E-48A9-AE4E-0A2A3C83B633}"/>
    <cellStyle name="Input 34 2 3 2 2 2 2" xfId="26676" xr:uid="{49961073-186A-4AF1-A33D-B4FDCFC45F3E}"/>
    <cellStyle name="Input 34 2 3 2 2 3" xfId="26677" xr:uid="{5B122A15-4C25-4DAD-84EC-CE5DC65D5F91}"/>
    <cellStyle name="Input 34 2 3 2 3" xfId="26678" xr:uid="{2B61CD9F-F78B-48FB-8FB1-0AEB0E093A44}"/>
    <cellStyle name="Input 34 2 3 2 3 2" xfId="26679" xr:uid="{5F925906-FC42-49CC-BBA3-2B9844E5BAB0}"/>
    <cellStyle name="Input 34 2 3 2 3 2 2" xfId="26680" xr:uid="{4726F1DC-960E-4D56-A6A4-448828E44C47}"/>
    <cellStyle name="Input 34 2 3 2 3 3" xfId="26681" xr:uid="{367212AC-2598-4B45-B50D-AB6C8EF3DBD6}"/>
    <cellStyle name="Input 34 2 3 2 4" xfId="26682" xr:uid="{57B7EA57-8DD2-4F0C-A465-48F96ADD4931}"/>
    <cellStyle name="Input 34 2 3 2 4 2" xfId="26683" xr:uid="{BABB8D3E-CF43-4F52-B32A-E6094E041187}"/>
    <cellStyle name="Input 34 2 3 2 5" xfId="26684" xr:uid="{5E7BC861-4E51-497A-83D8-CA1A55D611FC}"/>
    <cellStyle name="Input 34 2 3 3" xfId="26685" xr:uid="{BCE558E5-322B-4867-A6D3-E646CB8BC853}"/>
    <cellStyle name="Input 34 2 3 3 2" xfId="26686" xr:uid="{493307C7-4A0B-4D19-8F80-72F2387C1FFA}"/>
    <cellStyle name="Input 34 2 3 3 2 2" xfId="26687" xr:uid="{09156495-B4A5-4C84-A617-1D14A68C8C14}"/>
    <cellStyle name="Input 34 2 3 3 2 2 2" xfId="26688" xr:uid="{A6EF933F-593D-4291-9C3D-B30460A4AE6A}"/>
    <cellStyle name="Input 34 2 3 3 2 3" xfId="26689" xr:uid="{E057D7AF-79B9-46F7-965E-8431CB4F1BAC}"/>
    <cellStyle name="Input 34 2 3 3 3" xfId="26690" xr:uid="{663F12E5-07AA-4DA2-B39C-3362EDF913E6}"/>
    <cellStyle name="Input 34 2 3 3 3 2" xfId="26691" xr:uid="{3C006382-1B31-4C44-8ADA-03FA41BFAB40}"/>
    <cellStyle name="Input 34 2 3 3 4" xfId="26692" xr:uid="{EF3760A8-385C-45CB-B8ED-C482258BD3D6}"/>
    <cellStyle name="Input 34 2 3 4" xfId="26693" xr:uid="{2A83F598-66E9-47B4-A9AA-8E4540270D20}"/>
    <cellStyle name="Input 34 2 3 4 2" xfId="26694" xr:uid="{8DB5C883-87CF-47A5-8B33-E41DADA97C4C}"/>
    <cellStyle name="Input 34 2 3 4 2 2" xfId="26695" xr:uid="{478698E5-CA75-4075-BCE5-D832D227E4CB}"/>
    <cellStyle name="Input 34 2 3 4 3" xfId="26696" xr:uid="{40297678-2F81-444D-9385-3433ECAB8CBD}"/>
    <cellStyle name="Input 34 2 3 5" xfId="26697" xr:uid="{5ED3FABE-E219-4604-91DA-8470660B5FC0}"/>
    <cellStyle name="Input 34 2 3 5 2" xfId="26698" xr:uid="{53C5E1C3-C88E-49F1-B740-AF120EBD0C09}"/>
    <cellStyle name="Input 34 2 3 5 2 2" xfId="26699" xr:uid="{1C4B9407-BEEF-448D-A47E-A35C8E9147C4}"/>
    <cellStyle name="Input 34 2 3 5 3" xfId="26700" xr:uid="{DA41B93E-FC81-4640-9430-A2A682A8742E}"/>
    <cellStyle name="Input 34 2 3 6" xfId="26701" xr:uid="{FB5C86F2-5469-42EF-8D75-D28F59F34114}"/>
    <cellStyle name="Input 34 2 3 6 2" xfId="26702" xr:uid="{7D64B9E8-A851-4B86-87AF-6685104943B9}"/>
    <cellStyle name="Input 34 2 3 6 2 2" xfId="26703" xr:uid="{3D632E9B-3472-4601-B45F-4ED311D3771E}"/>
    <cellStyle name="Input 34 2 3 6 3" xfId="26704" xr:uid="{CB81340C-9665-4F24-8052-8D92D5FA07E4}"/>
    <cellStyle name="Input 34 2 3 7" xfId="26705" xr:uid="{52024145-0A19-4545-985B-AE459A120FDB}"/>
    <cellStyle name="Input 34 2 3 7 2" xfId="26706" xr:uid="{6D45A248-95CF-4EEA-877D-F5D2D7B6FE5D}"/>
    <cellStyle name="Input 34 2 3 7 2 2" xfId="26707" xr:uid="{AB7869F6-0858-4947-9810-2EDB46FA8AE8}"/>
    <cellStyle name="Input 34 2 3 7 3" xfId="26708" xr:uid="{AC2BDAC4-4643-4267-9F22-563EF13D2EC1}"/>
    <cellStyle name="Input 34 2 3 8" xfId="26709" xr:uid="{E0A57FB7-F7AD-45A9-8659-81D7467E83D4}"/>
    <cellStyle name="Input 34 2 3 8 2" xfId="26710" xr:uid="{E5A82971-AADE-464B-9DB9-7380DED6FAFC}"/>
    <cellStyle name="Input 34 2 3 8 2 2" xfId="26711" xr:uid="{024C72B0-3CB3-45CB-9F3B-4B7C235E28C8}"/>
    <cellStyle name="Input 34 2 3 8 3" xfId="26712" xr:uid="{8591374A-5CF5-4935-BD8B-F1C6D34D71FF}"/>
    <cellStyle name="Input 34 2 3 9" xfId="26713" xr:uid="{0B6BD6AE-C6D2-4920-87E1-3A4C24F6C108}"/>
    <cellStyle name="Input 34 2 3 9 2" xfId="26714" xr:uid="{621D9113-2695-47B4-99CF-56C90C95DA18}"/>
    <cellStyle name="Input 34 2 3 9 2 2" xfId="26715" xr:uid="{4DFEC7B5-19E4-4671-8279-0E59B65F344F}"/>
    <cellStyle name="Input 34 2 3 9 3" xfId="26716" xr:uid="{0393F0E1-1E96-47F4-A009-E84BD0ECCF88}"/>
    <cellStyle name="Input 34 2 4" xfId="26717" xr:uid="{A33A656A-F138-49B7-9D86-3D07227B08C7}"/>
    <cellStyle name="Input 34 2 4 2" xfId="26718" xr:uid="{A7767CEA-B222-4D23-BE0E-7BEA4FE37493}"/>
    <cellStyle name="Input 34 2 4 2 2" xfId="26719" xr:uid="{626CC3ED-C035-45FC-A22A-8D1959A0F136}"/>
    <cellStyle name="Input 34 2 4 2 2 2" xfId="26720" xr:uid="{F840524D-3296-4407-B29B-9069F177E7D4}"/>
    <cellStyle name="Input 34 2 4 2 3" xfId="26721" xr:uid="{6A1C6A84-4718-46FF-ADDE-E9ADEBB57061}"/>
    <cellStyle name="Input 34 2 4 3" xfId="26722" xr:uid="{C255B29E-016D-41CF-B851-9F32A3FCB375}"/>
    <cellStyle name="Input 34 2 4 3 2" xfId="26723" xr:uid="{789F1A65-F45A-4238-A00B-90E702D0181D}"/>
    <cellStyle name="Input 34 2 4 3 2 2" xfId="26724" xr:uid="{517A9D86-DD1B-4BE5-94EE-3238D8CD2FA4}"/>
    <cellStyle name="Input 34 2 4 3 3" xfId="26725" xr:uid="{BD46FC79-1BB7-45BB-AF15-13C538423C6E}"/>
    <cellStyle name="Input 34 2 4 4" xfId="26726" xr:uid="{2CA041F4-0CC3-4795-BC0C-57BC2D8FB624}"/>
    <cellStyle name="Input 34 2 4 4 2" xfId="26727" xr:uid="{63BA22E4-EBC5-4FD0-BAD2-7DA8CEACC08B}"/>
    <cellStyle name="Input 34 2 4 5" xfId="26728" xr:uid="{7BC16D72-407D-4917-AE49-61F1E0133513}"/>
    <cellStyle name="Input 34 2 5" xfId="26729" xr:uid="{62B4A19C-C4B8-4AB4-8D0A-A5B464AB8F23}"/>
    <cellStyle name="Input 34 2 5 2" xfId="26730" xr:uid="{086BD276-F074-483B-B915-6F1965D8BF57}"/>
    <cellStyle name="Input 34 2 5 2 2" xfId="26731" xr:uid="{85329149-A016-4CE3-8F6D-D2D898CA9ABC}"/>
    <cellStyle name="Input 34 2 5 2 2 2" xfId="26732" xr:uid="{EBA31150-91CD-4E1B-B676-08B05B5EAF1A}"/>
    <cellStyle name="Input 34 2 5 2 3" xfId="26733" xr:uid="{3976ED40-C5C5-4E54-A585-FDD208AF8335}"/>
    <cellStyle name="Input 34 2 5 3" xfId="26734" xr:uid="{7C1F9A17-912C-4D8F-996A-732CF5203B4E}"/>
    <cellStyle name="Input 34 2 5 3 2" xfId="26735" xr:uid="{4D4ECF8D-F692-4362-AFA4-467B15BF5BBF}"/>
    <cellStyle name="Input 34 2 5 4" xfId="26736" xr:uid="{4C57B999-24FE-4CB8-8B21-D45060365BF1}"/>
    <cellStyle name="Input 34 2 6" xfId="26737" xr:uid="{CB4DDAA0-889E-4DC4-9469-91E2F9069A5C}"/>
    <cellStyle name="Input 34 2 6 2" xfId="26738" xr:uid="{6FEA814A-4226-4A8B-8FD2-F4D3C173AEBE}"/>
    <cellStyle name="Input 34 2 6 2 2" xfId="26739" xr:uid="{6CACAEFD-7D78-4F50-B0C6-2D207AFE2433}"/>
    <cellStyle name="Input 34 2 6 2 2 2" xfId="26740" xr:uid="{E18B0A89-1165-433D-BE86-9B11E5C778A4}"/>
    <cellStyle name="Input 34 2 6 2 3" xfId="26741" xr:uid="{82926503-EF83-4C15-A019-F79AFC4FD0B0}"/>
    <cellStyle name="Input 34 2 6 3" xfId="26742" xr:uid="{52EE4F6C-419C-4625-A898-A3262244DAE3}"/>
    <cellStyle name="Input 34 2 6 3 2" xfId="26743" xr:uid="{46DAACDC-3DA9-4C0E-9DF5-A82073A8758D}"/>
    <cellStyle name="Input 34 2 6 4" xfId="26744" xr:uid="{59374201-D7ED-4A59-BDB1-9EC706CD3557}"/>
    <cellStyle name="Input 34 2 7" xfId="26745" xr:uid="{487B06F7-46EC-428F-BC0C-1DCE7D318AAA}"/>
    <cellStyle name="Input 34 2 7 2" xfId="26746" xr:uid="{94B88D2C-B090-4289-A108-4799152A0E2E}"/>
    <cellStyle name="Input 34 2 7 2 2" xfId="26747" xr:uid="{8CB524BC-FB89-4005-9D1A-E7303AA2A967}"/>
    <cellStyle name="Input 34 2 7 3" xfId="26748" xr:uid="{E5D3F7CE-C3F3-49CA-B626-DF4417175680}"/>
    <cellStyle name="Input 34 2 8" xfId="26749" xr:uid="{371B928B-2A78-425D-9C9B-B94706312337}"/>
    <cellStyle name="Input 34 2 8 2" xfId="26750" xr:uid="{6AEADB6C-04A1-4FE1-AA47-801675F08FB0}"/>
    <cellStyle name="Input 34 2 8 2 2" xfId="26751" xr:uid="{78A7B1EB-DBB2-4CBE-9AAE-12A8A635BDDC}"/>
    <cellStyle name="Input 34 2 8 3" xfId="26752" xr:uid="{26F2D6F9-F753-4C9B-A096-D18ECFA4101F}"/>
    <cellStyle name="Input 34 2 9" xfId="26753" xr:uid="{6F99C6D8-43CF-4DB5-BBB4-536379E9305A}"/>
    <cellStyle name="Input 34 2 9 2" xfId="26754" xr:uid="{D292AF8D-D212-4969-AB5E-403FCAAD3226}"/>
    <cellStyle name="Input 34 2 9 2 2" xfId="26755" xr:uid="{AEB4C656-5491-404F-94AA-7797192D77C1}"/>
    <cellStyle name="Input 34 2 9 3" xfId="26756" xr:uid="{08A8847E-5D45-43F9-A2CC-2A0FDE7A7BEE}"/>
    <cellStyle name="Input 34 3" xfId="26757" xr:uid="{F034B0EA-81BB-4ADC-93B0-29B04A3C4402}"/>
    <cellStyle name="Input 34 3 10" xfId="26758" xr:uid="{1730AFAA-9DB0-464F-8580-A94E95351865}"/>
    <cellStyle name="Input 34 3 10 2" xfId="26759" xr:uid="{5B05FD44-7782-4CF6-AF1E-1399967D6D4D}"/>
    <cellStyle name="Input 34 3 11" xfId="26760" xr:uid="{40A38900-697D-461E-825A-3B9C323E6D3A}"/>
    <cellStyle name="Input 34 3 11 2" xfId="26761" xr:uid="{CE228BCF-BA8F-4C0D-ACA4-34336F5C0044}"/>
    <cellStyle name="Input 34 3 12" xfId="26762" xr:uid="{63C74624-DE2C-4DD8-9987-E2A51CD4887F}"/>
    <cellStyle name="Input 34 3 2" xfId="26763" xr:uid="{C311C3E9-DBD3-4C3C-B97D-E41EB621A487}"/>
    <cellStyle name="Input 34 3 2 2" xfId="26764" xr:uid="{ECE63023-E961-45A3-9E27-C9FDA47F22A5}"/>
    <cellStyle name="Input 34 3 2 2 2" xfId="26765" xr:uid="{7862E8BA-8DA0-4323-987C-F01D3B029C02}"/>
    <cellStyle name="Input 34 3 2 2 2 2" xfId="26766" xr:uid="{B5AAC91B-2099-4BFD-B9ED-960385DD96F8}"/>
    <cellStyle name="Input 34 3 2 2 3" xfId="26767" xr:uid="{3AE7305B-C342-49D3-AC3E-B37AFB395828}"/>
    <cellStyle name="Input 34 3 2 3" xfId="26768" xr:uid="{860D62C8-2569-491E-A430-F4C7449C1A50}"/>
    <cellStyle name="Input 34 3 2 3 2" xfId="26769" xr:uid="{5EAAC643-4B1F-4321-A62B-772255250F82}"/>
    <cellStyle name="Input 34 3 2 3 2 2" xfId="26770" xr:uid="{FE5AB8AE-E5D0-4B10-AD79-D9572A1C9E48}"/>
    <cellStyle name="Input 34 3 2 3 3" xfId="26771" xr:uid="{529D45AA-37DD-48D7-9293-5E2367E13A92}"/>
    <cellStyle name="Input 34 3 2 4" xfId="26772" xr:uid="{A971652E-05B1-4C5F-B636-126FEE2B8B05}"/>
    <cellStyle name="Input 34 3 2 4 2" xfId="26773" xr:uid="{2493A7C7-28BE-4DFF-8BE1-D67C27179217}"/>
    <cellStyle name="Input 34 3 2 5" xfId="26774" xr:uid="{FBB5D689-E776-4945-BA6A-DF0145CA35A0}"/>
    <cellStyle name="Input 34 3 2 5 2" xfId="26775" xr:uid="{AA725B95-1011-4E01-B312-6E0B121A4DC3}"/>
    <cellStyle name="Input 34 3 2 6" xfId="26776" xr:uid="{5A1F124A-162A-4C46-93CA-3E4870E42003}"/>
    <cellStyle name="Input 34 3 3" xfId="26777" xr:uid="{380FCF7E-F85E-4193-B966-6C3DD31A5F95}"/>
    <cellStyle name="Input 34 3 3 2" xfId="26778" xr:uid="{B0A9E13B-257E-48C9-B794-31F1308A39D1}"/>
    <cellStyle name="Input 34 3 3 2 2" xfId="26779" xr:uid="{E7B829AF-B115-47BF-8DF0-521DCD1A216C}"/>
    <cellStyle name="Input 34 3 3 2 2 2" xfId="26780" xr:uid="{B9DDF269-A1DB-4FA1-A277-2A563E55A8FC}"/>
    <cellStyle name="Input 34 3 3 2 3" xfId="26781" xr:uid="{96074FA0-F7A5-4A3B-A219-DDB7373CCC8E}"/>
    <cellStyle name="Input 34 3 3 3" xfId="26782" xr:uid="{942DFDF0-CDE1-4787-9D0C-F110E57CD7D2}"/>
    <cellStyle name="Input 34 3 3 3 2" xfId="26783" xr:uid="{814D6A5F-4EB4-4FE9-95A6-71E0B5007433}"/>
    <cellStyle name="Input 34 3 3 4" xfId="26784" xr:uid="{F72D0DD7-20AE-4388-B643-25B205E7CCED}"/>
    <cellStyle name="Input 34 3 3 4 2" xfId="26785" xr:uid="{A97BC83F-3948-4446-9080-F04702FBBC75}"/>
    <cellStyle name="Input 34 3 3 5" xfId="26786" xr:uid="{216F78E7-C204-4D18-A3A4-E711A82A1E40}"/>
    <cellStyle name="Input 34 3 4" xfId="26787" xr:uid="{E4290C08-9FEA-41A7-ACE3-D834AF7B0DBD}"/>
    <cellStyle name="Input 34 3 4 2" xfId="26788" xr:uid="{610C7F4D-22A6-41A6-947E-0C042F8BC5B3}"/>
    <cellStyle name="Input 34 3 4 2 2" xfId="26789" xr:uid="{033D86A7-604E-4E21-B198-675C781CCC99}"/>
    <cellStyle name="Input 34 3 4 3" xfId="26790" xr:uid="{7B60745C-E108-433B-908D-90FBDA9E68DC}"/>
    <cellStyle name="Input 34 3 4 3 2" xfId="26791" xr:uid="{DAA48F75-9143-4CDF-B590-76065D10DC56}"/>
    <cellStyle name="Input 34 3 4 4" xfId="26792" xr:uid="{817EE07C-EE93-40B2-AA8B-3D2E0262279E}"/>
    <cellStyle name="Input 34 3 5" xfId="26793" xr:uid="{50CAE817-E8CE-4F93-BE3A-55936935C385}"/>
    <cellStyle name="Input 34 3 5 2" xfId="26794" xr:uid="{9E3E5B55-7F06-4B2A-A69C-DE90F3B4191B}"/>
    <cellStyle name="Input 34 3 5 2 2" xfId="26795" xr:uid="{EA93DA0F-DB1A-41AC-950D-C6B94304F259}"/>
    <cellStyle name="Input 34 3 5 3" xfId="26796" xr:uid="{34BE919E-16C2-4F4A-9C7F-87795C76755C}"/>
    <cellStyle name="Input 34 3 6" xfId="26797" xr:uid="{14CA33A9-0B3C-443F-8714-22F7AF39D688}"/>
    <cellStyle name="Input 34 3 6 2" xfId="26798" xr:uid="{EB3C78BF-5FE2-464F-8367-AB82614E8DBD}"/>
    <cellStyle name="Input 34 3 6 2 2" xfId="26799" xr:uid="{C13DE7B5-0926-45DE-8821-7A364328D232}"/>
    <cellStyle name="Input 34 3 6 3" xfId="26800" xr:uid="{474DF300-D577-49D1-9261-135F7C9DFE64}"/>
    <cellStyle name="Input 34 3 7" xfId="26801" xr:uid="{71DB5899-D659-46CC-A41F-A3E10A5B9D0C}"/>
    <cellStyle name="Input 34 3 7 2" xfId="26802" xr:uid="{CFCD88BD-B830-4623-B438-39ACD29CA1D1}"/>
    <cellStyle name="Input 34 3 7 2 2" xfId="26803" xr:uid="{CE130213-2AF5-492B-8F44-18B84D27405E}"/>
    <cellStyle name="Input 34 3 7 3" xfId="26804" xr:uid="{C6F7DDB6-3296-4F68-B8C8-E91265542795}"/>
    <cellStyle name="Input 34 3 8" xfId="26805" xr:uid="{66B3725F-4800-4AE5-9CAD-DF99A0537DB8}"/>
    <cellStyle name="Input 34 3 8 2" xfId="26806" xr:uid="{AC9938E0-B8F8-4071-849F-C5E19843C016}"/>
    <cellStyle name="Input 34 3 8 2 2" xfId="26807" xr:uid="{B42B23AE-5C8F-4F33-9327-AA19105D2422}"/>
    <cellStyle name="Input 34 3 8 3" xfId="26808" xr:uid="{A51307B3-B1B1-4FAF-B824-6D4E84FA3AA1}"/>
    <cellStyle name="Input 34 3 9" xfId="26809" xr:uid="{95D17BDD-E26D-400A-ADB0-D49CC2142D9F}"/>
    <cellStyle name="Input 34 3 9 2" xfId="26810" xr:uid="{054A02EC-3629-4A46-B0BB-1D9DDE98E971}"/>
    <cellStyle name="Input 34 3 9 2 2" xfId="26811" xr:uid="{A93236A8-1936-4F30-9FCF-D8FD4A1DD1C5}"/>
    <cellStyle name="Input 34 3 9 3" xfId="26812" xr:uid="{80F8A6A5-90C6-4DAB-90DF-B5A672F84427}"/>
    <cellStyle name="Input 34 4" xfId="26813" xr:uid="{30D02943-13AD-48D7-9706-A5B2ED2D2C73}"/>
    <cellStyle name="Input 34 4 2" xfId="26814" xr:uid="{83F6506D-3D36-435A-915B-4642AD45D23F}"/>
    <cellStyle name="Input 34 4 2 2" xfId="26815" xr:uid="{DCC1E019-0A34-497D-A4DF-88C0983459F2}"/>
    <cellStyle name="Input 34 4 2 2 2" xfId="26816" xr:uid="{93C13A6A-D0FD-4AA4-8B47-A296B2A9D365}"/>
    <cellStyle name="Input 34 4 2 3" xfId="26817" xr:uid="{12198D14-932F-456F-8F85-9DC94B87968A}"/>
    <cellStyle name="Input 34 4 3" xfId="26818" xr:uid="{B9156B64-ABBA-4B05-AADF-6CA1DD3CD092}"/>
    <cellStyle name="Input 34 4 3 2" xfId="26819" xr:uid="{870982DD-DBBD-4806-AADE-A7F7DC8DF71E}"/>
    <cellStyle name="Input 34 4 3 2 2" xfId="26820" xr:uid="{3B026B31-6129-4418-91FA-9FFA48D6024B}"/>
    <cellStyle name="Input 34 4 3 3" xfId="26821" xr:uid="{5EA5960E-983A-44FE-BFDD-9EBC8379A6A5}"/>
    <cellStyle name="Input 34 4 4" xfId="26822" xr:uid="{7A4A4FBE-E94E-47CF-816B-AB742DF90856}"/>
    <cellStyle name="Input 34 4 4 2" xfId="26823" xr:uid="{F69962DC-86C7-4F2C-9BBB-4D7588080CB6}"/>
    <cellStyle name="Input 34 4 5" xfId="26824" xr:uid="{AAB95B85-080E-41EC-B21E-7B3D6D59DE71}"/>
    <cellStyle name="Input 34 4 5 2" xfId="26825" xr:uid="{9CD7EEB8-25EF-4611-A482-8089349F3869}"/>
    <cellStyle name="Input 34 4 6" xfId="26826" xr:uid="{C4966A91-2190-436B-AB0F-4AA74FEC20E8}"/>
    <cellStyle name="Input 34 5" xfId="26827" xr:uid="{743273F8-D633-4408-9462-377001BFFCAB}"/>
    <cellStyle name="Input 34 5 2" xfId="26828" xr:uid="{27FBAB70-9EE8-4F55-962A-3D81663287CE}"/>
    <cellStyle name="Input 34 5 2 2" xfId="26829" xr:uid="{AF53BFA0-4318-4284-B514-600ABB85B760}"/>
    <cellStyle name="Input 34 5 2 2 2" xfId="26830" xr:uid="{CB9DE887-EDD7-4CAB-AE30-CE859BC92695}"/>
    <cellStyle name="Input 34 5 2 3" xfId="26831" xr:uid="{55CA8084-504C-44C1-9123-8D63B7323690}"/>
    <cellStyle name="Input 34 5 3" xfId="26832" xr:uid="{327824C4-1BD7-49AD-8E22-BA025DE50EFC}"/>
    <cellStyle name="Input 34 5 3 2" xfId="26833" xr:uid="{ACECDDB1-2759-472D-B506-6181601A1F21}"/>
    <cellStyle name="Input 34 5 4" xfId="26834" xr:uid="{E3E4CBA3-1537-4647-A2BF-DF430A303B7B}"/>
    <cellStyle name="Input 34 5 4 2" xfId="26835" xr:uid="{DB863B6C-80F8-4E54-BA17-26F360ADDC35}"/>
    <cellStyle name="Input 34 5 5" xfId="26836" xr:uid="{2BCA1EE1-5D01-470D-AAB5-8DE9DC90D514}"/>
    <cellStyle name="Input 34 5 6" xfId="26837" xr:uid="{2CC1BBD2-17F0-4F8B-A34D-5731EB626A7D}"/>
    <cellStyle name="Input 34 6" xfId="26838" xr:uid="{3C739C48-0A06-4E73-9E37-9B2768EE7FB5}"/>
    <cellStyle name="Input 34 6 2" xfId="26839" xr:uid="{CA678212-2A9D-4E62-B19A-B1DC73D3AF48}"/>
    <cellStyle name="Input 34 6 2 2" xfId="26840" xr:uid="{4A398E12-FB97-475C-9ACF-22FBB41E496E}"/>
    <cellStyle name="Input 34 6 2 3" xfId="26841" xr:uid="{8152D536-887D-4975-994E-D1E54677081F}"/>
    <cellStyle name="Input 34 6 3" xfId="26842" xr:uid="{DD114BD8-8DAA-4C00-9B45-30AD284D491C}"/>
    <cellStyle name="Input 34 6 3 2" xfId="26843" xr:uid="{759DAF6A-608C-4A40-94EC-BBD825E2508D}"/>
    <cellStyle name="Input 34 6 4" xfId="26844" xr:uid="{B96E5D45-F2C8-4F51-B673-B2F629D329EE}"/>
    <cellStyle name="Input 34 6 5" xfId="26845" xr:uid="{9EEDE1C6-BAC2-4A16-9D28-F775C752F5FA}"/>
    <cellStyle name="Input 34 6 6" xfId="26846" xr:uid="{F90A758E-8F97-4784-8313-AF819E935DD5}"/>
    <cellStyle name="Input 34 7" xfId="26847" xr:uid="{4F3923C4-20BF-47F1-B540-8B0B7D735B7C}"/>
    <cellStyle name="Input 34 7 2" xfId="26848" xr:uid="{8DBC6DBC-7FFB-4079-AA47-AA6B5D81EBC9}"/>
    <cellStyle name="Input 34 7 2 2" xfId="26849" xr:uid="{7F3C1C21-9BD9-4A67-8FB3-0623CA44C43E}"/>
    <cellStyle name="Input 34 7 3" xfId="26850" xr:uid="{30459293-36B2-46F4-BF01-30149CF86C0B}"/>
    <cellStyle name="Input 34 7 3 2" xfId="26851" xr:uid="{8931BE36-546A-41BE-B6F8-68B8E76A92A6}"/>
    <cellStyle name="Input 34 7 4" xfId="26852" xr:uid="{795E875B-BD38-41BF-9915-53F182403CE9}"/>
    <cellStyle name="Input 34 8" xfId="26853" xr:uid="{2116317C-AB67-4960-9965-23C6C3C0EA58}"/>
    <cellStyle name="Input 34 8 2" xfId="26854" xr:uid="{86B6688E-6950-4142-985F-1EDFBAF09039}"/>
    <cellStyle name="Input 34 8 2 2" xfId="26855" xr:uid="{E34E1FB9-8D5F-4476-9116-BB88C3A531E0}"/>
    <cellStyle name="Input 34 8 3" xfId="26856" xr:uid="{48C71F99-A96D-4B14-A015-D003DB44D99B}"/>
    <cellStyle name="Input 34 9" xfId="26857" xr:uid="{526142A4-B1EB-4FD2-A724-2CCFC65EBF71}"/>
    <cellStyle name="Input 34 9 2" xfId="26858" xr:uid="{CEAB3755-5CD2-4C0D-B189-35BD4296997E}"/>
    <cellStyle name="Input 35" xfId="26859" xr:uid="{A577298B-8842-412C-93B6-CE5EFA9E4554}"/>
    <cellStyle name="Input 35 10" xfId="26860" xr:uid="{5FF8040E-BBEC-41E5-81BC-7D77071F9E2E}"/>
    <cellStyle name="Input 35 10 2" xfId="26861" xr:uid="{64E68A75-26FA-4D5C-8E9E-028781AE6AB7}"/>
    <cellStyle name="Input 35 11" xfId="26862" xr:uid="{F9D197D7-2520-4F58-9CAC-0DE8EFD122B8}"/>
    <cellStyle name="Input 35 11 2" xfId="26863" xr:uid="{C9876594-1155-4D41-9A86-BDCB4EC3CEC7}"/>
    <cellStyle name="Input 35 12" xfId="26864" xr:uid="{72CCDC2F-22F3-45DD-BCBC-8D12A42FAE4D}"/>
    <cellStyle name="Input 35 12 2" xfId="26865" xr:uid="{A0B99DE3-E854-43A2-BF21-F4549E29F445}"/>
    <cellStyle name="Input 35 13" xfId="26866" xr:uid="{C0EF738C-4B00-4648-A6E7-0DB0AE8D9970}"/>
    <cellStyle name="Input 35 13 2" xfId="26867" xr:uid="{21602322-6CA7-43DB-8343-99CAA52708F3}"/>
    <cellStyle name="Input 35 14" xfId="26868" xr:uid="{B576F046-FED4-4E4D-BBE8-4F3329469A94}"/>
    <cellStyle name="Input 35 15" xfId="26869" xr:uid="{A73CCABB-3C74-421E-B7A6-2E2BA97E1D6E}"/>
    <cellStyle name="Input 35 2" xfId="26870" xr:uid="{FF217B31-9991-4233-9E84-0438B568A759}"/>
    <cellStyle name="Input 35 2 2" xfId="26871" xr:uid="{65F0D933-D868-4673-B57D-73D176172538}"/>
    <cellStyle name="Input 35 2 2 2" xfId="26872" xr:uid="{601E9153-0C6A-4576-B147-A1480B5B9636}"/>
    <cellStyle name="Input 35 2 2 2 2" xfId="26873" xr:uid="{458A210B-570C-474E-8C12-F286D42ACA98}"/>
    <cellStyle name="Input 35 2 2 2 3" xfId="26874" xr:uid="{58110459-0D83-472C-AF0B-71A9D2388C22}"/>
    <cellStyle name="Input 35 2 2 3" xfId="26875" xr:uid="{50E00614-9D2C-4C03-AB57-52BD22B152F2}"/>
    <cellStyle name="Input 35 2 2 3 2" xfId="26876" xr:uid="{9670D3C3-2118-4FB0-ADAE-1AC5618611F5}"/>
    <cellStyle name="Input 35 2 2 4" xfId="26877" xr:uid="{C5726B8F-2BC9-43B9-AB51-9B106879546A}"/>
    <cellStyle name="Input 35 2 3" xfId="26878" xr:uid="{1FCF9BF6-13ED-4D8D-90EF-87AAC7AA85FF}"/>
    <cellStyle name="Input 35 2 3 2" xfId="26879" xr:uid="{9102EE64-6E12-411E-B88F-0C15AB80FB19}"/>
    <cellStyle name="Input 35 2 3 2 2" xfId="26880" xr:uid="{AF640994-4156-4917-B7FE-8432AC7D43A5}"/>
    <cellStyle name="Input 35 2 3 3" xfId="26881" xr:uid="{B69E4D9E-FBB7-4A31-BDC1-302019BEA751}"/>
    <cellStyle name="Input 35 2 3 3 2" xfId="26882" xr:uid="{AF96922D-15D5-467D-AA43-A01D09DE0D48}"/>
    <cellStyle name="Input 35 2 3 4" xfId="26883" xr:uid="{BE42CCE2-EDC6-4CC8-AEFB-A2544478EC0D}"/>
    <cellStyle name="Input 35 2 4" xfId="26884" xr:uid="{97AC59D4-F61E-4051-ACFC-1CAD0A316839}"/>
    <cellStyle name="Input 35 2 4 2" xfId="26885" xr:uid="{697DD1EC-1027-4F2C-A146-EE1B681DCA0E}"/>
    <cellStyle name="Input 35 2 5" xfId="26886" xr:uid="{3D96EAC5-AA96-4396-B949-52121F3245EA}"/>
    <cellStyle name="Input 35 2 5 2" xfId="26887" xr:uid="{B7A4E954-F25E-4925-A148-EFC9911B82D4}"/>
    <cellStyle name="Input 35 2 6" xfId="26888" xr:uid="{E4240E90-98E3-46FE-B95F-A3921B0A2166}"/>
    <cellStyle name="Input 35 3" xfId="26889" xr:uid="{56080152-4151-4848-BFF4-EEB85CA5F39F}"/>
    <cellStyle name="Input 35 3 2" xfId="26890" xr:uid="{2418F900-62E1-4F3F-BE97-7AAC8D03D9E4}"/>
    <cellStyle name="Input 35 3 2 2" xfId="26891" xr:uid="{190CBC9C-AF11-46AD-B75D-410B409088DC}"/>
    <cellStyle name="Input 35 3 2 2 2" xfId="26892" xr:uid="{7AC01FA9-92D6-4F40-9FD3-73F7D981E5EE}"/>
    <cellStyle name="Input 35 3 2 2 3" xfId="26893" xr:uid="{B4694688-DF65-4A86-AA1C-801D08A503D5}"/>
    <cellStyle name="Input 35 3 2 3" xfId="26894" xr:uid="{0B64EE16-76FA-42BF-B098-DE73319971F0}"/>
    <cellStyle name="Input 35 3 2 3 2" xfId="26895" xr:uid="{9147D2C1-13C1-475F-988E-BE7A15317A05}"/>
    <cellStyle name="Input 35 3 2 4" xfId="26896" xr:uid="{73375318-0098-4124-907F-1EC981FF8C74}"/>
    <cellStyle name="Input 35 3 3" xfId="26897" xr:uid="{853600E0-5694-46CC-AE6E-6FE4916534A6}"/>
    <cellStyle name="Input 35 3 3 2" xfId="26898" xr:uid="{479D3E07-C58E-4157-8F63-B0CE07ECF5D3}"/>
    <cellStyle name="Input 35 3 3 2 2" xfId="26899" xr:uid="{F727B48A-4075-41AA-80E9-6E401D46B22E}"/>
    <cellStyle name="Input 35 3 3 3" xfId="26900" xr:uid="{BDBC7201-28E6-48EB-8BCE-FE416DBD9681}"/>
    <cellStyle name="Input 35 3 4" xfId="26901" xr:uid="{76173B2A-87EC-4510-B10C-3E2904CA9FEF}"/>
    <cellStyle name="Input 35 3 4 2" xfId="26902" xr:uid="{C2C51194-61BA-4BEE-BC64-CD26E3724BE8}"/>
    <cellStyle name="Input 35 3 5" xfId="26903" xr:uid="{EE9D59F1-79E7-4B75-85D9-C582C846060C}"/>
    <cellStyle name="Input 35 3 5 2" xfId="26904" xr:uid="{30F0E628-C1CA-4DCC-9776-32D3588472BB}"/>
    <cellStyle name="Input 35 3 6" xfId="26905" xr:uid="{A0413C87-C836-424D-972D-601BF67C9E05}"/>
    <cellStyle name="Input 35 4" xfId="26906" xr:uid="{DDBE3692-AE2D-49D2-9E27-F3A221296670}"/>
    <cellStyle name="Input 35 4 2" xfId="26907" xr:uid="{C14A2E20-85BE-4288-9DEF-A0A808FD5D56}"/>
    <cellStyle name="Input 35 4 2 2" xfId="26908" xr:uid="{F7993940-571B-47D5-A838-EDFCE9C36937}"/>
    <cellStyle name="Input 35 4 2 2 2" xfId="26909" xr:uid="{5BFD0B6F-94E9-4887-B7DF-3471E1D99BBC}"/>
    <cellStyle name="Input 35 4 2 3" xfId="26910" xr:uid="{885EAD7B-BF07-4730-A8CE-01AD743C726A}"/>
    <cellStyle name="Input 35 4 3" xfId="26911" xr:uid="{73793530-0A36-429A-A26F-9D41C7796451}"/>
    <cellStyle name="Input 35 4 3 2" xfId="26912" xr:uid="{AD98BF22-7AF9-4B32-8EBA-68DB6C7CE856}"/>
    <cellStyle name="Input 35 4 4" xfId="26913" xr:uid="{BADE948C-4160-4BCC-ACEA-359A1F107F18}"/>
    <cellStyle name="Input 35 4 4 2" xfId="26914" xr:uid="{FD44AAC9-A11D-4A04-9F8C-8BD91D1D6C23}"/>
    <cellStyle name="Input 35 4 5" xfId="26915" xr:uid="{A75FB17F-6711-48AB-8960-5192632F875D}"/>
    <cellStyle name="Input 35 4 6" xfId="26916" xr:uid="{CE1D631E-63C9-4D76-A234-9568397A143F}"/>
    <cellStyle name="Input 35 5" xfId="26917" xr:uid="{9103C312-2459-4FD6-BE28-B77B90A17D76}"/>
    <cellStyle name="Input 35 5 2" xfId="26918" xr:uid="{57F26FA5-C6B6-4EB9-ADE9-2FFF00B5256A}"/>
    <cellStyle name="Input 35 5 2 2" xfId="26919" xr:uid="{060E5AB8-726E-42B6-A96F-F6069EE35D32}"/>
    <cellStyle name="Input 35 5 2 3" xfId="26920" xr:uid="{578B44FA-89C5-4765-AB03-B5027DA59B90}"/>
    <cellStyle name="Input 35 5 3" xfId="26921" xr:uid="{F9D72B07-C6EF-45C0-9A6A-C4E417D98D24}"/>
    <cellStyle name="Input 35 5 3 2" xfId="26922" xr:uid="{F998E31E-AD18-43F3-84D2-998AA3FB14D8}"/>
    <cellStyle name="Input 35 5 4" xfId="26923" xr:uid="{13937599-2099-48D5-BD2D-09F7FB8C2263}"/>
    <cellStyle name="Input 35 5 5" xfId="26924" xr:uid="{4A76FEBE-4A1A-4AD9-AE4E-074AFD3871EA}"/>
    <cellStyle name="Input 35 5 6" xfId="26925" xr:uid="{8585A8AB-F565-4D82-8601-76BB8EAD27AA}"/>
    <cellStyle name="Input 35 6" xfId="26926" xr:uid="{B0E1561C-10B0-411C-B313-C88DB2E96707}"/>
    <cellStyle name="Input 35 6 2" xfId="26927" xr:uid="{4729D274-0D76-4F60-A58E-E4B6700479BB}"/>
    <cellStyle name="Input 35 6 2 2" xfId="26928" xr:uid="{6F596E82-417B-4589-A866-DC0FC5FEE3A4}"/>
    <cellStyle name="Input 35 6 2 3" xfId="26929" xr:uid="{9F064F26-F38B-4A87-B32F-107CD101C72D}"/>
    <cellStyle name="Input 35 6 3" xfId="26930" xr:uid="{0352CF9B-78DC-4835-93E9-AF4FF158F68D}"/>
    <cellStyle name="Input 35 6 3 2" xfId="26931" xr:uid="{AC50F229-AEE3-4F3C-A280-8AF54A1A198D}"/>
    <cellStyle name="Input 35 6 4" xfId="26932" xr:uid="{0960AF2A-0A9A-47C5-ADED-A7DC6691B0EE}"/>
    <cellStyle name="Input 35 6 5" xfId="26933" xr:uid="{E433A6C7-99BA-43F9-B7EB-9721942CCB96}"/>
    <cellStyle name="Input 35 6 6" xfId="26934" xr:uid="{E6190761-0A3D-4CA2-B9C7-F37AEB8D3589}"/>
    <cellStyle name="Input 35 7" xfId="26935" xr:uid="{0C078A83-E845-421F-B6C7-AED967A0515F}"/>
    <cellStyle name="Input 35 7 2" xfId="26936" xr:uid="{5C031A49-C60B-4BD2-A923-AD1590983787}"/>
    <cellStyle name="Input 35 7 2 2" xfId="26937" xr:uid="{FA374017-9472-417B-B49C-9769786ACB5C}"/>
    <cellStyle name="Input 35 7 3" xfId="26938" xr:uid="{4A11C77E-C13D-4280-8381-414AA462C530}"/>
    <cellStyle name="Input 35 7 3 2" xfId="26939" xr:uid="{FB25BC54-8A6C-4A4D-8845-F9B04D0C9FA1}"/>
    <cellStyle name="Input 35 7 4" xfId="26940" xr:uid="{FE8633F5-3346-43F6-8764-6574CA50DAC6}"/>
    <cellStyle name="Input 35 8" xfId="26941" xr:uid="{92E1629E-2E32-4CE9-A8F2-990DECEE2EE9}"/>
    <cellStyle name="Input 35 8 2" xfId="26942" xr:uid="{48FBC0FD-874A-49D8-8D3B-DCEF4750EBE8}"/>
    <cellStyle name="Input 35 8 2 2" xfId="26943" xr:uid="{3C52AAFA-DB11-4B5B-A3A9-4E7FFD3B5E7C}"/>
    <cellStyle name="Input 35 8 3" xfId="26944" xr:uid="{BBAEAD6D-DD60-44A8-A599-62A7CA16F98D}"/>
    <cellStyle name="Input 35 9" xfId="26945" xr:uid="{511CC433-479B-43AF-AE29-8DC370A41A1A}"/>
    <cellStyle name="Input 35 9 2" xfId="26946" xr:uid="{56D82522-EE14-4857-A0B6-A1F1583BECFB}"/>
    <cellStyle name="Input 36" xfId="26947" xr:uid="{DB07C6AB-9819-472F-AB14-ABA0D8210880}"/>
    <cellStyle name="Input 36 10" xfId="26948" xr:uid="{40ADA4B4-7B8A-48B7-8018-607F23AB8C4A}"/>
    <cellStyle name="Input 36 11" xfId="26949" xr:uid="{55934A4A-B798-4808-921E-7B0EC6BB9BCB}"/>
    <cellStyle name="Input 36 2" xfId="26950" xr:uid="{D9A3A45E-9F30-4C0B-A8C3-B5D8D78400B5}"/>
    <cellStyle name="Input 36 2 2" xfId="26951" xr:uid="{848A95BA-5B89-4071-B263-7AA227AC4A2D}"/>
    <cellStyle name="Input 36 2 2 2" xfId="26952" xr:uid="{007888D0-926B-46D7-BA29-E71773EDD92D}"/>
    <cellStyle name="Input 36 2 2 2 2" xfId="26953" xr:uid="{204665C8-4F3D-43F8-8DB2-6F5CC7BC8CE2}"/>
    <cellStyle name="Input 36 2 2 2 3" xfId="26954" xr:uid="{3C888F7E-4CC0-4944-8352-08BDCE795530}"/>
    <cellStyle name="Input 36 2 2 3" xfId="26955" xr:uid="{0BF509C0-B8E1-4271-8E62-1FD68B77F084}"/>
    <cellStyle name="Input 36 2 2 4" xfId="26956" xr:uid="{BD572C75-5421-4719-9939-C3A4A3CB6BB7}"/>
    <cellStyle name="Input 36 2 3" xfId="26957" xr:uid="{26E08E67-2970-4F33-9116-6FE33234568B}"/>
    <cellStyle name="Input 36 2 3 2" xfId="26958" xr:uid="{D404D012-031B-4517-AFEC-060F63FA9537}"/>
    <cellStyle name="Input 36 2 3 3" xfId="26959" xr:uid="{B665E316-67A2-4DD0-832F-51CBB24AF08D}"/>
    <cellStyle name="Input 36 2 4" xfId="26960" xr:uid="{93795115-EC4B-404F-BD7B-827B1515739E}"/>
    <cellStyle name="Input 36 2 4 2" xfId="26961" xr:uid="{237187ED-8DF5-4ED3-9474-DB94FD6D923D}"/>
    <cellStyle name="Input 36 2 5" xfId="26962" xr:uid="{82077B27-60CB-4D62-86D4-A27E6C589435}"/>
    <cellStyle name="Input 36 2 6" xfId="26963" xr:uid="{8DE72CD6-F722-4315-933B-13D51D4AF673}"/>
    <cellStyle name="Input 36 3" xfId="26964" xr:uid="{42EA68A4-7D20-45FC-A3FA-DEDD669E911F}"/>
    <cellStyle name="Input 36 3 2" xfId="26965" xr:uid="{F875A369-D5C4-45C9-A167-186635E32D1A}"/>
    <cellStyle name="Input 36 3 2 2" xfId="26966" xr:uid="{A1FFAE25-7781-4534-AA47-9C019C0441AF}"/>
    <cellStyle name="Input 36 3 2 2 2" xfId="26967" xr:uid="{32FE644A-E0D3-498E-8324-BF4BA21B552C}"/>
    <cellStyle name="Input 36 3 2 2 3" xfId="26968" xr:uid="{2772CDF4-9184-4927-8511-165051CC1687}"/>
    <cellStyle name="Input 36 3 2 3" xfId="26969" xr:uid="{35513A7F-269F-4C69-B26F-F38DF4985F62}"/>
    <cellStyle name="Input 36 3 2 4" xfId="26970" xr:uid="{61CEFF3D-DE6F-4951-B61A-E5FA88C3150F}"/>
    <cellStyle name="Input 36 3 3" xfId="26971" xr:uid="{FA0FACD1-BD47-4D66-AC2E-1F190AC10B3D}"/>
    <cellStyle name="Input 36 3 3 2" xfId="26972" xr:uid="{9789C9BF-4684-4523-910A-AC1A9453C401}"/>
    <cellStyle name="Input 36 3 3 3" xfId="26973" xr:uid="{93F5733B-0878-48D2-AC18-DB63F6564DDB}"/>
    <cellStyle name="Input 36 3 4" xfId="26974" xr:uid="{0C3351A8-79A6-4619-A95F-EDBD8CF8151C}"/>
    <cellStyle name="Input 36 3 4 2" xfId="26975" xr:uid="{84726AFD-4778-4135-BEA2-E1D6B999CFE8}"/>
    <cellStyle name="Input 36 3 5" xfId="26976" xr:uid="{8E05DD7B-B2C4-487E-8CFD-BDE437833673}"/>
    <cellStyle name="Input 36 3 5 2" xfId="26977" xr:uid="{39E2EE50-6DD6-4C73-B2E0-33CF40AF260F}"/>
    <cellStyle name="Input 36 3 6" xfId="26978" xr:uid="{A3220A79-CE68-42FA-A5B0-1FF29BB460BD}"/>
    <cellStyle name="Input 36 4" xfId="26979" xr:uid="{DD9D5E30-AFD0-45DF-AC18-06B6C322086B}"/>
    <cellStyle name="Input 36 4 2" xfId="26980" xr:uid="{68008F79-6741-4B90-977D-3D0D86741CC0}"/>
    <cellStyle name="Input 36 4 2 2" xfId="26981" xr:uid="{D24766BA-3328-4B61-90EF-E864D5BD393F}"/>
    <cellStyle name="Input 36 4 2 3" xfId="26982" xr:uid="{2AAEE3DB-DCA1-4F80-BD27-2EC78A800DAA}"/>
    <cellStyle name="Input 36 4 3" xfId="26983" xr:uid="{98CD5843-8BC0-425F-97A9-B13FB1B94F4B}"/>
    <cellStyle name="Input 36 4 4" xfId="26984" xr:uid="{7570E993-1FC7-43DC-8226-BADD34F26A9E}"/>
    <cellStyle name="Input 36 4 5" xfId="26985" xr:uid="{A155865B-F530-47C4-97E8-A847477642E8}"/>
    <cellStyle name="Input 36 4 6" xfId="26986" xr:uid="{EB0469C5-9104-44EC-8420-4199C0018965}"/>
    <cellStyle name="Input 36 5" xfId="26987" xr:uid="{EFF88E17-0382-4A75-89D9-B72FDF08BA21}"/>
    <cellStyle name="Input 36 5 2" xfId="26988" xr:uid="{44336ED7-89A3-45D1-A1A4-AFFBF31F3658}"/>
    <cellStyle name="Input 36 5 2 2" xfId="26989" xr:uid="{2C40352E-95BE-4517-B24A-2CFA44785619}"/>
    <cellStyle name="Input 36 5 2 3" xfId="26990" xr:uid="{BCCDF526-67F2-466E-9B48-3107B12E9ECB}"/>
    <cellStyle name="Input 36 5 3" xfId="26991" xr:uid="{9B5AE522-D4E0-449C-81B4-C99BCFC84D00}"/>
    <cellStyle name="Input 36 5 4" xfId="26992" xr:uid="{E7612B5C-A3CB-4DFD-92DB-2A3681568975}"/>
    <cellStyle name="Input 36 5 5" xfId="26993" xr:uid="{9EC45205-1225-4257-BDEF-33A95DBE6438}"/>
    <cellStyle name="Input 36 5 6" xfId="26994" xr:uid="{C959BBDE-CD62-4262-B624-9B46F7D6B395}"/>
    <cellStyle name="Input 36 6" xfId="26995" xr:uid="{6AE9B9A1-855D-45E7-9FC7-0497F88702D8}"/>
    <cellStyle name="Input 36 6 2" xfId="26996" xr:uid="{48A5ECC5-FC4C-43F9-B227-4DBD1DA25342}"/>
    <cellStyle name="Input 36 6 2 2" xfId="26997" xr:uid="{4ECE3296-99CA-4CCB-A484-B67EB3178375}"/>
    <cellStyle name="Input 36 6 2 3" xfId="26998" xr:uid="{291792F0-A755-4D73-957E-5EE7168FD26A}"/>
    <cellStyle name="Input 36 6 3" xfId="26999" xr:uid="{36EB009A-2A6C-43E9-A131-A5B36548FFD7}"/>
    <cellStyle name="Input 36 6 4" xfId="27000" xr:uid="{53939173-4E81-4F2D-A376-83B8492725D8}"/>
    <cellStyle name="Input 36 6 5" xfId="27001" xr:uid="{B6249A87-1177-4CB4-94B5-1B5372BFBB53}"/>
    <cellStyle name="Input 36 6 6" xfId="27002" xr:uid="{252E1619-C30D-4F3B-8E17-A815DA08AFD2}"/>
    <cellStyle name="Input 36 7" xfId="27003" xr:uid="{674FAD3B-E79D-49C4-A60A-884C4DB24EEF}"/>
    <cellStyle name="Input 36 7 2" xfId="27004" xr:uid="{067316A3-C1D2-4B55-8BF8-A6C1AA84AFAB}"/>
    <cellStyle name="Input 36 7 3" xfId="27005" xr:uid="{0EEFDD9A-C96F-431A-B966-9EFB37B44BB2}"/>
    <cellStyle name="Input 36 8" xfId="27006" xr:uid="{43CC2476-5E9A-42B3-97C2-126EFA102B74}"/>
    <cellStyle name="Input 36 8 2" xfId="27007" xr:uid="{FC4402D9-B350-41DA-AA1B-C14772806918}"/>
    <cellStyle name="Input 36 9" xfId="27008" xr:uid="{8591953D-A1F9-4A4A-A48A-A7D287AB5EF6}"/>
    <cellStyle name="Input 37" xfId="27009" xr:uid="{53DD3287-A70F-41F7-933D-1F61A1678385}"/>
    <cellStyle name="Input 37 10" xfId="27010" xr:uid="{D5F3479C-B5E8-4348-ABE6-EFFA5952BB96}"/>
    <cellStyle name="Input 37 11" xfId="27011" xr:uid="{F004EB77-A633-466F-AED0-35D3502F8FD2}"/>
    <cellStyle name="Input 37 2" xfId="27012" xr:uid="{8496A1DE-9C96-41E0-9002-0098D29C7995}"/>
    <cellStyle name="Input 37 2 2" xfId="27013" xr:uid="{4705DCC9-27F5-482C-861C-0912F2264732}"/>
    <cellStyle name="Input 37 2 2 2" xfId="27014" xr:uid="{EC2D151C-3215-4D1E-9F84-00032533B036}"/>
    <cellStyle name="Input 37 2 2 2 2" xfId="27015" xr:uid="{970D04F2-CC44-4F6A-B056-6579746BE020}"/>
    <cellStyle name="Input 37 2 2 2 3" xfId="27016" xr:uid="{EE05BB51-EFF7-446A-AF19-2753DF0F0C6B}"/>
    <cellStyle name="Input 37 2 2 3" xfId="27017" xr:uid="{103AAC1F-F61C-4BFF-95AC-85B9EF59FB1A}"/>
    <cellStyle name="Input 37 2 2 4" xfId="27018" xr:uid="{E22D6316-8359-4FA5-B181-E366EEB5CC6C}"/>
    <cellStyle name="Input 37 2 3" xfId="27019" xr:uid="{AD1CD068-70AB-4DD6-A149-8400FED71864}"/>
    <cellStyle name="Input 37 2 3 2" xfId="27020" xr:uid="{213A7FE3-A8FF-4221-A151-E1F056D75CD7}"/>
    <cellStyle name="Input 37 2 3 3" xfId="27021" xr:uid="{B2D55293-9AC3-49B2-9367-8ECA9DA073A9}"/>
    <cellStyle name="Input 37 2 4" xfId="27022" xr:uid="{AA235EB5-1211-4C76-B82C-47383D375509}"/>
    <cellStyle name="Input 37 2 4 2" xfId="27023" xr:uid="{70EB44C4-70CD-4EC1-8BA4-F89633636860}"/>
    <cellStyle name="Input 37 2 5" xfId="27024" xr:uid="{C6A94DB2-64C0-4812-ACF1-39B5255FD39B}"/>
    <cellStyle name="Input 37 2 6" xfId="27025" xr:uid="{FDDA0966-2315-4CDC-BB4B-58D6B549E59E}"/>
    <cellStyle name="Input 37 3" xfId="27026" xr:uid="{CEC1E28C-5F17-42B0-910E-A9F93CB0922A}"/>
    <cellStyle name="Input 37 3 2" xfId="27027" xr:uid="{9A6D9E29-8E39-4FF1-8844-F6554A805659}"/>
    <cellStyle name="Input 37 3 2 2" xfId="27028" xr:uid="{5D751BC4-DB61-4936-A5A7-2C3983B2A78E}"/>
    <cellStyle name="Input 37 3 2 2 2" xfId="27029" xr:uid="{6526D6A6-40B5-470B-B0F7-A86C6672E6F6}"/>
    <cellStyle name="Input 37 3 2 2 3" xfId="27030" xr:uid="{4D4062A1-EACF-43A2-A61C-94B768D96C04}"/>
    <cellStyle name="Input 37 3 2 3" xfId="27031" xr:uid="{BE356CDC-90F3-4B94-BE84-55F40F594EB5}"/>
    <cellStyle name="Input 37 3 2 4" xfId="27032" xr:uid="{8982F2E0-16C2-4F4A-AC93-F0E5FC08693D}"/>
    <cellStyle name="Input 37 3 3" xfId="27033" xr:uid="{956F2EB4-BB1A-4764-9883-6EFA5109CD44}"/>
    <cellStyle name="Input 37 3 3 2" xfId="27034" xr:uid="{1ADDA01A-2873-4E4D-89AF-32AD3D68F208}"/>
    <cellStyle name="Input 37 3 3 3" xfId="27035" xr:uid="{9708061D-1E57-4B9C-BF77-49DF5164CB31}"/>
    <cellStyle name="Input 37 3 4" xfId="27036" xr:uid="{C105CAB6-671F-41A1-8A5F-DA3D7F31493C}"/>
    <cellStyle name="Input 37 3 4 2" xfId="27037" xr:uid="{FAC281BE-ABBE-4D65-8194-DB11AD9C0470}"/>
    <cellStyle name="Input 37 3 5" xfId="27038" xr:uid="{F8B47469-1C60-4572-9758-D9036C8B829E}"/>
    <cellStyle name="Input 37 3 5 2" xfId="27039" xr:uid="{FC188156-4CBC-459D-A7FC-911163EF11B1}"/>
    <cellStyle name="Input 37 3 6" xfId="27040" xr:uid="{B0271362-B4A0-4DDD-9D91-6ADECE21CD5A}"/>
    <cellStyle name="Input 37 4" xfId="27041" xr:uid="{76D29BFA-A92B-49C9-9B39-C26EE62C8906}"/>
    <cellStyle name="Input 37 4 2" xfId="27042" xr:uid="{2DFC30F0-A424-49B4-B170-7E093E153689}"/>
    <cellStyle name="Input 37 4 2 2" xfId="27043" xr:uid="{EEC880B4-4347-4CFA-BB1E-9A46E3461354}"/>
    <cellStyle name="Input 37 4 2 3" xfId="27044" xr:uid="{71C193A2-E65B-40B1-92D0-6753F351EB84}"/>
    <cellStyle name="Input 37 4 3" xfId="27045" xr:uid="{B820A958-A094-4198-99A1-2FC61BE0E026}"/>
    <cellStyle name="Input 37 4 4" xfId="27046" xr:uid="{D9E7F974-D5CA-40C8-A48D-4173F8799C2E}"/>
    <cellStyle name="Input 37 4 5" xfId="27047" xr:uid="{7F4C8C33-3CA5-4937-A203-A8AD75B69C06}"/>
    <cellStyle name="Input 37 4 6" xfId="27048" xr:uid="{C76E127D-C9E1-4C20-B388-2CA5FE7C3898}"/>
    <cellStyle name="Input 37 5" xfId="27049" xr:uid="{40F94AB7-C725-466C-9E0F-EC142B243346}"/>
    <cellStyle name="Input 37 5 2" xfId="27050" xr:uid="{97555D21-2507-4050-A81B-F4BCCB0298D2}"/>
    <cellStyle name="Input 37 5 2 2" xfId="27051" xr:uid="{7C30A065-0606-445F-B278-8421B2B7554E}"/>
    <cellStyle name="Input 37 5 2 3" xfId="27052" xr:uid="{4217AC6E-0038-4062-973F-C18FD952BF8C}"/>
    <cellStyle name="Input 37 5 3" xfId="27053" xr:uid="{1141AEDD-CF25-46AB-9E27-7E5871623779}"/>
    <cellStyle name="Input 37 5 4" xfId="27054" xr:uid="{A5D6DE97-1285-459E-A238-B2F7D3CE4DFF}"/>
    <cellStyle name="Input 37 5 5" xfId="27055" xr:uid="{A090F9E2-7B79-4F2E-AFC3-0E109459B443}"/>
    <cellStyle name="Input 37 5 6" xfId="27056" xr:uid="{FDDC4A6F-2370-449D-9069-C65D44EF7DF5}"/>
    <cellStyle name="Input 37 6" xfId="27057" xr:uid="{969DBD29-D325-4F78-A94D-C16E57B68B8C}"/>
    <cellStyle name="Input 37 6 2" xfId="27058" xr:uid="{F10C213A-85C3-4D95-84CE-EB9753C9C58F}"/>
    <cellStyle name="Input 37 6 2 2" xfId="27059" xr:uid="{9089A556-4A7C-4325-8D63-F9B1A665B80F}"/>
    <cellStyle name="Input 37 6 2 3" xfId="27060" xr:uid="{5C609821-1278-4E5F-9FAD-F7314CFBCB03}"/>
    <cellStyle name="Input 37 6 3" xfId="27061" xr:uid="{BBDFED80-091D-4DCA-9C79-146F6B23FCC2}"/>
    <cellStyle name="Input 37 6 4" xfId="27062" xr:uid="{8B9DFA98-C96F-416B-8737-3DF3C0FA75C0}"/>
    <cellStyle name="Input 37 6 5" xfId="27063" xr:uid="{E371D58E-4FA1-4161-80E0-DF80AE9BD75D}"/>
    <cellStyle name="Input 37 6 6" xfId="27064" xr:uid="{1FBEC817-C3FB-43DB-ADD0-0CE594E67702}"/>
    <cellStyle name="Input 37 7" xfId="27065" xr:uid="{9FB0CF17-9BDD-4D81-92EE-4D90C3DD1917}"/>
    <cellStyle name="Input 37 7 2" xfId="27066" xr:uid="{C8B31A15-2FAC-438E-8BBF-04127AB3E964}"/>
    <cellStyle name="Input 37 7 3" xfId="27067" xr:uid="{B52C8509-D18E-41F8-9C46-ACEBA46A5BB5}"/>
    <cellStyle name="Input 37 8" xfId="27068" xr:uid="{9BE2E26A-F52D-41F1-A62C-6D014811F443}"/>
    <cellStyle name="Input 37 8 2" xfId="27069" xr:uid="{CC9E805A-12E4-45B3-9673-A2639EB07991}"/>
    <cellStyle name="Input 37 9" xfId="27070" xr:uid="{D5F39BC9-5ED4-466D-84B7-8AED6B303033}"/>
    <cellStyle name="Input 38" xfId="27071" xr:uid="{3FF17881-FA71-4D5F-A21D-7BEE05AA1F01}"/>
    <cellStyle name="Input 38 10" xfId="27072" xr:uid="{9138D0E0-ED7C-4969-8211-474B43390F9E}"/>
    <cellStyle name="Input 38 11" xfId="27073" xr:uid="{FFE9C634-5C9F-48A8-8205-9763F035F33B}"/>
    <cellStyle name="Input 38 2" xfId="27074" xr:uid="{5D52A733-5C05-4F6F-9201-4DC4E940F488}"/>
    <cellStyle name="Input 38 2 2" xfId="27075" xr:uid="{B9C82283-8A39-4F3F-B077-BB52C498EF75}"/>
    <cellStyle name="Input 38 2 2 2" xfId="27076" xr:uid="{27ABD8BB-5D46-4744-800C-9FCD4FF68C8F}"/>
    <cellStyle name="Input 38 2 2 2 2" xfId="27077" xr:uid="{4A235E06-3157-486D-893E-4258E8F03421}"/>
    <cellStyle name="Input 38 2 2 2 3" xfId="27078" xr:uid="{88286982-DFD6-4502-A6C1-CCDC701AFD07}"/>
    <cellStyle name="Input 38 2 2 3" xfId="27079" xr:uid="{5ADE9E1A-0ECE-404A-AF9F-21EC26D1DE04}"/>
    <cellStyle name="Input 38 2 2 4" xfId="27080" xr:uid="{FD773565-F642-4C8A-8C16-B6528933C49A}"/>
    <cellStyle name="Input 38 2 3" xfId="27081" xr:uid="{3BF165C3-A0D6-4316-95A7-ED6B40610DFA}"/>
    <cellStyle name="Input 38 2 3 2" xfId="27082" xr:uid="{66A3B5A8-6A41-40AC-AB8E-FA90C811AFDF}"/>
    <cellStyle name="Input 38 2 3 3" xfId="27083" xr:uid="{6F0A9364-0630-49E4-9326-04F7F56A30C2}"/>
    <cellStyle name="Input 38 2 4" xfId="27084" xr:uid="{8D7E8903-5BF5-4E78-80EC-D342A4A669C9}"/>
    <cellStyle name="Input 38 2 4 2" xfId="27085" xr:uid="{C2EA92B8-1C73-418C-BA1F-77C94E1901C4}"/>
    <cellStyle name="Input 38 2 5" xfId="27086" xr:uid="{D492689B-F4FE-4337-9EAC-FDC03A957A44}"/>
    <cellStyle name="Input 38 2 6" xfId="27087" xr:uid="{BED575AE-5C19-43CE-9AE3-3C8014C48ABE}"/>
    <cellStyle name="Input 38 3" xfId="27088" xr:uid="{3F715419-8658-430A-9614-70EF07AA295A}"/>
    <cellStyle name="Input 38 3 2" xfId="27089" xr:uid="{20A547A2-1514-44A6-8727-8331ABA6D3F0}"/>
    <cellStyle name="Input 38 3 2 2" xfId="27090" xr:uid="{384DB00D-1F73-4F09-920E-6F83314C83E2}"/>
    <cellStyle name="Input 38 3 2 2 2" xfId="27091" xr:uid="{1A10D6CE-CF1B-438B-A020-F0652CE07F8C}"/>
    <cellStyle name="Input 38 3 2 2 3" xfId="27092" xr:uid="{51C278FB-853E-4951-9D8E-FEE900835DD1}"/>
    <cellStyle name="Input 38 3 2 3" xfId="27093" xr:uid="{C643171A-3FB1-4DCC-A07A-E83C92991F30}"/>
    <cellStyle name="Input 38 3 2 4" xfId="27094" xr:uid="{CC4CAC4B-A303-4F11-9A3F-C5C592AC5ACB}"/>
    <cellStyle name="Input 38 3 3" xfId="27095" xr:uid="{ADDB8665-AC19-4ED4-AA8C-AB814FCE3AFF}"/>
    <cellStyle name="Input 38 3 3 2" xfId="27096" xr:uid="{A6409443-EC53-4CE7-BF9A-86DF54EF987E}"/>
    <cellStyle name="Input 38 3 3 3" xfId="27097" xr:uid="{04AC0E40-883A-4CF6-9860-9231776B3713}"/>
    <cellStyle name="Input 38 3 4" xfId="27098" xr:uid="{41800505-F3AD-47E8-96D7-A3D3C5A64F9B}"/>
    <cellStyle name="Input 38 3 4 2" xfId="27099" xr:uid="{B8BDCA4F-A633-4616-AB2A-B490534F15A3}"/>
    <cellStyle name="Input 38 3 5" xfId="27100" xr:uid="{41C06E2B-6692-4477-8D41-B5FFC7783365}"/>
    <cellStyle name="Input 38 3 5 2" xfId="27101" xr:uid="{3141402B-0F81-4934-9FE6-40A5226411BF}"/>
    <cellStyle name="Input 38 3 6" xfId="27102" xr:uid="{1E279126-CE3F-4936-8161-BD52ECDA53E0}"/>
    <cellStyle name="Input 38 4" xfId="27103" xr:uid="{69E6DBDD-EF80-4B6D-ABFA-B1A0123EE7AE}"/>
    <cellStyle name="Input 38 4 2" xfId="27104" xr:uid="{FDA1F4BD-FBF6-4A15-B69B-8D2D01EA3248}"/>
    <cellStyle name="Input 38 4 2 2" xfId="27105" xr:uid="{E2A44DF3-8171-445C-9A81-7E6BD37EFE1C}"/>
    <cellStyle name="Input 38 4 2 3" xfId="27106" xr:uid="{558F7D69-9CA6-435E-AD38-0528B9916F7A}"/>
    <cellStyle name="Input 38 4 3" xfId="27107" xr:uid="{C51A550B-95C7-4E20-A938-052A648EC8E0}"/>
    <cellStyle name="Input 38 4 4" xfId="27108" xr:uid="{4C86F687-4639-434E-B72C-004FBB669CE2}"/>
    <cellStyle name="Input 38 4 5" xfId="27109" xr:uid="{79440C1D-D6CE-498B-B1FA-92375C11E951}"/>
    <cellStyle name="Input 38 4 6" xfId="27110" xr:uid="{20AAF080-63EB-493A-884E-FDF9BCC04FE1}"/>
    <cellStyle name="Input 38 5" xfId="27111" xr:uid="{52B80DCE-894B-45A3-ACB9-E77CE490C0F7}"/>
    <cellStyle name="Input 38 5 2" xfId="27112" xr:uid="{B812BBEE-E1D6-4128-876B-E47ECB4B2C14}"/>
    <cellStyle name="Input 38 5 2 2" xfId="27113" xr:uid="{0E3CE7B3-4C60-4A5C-AECC-FD5352DEDDBE}"/>
    <cellStyle name="Input 38 5 2 3" xfId="27114" xr:uid="{05DCD19E-8B11-4A9B-AB91-651DDBDEA338}"/>
    <cellStyle name="Input 38 5 3" xfId="27115" xr:uid="{57EFA86E-F869-4AD3-85B4-6C862E17B860}"/>
    <cellStyle name="Input 38 5 4" xfId="27116" xr:uid="{8E262859-4C00-43DA-BC18-ED38F5E3FB9B}"/>
    <cellStyle name="Input 38 5 5" xfId="27117" xr:uid="{2E80DBB4-995E-40BD-B374-8B07A1D25BE8}"/>
    <cellStyle name="Input 38 5 6" xfId="27118" xr:uid="{3AAC75B7-B717-40F0-BBF0-82DFB956EA24}"/>
    <cellStyle name="Input 38 6" xfId="27119" xr:uid="{AE83915A-5309-43EC-A4A3-2E03DC187C46}"/>
    <cellStyle name="Input 38 6 2" xfId="27120" xr:uid="{2DAA31BC-A36D-4071-8F9A-7DE349454F49}"/>
    <cellStyle name="Input 38 6 2 2" xfId="27121" xr:uid="{283C5995-6629-41E6-A8AB-31DA7253685C}"/>
    <cellStyle name="Input 38 6 2 3" xfId="27122" xr:uid="{9704D619-2F2A-4C00-B814-6CC47FCE9DF5}"/>
    <cellStyle name="Input 38 6 3" xfId="27123" xr:uid="{B8AA5D16-5DE2-411A-9920-9F4DD019EA90}"/>
    <cellStyle name="Input 38 6 4" xfId="27124" xr:uid="{8FE5F730-9880-4807-81F2-E61A2F9B051E}"/>
    <cellStyle name="Input 38 6 5" xfId="27125" xr:uid="{231A4319-7550-40D1-BD6B-77C6DB85B328}"/>
    <cellStyle name="Input 38 6 6" xfId="27126" xr:uid="{D32343D9-D00E-43AF-A7C9-9FFAA4856FF1}"/>
    <cellStyle name="Input 38 7" xfId="27127" xr:uid="{0417AE8C-7B3D-480A-A046-58EF5533DB1A}"/>
    <cellStyle name="Input 38 7 2" xfId="27128" xr:uid="{FF239DEA-95F4-4C76-82BC-8391B668B9BF}"/>
    <cellStyle name="Input 38 7 3" xfId="27129" xr:uid="{49B83EEE-3D35-4665-A218-81C5827BD59B}"/>
    <cellStyle name="Input 38 8" xfId="27130" xr:uid="{7F231031-56D4-4A0D-A176-2E4B12569B14}"/>
    <cellStyle name="Input 38 8 2" xfId="27131" xr:uid="{E914857F-8940-4B71-AC73-BF84A3D16EDD}"/>
    <cellStyle name="Input 38 9" xfId="27132" xr:uid="{2F316987-D78A-4DE4-858F-6568CCD3AC30}"/>
    <cellStyle name="Input 39" xfId="27133" xr:uid="{43F2EDBB-5036-4EE4-B1EF-090D5B4DEF3D}"/>
    <cellStyle name="Input 39 10" xfId="27134" xr:uid="{FEFD4848-9A2C-464F-BC9E-F32660F9758B}"/>
    <cellStyle name="Input 39 11" xfId="27135" xr:uid="{CEC3132A-1200-492A-BE09-27687A984F68}"/>
    <cellStyle name="Input 39 2" xfId="27136" xr:uid="{9CD13C44-C595-443C-9571-DD018CA86F81}"/>
    <cellStyle name="Input 39 2 2" xfId="27137" xr:uid="{648533B4-66D7-42FA-A247-69BB9CCB4088}"/>
    <cellStyle name="Input 39 2 2 2" xfId="27138" xr:uid="{B179A248-419F-4B3D-B239-06FA8F66CE1A}"/>
    <cellStyle name="Input 39 2 2 2 2" xfId="27139" xr:uid="{296A41FB-EA20-4B37-B216-47A38AD4B711}"/>
    <cellStyle name="Input 39 2 2 2 3" xfId="27140" xr:uid="{00DE77F4-A9F2-4A32-9297-5999E4131006}"/>
    <cellStyle name="Input 39 2 2 3" xfId="27141" xr:uid="{F705ACEC-41EC-4F24-94CD-F45C75FE863E}"/>
    <cellStyle name="Input 39 2 2 4" xfId="27142" xr:uid="{4B626725-D3FB-431E-AD70-62AC7820F189}"/>
    <cellStyle name="Input 39 2 3" xfId="27143" xr:uid="{2A26C34E-881E-4EF3-A47C-F7921FA8817D}"/>
    <cellStyle name="Input 39 2 3 2" xfId="27144" xr:uid="{DBD1B91E-FC40-4B4B-AD63-837AB54AB54C}"/>
    <cellStyle name="Input 39 2 3 3" xfId="27145" xr:uid="{196D0F94-88DE-48EC-9CEB-2CB72D6A3D11}"/>
    <cellStyle name="Input 39 2 4" xfId="27146" xr:uid="{59BAFFA3-4A2F-406B-B83E-98BF2DE7EDF3}"/>
    <cellStyle name="Input 39 2 4 2" xfId="27147" xr:uid="{87050C6B-2461-40B6-B159-50B1439A295E}"/>
    <cellStyle name="Input 39 2 5" xfId="27148" xr:uid="{50983D07-2C86-4CEA-825E-34CAF70F782E}"/>
    <cellStyle name="Input 39 2 6" xfId="27149" xr:uid="{CBC780A3-E04E-4BF8-9C0D-528634DBC30E}"/>
    <cellStyle name="Input 39 3" xfId="27150" xr:uid="{38665467-9776-43D3-8D50-E5DB3E86E72A}"/>
    <cellStyle name="Input 39 3 2" xfId="27151" xr:uid="{C5C1DEA4-21FB-478B-8D59-36211CB82F09}"/>
    <cellStyle name="Input 39 3 2 2" xfId="27152" xr:uid="{0CB3C9CF-0930-468C-9EF9-8C8F32815DB4}"/>
    <cellStyle name="Input 39 3 2 2 2" xfId="27153" xr:uid="{339B0FE2-5969-44CA-ABFE-462E16AFAE58}"/>
    <cellStyle name="Input 39 3 2 2 3" xfId="27154" xr:uid="{52460D4D-3F2D-4DC0-93DB-8FCD56D1D446}"/>
    <cellStyle name="Input 39 3 2 3" xfId="27155" xr:uid="{9428624A-9848-49B9-AE01-68D0193C68B4}"/>
    <cellStyle name="Input 39 3 2 4" xfId="27156" xr:uid="{22533C75-5339-4D66-B99B-C50352C9C599}"/>
    <cellStyle name="Input 39 3 3" xfId="27157" xr:uid="{C7463A88-41B0-4899-B7E2-7D02DD1CE317}"/>
    <cellStyle name="Input 39 3 3 2" xfId="27158" xr:uid="{BE574BA2-1BF0-4796-8FEF-750AC55DCAFF}"/>
    <cellStyle name="Input 39 3 3 3" xfId="27159" xr:uid="{0F4BF3D4-D2A0-415B-BFE0-C860E7CADB0B}"/>
    <cellStyle name="Input 39 3 4" xfId="27160" xr:uid="{48807DF4-F054-4BBF-AD30-B12D414410AF}"/>
    <cellStyle name="Input 39 3 4 2" xfId="27161" xr:uid="{3454BFB4-35F5-494C-99D9-AB13445B3959}"/>
    <cellStyle name="Input 39 3 5" xfId="27162" xr:uid="{5F933C3D-5BCF-438E-8D94-20F61A00A5DE}"/>
    <cellStyle name="Input 39 3 5 2" xfId="27163" xr:uid="{6D65266C-11D5-409F-9580-4E9F31888B02}"/>
    <cellStyle name="Input 39 3 6" xfId="27164" xr:uid="{6E78680E-A0D3-4BDD-A7C6-54FB2E93E85F}"/>
    <cellStyle name="Input 39 4" xfId="27165" xr:uid="{16D412CD-3757-4D6D-9E62-E856099CBAF2}"/>
    <cellStyle name="Input 39 4 2" xfId="27166" xr:uid="{74A5E3FC-62CA-4D65-BA4C-0E841C96EB6F}"/>
    <cellStyle name="Input 39 4 2 2" xfId="27167" xr:uid="{63DAEFA5-174D-4FA4-88CA-FF9F85CB2D12}"/>
    <cellStyle name="Input 39 4 2 3" xfId="27168" xr:uid="{12E8A0CB-0997-423D-B9FE-88942AEC8370}"/>
    <cellStyle name="Input 39 4 3" xfId="27169" xr:uid="{B78A49D6-6116-4FC3-AB3A-7EBD4227EF6F}"/>
    <cellStyle name="Input 39 4 4" xfId="27170" xr:uid="{6E44ACD7-998D-449E-9517-254F145D2043}"/>
    <cellStyle name="Input 39 4 5" xfId="27171" xr:uid="{2863E25F-F4E2-4A40-BCF1-353579BB37AC}"/>
    <cellStyle name="Input 39 4 6" xfId="27172" xr:uid="{DC9C091B-34CA-407C-B042-FB8B9D5FE48A}"/>
    <cellStyle name="Input 39 5" xfId="27173" xr:uid="{D5D74CB1-C819-4ABC-9358-ABDF8C7B23C5}"/>
    <cellStyle name="Input 39 5 2" xfId="27174" xr:uid="{95A14FEC-669F-4B7D-91AD-81CC58A5DDA0}"/>
    <cellStyle name="Input 39 5 2 2" xfId="27175" xr:uid="{7B736DB6-354E-4D13-BF4F-3890A2B0E915}"/>
    <cellStyle name="Input 39 5 2 3" xfId="27176" xr:uid="{F302291E-B06B-42DE-8DC3-942B6885759A}"/>
    <cellStyle name="Input 39 5 3" xfId="27177" xr:uid="{DED7B27D-4346-4821-8E7A-7AB233E74C57}"/>
    <cellStyle name="Input 39 5 4" xfId="27178" xr:uid="{B437C2CC-12EC-4660-929F-F457A07EAC19}"/>
    <cellStyle name="Input 39 5 5" xfId="27179" xr:uid="{562ABB27-B6E1-471F-8E02-2E223F9C5EB8}"/>
    <cellStyle name="Input 39 5 6" xfId="27180" xr:uid="{4AB8E7D8-1A4B-45FB-BC57-CE0DF4106381}"/>
    <cellStyle name="Input 39 6" xfId="27181" xr:uid="{3E810060-179A-43DE-9FEF-B425C5BD9F85}"/>
    <cellStyle name="Input 39 6 2" xfId="27182" xr:uid="{25372B97-E827-419B-BCBA-CD255DA89010}"/>
    <cellStyle name="Input 39 6 2 2" xfId="27183" xr:uid="{0D8BCB0F-C5A0-4392-95DE-4C799D3ED1E3}"/>
    <cellStyle name="Input 39 6 2 3" xfId="27184" xr:uid="{8539A237-F69D-4BB4-AD34-952E9BA47C00}"/>
    <cellStyle name="Input 39 6 3" xfId="27185" xr:uid="{05082F4D-87AC-4575-9025-F073509B5195}"/>
    <cellStyle name="Input 39 6 4" xfId="27186" xr:uid="{58725BC9-671A-4AB9-8B0C-67CB18BBFE8C}"/>
    <cellStyle name="Input 39 6 5" xfId="27187" xr:uid="{E7199D48-52CF-41F8-A7F7-BBC9A8423FF3}"/>
    <cellStyle name="Input 39 6 6" xfId="27188" xr:uid="{063D500D-3ABC-466C-84D4-0714A900BD27}"/>
    <cellStyle name="Input 39 7" xfId="27189" xr:uid="{9C5ADE56-4399-43A2-8B58-83C765D167DC}"/>
    <cellStyle name="Input 39 7 2" xfId="27190" xr:uid="{7BEC463A-36AA-49FB-BCE7-DD731CD93E43}"/>
    <cellStyle name="Input 39 7 3" xfId="27191" xr:uid="{1476850B-972F-48CC-87BF-CB3A61A5E13A}"/>
    <cellStyle name="Input 39 8" xfId="27192" xr:uid="{3838CE42-382F-495D-809A-B7714460C4C9}"/>
    <cellStyle name="Input 39 8 2" xfId="27193" xr:uid="{76AE79A2-3723-438E-AA4D-A1BBF53A8FE6}"/>
    <cellStyle name="Input 39 9" xfId="27194" xr:uid="{895B2B44-4C18-48D0-A2B8-2C78ADC37064}"/>
    <cellStyle name="Input 4" xfId="27195" xr:uid="{7FD25DB7-B8E8-493A-B41F-7D0D2532309F}"/>
    <cellStyle name="Input 4 10" xfId="27196" xr:uid="{C7A18A37-93AE-434F-B7B2-A0E9C670A822}"/>
    <cellStyle name="Input 4 10 2" xfId="27197" xr:uid="{C50B991E-384B-4564-A251-DE1E73C82DAA}"/>
    <cellStyle name="Input 4 10 2 2" xfId="27198" xr:uid="{CB094BE9-8262-4F17-AE46-AC4EB7622CB5}"/>
    <cellStyle name="Input 4 10 3" xfId="27199" xr:uid="{395EA924-5F5E-42E5-A70F-ADC4EF1C54F3}"/>
    <cellStyle name="Input 4 11" xfId="27200" xr:uid="{212829EC-1E42-467E-AAEE-4B87B999922C}"/>
    <cellStyle name="Input 4 11 2" xfId="27201" xr:uid="{760E13C7-9688-4CA4-947B-6375D6FAF676}"/>
    <cellStyle name="Input 4 12" xfId="27202" xr:uid="{8DEEF82C-B70A-4677-9FAE-78645A4CA9E3}"/>
    <cellStyle name="Input 4 13" xfId="27203" xr:uid="{483B5CBE-9534-4BB8-A761-E417B85671D9}"/>
    <cellStyle name="Input 4 13 2" xfId="27204" xr:uid="{7F69EB23-9D52-4309-A342-AA8D91BC2F4C}"/>
    <cellStyle name="Input 4 14" xfId="27205" xr:uid="{D4F96898-9FF3-4639-91DA-1B38F1B04562}"/>
    <cellStyle name="Input 4 14 2" xfId="27206" xr:uid="{CBE962F5-DAEB-41A1-BA5F-0BE31ABA4363}"/>
    <cellStyle name="Input 4 15" xfId="27207" xr:uid="{F705489B-DDAE-4601-80C2-EDB80434459F}"/>
    <cellStyle name="Input 4 15 2" xfId="27208" xr:uid="{F34E729A-F79F-4491-92D6-345EB1AF9AA3}"/>
    <cellStyle name="Input 4 16" xfId="27209" xr:uid="{DBAD7B73-16C6-4B22-A1B0-3768386D089E}"/>
    <cellStyle name="Input 4 16 2" xfId="27210" xr:uid="{CAFE7A9F-6797-4376-A6AD-165DE5C85A2B}"/>
    <cellStyle name="Input 4 17" xfId="27211" xr:uid="{6017E337-5992-44CC-95C6-36843B576023}"/>
    <cellStyle name="Input 4 18" xfId="27212" xr:uid="{FCEAE26D-A31D-484E-9113-B3C8AC1CD37F}"/>
    <cellStyle name="Input 4 19" xfId="27213" xr:uid="{D623A395-462E-42FF-B7CC-6E8BC61E7044}"/>
    <cellStyle name="Input 4 2" xfId="27214" xr:uid="{2312ED66-FF2E-4CE2-95F6-A3F9E076578B}"/>
    <cellStyle name="Input 4 2 10" xfId="27215" xr:uid="{E4C08BCF-B96D-47C8-A616-E8D0A14C8557}"/>
    <cellStyle name="Input 4 2 10 2" xfId="27216" xr:uid="{FBC56B86-B72F-451F-9EF2-4F321441422B}"/>
    <cellStyle name="Input 4 2 11" xfId="27217" xr:uid="{E50F0253-F2A0-4BD3-8A22-6943464100B6}"/>
    <cellStyle name="Input 4 2 2" xfId="27218" xr:uid="{3DF3F54D-B266-4E6D-819F-E4BF3341E704}"/>
    <cellStyle name="Input 4 2 2 10" xfId="27219" xr:uid="{20FC8FBE-AF36-4F78-A4B1-8F6CADED6836}"/>
    <cellStyle name="Input 4 2 2 2" xfId="27220" xr:uid="{84125B6F-2A8E-46B5-8E2E-2A84C3C32065}"/>
    <cellStyle name="Input 4 2 2 2 10" xfId="27221" xr:uid="{F27C3F3C-3533-4CD5-B980-A08C753F91BA}"/>
    <cellStyle name="Input 4 2 2 2 10 2" xfId="27222" xr:uid="{CCEBAC2D-8714-4FD0-9EFC-E221FD06F36D}"/>
    <cellStyle name="Input 4 2 2 2 10 2 2" xfId="27223" xr:uid="{69C4F67C-9A49-4D47-914A-7F040FD202FD}"/>
    <cellStyle name="Input 4 2 2 2 10 3" xfId="27224" xr:uid="{390CB7D2-8598-444F-A267-B222099E8B88}"/>
    <cellStyle name="Input 4 2 2 2 11" xfId="27225" xr:uid="{D6070C97-5DCA-4C09-B065-8B050FC18139}"/>
    <cellStyle name="Input 4 2 2 2 11 2" xfId="27226" xr:uid="{E797D67D-A189-4885-BBBB-89D48B95DE6E}"/>
    <cellStyle name="Input 4 2 2 2 12" xfId="27227" xr:uid="{E6C0A50E-5C94-4F01-AB2E-5C9648A3A76B}"/>
    <cellStyle name="Input 4 2 2 2 2" xfId="27228" xr:uid="{A3B9B219-7069-4042-81F4-8B6E9ADBD387}"/>
    <cellStyle name="Input 4 2 2 2 2 10" xfId="27229" xr:uid="{06F4E869-B237-43AE-8A05-B0131BF78451}"/>
    <cellStyle name="Input 4 2 2 2 2 10 2" xfId="27230" xr:uid="{56FCDAE0-CEE1-4A3C-8C20-8E910C8EA93A}"/>
    <cellStyle name="Input 4 2 2 2 2 11" xfId="27231" xr:uid="{A033E2AB-BCEB-44F7-8454-028E1B8C08DD}"/>
    <cellStyle name="Input 4 2 2 2 2 2" xfId="27232" xr:uid="{3234ADC3-624E-4E6D-B12D-5E2EE36E38F6}"/>
    <cellStyle name="Input 4 2 2 2 2 2 2" xfId="27233" xr:uid="{D3497216-BD0C-4598-B061-90F6BA0BDAF7}"/>
    <cellStyle name="Input 4 2 2 2 2 2 2 2" xfId="27234" xr:uid="{33288FBE-A3FF-4286-B66D-55F868C33B72}"/>
    <cellStyle name="Input 4 2 2 2 2 2 2 2 2" xfId="27235" xr:uid="{A5B23C1D-B824-4D40-8FE0-8088809E895D}"/>
    <cellStyle name="Input 4 2 2 2 2 2 2 3" xfId="27236" xr:uid="{B68532F5-3667-4AE8-988B-05D8EBAEE5D3}"/>
    <cellStyle name="Input 4 2 2 2 2 2 3" xfId="27237" xr:uid="{6726C1F4-7C91-4589-A31E-D0B3B6310830}"/>
    <cellStyle name="Input 4 2 2 2 2 2 3 2" xfId="27238" xr:uid="{4D887018-23DC-4E51-B9BB-81D276E58F94}"/>
    <cellStyle name="Input 4 2 2 2 2 2 3 2 2" xfId="27239" xr:uid="{15F4B2E4-AC52-4ECA-8FF1-16FBC16B7AC4}"/>
    <cellStyle name="Input 4 2 2 2 2 2 3 3" xfId="27240" xr:uid="{634513E1-B3ED-40B7-A5E1-D657A8EA5660}"/>
    <cellStyle name="Input 4 2 2 2 2 2 4" xfId="27241" xr:uid="{1EF9A123-5036-45C0-B695-7A133B7D1F9A}"/>
    <cellStyle name="Input 4 2 2 2 2 2 4 2" xfId="27242" xr:uid="{2129F92E-3A65-48B9-8580-0A4E653FC9E6}"/>
    <cellStyle name="Input 4 2 2 2 2 2 5" xfId="27243" xr:uid="{052484A0-D1BD-45A1-9BCA-0A84A7A236C6}"/>
    <cellStyle name="Input 4 2 2 2 2 3" xfId="27244" xr:uid="{C44A969B-EBD5-446D-8C33-F6D851FB2CC2}"/>
    <cellStyle name="Input 4 2 2 2 2 3 2" xfId="27245" xr:uid="{1C86DD83-3B12-4E3E-98D7-099E585E3919}"/>
    <cellStyle name="Input 4 2 2 2 2 3 2 2" xfId="27246" xr:uid="{6BBF0EBD-F4D8-4392-80A9-9F19B5B1838F}"/>
    <cellStyle name="Input 4 2 2 2 2 3 2 2 2" xfId="27247" xr:uid="{A152F70E-CB0E-44D3-89AF-10606422B0E0}"/>
    <cellStyle name="Input 4 2 2 2 2 3 2 3" xfId="27248" xr:uid="{14CAEB70-A783-4822-B4FA-C08737475C9B}"/>
    <cellStyle name="Input 4 2 2 2 2 3 3" xfId="27249" xr:uid="{1CF3EA0E-91A7-4E51-8177-BBBB7346C0F7}"/>
    <cellStyle name="Input 4 2 2 2 2 3 3 2" xfId="27250" xr:uid="{5C73B68F-B781-456A-BAE5-6F9EE78E2588}"/>
    <cellStyle name="Input 4 2 2 2 2 3 4" xfId="27251" xr:uid="{FA8F66FB-07A9-47F9-8856-D85E431C6D32}"/>
    <cellStyle name="Input 4 2 2 2 2 4" xfId="27252" xr:uid="{C811CE74-4619-4838-A4B6-B1FA292DF799}"/>
    <cellStyle name="Input 4 2 2 2 2 4 2" xfId="27253" xr:uid="{B7F4BE77-F86F-4ACC-8F26-30B0A96BB0B5}"/>
    <cellStyle name="Input 4 2 2 2 2 4 2 2" xfId="27254" xr:uid="{726C4DCE-984B-4612-9EA4-7EF138EA2015}"/>
    <cellStyle name="Input 4 2 2 2 2 4 3" xfId="27255" xr:uid="{5D88347C-0224-412B-A73B-301A10CA1AF1}"/>
    <cellStyle name="Input 4 2 2 2 2 5" xfId="27256" xr:uid="{CEDC8AF8-FD8A-4EA9-A8D3-BB4411A39145}"/>
    <cellStyle name="Input 4 2 2 2 2 5 2" xfId="27257" xr:uid="{ED093D1D-E75D-48CC-991E-F1F843A23479}"/>
    <cellStyle name="Input 4 2 2 2 2 5 2 2" xfId="27258" xr:uid="{E70E5D75-776A-42CC-B8F4-88099594DDDD}"/>
    <cellStyle name="Input 4 2 2 2 2 5 3" xfId="27259" xr:uid="{69CAE04F-603C-4C83-8E21-0253CD20818A}"/>
    <cellStyle name="Input 4 2 2 2 2 6" xfId="27260" xr:uid="{934F1A80-D9C5-4021-B851-163BE16135A5}"/>
    <cellStyle name="Input 4 2 2 2 2 6 2" xfId="27261" xr:uid="{3B22D6F9-89CD-47A3-BD4F-4DEAB221B144}"/>
    <cellStyle name="Input 4 2 2 2 2 6 2 2" xfId="27262" xr:uid="{EB5CC218-7002-4B82-B0C1-336B291B91C6}"/>
    <cellStyle name="Input 4 2 2 2 2 6 3" xfId="27263" xr:uid="{A6AC650B-7C4E-4D1E-BE09-C7C052D118B6}"/>
    <cellStyle name="Input 4 2 2 2 2 7" xfId="27264" xr:uid="{6EB46CD0-B60C-4E6B-839A-C2E76CE8854D}"/>
    <cellStyle name="Input 4 2 2 2 2 7 2" xfId="27265" xr:uid="{4CD65869-9C5E-4460-89F9-DE5BBEE7E153}"/>
    <cellStyle name="Input 4 2 2 2 2 7 2 2" xfId="27266" xr:uid="{B35E18E1-3EB4-4F5E-BB1A-ED59294EAE5C}"/>
    <cellStyle name="Input 4 2 2 2 2 7 3" xfId="27267" xr:uid="{3E73744F-A4EA-4AA9-9DA7-204249A6EAF2}"/>
    <cellStyle name="Input 4 2 2 2 2 8" xfId="27268" xr:uid="{95452E86-EF06-424A-A6A0-E0E0FB862857}"/>
    <cellStyle name="Input 4 2 2 2 2 8 2" xfId="27269" xr:uid="{1DBD860E-70C2-4BE5-9E91-39AC97BB6C67}"/>
    <cellStyle name="Input 4 2 2 2 2 8 2 2" xfId="27270" xr:uid="{10BA6246-D026-4279-A6E3-180F920970D8}"/>
    <cellStyle name="Input 4 2 2 2 2 8 3" xfId="27271" xr:uid="{08D460B1-E417-440C-8751-9233C7B413A4}"/>
    <cellStyle name="Input 4 2 2 2 2 9" xfId="27272" xr:uid="{67A06688-9506-40C4-994E-05E357382985}"/>
    <cellStyle name="Input 4 2 2 2 2 9 2" xfId="27273" xr:uid="{13ECFB60-0B09-43A7-97F9-08B56C023FED}"/>
    <cellStyle name="Input 4 2 2 2 2 9 2 2" xfId="27274" xr:uid="{6DB11EC7-C0CA-413D-93CC-E2EACA34BC4E}"/>
    <cellStyle name="Input 4 2 2 2 2 9 3" xfId="27275" xr:uid="{3EE960F0-D418-4F6C-BA55-DBF8918CF51A}"/>
    <cellStyle name="Input 4 2 2 2 3" xfId="27276" xr:uid="{FE5B8CCF-27A7-4802-9339-E4E7BFA945FC}"/>
    <cellStyle name="Input 4 2 2 2 3 10" xfId="27277" xr:uid="{7C0BC110-E55A-4CA0-9A0F-EF08152E710B}"/>
    <cellStyle name="Input 4 2 2 2 3 10 2" xfId="27278" xr:uid="{9A664D9C-6164-4EAD-84D3-7F0DA991DA6A}"/>
    <cellStyle name="Input 4 2 2 2 3 11" xfId="27279" xr:uid="{6293F005-9652-49C2-8F12-9398E12CEE7B}"/>
    <cellStyle name="Input 4 2 2 2 3 2" xfId="27280" xr:uid="{5A4F8F9A-59A4-4820-83BE-0C87D1AA3786}"/>
    <cellStyle name="Input 4 2 2 2 3 2 2" xfId="27281" xr:uid="{CB616EDC-C2C4-4EEC-950D-9F8468FE72A7}"/>
    <cellStyle name="Input 4 2 2 2 3 2 2 2" xfId="27282" xr:uid="{247BBFCC-983C-4541-B27B-592DCA481DDC}"/>
    <cellStyle name="Input 4 2 2 2 3 2 2 2 2" xfId="27283" xr:uid="{3AA43E37-9A87-4C4B-91F5-B72D13A38414}"/>
    <cellStyle name="Input 4 2 2 2 3 2 2 3" xfId="27284" xr:uid="{01DD5B0A-9AD7-49CE-9791-95A901D52AEC}"/>
    <cellStyle name="Input 4 2 2 2 3 2 3" xfId="27285" xr:uid="{DFE4AF1B-872E-49A5-96D2-4A2517E7D212}"/>
    <cellStyle name="Input 4 2 2 2 3 2 3 2" xfId="27286" xr:uid="{9C22CEE4-2831-4067-8E85-C53687327B25}"/>
    <cellStyle name="Input 4 2 2 2 3 2 3 2 2" xfId="27287" xr:uid="{1683D4C2-5804-46DE-80C3-889C695648DB}"/>
    <cellStyle name="Input 4 2 2 2 3 2 3 3" xfId="27288" xr:uid="{D0A45ABD-E54E-419D-9094-77996DA85D14}"/>
    <cellStyle name="Input 4 2 2 2 3 2 4" xfId="27289" xr:uid="{AB4A639D-514F-43EC-A4DA-A3B0529D062A}"/>
    <cellStyle name="Input 4 2 2 2 3 2 4 2" xfId="27290" xr:uid="{9D4A2B98-6C50-4993-87F6-6E1DC6AFDF89}"/>
    <cellStyle name="Input 4 2 2 2 3 2 5" xfId="27291" xr:uid="{CD5152D1-C8E7-4178-A8B1-C7243AD72D00}"/>
    <cellStyle name="Input 4 2 2 2 3 3" xfId="27292" xr:uid="{60391155-3E3B-4DF8-9A0F-A3BB7A91524E}"/>
    <cellStyle name="Input 4 2 2 2 3 3 2" xfId="27293" xr:uid="{325B203E-4F1C-4456-BD5F-1F618642049E}"/>
    <cellStyle name="Input 4 2 2 2 3 3 2 2" xfId="27294" xr:uid="{92E3C197-61EC-4EFA-9397-3689DEFE9EFD}"/>
    <cellStyle name="Input 4 2 2 2 3 3 2 2 2" xfId="27295" xr:uid="{3FE90EE0-6912-493B-BC16-4E96637349CD}"/>
    <cellStyle name="Input 4 2 2 2 3 3 2 3" xfId="27296" xr:uid="{AD099210-E622-4282-9B9E-F6504A1B234E}"/>
    <cellStyle name="Input 4 2 2 2 3 3 3" xfId="27297" xr:uid="{0D8B8C59-C732-43E2-BF20-715843D7DCBD}"/>
    <cellStyle name="Input 4 2 2 2 3 3 3 2" xfId="27298" xr:uid="{39293967-FC07-4D14-921C-552CD7F93131}"/>
    <cellStyle name="Input 4 2 2 2 3 3 4" xfId="27299" xr:uid="{4BF95F68-6D35-44D3-BC1A-8A32D88ED4A9}"/>
    <cellStyle name="Input 4 2 2 2 3 4" xfId="27300" xr:uid="{98397CA7-11D8-4187-8163-F007AAAE149D}"/>
    <cellStyle name="Input 4 2 2 2 3 4 2" xfId="27301" xr:uid="{EE0E40EC-4946-4DD0-8300-00FA93A420D8}"/>
    <cellStyle name="Input 4 2 2 2 3 4 2 2" xfId="27302" xr:uid="{4E332DDF-8F40-48C9-B339-C5559DA098EF}"/>
    <cellStyle name="Input 4 2 2 2 3 4 3" xfId="27303" xr:uid="{FD52513A-8B47-4549-8704-CF0EE957895C}"/>
    <cellStyle name="Input 4 2 2 2 3 5" xfId="27304" xr:uid="{3943024F-C912-42E0-90B1-C54C6DF3A885}"/>
    <cellStyle name="Input 4 2 2 2 3 5 2" xfId="27305" xr:uid="{2E8C7B06-91E5-4606-A8FA-E994CAACA684}"/>
    <cellStyle name="Input 4 2 2 2 3 5 2 2" xfId="27306" xr:uid="{FFAC1285-5DB2-43D7-8295-FC500CD40B10}"/>
    <cellStyle name="Input 4 2 2 2 3 5 3" xfId="27307" xr:uid="{29F9FF34-B039-4260-997E-968956FED67E}"/>
    <cellStyle name="Input 4 2 2 2 3 6" xfId="27308" xr:uid="{C9E08C43-47C8-4B76-8BA4-A7760191508D}"/>
    <cellStyle name="Input 4 2 2 2 3 6 2" xfId="27309" xr:uid="{6D88AE6A-FD40-4035-81F0-79A2643F62BE}"/>
    <cellStyle name="Input 4 2 2 2 3 6 2 2" xfId="27310" xr:uid="{91A786E0-BCFE-4587-B0F3-BA2440BA587E}"/>
    <cellStyle name="Input 4 2 2 2 3 6 3" xfId="27311" xr:uid="{1DD3B3D4-FB71-43F2-BB1B-646F1227FA62}"/>
    <cellStyle name="Input 4 2 2 2 3 7" xfId="27312" xr:uid="{7AF36F5C-A914-49D0-B7FC-DABFB33A7BC4}"/>
    <cellStyle name="Input 4 2 2 2 3 7 2" xfId="27313" xr:uid="{20121E1B-DA89-491F-BDC5-8EB2D9EB9B24}"/>
    <cellStyle name="Input 4 2 2 2 3 7 2 2" xfId="27314" xr:uid="{DAC55C2D-A829-4947-8423-0028F7D7AC16}"/>
    <cellStyle name="Input 4 2 2 2 3 7 3" xfId="27315" xr:uid="{30EB01EB-4B4A-4E28-8CDB-70D4BEF4EAB2}"/>
    <cellStyle name="Input 4 2 2 2 3 8" xfId="27316" xr:uid="{A45C1CAA-6394-4993-AE9E-49C94AA60F4B}"/>
    <cellStyle name="Input 4 2 2 2 3 8 2" xfId="27317" xr:uid="{68312B17-9A25-43E9-869C-63999C3992C1}"/>
    <cellStyle name="Input 4 2 2 2 3 8 2 2" xfId="27318" xr:uid="{D6FB3FA7-B36C-43AA-9C04-33D1463D5C1D}"/>
    <cellStyle name="Input 4 2 2 2 3 8 3" xfId="27319" xr:uid="{45312A76-9024-4685-A55D-75519FD8E2AB}"/>
    <cellStyle name="Input 4 2 2 2 3 9" xfId="27320" xr:uid="{37FF42CA-C025-4AE0-B673-6635B49D316B}"/>
    <cellStyle name="Input 4 2 2 2 3 9 2" xfId="27321" xr:uid="{D481A330-3C6B-4543-8371-6185551B4CE5}"/>
    <cellStyle name="Input 4 2 2 2 3 9 2 2" xfId="27322" xr:uid="{24CACB2A-5E4C-4CC0-8A75-9174E7743F89}"/>
    <cellStyle name="Input 4 2 2 2 3 9 3" xfId="27323" xr:uid="{80ED33A9-AE73-4781-823D-140DA31F35F2}"/>
    <cellStyle name="Input 4 2 2 2 4" xfId="27324" xr:uid="{07E77F87-D74A-4374-9006-FEA4AC6D5E27}"/>
    <cellStyle name="Input 4 2 2 2 4 2" xfId="27325" xr:uid="{ACDA35C2-E94A-4FFB-94B0-D01461DEDD90}"/>
    <cellStyle name="Input 4 2 2 2 4 2 2" xfId="27326" xr:uid="{CD6F0B2D-DF06-453B-A275-3F80871B0C4B}"/>
    <cellStyle name="Input 4 2 2 2 4 2 2 2" xfId="27327" xr:uid="{2D327D2D-BBCF-4C1C-B6CF-51D5A84E23EA}"/>
    <cellStyle name="Input 4 2 2 2 4 2 3" xfId="27328" xr:uid="{C105C11B-148B-47C8-A689-0733D2CFFA90}"/>
    <cellStyle name="Input 4 2 2 2 4 3" xfId="27329" xr:uid="{37A9E78B-7F87-44C4-825F-D2B72CF54D7B}"/>
    <cellStyle name="Input 4 2 2 2 4 3 2" xfId="27330" xr:uid="{98886BFC-4F5B-420A-AC8C-C0C6F51ED8B1}"/>
    <cellStyle name="Input 4 2 2 2 4 3 2 2" xfId="27331" xr:uid="{90B34785-5718-4D00-8E95-2A70B9F92296}"/>
    <cellStyle name="Input 4 2 2 2 4 3 3" xfId="27332" xr:uid="{7FE08B30-5A22-4705-A8AD-435073686B4F}"/>
    <cellStyle name="Input 4 2 2 2 4 4" xfId="27333" xr:uid="{7392AE46-124A-4EF7-BC55-5E967441098D}"/>
    <cellStyle name="Input 4 2 2 2 4 4 2" xfId="27334" xr:uid="{13B1161A-A780-46DB-8A96-9E9A8CDFFEE0}"/>
    <cellStyle name="Input 4 2 2 2 4 5" xfId="27335" xr:uid="{B27016C3-C781-4D29-8891-B855CBD94B37}"/>
    <cellStyle name="Input 4 2 2 2 5" xfId="27336" xr:uid="{C252EA6E-DBD2-447C-B64B-2C23B4229CF4}"/>
    <cellStyle name="Input 4 2 2 2 5 2" xfId="27337" xr:uid="{8CBBBC2B-757F-467E-ABC1-883CA06B59D8}"/>
    <cellStyle name="Input 4 2 2 2 5 2 2" xfId="27338" xr:uid="{4B468EF8-75B7-4BAE-A2D6-A6686666B3E7}"/>
    <cellStyle name="Input 4 2 2 2 5 2 2 2" xfId="27339" xr:uid="{DFCB5F83-9D7F-45EB-8F48-303A52A49DBC}"/>
    <cellStyle name="Input 4 2 2 2 5 2 3" xfId="27340" xr:uid="{348E87AD-4E0A-42B9-9971-E2611B8C0461}"/>
    <cellStyle name="Input 4 2 2 2 5 3" xfId="27341" xr:uid="{568A5FA3-6DF8-45D5-8C5B-27959BDB9A4C}"/>
    <cellStyle name="Input 4 2 2 2 5 3 2" xfId="27342" xr:uid="{F402940B-524A-444A-9ECE-FF3590C28FE3}"/>
    <cellStyle name="Input 4 2 2 2 5 4" xfId="27343" xr:uid="{4749D550-D60F-47C2-8ED8-295CA1BAFC76}"/>
    <cellStyle name="Input 4 2 2 2 6" xfId="27344" xr:uid="{DA12DC5E-4928-4AD7-807F-C196B7E8A148}"/>
    <cellStyle name="Input 4 2 2 2 6 2" xfId="27345" xr:uid="{14D8AF59-4E71-4688-B07C-87FD2DFC6EDB}"/>
    <cellStyle name="Input 4 2 2 2 6 2 2" xfId="27346" xr:uid="{AC06A99F-EE9D-4272-B1EF-B70DCF34F488}"/>
    <cellStyle name="Input 4 2 2 2 6 2 2 2" xfId="27347" xr:uid="{53B0127F-0212-464A-8612-D166F11EAF50}"/>
    <cellStyle name="Input 4 2 2 2 6 2 3" xfId="27348" xr:uid="{A7FD8B2F-25C3-4B9D-BC8C-7B088E16CFC4}"/>
    <cellStyle name="Input 4 2 2 2 6 3" xfId="27349" xr:uid="{F295F16B-6A49-489E-B5F0-4EE53D1BE1F7}"/>
    <cellStyle name="Input 4 2 2 2 6 3 2" xfId="27350" xr:uid="{27E1AA6A-045F-4602-813D-F0736F6FE8F4}"/>
    <cellStyle name="Input 4 2 2 2 6 4" xfId="27351" xr:uid="{06B220E0-C9B9-453B-ABA9-F32678964657}"/>
    <cellStyle name="Input 4 2 2 2 7" xfId="27352" xr:uid="{2AA6B623-9E81-4E1A-BEAB-FA984DCE1F14}"/>
    <cellStyle name="Input 4 2 2 2 7 2" xfId="27353" xr:uid="{BCEBB6EC-D13E-4A28-9501-DBE126C1C20F}"/>
    <cellStyle name="Input 4 2 2 2 7 2 2" xfId="27354" xr:uid="{967455E0-4B82-4700-B8BF-CDC1F2193EA9}"/>
    <cellStyle name="Input 4 2 2 2 7 3" xfId="27355" xr:uid="{E414AF5C-ED17-495B-BE78-1483B7EC02C1}"/>
    <cellStyle name="Input 4 2 2 2 8" xfId="27356" xr:uid="{E841E008-69B7-489C-80B6-81D8A8E6F697}"/>
    <cellStyle name="Input 4 2 2 2 8 2" xfId="27357" xr:uid="{C74918D6-CDD1-4242-B37E-A17738F0917C}"/>
    <cellStyle name="Input 4 2 2 2 8 2 2" xfId="27358" xr:uid="{DF18D668-7462-440A-9C20-EE4EE6A73056}"/>
    <cellStyle name="Input 4 2 2 2 8 3" xfId="27359" xr:uid="{22135BFF-024F-44B2-8731-399517B4A755}"/>
    <cellStyle name="Input 4 2 2 2 9" xfId="27360" xr:uid="{29B05389-B3A9-4B6B-8D75-7EDDA5530AAD}"/>
    <cellStyle name="Input 4 2 2 2 9 2" xfId="27361" xr:uid="{ADE729F0-FD23-4D35-ABC4-FAB9D3A5F9C2}"/>
    <cellStyle name="Input 4 2 2 2 9 2 2" xfId="27362" xr:uid="{DCCE54F9-9677-4330-8080-0EDD6D58A556}"/>
    <cellStyle name="Input 4 2 2 2 9 3" xfId="27363" xr:uid="{77BB1AD0-F43C-4FBB-A63F-A35556A22BCB}"/>
    <cellStyle name="Input 4 2 2 3" xfId="27364" xr:uid="{057D2E14-DA8B-4F5E-B38C-CDC1C7D10D59}"/>
    <cellStyle name="Input 4 2 2 3 10" xfId="27365" xr:uid="{C2AFCFB0-F409-4DA9-BEC9-F53641473CEC}"/>
    <cellStyle name="Input 4 2 2 3 10 2" xfId="27366" xr:uid="{D185B8D8-CAAE-4887-9959-66DF25A02C04}"/>
    <cellStyle name="Input 4 2 2 3 11" xfId="27367" xr:uid="{6638241D-0DD8-46FE-B70F-70BF5CB1F858}"/>
    <cellStyle name="Input 4 2 2 3 2" xfId="27368" xr:uid="{3F6F0F5B-5FB3-4709-A8E8-F3A514B1612B}"/>
    <cellStyle name="Input 4 2 2 3 2 2" xfId="27369" xr:uid="{20237032-35F4-4283-B5C9-23178E6EB237}"/>
    <cellStyle name="Input 4 2 2 3 2 2 2" xfId="27370" xr:uid="{920DBB51-FFB9-45A5-9365-B6C22BC45B8F}"/>
    <cellStyle name="Input 4 2 2 3 2 2 2 2" xfId="27371" xr:uid="{F1C78B3B-A743-4A5B-AF97-8A03BC7DACCF}"/>
    <cellStyle name="Input 4 2 2 3 2 2 3" xfId="27372" xr:uid="{82F3A8BE-4E2B-46A3-B81B-F0908D719A9F}"/>
    <cellStyle name="Input 4 2 2 3 2 3" xfId="27373" xr:uid="{5F37EC8B-C075-4F80-BC43-DBA27CD575D3}"/>
    <cellStyle name="Input 4 2 2 3 2 3 2" xfId="27374" xr:uid="{ECA588B4-B2E5-4941-A08A-8954C577DF1F}"/>
    <cellStyle name="Input 4 2 2 3 2 3 2 2" xfId="27375" xr:uid="{FD316915-F295-49EC-9719-8888D51A3937}"/>
    <cellStyle name="Input 4 2 2 3 2 3 3" xfId="27376" xr:uid="{E2B05A04-4D10-4BC4-A253-F5F96B19CE00}"/>
    <cellStyle name="Input 4 2 2 3 2 4" xfId="27377" xr:uid="{0C04D339-1745-4601-BD4C-276EC7238D41}"/>
    <cellStyle name="Input 4 2 2 3 2 4 2" xfId="27378" xr:uid="{5EDF09CA-128C-451A-977D-AE03C3AC86D9}"/>
    <cellStyle name="Input 4 2 2 3 2 5" xfId="27379" xr:uid="{A252C4C6-11F0-461F-B242-55F899812B1E}"/>
    <cellStyle name="Input 4 2 2 3 3" xfId="27380" xr:uid="{576F1C31-CE3D-4090-BB43-9BF9890BEB78}"/>
    <cellStyle name="Input 4 2 2 3 3 2" xfId="27381" xr:uid="{1CFE24B3-F3C7-44A4-B702-5FB44C752D0F}"/>
    <cellStyle name="Input 4 2 2 3 3 2 2" xfId="27382" xr:uid="{13D59D00-6B2A-40E8-9A53-25EABDE68DAD}"/>
    <cellStyle name="Input 4 2 2 3 3 2 2 2" xfId="27383" xr:uid="{DF5D7341-BDE0-43AB-AB7C-C82696965FE4}"/>
    <cellStyle name="Input 4 2 2 3 3 2 3" xfId="27384" xr:uid="{6CE22F73-0A2A-4C82-B72F-4D9DC3AFA810}"/>
    <cellStyle name="Input 4 2 2 3 3 3" xfId="27385" xr:uid="{088D1969-51A7-41A5-91DA-9E2771EF93FF}"/>
    <cellStyle name="Input 4 2 2 3 3 3 2" xfId="27386" xr:uid="{208314D9-B18A-4B35-B3A4-F6D780E30BE0}"/>
    <cellStyle name="Input 4 2 2 3 3 4" xfId="27387" xr:uid="{6CA8EB75-9B7D-4D67-BC45-43791B19BCB5}"/>
    <cellStyle name="Input 4 2 2 3 4" xfId="27388" xr:uid="{2CA9789F-674B-475C-B96B-87C0612D5C8E}"/>
    <cellStyle name="Input 4 2 2 3 4 2" xfId="27389" xr:uid="{C882A3C2-83C2-4CDE-9BE8-070267B86D62}"/>
    <cellStyle name="Input 4 2 2 3 4 2 2" xfId="27390" xr:uid="{6308ADB5-E6EC-438A-839E-903027FC56D7}"/>
    <cellStyle name="Input 4 2 2 3 4 3" xfId="27391" xr:uid="{6CC6242B-802F-4220-8521-8841A71F9AA0}"/>
    <cellStyle name="Input 4 2 2 3 5" xfId="27392" xr:uid="{F74AE8BA-2B78-4681-8B1E-564427C710CA}"/>
    <cellStyle name="Input 4 2 2 3 5 2" xfId="27393" xr:uid="{B6C637E9-F571-4923-A95A-E3E5D200C9BA}"/>
    <cellStyle name="Input 4 2 2 3 5 2 2" xfId="27394" xr:uid="{B912DC45-F32B-4BF4-B24C-2D2481ED3B99}"/>
    <cellStyle name="Input 4 2 2 3 5 3" xfId="27395" xr:uid="{A2A92B30-34B6-4EA0-B2EA-C53963E1563F}"/>
    <cellStyle name="Input 4 2 2 3 6" xfId="27396" xr:uid="{03847BA5-A146-4E58-8D68-9DB904F02BF9}"/>
    <cellStyle name="Input 4 2 2 3 6 2" xfId="27397" xr:uid="{6D48C387-38CA-459D-99DE-4EF36E8124CB}"/>
    <cellStyle name="Input 4 2 2 3 6 2 2" xfId="27398" xr:uid="{1097E83F-5CD1-4FF1-9359-0D92349D0AAA}"/>
    <cellStyle name="Input 4 2 2 3 6 3" xfId="27399" xr:uid="{10FC495B-5D05-4A59-ACEF-6A29D94BEB97}"/>
    <cellStyle name="Input 4 2 2 3 7" xfId="27400" xr:uid="{AE6A0594-B44A-43C9-BC34-0D4428B2A40E}"/>
    <cellStyle name="Input 4 2 2 3 7 2" xfId="27401" xr:uid="{A5574033-5C61-4088-A560-C8D5A4A038F9}"/>
    <cellStyle name="Input 4 2 2 3 7 2 2" xfId="27402" xr:uid="{D40DDF3D-031F-4878-82FE-00CC7C147E91}"/>
    <cellStyle name="Input 4 2 2 3 7 3" xfId="27403" xr:uid="{93E83F43-3B7B-44F0-9DF7-B83B41E545F4}"/>
    <cellStyle name="Input 4 2 2 3 8" xfId="27404" xr:uid="{40FEC961-735F-4FA2-8366-382217D86368}"/>
    <cellStyle name="Input 4 2 2 3 8 2" xfId="27405" xr:uid="{B4A1F57B-60BB-4CB9-9495-00D752E0C675}"/>
    <cellStyle name="Input 4 2 2 3 8 2 2" xfId="27406" xr:uid="{7C86F447-0A12-47A1-AE9C-498F9A175918}"/>
    <cellStyle name="Input 4 2 2 3 8 3" xfId="27407" xr:uid="{D5F89860-08F4-40E8-9C3D-7854B5613CE6}"/>
    <cellStyle name="Input 4 2 2 3 9" xfId="27408" xr:uid="{38E8B474-A175-41F3-A9B8-807FAC1E50D5}"/>
    <cellStyle name="Input 4 2 2 3 9 2" xfId="27409" xr:uid="{2FE00D8F-DA19-4783-9E51-BCAEBA22C33E}"/>
    <cellStyle name="Input 4 2 2 3 9 2 2" xfId="27410" xr:uid="{3F6CA68D-9E81-4D58-8EE0-0551A966184F}"/>
    <cellStyle name="Input 4 2 2 3 9 3" xfId="27411" xr:uid="{6ED779E2-E0C2-477E-B45A-590E7D1D483E}"/>
    <cellStyle name="Input 4 2 2 4" xfId="27412" xr:uid="{94602A71-58C2-48CC-AD90-1A0F1580C7D1}"/>
    <cellStyle name="Input 4 2 2 4 2" xfId="27413" xr:uid="{6D06A903-061D-4A55-9A69-72FE47316A73}"/>
    <cellStyle name="Input 4 2 2 4 2 2" xfId="27414" xr:uid="{B46DDDB9-E286-4AC5-93EF-973E8B1500D2}"/>
    <cellStyle name="Input 4 2 2 4 2 2 2" xfId="27415" xr:uid="{ED02FD3B-B384-484C-BB47-D38550BD7977}"/>
    <cellStyle name="Input 4 2 2 4 2 3" xfId="27416" xr:uid="{B5F3F8C4-43CA-45FF-BD90-8428FAD54AE2}"/>
    <cellStyle name="Input 4 2 2 4 3" xfId="27417" xr:uid="{F39029F6-34C6-4BAB-90FF-F2984A4C0F76}"/>
    <cellStyle name="Input 4 2 2 4 3 2" xfId="27418" xr:uid="{9595095B-4EE3-4A05-881D-330FBC3CD088}"/>
    <cellStyle name="Input 4 2 2 4 3 2 2" xfId="27419" xr:uid="{4B8CB37A-6FAD-4C30-91EF-FFD4A68677C2}"/>
    <cellStyle name="Input 4 2 2 4 3 3" xfId="27420" xr:uid="{336C4BE2-D795-405E-A5CE-D7B2481E7AFB}"/>
    <cellStyle name="Input 4 2 2 4 4" xfId="27421" xr:uid="{7B05BD79-8875-422A-9273-B11CAA0E9A9B}"/>
    <cellStyle name="Input 4 2 2 4 4 2" xfId="27422" xr:uid="{08D3DA06-97BC-413C-BFDB-1BC5899099F0}"/>
    <cellStyle name="Input 4 2 2 4 5" xfId="27423" xr:uid="{FD8E773B-4C01-4EC2-875A-6B3009A0BD41}"/>
    <cellStyle name="Input 4 2 2 5" xfId="27424" xr:uid="{F5601C4F-DF42-42CF-A205-15C1B97E7338}"/>
    <cellStyle name="Input 4 2 2 5 2" xfId="27425" xr:uid="{19B5F476-B639-43AA-9A9D-52366B5511A2}"/>
    <cellStyle name="Input 4 2 2 5 2 2" xfId="27426" xr:uid="{9253DE52-2734-4D69-AC5B-F1A8A9E15123}"/>
    <cellStyle name="Input 4 2 2 5 2 2 2" xfId="27427" xr:uid="{BF0C492A-B040-4C43-A256-F1B65ACC56FF}"/>
    <cellStyle name="Input 4 2 2 5 2 3" xfId="27428" xr:uid="{546A1959-D16F-4227-BCC4-D098045CAC55}"/>
    <cellStyle name="Input 4 2 2 5 3" xfId="27429" xr:uid="{87D1B21C-8195-4A8D-9666-E77A95F4922F}"/>
    <cellStyle name="Input 4 2 2 5 3 2" xfId="27430" xr:uid="{0D92A8F5-DB95-4518-A39A-D50DD6AA9A64}"/>
    <cellStyle name="Input 4 2 2 5 4" xfId="27431" xr:uid="{C5D1AD48-69BD-42A3-B59D-6FC6553E0D10}"/>
    <cellStyle name="Input 4 2 2 6" xfId="27432" xr:uid="{55917BFF-B33A-4BB9-BB6B-B4A1519FAC54}"/>
    <cellStyle name="Input 4 2 2 6 2" xfId="27433" xr:uid="{A7E48E23-A2C3-436F-B319-5A99B790BCAC}"/>
    <cellStyle name="Input 4 2 2 6 2 2" xfId="27434" xr:uid="{9E240215-4600-4A9C-BC44-ACA80F88511E}"/>
    <cellStyle name="Input 4 2 2 6 3" xfId="27435" xr:uid="{475DBCEE-48D3-4A3A-844E-D4338DAD6ADF}"/>
    <cellStyle name="Input 4 2 2 7" xfId="27436" xr:uid="{F4059467-2754-4459-A3C3-6CD676545053}"/>
    <cellStyle name="Input 4 2 2 7 2" xfId="27437" xr:uid="{82763D38-1B4C-44A6-BBFD-80B9D927EB1E}"/>
    <cellStyle name="Input 4 2 2 7 2 2" xfId="27438" xr:uid="{448B4357-19B1-4426-870D-964F0808D0A9}"/>
    <cellStyle name="Input 4 2 2 7 3" xfId="27439" xr:uid="{23DCEE2D-522B-4A9A-85AB-DE897611EDA0}"/>
    <cellStyle name="Input 4 2 2 8" xfId="27440" xr:uid="{756B2C5B-117B-40CD-8811-F302073D2415}"/>
    <cellStyle name="Input 4 2 2 8 2" xfId="27441" xr:uid="{C8044043-EA0D-4E10-8343-1F8133F735C4}"/>
    <cellStyle name="Input 4 2 2 8 2 2" xfId="27442" xr:uid="{304802C0-7548-4B96-9029-D5CE8AD6CD65}"/>
    <cellStyle name="Input 4 2 2 8 3" xfId="27443" xr:uid="{A02A3D72-F4D6-438C-ABD6-2B3028190728}"/>
    <cellStyle name="Input 4 2 2 9" xfId="27444" xr:uid="{B0F0A608-AD0E-491A-89FF-27F25225F1BF}"/>
    <cellStyle name="Input 4 2 2 9 2" xfId="27445" xr:uid="{8C9511F4-1594-4CE1-B073-EFB0EB3871AC}"/>
    <cellStyle name="Input 4 2 3" xfId="27446" xr:uid="{DDCF54F2-B0E9-4923-BEFE-1E12E54A1DBF}"/>
    <cellStyle name="Input 4 2 3 10" xfId="27447" xr:uid="{DABC68DE-14BA-4062-BE1A-79B454BFBB6E}"/>
    <cellStyle name="Input 4 2 3 10 2" xfId="27448" xr:uid="{70F353BD-5929-41C3-8DA2-3232B47AA374}"/>
    <cellStyle name="Input 4 2 3 10 2 2" xfId="27449" xr:uid="{E02753A0-1A38-4024-994F-BB16A37711E2}"/>
    <cellStyle name="Input 4 2 3 10 3" xfId="27450" xr:uid="{EE34A816-77BD-4E57-865A-9C2341E07FA5}"/>
    <cellStyle name="Input 4 2 3 11" xfId="27451" xr:uid="{CFDC5556-F580-4B74-924D-6E3AB6FA98DF}"/>
    <cellStyle name="Input 4 2 3 11 2" xfId="27452" xr:uid="{9CC4C59F-0B2D-4BC8-9C08-D1EBA6689684}"/>
    <cellStyle name="Input 4 2 3 12" xfId="27453" xr:uid="{1635A31E-F44A-44F4-AF14-3F37AF526E9F}"/>
    <cellStyle name="Input 4 2 3 2" xfId="27454" xr:uid="{570FA102-8C53-4097-A396-0C2DD2A06621}"/>
    <cellStyle name="Input 4 2 3 2 10" xfId="27455" xr:uid="{8386F055-F1AB-4133-A0B8-78E5694EF830}"/>
    <cellStyle name="Input 4 2 3 2 10 2" xfId="27456" xr:uid="{2E600EB3-8891-45AB-B6C2-C5B0F574696D}"/>
    <cellStyle name="Input 4 2 3 2 11" xfId="27457" xr:uid="{563791BA-3F3F-4EDE-B85F-6F1D81396254}"/>
    <cellStyle name="Input 4 2 3 2 2" xfId="27458" xr:uid="{9887EA79-BB2B-43BC-8BEE-C61F9F00F7F9}"/>
    <cellStyle name="Input 4 2 3 2 2 2" xfId="27459" xr:uid="{AAEFD429-C02D-4991-8974-550D07D47D01}"/>
    <cellStyle name="Input 4 2 3 2 2 2 2" xfId="27460" xr:uid="{E3801FB4-0332-42E6-89D9-C9D48520B35B}"/>
    <cellStyle name="Input 4 2 3 2 2 2 2 2" xfId="27461" xr:uid="{D776E082-ACF7-4811-A8E8-9C6C78661FF2}"/>
    <cellStyle name="Input 4 2 3 2 2 2 3" xfId="27462" xr:uid="{465F0595-8260-4F39-8D6B-15F8CA01285D}"/>
    <cellStyle name="Input 4 2 3 2 2 3" xfId="27463" xr:uid="{EA6F3DE9-0F83-4461-BF37-563D479744F7}"/>
    <cellStyle name="Input 4 2 3 2 2 3 2" xfId="27464" xr:uid="{D20085CD-1561-47DC-8792-7952B2AE811B}"/>
    <cellStyle name="Input 4 2 3 2 2 3 2 2" xfId="27465" xr:uid="{DB44B7F0-9A2D-40A4-A0B2-0258829276B5}"/>
    <cellStyle name="Input 4 2 3 2 2 3 3" xfId="27466" xr:uid="{6E38F205-6E1B-4297-AF4E-6F2A324E532B}"/>
    <cellStyle name="Input 4 2 3 2 2 4" xfId="27467" xr:uid="{7D1F4B97-699C-4296-88F3-4357C0CE6E30}"/>
    <cellStyle name="Input 4 2 3 2 2 4 2" xfId="27468" xr:uid="{2EF8ADCD-6028-48F7-B7DD-00EC2D191FD5}"/>
    <cellStyle name="Input 4 2 3 2 2 5" xfId="27469" xr:uid="{D1F2A924-2A44-42A0-A8AE-025EBDD4D938}"/>
    <cellStyle name="Input 4 2 3 2 3" xfId="27470" xr:uid="{714F6D4B-A9F7-4098-8FE5-063EB8CE655B}"/>
    <cellStyle name="Input 4 2 3 2 3 2" xfId="27471" xr:uid="{B2D68EB4-D643-4468-914D-B42610F3532E}"/>
    <cellStyle name="Input 4 2 3 2 3 2 2" xfId="27472" xr:uid="{C0998B1E-D936-41C9-9997-A6DDCCD9BD02}"/>
    <cellStyle name="Input 4 2 3 2 3 2 2 2" xfId="27473" xr:uid="{95F660AD-23BC-4F8D-82FB-035E53C933F0}"/>
    <cellStyle name="Input 4 2 3 2 3 2 3" xfId="27474" xr:uid="{C02B5562-3A0A-42E1-8BCB-8982AB343196}"/>
    <cellStyle name="Input 4 2 3 2 3 3" xfId="27475" xr:uid="{77FC619E-3183-45DC-BCE0-721BBFFE2E02}"/>
    <cellStyle name="Input 4 2 3 2 3 3 2" xfId="27476" xr:uid="{C8B59757-2475-4356-8E06-FE23F01EBAF3}"/>
    <cellStyle name="Input 4 2 3 2 3 4" xfId="27477" xr:uid="{AABE5C08-973A-42D8-9C9D-51F26F450C31}"/>
    <cellStyle name="Input 4 2 3 2 4" xfId="27478" xr:uid="{1A57F804-6E8C-4D20-BB0A-F5A6731AB2BB}"/>
    <cellStyle name="Input 4 2 3 2 4 2" xfId="27479" xr:uid="{9796F6D3-C6BC-4BBA-93A0-98B0AF0DF3A1}"/>
    <cellStyle name="Input 4 2 3 2 4 2 2" xfId="27480" xr:uid="{B9E78D5D-A029-40BA-882E-6A2785593BB6}"/>
    <cellStyle name="Input 4 2 3 2 4 3" xfId="27481" xr:uid="{C455DA45-F301-47DA-84D0-B55373AD0803}"/>
    <cellStyle name="Input 4 2 3 2 5" xfId="27482" xr:uid="{FBC207DD-80D4-4B97-8D3A-7C5219338E9A}"/>
    <cellStyle name="Input 4 2 3 2 5 2" xfId="27483" xr:uid="{81CB9B53-8D31-4533-B57D-7E64D4B5C626}"/>
    <cellStyle name="Input 4 2 3 2 5 2 2" xfId="27484" xr:uid="{D42386A6-D3D2-401C-BB7E-887B2129493F}"/>
    <cellStyle name="Input 4 2 3 2 5 3" xfId="27485" xr:uid="{074C6750-3A24-4136-BDC9-C24101697180}"/>
    <cellStyle name="Input 4 2 3 2 6" xfId="27486" xr:uid="{1302D42D-A4D5-4561-8923-16FEFFAFD013}"/>
    <cellStyle name="Input 4 2 3 2 6 2" xfId="27487" xr:uid="{500D7B00-E74B-4285-AB0B-66EA2BDF98FA}"/>
    <cellStyle name="Input 4 2 3 2 6 2 2" xfId="27488" xr:uid="{FE540527-6440-4BEE-8F4C-4235977C3285}"/>
    <cellStyle name="Input 4 2 3 2 6 3" xfId="27489" xr:uid="{46FD93F6-1951-4D6F-B2D2-9260DB8C994E}"/>
    <cellStyle name="Input 4 2 3 2 7" xfId="27490" xr:uid="{CBD5F8A5-F191-46EE-A7B4-E1707D5E82FE}"/>
    <cellStyle name="Input 4 2 3 2 7 2" xfId="27491" xr:uid="{00D2552C-4702-4A36-AE10-4211C141D0BC}"/>
    <cellStyle name="Input 4 2 3 2 7 2 2" xfId="27492" xr:uid="{B35C69A1-EA16-4BF1-9A77-003E1F1659B5}"/>
    <cellStyle name="Input 4 2 3 2 7 3" xfId="27493" xr:uid="{AA78CE4F-1EE8-43ED-8466-B673A1FEA373}"/>
    <cellStyle name="Input 4 2 3 2 8" xfId="27494" xr:uid="{20FE468C-3B7A-4BBC-A1BC-B3604642F87A}"/>
    <cellStyle name="Input 4 2 3 2 8 2" xfId="27495" xr:uid="{65DCB9C7-77B0-410B-B90C-66E7F57A5F06}"/>
    <cellStyle name="Input 4 2 3 2 8 2 2" xfId="27496" xr:uid="{02314A92-BCF6-4D52-90C0-804EBE56A3AF}"/>
    <cellStyle name="Input 4 2 3 2 8 3" xfId="27497" xr:uid="{8AB4CB66-0D93-4560-9D41-53B175364F04}"/>
    <cellStyle name="Input 4 2 3 2 9" xfId="27498" xr:uid="{E6EC6F74-CC85-429A-96D0-7857EBF9C2D3}"/>
    <cellStyle name="Input 4 2 3 2 9 2" xfId="27499" xr:uid="{6C88CCF2-A493-4E33-AFBA-66BABD564FFC}"/>
    <cellStyle name="Input 4 2 3 2 9 2 2" xfId="27500" xr:uid="{F9D0C615-DD62-47C6-9C60-9ED25335CE31}"/>
    <cellStyle name="Input 4 2 3 2 9 3" xfId="27501" xr:uid="{46AB46A9-E78A-430F-A44E-2FAA4FCF487A}"/>
    <cellStyle name="Input 4 2 3 3" xfId="27502" xr:uid="{76BCF67C-A9FB-4046-B389-CC24E70D832A}"/>
    <cellStyle name="Input 4 2 3 3 10" xfId="27503" xr:uid="{E2AA9961-33B6-4D91-A280-C7CA5B3ED325}"/>
    <cellStyle name="Input 4 2 3 3 10 2" xfId="27504" xr:uid="{F9415F32-DE4E-4079-93ED-A837B7BDA5E0}"/>
    <cellStyle name="Input 4 2 3 3 11" xfId="27505" xr:uid="{69BA8F4B-3E26-428C-AA6B-15B21F9F8EB0}"/>
    <cellStyle name="Input 4 2 3 3 2" xfId="27506" xr:uid="{B416EF75-3C89-4CAB-8093-9FE0C75CA01A}"/>
    <cellStyle name="Input 4 2 3 3 2 2" xfId="27507" xr:uid="{2E14C049-7EE5-47B5-91D9-CB3B06F55D67}"/>
    <cellStyle name="Input 4 2 3 3 2 2 2" xfId="27508" xr:uid="{41DD7F41-A0DE-475B-988F-A3E3AAA3C98A}"/>
    <cellStyle name="Input 4 2 3 3 2 2 2 2" xfId="27509" xr:uid="{D072C0AC-E0CB-48B7-9C60-85DE055FC453}"/>
    <cellStyle name="Input 4 2 3 3 2 2 3" xfId="27510" xr:uid="{F543D07B-8697-46EF-A222-B3AC73719061}"/>
    <cellStyle name="Input 4 2 3 3 2 3" xfId="27511" xr:uid="{95B2F190-4084-4CAA-9523-3DB15F845B28}"/>
    <cellStyle name="Input 4 2 3 3 2 3 2" xfId="27512" xr:uid="{0C7E2705-55CD-415E-A163-9CDA2C3B00E7}"/>
    <cellStyle name="Input 4 2 3 3 2 3 2 2" xfId="27513" xr:uid="{5DBFEB0D-C200-4947-B9BC-8E9F038D4EEC}"/>
    <cellStyle name="Input 4 2 3 3 2 3 3" xfId="27514" xr:uid="{104893BE-B7FA-412D-A473-190718B25118}"/>
    <cellStyle name="Input 4 2 3 3 2 4" xfId="27515" xr:uid="{3EE00C10-1588-47D7-A437-E04CA181B1BE}"/>
    <cellStyle name="Input 4 2 3 3 2 4 2" xfId="27516" xr:uid="{28B62E83-7393-4F0A-9CE2-0F08FD641520}"/>
    <cellStyle name="Input 4 2 3 3 2 5" xfId="27517" xr:uid="{245A6B23-8561-4E36-86A5-9AF2CAA4DDEB}"/>
    <cellStyle name="Input 4 2 3 3 3" xfId="27518" xr:uid="{FE088786-07F6-42FB-856D-249E9BEA8E6F}"/>
    <cellStyle name="Input 4 2 3 3 3 2" xfId="27519" xr:uid="{AD5D9E99-4159-4A93-B23B-8FF0E19FD537}"/>
    <cellStyle name="Input 4 2 3 3 3 2 2" xfId="27520" xr:uid="{5F89040D-C41D-42EE-975D-5ADDD396BDC2}"/>
    <cellStyle name="Input 4 2 3 3 3 2 2 2" xfId="27521" xr:uid="{BA185225-0FEC-4E43-94E5-F4FAD42F4712}"/>
    <cellStyle name="Input 4 2 3 3 3 2 3" xfId="27522" xr:uid="{9A5F9B26-D783-4A23-8F23-554354B0B932}"/>
    <cellStyle name="Input 4 2 3 3 3 3" xfId="27523" xr:uid="{8FA75895-D35C-4C25-AABB-1C1EBA216989}"/>
    <cellStyle name="Input 4 2 3 3 3 3 2" xfId="27524" xr:uid="{E2A276B3-E690-4F65-B4A1-E5D977011F56}"/>
    <cellStyle name="Input 4 2 3 3 3 4" xfId="27525" xr:uid="{EE9700B4-F6E0-41E1-B53C-D13C7ECA1C77}"/>
    <cellStyle name="Input 4 2 3 3 4" xfId="27526" xr:uid="{F914E30E-31E3-40D9-A2A8-52249C595157}"/>
    <cellStyle name="Input 4 2 3 3 4 2" xfId="27527" xr:uid="{52D18B2A-F0F4-4CAB-861B-B2E6FE1CFDA9}"/>
    <cellStyle name="Input 4 2 3 3 4 2 2" xfId="27528" xr:uid="{D4610FFE-5711-4F5C-873F-2ACA5AC062D1}"/>
    <cellStyle name="Input 4 2 3 3 4 3" xfId="27529" xr:uid="{AC046502-5BA0-468F-8A62-37912D1727B1}"/>
    <cellStyle name="Input 4 2 3 3 5" xfId="27530" xr:uid="{18D9D3BA-17CE-459A-80C4-869F3A472DA1}"/>
    <cellStyle name="Input 4 2 3 3 5 2" xfId="27531" xr:uid="{487733D3-D9FF-4835-9401-3346D21FD475}"/>
    <cellStyle name="Input 4 2 3 3 5 2 2" xfId="27532" xr:uid="{BB2451DD-B947-4453-9D33-ACD0B182DCFA}"/>
    <cellStyle name="Input 4 2 3 3 5 3" xfId="27533" xr:uid="{E9504BB7-91E4-45EF-AA35-3BFE43A1D99E}"/>
    <cellStyle name="Input 4 2 3 3 6" xfId="27534" xr:uid="{E7FD06B8-ED34-4B9C-A6B5-07D65D6A947B}"/>
    <cellStyle name="Input 4 2 3 3 6 2" xfId="27535" xr:uid="{73152801-4CE2-4CD0-AAB1-5BF19DF58AB9}"/>
    <cellStyle name="Input 4 2 3 3 6 2 2" xfId="27536" xr:uid="{C6E3278F-2560-4894-95FC-D3030D5B4FDA}"/>
    <cellStyle name="Input 4 2 3 3 6 3" xfId="27537" xr:uid="{696EF6B9-1112-4912-8538-162474CA8EB6}"/>
    <cellStyle name="Input 4 2 3 3 7" xfId="27538" xr:uid="{CF9A9C97-575C-44E2-9E1E-1F59654920CC}"/>
    <cellStyle name="Input 4 2 3 3 7 2" xfId="27539" xr:uid="{76B34364-7934-4F73-8170-A163C3AD1153}"/>
    <cellStyle name="Input 4 2 3 3 7 2 2" xfId="27540" xr:uid="{43A92618-62C7-460A-A0E5-C33D15B20397}"/>
    <cellStyle name="Input 4 2 3 3 7 3" xfId="27541" xr:uid="{CBB5F33E-3EA1-4796-B029-93ECCDAFF17E}"/>
    <cellStyle name="Input 4 2 3 3 8" xfId="27542" xr:uid="{3D4727B2-8ABB-4515-80EE-6BC5E1B9F9D5}"/>
    <cellStyle name="Input 4 2 3 3 8 2" xfId="27543" xr:uid="{5FAA0B39-6827-487C-93F4-FEAB7C4DA7B5}"/>
    <cellStyle name="Input 4 2 3 3 8 2 2" xfId="27544" xr:uid="{4D8A6069-59E6-406E-84C6-E28ADAF40E29}"/>
    <cellStyle name="Input 4 2 3 3 8 3" xfId="27545" xr:uid="{D91D0C58-6318-4D6F-8972-D64993472272}"/>
    <cellStyle name="Input 4 2 3 3 9" xfId="27546" xr:uid="{864979E4-898F-4B88-A08E-432620DE9597}"/>
    <cellStyle name="Input 4 2 3 3 9 2" xfId="27547" xr:uid="{D67DE0DE-63E9-44B0-8160-B5B29AB6DE41}"/>
    <cellStyle name="Input 4 2 3 3 9 2 2" xfId="27548" xr:uid="{483445C7-D30C-47AB-942E-B26C8F2ED7B7}"/>
    <cellStyle name="Input 4 2 3 3 9 3" xfId="27549" xr:uid="{B4918113-8E48-42A2-AFD8-783B94476717}"/>
    <cellStyle name="Input 4 2 3 4" xfId="27550" xr:uid="{38647BE5-F005-4C58-86E6-09E1E63A492E}"/>
    <cellStyle name="Input 4 2 3 4 2" xfId="27551" xr:uid="{C1FA3EBB-31A8-40F3-93BA-702ED3B3AF46}"/>
    <cellStyle name="Input 4 2 3 4 2 2" xfId="27552" xr:uid="{5D7C71CE-2137-423C-8879-C3BCB6119B84}"/>
    <cellStyle name="Input 4 2 3 4 2 2 2" xfId="27553" xr:uid="{582CC301-4A1A-4489-8B27-24BF8CF3148F}"/>
    <cellStyle name="Input 4 2 3 4 2 3" xfId="27554" xr:uid="{2E73D558-8C75-4BE2-AB16-CF3EC0F702A6}"/>
    <cellStyle name="Input 4 2 3 4 3" xfId="27555" xr:uid="{17EC8687-6F33-43F7-BF9A-D7B14641232D}"/>
    <cellStyle name="Input 4 2 3 4 3 2" xfId="27556" xr:uid="{56CEE69D-D64E-4FA5-A400-8115BCB0EA8A}"/>
    <cellStyle name="Input 4 2 3 4 3 2 2" xfId="27557" xr:uid="{E5FB8961-BAF4-4B15-879F-03A6D570C46F}"/>
    <cellStyle name="Input 4 2 3 4 3 3" xfId="27558" xr:uid="{2288E71A-36A0-48B5-B02A-7A170E58EFE9}"/>
    <cellStyle name="Input 4 2 3 4 4" xfId="27559" xr:uid="{1B18083C-74CD-43B9-9B90-9C54CD97403F}"/>
    <cellStyle name="Input 4 2 3 4 4 2" xfId="27560" xr:uid="{36DBB748-DB22-459F-99C9-DE9D71BB2623}"/>
    <cellStyle name="Input 4 2 3 4 5" xfId="27561" xr:uid="{EC0A3F13-3999-4F9D-8857-04D075BDBB95}"/>
    <cellStyle name="Input 4 2 3 5" xfId="27562" xr:uid="{8BD74845-A062-4AD6-A595-F2121CF2A21A}"/>
    <cellStyle name="Input 4 2 3 5 2" xfId="27563" xr:uid="{119B7BE8-4607-4A58-978C-FAC566744658}"/>
    <cellStyle name="Input 4 2 3 5 2 2" xfId="27564" xr:uid="{04411BF1-3DB8-4030-ACBB-BE3490BBF8CA}"/>
    <cellStyle name="Input 4 2 3 5 2 2 2" xfId="27565" xr:uid="{07FE9E4D-85C3-4259-83CB-E5815E655D1F}"/>
    <cellStyle name="Input 4 2 3 5 2 3" xfId="27566" xr:uid="{5B795D96-E06D-4ECC-B74C-916AF52DABC0}"/>
    <cellStyle name="Input 4 2 3 5 3" xfId="27567" xr:uid="{1ED34BC8-EBBC-4C82-837B-ED640A5C07D6}"/>
    <cellStyle name="Input 4 2 3 5 3 2" xfId="27568" xr:uid="{F440DA1E-E9F8-45F9-B43B-F2A1860BD20A}"/>
    <cellStyle name="Input 4 2 3 5 4" xfId="27569" xr:uid="{276360F5-CC58-48DB-B21C-7F1D292F1503}"/>
    <cellStyle name="Input 4 2 3 6" xfId="27570" xr:uid="{60E91CEC-7C97-4A8B-9BB7-5355B876F8B1}"/>
    <cellStyle name="Input 4 2 3 6 2" xfId="27571" xr:uid="{6E724D9E-AB46-4939-9128-75483EADDE3C}"/>
    <cellStyle name="Input 4 2 3 6 2 2" xfId="27572" xr:uid="{1BE455BE-BF2D-48AB-88AA-2826141ED6EF}"/>
    <cellStyle name="Input 4 2 3 6 2 2 2" xfId="27573" xr:uid="{B74F61E6-55D2-4F3D-A3A8-1F087D25856A}"/>
    <cellStyle name="Input 4 2 3 6 2 3" xfId="27574" xr:uid="{ED5C5F60-DEA3-4A25-BB74-2F31F2C4FD19}"/>
    <cellStyle name="Input 4 2 3 6 3" xfId="27575" xr:uid="{4FF5E8ED-A16A-4DAD-9302-6266B3176D96}"/>
    <cellStyle name="Input 4 2 3 6 3 2" xfId="27576" xr:uid="{D58F5F63-8E9F-4253-8099-0B5047823487}"/>
    <cellStyle name="Input 4 2 3 6 4" xfId="27577" xr:uid="{5C09FF56-B894-4B4E-BCCC-09F4E55F1AA2}"/>
    <cellStyle name="Input 4 2 3 7" xfId="27578" xr:uid="{F929415A-01FF-4FC6-B7B3-822DE3C98E2B}"/>
    <cellStyle name="Input 4 2 3 7 2" xfId="27579" xr:uid="{5BFEB56D-16AA-46AA-8A3C-67713489B66D}"/>
    <cellStyle name="Input 4 2 3 7 2 2" xfId="27580" xr:uid="{672CC447-FA76-46D0-8FAA-CD13404E9FF4}"/>
    <cellStyle name="Input 4 2 3 7 3" xfId="27581" xr:uid="{C7A80544-9EBB-4A94-9B4E-9BF1D691DA0C}"/>
    <cellStyle name="Input 4 2 3 8" xfId="27582" xr:uid="{49D8825B-E032-49C3-AE1F-08E2EF68FC1B}"/>
    <cellStyle name="Input 4 2 3 8 2" xfId="27583" xr:uid="{EE3BD382-05C4-4B04-8610-C8FDF1A41A15}"/>
    <cellStyle name="Input 4 2 3 8 2 2" xfId="27584" xr:uid="{1B284BA3-C500-4349-A4B8-545D4939628D}"/>
    <cellStyle name="Input 4 2 3 8 3" xfId="27585" xr:uid="{00DC2455-7440-4ECB-A391-E316B75E2FA0}"/>
    <cellStyle name="Input 4 2 3 9" xfId="27586" xr:uid="{D5AB9795-0A5A-4E11-BC0C-7057141F0673}"/>
    <cellStyle name="Input 4 2 3 9 2" xfId="27587" xr:uid="{3A7B64C0-DA8D-4153-886F-08FBE749860D}"/>
    <cellStyle name="Input 4 2 3 9 2 2" xfId="27588" xr:uid="{97251D54-C4B9-4B22-A507-323941A802A7}"/>
    <cellStyle name="Input 4 2 3 9 3" xfId="27589" xr:uid="{BCFCB0AE-365D-4EA7-884D-F2C084DEF4F1}"/>
    <cellStyle name="Input 4 2 4" xfId="27590" xr:uid="{F2B5ADF6-3C84-4935-828B-385E5EA63503}"/>
    <cellStyle name="Input 4 2 4 10" xfId="27591" xr:uid="{D220CBDE-DC84-403B-AF0A-9C3312A33013}"/>
    <cellStyle name="Input 4 2 4 10 2" xfId="27592" xr:uid="{45A90392-D864-46EF-9578-0E763B959041}"/>
    <cellStyle name="Input 4 2 4 11" xfId="27593" xr:uid="{A935C2D5-291B-42E5-9F77-FBDB4C6F95E1}"/>
    <cellStyle name="Input 4 2 4 2" xfId="27594" xr:uid="{B0D15CBC-9234-424D-9DF1-7F9C9902FB2E}"/>
    <cellStyle name="Input 4 2 4 2 2" xfId="27595" xr:uid="{4665BAF3-CBE3-4CB8-B38F-8BD8B30D5D7A}"/>
    <cellStyle name="Input 4 2 4 2 2 2" xfId="27596" xr:uid="{3CDE6C23-E800-490D-A030-3B5480C4DA61}"/>
    <cellStyle name="Input 4 2 4 2 2 2 2" xfId="27597" xr:uid="{20A7664A-45C6-421C-95CA-69C1103F3B11}"/>
    <cellStyle name="Input 4 2 4 2 2 3" xfId="27598" xr:uid="{51977D4A-E3D4-4FA5-BD3F-32C216FC400B}"/>
    <cellStyle name="Input 4 2 4 2 3" xfId="27599" xr:uid="{ACADB897-B655-4098-A40B-87740DB4035E}"/>
    <cellStyle name="Input 4 2 4 2 3 2" xfId="27600" xr:uid="{F2CB0DE4-8C75-4158-A9D3-7EB0DB22E50E}"/>
    <cellStyle name="Input 4 2 4 2 3 2 2" xfId="27601" xr:uid="{D1130ACA-0F75-4957-9331-E398BF57CA26}"/>
    <cellStyle name="Input 4 2 4 2 3 3" xfId="27602" xr:uid="{2AF7FC7D-2E05-43E3-82E3-6FCD964A8108}"/>
    <cellStyle name="Input 4 2 4 2 4" xfId="27603" xr:uid="{C9C6B2B6-1D4C-4706-A03F-32F4A4EEC217}"/>
    <cellStyle name="Input 4 2 4 2 4 2" xfId="27604" xr:uid="{4BABA6C5-80B5-4725-9094-319EB72F54B7}"/>
    <cellStyle name="Input 4 2 4 2 5" xfId="27605" xr:uid="{34F825FB-4A1B-41E6-AA66-9B5337E76741}"/>
    <cellStyle name="Input 4 2 4 3" xfId="27606" xr:uid="{FF922F36-5961-427F-A74A-A7AFCF5E034C}"/>
    <cellStyle name="Input 4 2 4 3 2" xfId="27607" xr:uid="{171DA0A9-44F2-4BAA-BC72-DDDCDF889DF4}"/>
    <cellStyle name="Input 4 2 4 3 2 2" xfId="27608" xr:uid="{A671DE95-A052-43CC-BBF4-10B3AAB88D31}"/>
    <cellStyle name="Input 4 2 4 3 2 2 2" xfId="27609" xr:uid="{7E9F075B-C8B3-45C8-9FF7-1A1CCA6F735C}"/>
    <cellStyle name="Input 4 2 4 3 2 3" xfId="27610" xr:uid="{D2A1BA12-470E-4FD6-9DBF-D4073FCAE7EA}"/>
    <cellStyle name="Input 4 2 4 3 3" xfId="27611" xr:uid="{D71B28CA-D11E-4CF1-BC7F-DC50F91B8FB5}"/>
    <cellStyle name="Input 4 2 4 3 3 2" xfId="27612" xr:uid="{3CF9BF55-1D0F-47E0-8BE9-92FA9E30BFD5}"/>
    <cellStyle name="Input 4 2 4 3 4" xfId="27613" xr:uid="{0529400A-3FF9-44D7-BBB4-EEE9E74EE839}"/>
    <cellStyle name="Input 4 2 4 4" xfId="27614" xr:uid="{73CF7348-FB67-4052-8277-573AC1778648}"/>
    <cellStyle name="Input 4 2 4 4 2" xfId="27615" xr:uid="{88FB547F-3F28-4C72-AA13-9A72BDBBB59B}"/>
    <cellStyle name="Input 4 2 4 4 2 2" xfId="27616" xr:uid="{79B9F450-5F06-4751-A02B-82303C76207C}"/>
    <cellStyle name="Input 4 2 4 4 3" xfId="27617" xr:uid="{17BFFD4A-EB24-4A84-BA63-B9F344D0D780}"/>
    <cellStyle name="Input 4 2 4 5" xfId="27618" xr:uid="{D648924C-E881-43BA-8536-6DD1316DA793}"/>
    <cellStyle name="Input 4 2 4 5 2" xfId="27619" xr:uid="{916BBF72-DDA3-4188-ACB6-61C9CAE7DE1F}"/>
    <cellStyle name="Input 4 2 4 5 2 2" xfId="27620" xr:uid="{88B3A54B-9B05-40A8-9343-8B55113C0961}"/>
    <cellStyle name="Input 4 2 4 5 3" xfId="27621" xr:uid="{F5E34C7D-EE7D-4F74-A66F-AD0F49FE202A}"/>
    <cellStyle name="Input 4 2 4 6" xfId="27622" xr:uid="{9F668A30-7738-4083-9FA4-C55AF0514756}"/>
    <cellStyle name="Input 4 2 4 6 2" xfId="27623" xr:uid="{D751FE2B-C33D-4959-A910-2AF4D675722F}"/>
    <cellStyle name="Input 4 2 4 6 2 2" xfId="27624" xr:uid="{2759BF68-D6B7-42DE-B889-88688CB5EA3C}"/>
    <cellStyle name="Input 4 2 4 6 3" xfId="27625" xr:uid="{26A42349-A337-407E-980C-2CF059EBC5E4}"/>
    <cellStyle name="Input 4 2 4 7" xfId="27626" xr:uid="{285E55D1-B02E-40C7-87EC-E2558FA64BE0}"/>
    <cellStyle name="Input 4 2 4 7 2" xfId="27627" xr:uid="{2E9866BF-7BCF-4C39-BC29-2E4E72CD9453}"/>
    <cellStyle name="Input 4 2 4 7 2 2" xfId="27628" xr:uid="{0484F667-B003-40AD-97D0-6B18DA89AF0C}"/>
    <cellStyle name="Input 4 2 4 7 3" xfId="27629" xr:uid="{4556DE66-B806-43F0-B470-5D5D876E9734}"/>
    <cellStyle name="Input 4 2 4 8" xfId="27630" xr:uid="{934FD9E9-907D-4350-90BC-47477D3DA79C}"/>
    <cellStyle name="Input 4 2 4 8 2" xfId="27631" xr:uid="{8EC00152-D264-4AD0-B517-382D11C729B6}"/>
    <cellStyle name="Input 4 2 4 8 2 2" xfId="27632" xr:uid="{0843B92D-D8F9-4A11-B4FB-75D1AD5F38BE}"/>
    <cellStyle name="Input 4 2 4 8 3" xfId="27633" xr:uid="{CE538678-5009-4478-A220-5DB6892A0D57}"/>
    <cellStyle name="Input 4 2 4 9" xfId="27634" xr:uid="{74441C6A-3E61-496B-BC6B-D306EEDAD68E}"/>
    <cellStyle name="Input 4 2 4 9 2" xfId="27635" xr:uid="{39AE1E1B-31F8-479D-A76A-A37BD7C5783C}"/>
    <cellStyle name="Input 4 2 4 9 2 2" xfId="27636" xr:uid="{5BA83FB4-8698-4626-BE14-12FE9644E72E}"/>
    <cellStyle name="Input 4 2 4 9 3" xfId="27637" xr:uid="{D9FE209A-89A5-4BCB-B71D-AA465DF26725}"/>
    <cellStyle name="Input 4 2 5" xfId="27638" xr:uid="{9706610B-2ACD-4F1A-958D-8955FFEE2E37}"/>
    <cellStyle name="Input 4 2 5 2" xfId="27639" xr:uid="{931BACCC-4269-4228-9680-FDBC182B9ED4}"/>
    <cellStyle name="Input 4 2 5 2 2" xfId="27640" xr:uid="{77649561-290E-4715-8019-94FEB20D6776}"/>
    <cellStyle name="Input 4 2 5 2 2 2" xfId="27641" xr:uid="{094AD489-73A2-4909-AB29-B490EBF7CA87}"/>
    <cellStyle name="Input 4 2 5 2 3" xfId="27642" xr:uid="{31B5A097-0DE0-48A2-B1F0-61DC11E4F6EB}"/>
    <cellStyle name="Input 4 2 5 3" xfId="27643" xr:uid="{9E1D03D5-CF42-417D-B57A-4863CF02F399}"/>
    <cellStyle name="Input 4 2 5 3 2" xfId="27644" xr:uid="{E8CD3D8B-5239-465F-86A3-7624DF501819}"/>
    <cellStyle name="Input 4 2 5 3 2 2" xfId="27645" xr:uid="{047CD386-92D3-464C-83CE-E90F3957EECD}"/>
    <cellStyle name="Input 4 2 5 3 3" xfId="27646" xr:uid="{4616D72B-2F95-4B0D-9D50-F8A7DF36DA6E}"/>
    <cellStyle name="Input 4 2 5 4" xfId="27647" xr:uid="{DCD1842F-DD45-474F-A3EB-426298D94559}"/>
    <cellStyle name="Input 4 2 5 4 2" xfId="27648" xr:uid="{16C48F27-24B1-41CD-905D-B79E83BA752A}"/>
    <cellStyle name="Input 4 2 5 5" xfId="27649" xr:uid="{BA35F409-DA13-4A8A-A80B-7BCF64B695C1}"/>
    <cellStyle name="Input 4 2 6" xfId="27650" xr:uid="{291C89C9-DDCB-497C-A33B-BC9CC88F43E8}"/>
    <cellStyle name="Input 4 2 6 2" xfId="27651" xr:uid="{00F62DB4-BEA1-4CE4-94F8-67F555E096DB}"/>
    <cellStyle name="Input 4 2 6 2 2" xfId="27652" xr:uid="{9316D9AB-499F-4B01-9811-B0D208390746}"/>
    <cellStyle name="Input 4 2 6 2 2 2" xfId="27653" xr:uid="{34768AE9-0A36-4EC2-A92F-039416B214D2}"/>
    <cellStyle name="Input 4 2 6 2 3" xfId="27654" xr:uid="{61797974-992C-419B-8976-1D1E5014C28A}"/>
    <cellStyle name="Input 4 2 6 3" xfId="27655" xr:uid="{CA705B96-6E64-4186-9C66-2B77242C44BF}"/>
    <cellStyle name="Input 4 2 6 3 2" xfId="27656" xr:uid="{7F6AAC65-46DE-4468-878F-0FA821976A55}"/>
    <cellStyle name="Input 4 2 6 4" xfId="27657" xr:uid="{292A6F06-A2A9-4BC4-93D2-30202F6F37E3}"/>
    <cellStyle name="Input 4 2 7" xfId="27658" xr:uid="{9D8ADC2D-E81A-4841-9065-882BA5344837}"/>
    <cellStyle name="Input 4 2 7 2" xfId="27659" xr:uid="{DF29D9BE-41BF-4920-BC3A-8604B54393EF}"/>
    <cellStyle name="Input 4 2 7 2 2" xfId="27660" xr:uid="{8CD0AD8A-7A50-4EEA-9A11-9B95CB70CBCE}"/>
    <cellStyle name="Input 4 2 7 3" xfId="27661" xr:uid="{ADB32925-4115-4145-BB45-9D357015B0AD}"/>
    <cellStyle name="Input 4 2 8" xfId="27662" xr:uid="{3FE60D29-5876-4BBB-900F-53C3901B086E}"/>
    <cellStyle name="Input 4 2 8 2" xfId="27663" xr:uid="{C36EBCBB-022D-464B-84EB-DBF156343DEF}"/>
    <cellStyle name="Input 4 2 8 2 2" xfId="27664" xr:uid="{81EB5135-B813-49FF-8A65-522C51D0C6BC}"/>
    <cellStyle name="Input 4 2 8 3" xfId="27665" xr:uid="{A2D8C321-84AD-4285-84A8-10CF1DBD6A16}"/>
    <cellStyle name="Input 4 2 9" xfId="27666" xr:uid="{6AEAFDFE-6096-439A-A12A-94D0EBE38CEE}"/>
    <cellStyle name="Input 4 2 9 2" xfId="27667" xr:uid="{624F681F-907E-4CBA-8573-4E546A22DB51}"/>
    <cellStyle name="Input 4 2 9 2 2" xfId="27668" xr:uid="{A0832816-F205-494B-8C35-F06A1AB7B124}"/>
    <cellStyle name="Input 4 2 9 3" xfId="27669" xr:uid="{D9E22EFE-748E-4D88-AC8B-1D6A3309F1A6}"/>
    <cellStyle name="Input 4 3" xfId="27670" xr:uid="{6C9FA81C-2444-44AB-BAAA-7C429D3F3458}"/>
    <cellStyle name="Input 4 3 10" xfId="27671" xr:uid="{B4CFE0E5-8793-421C-9EBE-05142A87A1B1}"/>
    <cellStyle name="Input 4 3 2" xfId="27672" xr:uid="{2EC6B8CF-421C-43F8-AD5B-3ABCA70CDC01}"/>
    <cellStyle name="Input 4 3 2 10" xfId="27673" xr:uid="{F5FC9282-18FC-4EF4-95C6-084AE1E5FACD}"/>
    <cellStyle name="Input 4 3 2 10 2" xfId="27674" xr:uid="{35F21ED3-6393-44AC-B1DD-835C828FA39E}"/>
    <cellStyle name="Input 4 3 2 10 2 2" xfId="27675" xr:uid="{5883A262-8C49-4C3F-A81C-213D3ACC5A87}"/>
    <cellStyle name="Input 4 3 2 10 3" xfId="27676" xr:uid="{C28EE13E-25E8-4C51-B5FF-047F573F6F67}"/>
    <cellStyle name="Input 4 3 2 11" xfId="27677" xr:uid="{880892FF-2961-49EF-9605-D7652CF50651}"/>
    <cellStyle name="Input 4 3 2 11 2" xfId="27678" xr:uid="{F51A66F5-D27D-41F2-A461-91B87219DD81}"/>
    <cellStyle name="Input 4 3 2 12" xfId="27679" xr:uid="{94B3C605-689E-4B3E-A06E-36C1121152C6}"/>
    <cellStyle name="Input 4 3 2 2" xfId="27680" xr:uid="{1FC09B3D-7DEF-491C-A89C-B9D91EF8651B}"/>
    <cellStyle name="Input 4 3 2 2 10" xfId="27681" xr:uid="{BBCA8A56-F4F5-4C9F-8E9F-26452E202597}"/>
    <cellStyle name="Input 4 3 2 2 10 2" xfId="27682" xr:uid="{A890A0CC-BD8A-4EB2-83BF-5D6319FF1AB3}"/>
    <cellStyle name="Input 4 3 2 2 11" xfId="27683" xr:uid="{C6257803-6B08-4C2D-B1D9-3709B4D5DEDA}"/>
    <cellStyle name="Input 4 3 2 2 2" xfId="27684" xr:uid="{6CABE5CA-253E-4D51-95B3-1C2244D729CE}"/>
    <cellStyle name="Input 4 3 2 2 2 2" xfId="27685" xr:uid="{B220BF94-2BC8-4B8B-86FE-15C6FFCD361F}"/>
    <cellStyle name="Input 4 3 2 2 2 2 2" xfId="27686" xr:uid="{DA546226-65C7-4BFC-8BD0-3BA3EEB4C63A}"/>
    <cellStyle name="Input 4 3 2 2 2 2 2 2" xfId="27687" xr:uid="{2EA0923B-2748-466A-BAE7-9A314B701524}"/>
    <cellStyle name="Input 4 3 2 2 2 2 3" xfId="27688" xr:uid="{E4C84E2E-CA53-4067-860C-E76B88D6021E}"/>
    <cellStyle name="Input 4 3 2 2 2 3" xfId="27689" xr:uid="{68AADEA3-90F7-4636-86C6-1113B808C579}"/>
    <cellStyle name="Input 4 3 2 2 2 3 2" xfId="27690" xr:uid="{5B91D65B-7912-4A96-9D5E-6A607ED59896}"/>
    <cellStyle name="Input 4 3 2 2 2 3 2 2" xfId="27691" xr:uid="{E1A73CDA-6542-4AC7-8BF6-15CE9D1D7E31}"/>
    <cellStyle name="Input 4 3 2 2 2 3 3" xfId="27692" xr:uid="{9F7E1F43-2F21-4C68-BD9C-00ADDFD725A7}"/>
    <cellStyle name="Input 4 3 2 2 2 4" xfId="27693" xr:uid="{0EB59802-AD6E-42F6-B47A-289138DD0384}"/>
    <cellStyle name="Input 4 3 2 2 2 4 2" xfId="27694" xr:uid="{6B39920C-294F-4B82-8BAF-0CD87EAD2A1B}"/>
    <cellStyle name="Input 4 3 2 2 2 5" xfId="27695" xr:uid="{48B45D34-8B47-4FF5-99F1-E2828CB7EB98}"/>
    <cellStyle name="Input 4 3 2 2 3" xfId="27696" xr:uid="{DD07BFF2-0A2B-4878-85A9-234E8D84A414}"/>
    <cellStyle name="Input 4 3 2 2 3 2" xfId="27697" xr:uid="{FDE6AF17-823F-4E48-898B-D5002C35FA84}"/>
    <cellStyle name="Input 4 3 2 2 3 2 2" xfId="27698" xr:uid="{AE66768E-2CB2-42BF-ADFC-733C14623C81}"/>
    <cellStyle name="Input 4 3 2 2 3 2 2 2" xfId="27699" xr:uid="{99304ED9-A20C-4663-B599-0A92631B8BA8}"/>
    <cellStyle name="Input 4 3 2 2 3 2 3" xfId="27700" xr:uid="{EA221AE8-54FC-436D-BB50-49A9F226845F}"/>
    <cellStyle name="Input 4 3 2 2 3 3" xfId="27701" xr:uid="{42474EEC-D5F2-4FD1-B6BA-D3526DCD2BEA}"/>
    <cellStyle name="Input 4 3 2 2 3 3 2" xfId="27702" xr:uid="{C7558C9E-3C80-4EA1-8620-08AF341BDF63}"/>
    <cellStyle name="Input 4 3 2 2 3 4" xfId="27703" xr:uid="{3957F3DA-2C7C-4292-9F93-DB1A55B800C9}"/>
    <cellStyle name="Input 4 3 2 2 4" xfId="27704" xr:uid="{0223CE26-41C5-4878-BBA1-A9992310BF24}"/>
    <cellStyle name="Input 4 3 2 2 4 2" xfId="27705" xr:uid="{B35905AE-4DC5-4B85-8FD4-3137F8AA1232}"/>
    <cellStyle name="Input 4 3 2 2 4 2 2" xfId="27706" xr:uid="{5ADE3323-6211-473C-B295-5A1B157054CA}"/>
    <cellStyle name="Input 4 3 2 2 4 3" xfId="27707" xr:uid="{BAC1400B-7BFB-4793-8453-7A58DB6377B9}"/>
    <cellStyle name="Input 4 3 2 2 5" xfId="27708" xr:uid="{B2D4BB03-7421-49A5-8D9F-C005C95E997C}"/>
    <cellStyle name="Input 4 3 2 2 5 2" xfId="27709" xr:uid="{54976DDC-3B16-4A0D-958B-619B5D641C84}"/>
    <cellStyle name="Input 4 3 2 2 5 2 2" xfId="27710" xr:uid="{A6D4EB66-B190-435B-8706-1219D3409D8F}"/>
    <cellStyle name="Input 4 3 2 2 5 3" xfId="27711" xr:uid="{1BCD957B-EABD-48F1-989A-C65567BF0C4D}"/>
    <cellStyle name="Input 4 3 2 2 6" xfId="27712" xr:uid="{738E5251-D317-4945-8C1D-8C31A796C882}"/>
    <cellStyle name="Input 4 3 2 2 6 2" xfId="27713" xr:uid="{8BF4ED77-8878-473E-BC4D-A214190D805D}"/>
    <cellStyle name="Input 4 3 2 2 6 2 2" xfId="27714" xr:uid="{3071D51D-956F-4F3D-AF42-AA32C319CD68}"/>
    <cellStyle name="Input 4 3 2 2 6 3" xfId="27715" xr:uid="{0C671AD5-71D2-4D6F-9BC2-3A3A3F7B0222}"/>
    <cellStyle name="Input 4 3 2 2 7" xfId="27716" xr:uid="{60B6DBEC-B8DA-4AD3-A8DB-C37571AFCE20}"/>
    <cellStyle name="Input 4 3 2 2 7 2" xfId="27717" xr:uid="{4100C3A3-6FB9-41DE-B536-A0FE5414C55D}"/>
    <cellStyle name="Input 4 3 2 2 7 2 2" xfId="27718" xr:uid="{9F089356-C9E9-4A6A-A176-E04349208780}"/>
    <cellStyle name="Input 4 3 2 2 7 3" xfId="27719" xr:uid="{AFB19DE6-C31F-4915-88D2-0BCEBBBE2495}"/>
    <cellStyle name="Input 4 3 2 2 8" xfId="27720" xr:uid="{508D2F1F-FF6C-4593-8C57-610FEA834C84}"/>
    <cellStyle name="Input 4 3 2 2 8 2" xfId="27721" xr:uid="{2C5B31F3-060C-4756-8FBE-E30B4F637C65}"/>
    <cellStyle name="Input 4 3 2 2 8 2 2" xfId="27722" xr:uid="{5E225E23-4116-464A-BA86-9AC97126CBE5}"/>
    <cellStyle name="Input 4 3 2 2 8 3" xfId="27723" xr:uid="{7373BA05-D458-4A63-B6EF-068261A6A515}"/>
    <cellStyle name="Input 4 3 2 2 9" xfId="27724" xr:uid="{D1C40D98-E81B-46CA-B37D-59E810B9EA6E}"/>
    <cellStyle name="Input 4 3 2 2 9 2" xfId="27725" xr:uid="{7C57CF19-21AA-4C71-A827-1E6C9A6FA373}"/>
    <cellStyle name="Input 4 3 2 2 9 2 2" xfId="27726" xr:uid="{FCD6124B-C442-41ED-849A-F46DA1B6460E}"/>
    <cellStyle name="Input 4 3 2 2 9 3" xfId="27727" xr:uid="{ABB2224D-51A3-4476-A877-5E4D22928FEC}"/>
    <cellStyle name="Input 4 3 2 3" xfId="27728" xr:uid="{13EB583D-EEC2-42E9-8DD4-230448F0D87C}"/>
    <cellStyle name="Input 4 3 2 3 10" xfId="27729" xr:uid="{76F6D1A5-2E46-4DA5-AE4B-3FA017310CEB}"/>
    <cellStyle name="Input 4 3 2 3 10 2" xfId="27730" xr:uid="{A04D54AA-BD89-4D88-A357-9DAD205C0326}"/>
    <cellStyle name="Input 4 3 2 3 11" xfId="27731" xr:uid="{034919C6-912C-4939-95D1-CDF20B1C6E0A}"/>
    <cellStyle name="Input 4 3 2 3 2" xfId="27732" xr:uid="{547B1356-CACE-498A-91C9-4C484D3F2036}"/>
    <cellStyle name="Input 4 3 2 3 2 2" xfId="27733" xr:uid="{1E94D807-6C30-4B96-9CF9-A9FED3723784}"/>
    <cellStyle name="Input 4 3 2 3 2 2 2" xfId="27734" xr:uid="{03C6EAF2-BD41-4806-8121-2E5BF3D15332}"/>
    <cellStyle name="Input 4 3 2 3 2 2 2 2" xfId="27735" xr:uid="{4D8DA247-1A12-4C53-B2FE-6B54761D2964}"/>
    <cellStyle name="Input 4 3 2 3 2 2 3" xfId="27736" xr:uid="{807715AF-FE82-4795-9EED-7E866B5BFDF9}"/>
    <cellStyle name="Input 4 3 2 3 2 3" xfId="27737" xr:uid="{7A67C0A9-9ED6-4A05-9CE7-CB2A5DE66E49}"/>
    <cellStyle name="Input 4 3 2 3 2 3 2" xfId="27738" xr:uid="{054FEE75-5860-4BF8-B304-DE080575CB80}"/>
    <cellStyle name="Input 4 3 2 3 2 3 2 2" xfId="27739" xr:uid="{387A1102-51D9-4927-8BF4-3649C005BD4F}"/>
    <cellStyle name="Input 4 3 2 3 2 3 3" xfId="27740" xr:uid="{70A1231E-1286-4466-9452-59BDFFD6AAD7}"/>
    <cellStyle name="Input 4 3 2 3 2 4" xfId="27741" xr:uid="{56C238F0-DC12-4978-812E-746C31920DAF}"/>
    <cellStyle name="Input 4 3 2 3 2 4 2" xfId="27742" xr:uid="{A2EFDCCB-1C16-4B0C-8D89-944A2953550C}"/>
    <cellStyle name="Input 4 3 2 3 2 5" xfId="27743" xr:uid="{82E5B1F0-0AE5-401B-A9CD-3429EA5C1728}"/>
    <cellStyle name="Input 4 3 2 3 3" xfId="27744" xr:uid="{F187E044-6904-4AE7-8373-8F25FEAF00FC}"/>
    <cellStyle name="Input 4 3 2 3 3 2" xfId="27745" xr:uid="{11000AFE-4E64-4646-BE81-60B519672174}"/>
    <cellStyle name="Input 4 3 2 3 3 2 2" xfId="27746" xr:uid="{8CEAB7C0-F0B3-4655-8C8D-ADED55CF89BB}"/>
    <cellStyle name="Input 4 3 2 3 3 2 2 2" xfId="27747" xr:uid="{28132DF6-22E9-494E-B623-2B98DBE04E84}"/>
    <cellStyle name="Input 4 3 2 3 3 2 3" xfId="27748" xr:uid="{20AAA2F6-4819-4167-9280-70E45FAB58CA}"/>
    <cellStyle name="Input 4 3 2 3 3 3" xfId="27749" xr:uid="{C602780C-CD6E-47B9-BC20-9A58FF542E62}"/>
    <cellStyle name="Input 4 3 2 3 3 3 2" xfId="27750" xr:uid="{4B1B0C5E-D861-424C-A13B-150B06ECA544}"/>
    <cellStyle name="Input 4 3 2 3 3 4" xfId="27751" xr:uid="{D1D74D44-C311-4908-9CE0-2CBCE21BC6D8}"/>
    <cellStyle name="Input 4 3 2 3 4" xfId="27752" xr:uid="{1C68CFF4-45B6-4E77-8A9F-A2B88CF5FDD6}"/>
    <cellStyle name="Input 4 3 2 3 4 2" xfId="27753" xr:uid="{7775802C-CE29-4085-868F-31F39BB44D9B}"/>
    <cellStyle name="Input 4 3 2 3 4 2 2" xfId="27754" xr:uid="{CE3146BF-69D1-43A1-AFCB-0F7AC97E476B}"/>
    <cellStyle name="Input 4 3 2 3 4 3" xfId="27755" xr:uid="{A153110F-97BE-4F88-BCB3-2A20C0AC2BFB}"/>
    <cellStyle name="Input 4 3 2 3 5" xfId="27756" xr:uid="{C1D3600F-8CC2-4E60-A2E6-E2B7780782E9}"/>
    <cellStyle name="Input 4 3 2 3 5 2" xfId="27757" xr:uid="{E7F608D3-E29B-418F-B6CC-9A4B30357727}"/>
    <cellStyle name="Input 4 3 2 3 5 2 2" xfId="27758" xr:uid="{766894CE-5AC4-4139-9CC8-A2CEED774175}"/>
    <cellStyle name="Input 4 3 2 3 5 3" xfId="27759" xr:uid="{5B8CD6B6-353D-4C03-B1A1-B05F7E07E7A5}"/>
    <cellStyle name="Input 4 3 2 3 6" xfId="27760" xr:uid="{969D7570-02C7-4B72-A43E-BDA5EBC5A477}"/>
    <cellStyle name="Input 4 3 2 3 6 2" xfId="27761" xr:uid="{98B95209-616E-469F-86AA-8A18A68A86CD}"/>
    <cellStyle name="Input 4 3 2 3 6 2 2" xfId="27762" xr:uid="{E2644098-D7F7-4466-B921-057B3AEED969}"/>
    <cellStyle name="Input 4 3 2 3 6 3" xfId="27763" xr:uid="{377C6318-873D-49A5-B96B-D080762A005C}"/>
    <cellStyle name="Input 4 3 2 3 7" xfId="27764" xr:uid="{61B51060-C65E-4EB9-BA79-A1E37506D071}"/>
    <cellStyle name="Input 4 3 2 3 7 2" xfId="27765" xr:uid="{17405E09-0159-41AF-AE43-6942757C6ED8}"/>
    <cellStyle name="Input 4 3 2 3 7 2 2" xfId="27766" xr:uid="{B868C7BC-EE71-4CE0-9B49-664E9DCF39A1}"/>
    <cellStyle name="Input 4 3 2 3 7 3" xfId="27767" xr:uid="{A97D6579-EFE7-4964-9442-C0B2631AA96B}"/>
    <cellStyle name="Input 4 3 2 3 8" xfId="27768" xr:uid="{EADE0611-F603-43DA-99FD-52818D8A771C}"/>
    <cellStyle name="Input 4 3 2 3 8 2" xfId="27769" xr:uid="{420C8A31-E5B7-42A0-901E-A786C0977845}"/>
    <cellStyle name="Input 4 3 2 3 8 2 2" xfId="27770" xr:uid="{D9B1527E-82B4-4F21-917B-8EDEC1C9C824}"/>
    <cellStyle name="Input 4 3 2 3 8 3" xfId="27771" xr:uid="{E51E962D-0C26-4083-B5E5-883D62FC418D}"/>
    <cellStyle name="Input 4 3 2 3 9" xfId="27772" xr:uid="{A3102335-AF79-411E-847E-7199BDA37438}"/>
    <cellStyle name="Input 4 3 2 3 9 2" xfId="27773" xr:uid="{BCD1231A-4EF0-4873-85BF-F5FAE1450327}"/>
    <cellStyle name="Input 4 3 2 3 9 2 2" xfId="27774" xr:uid="{7D3A061C-6739-4942-941E-A5DB3C57477E}"/>
    <cellStyle name="Input 4 3 2 3 9 3" xfId="27775" xr:uid="{7635687B-8F72-4046-8E3E-77585417D652}"/>
    <cellStyle name="Input 4 3 2 4" xfId="27776" xr:uid="{DB0D2261-76AD-47C0-A4E2-8FCA5CEC6FFD}"/>
    <cellStyle name="Input 4 3 2 4 2" xfId="27777" xr:uid="{B751E82C-C785-459D-9B3A-31C054352C8E}"/>
    <cellStyle name="Input 4 3 2 4 2 2" xfId="27778" xr:uid="{4FB0999A-45BB-4ECB-9E00-9E4E84245B3B}"/>
    <cellStyle name="Input 4 3 2 4 2 2 2" xfId="27779" xr:uid="{E59C5115-1A10-4E17-AA65-EF16E652FA79}"/>
    <cellStyle name="Input 4 3 2 4 2 3" xfId="27780" xr:uid="{35D18CF0-2704-4A19-98BC-4A4D763DF82C}"/>
    <cellStyle name="Input 4 3 2 4 3" xfId="27781" xr:uid="{4BCBE7DD-FF0F-41B3-B30C-BC7B54A9F556}"/>
    <cellStyle name="Input 4 3 2 4 3 2" xfId="27782" xr:uid="{EA19EF36-3900-499F-A5B8-8BFA35B161EC}"/>
    <cellStyle name="Input 4 3 2 4 3 2 2" xfId="27783" xr:uid="{CEBAD71C-5DE8-41DE-A2A0-3BEA49DBEEE0}"/>
    <cellStyle name="Input 4 3 2 4 3 3" xfId="27784" xr:uid="{74033748-BC13-4A4B-AE93-91DCDE7F806E}"/>
    <cellStyle name="Input 4 3 2 4 4" xfId="27785" xr:uid="{1FD94F5B-432A-4345-A497-D4208B8ED70E}"/>
    <cellStyle name="Input 4 3 2 4 4 2" xfId="27786" xr:uid="{1627B028-E83B-4F1C-A638-9E84817F6343}"/>
    <cellStyle name="Input 4 3 2 4 5" xfId="27787" xr:uid="{0106A6B2-0AAF-4D28-AE60-9256B6B7CCC0}"/>
    <cellStyle name="Input 4 3 2 5" xfId="27788" xr:uid="{E6CD298D-97B1-44C5-A4BD-B6118092604C}"/>
    <cellStyle name="Input 4 3 2 5 2" xfId="27789" xr:uid="{BEF2B34E-5489-445A-B01B-9FD5A4EE62B9}"/>
    <cellStyle name="Input 4 3 2 5 2 2" xfId="27790" xr:uid="{8939919F-8C15-413C-9782-B18F1EFF25B9}"/>
    <cellStyle name="Input 4 3 2 5 2 2 2" xfId="27791" xr:uid="{20530D8A-0F56-4E26-9ED0-EE7A7435025C}"/>
    <cellStyle name="Input 4 3 2 5 2 3" xfId="27792" xr:uid="{8B659714-6029-4AEE-8D46-FE18A9CA6609}"/>
    <cellStyle name="Input 4 3 2 5 3" xfId="27793" xr:uid="{64522781-7325-4C92-B2D1-2F2E6E681445}"/>
    <cellStyle name="Input 4 3 2 5 3 2" xfId="27794" xr:uid="{07579427-8768-4DBA-8357-9C0D430E1EFC}"/>
    <cellStyle name="Input 4 3 2 5 4" xfId="27795" xr:uid="{FF5B6426-0964-4046-BCB9-D3408B616E62}"/>
    <cellStyle name="Input 4 3 2 6" xfId="27796" xr:uid="{EDCE3249-C452-4534-998F-3A7A73462DFB}"/>
    <cellStyle name="Input 4 3 2 6 2" xfId="27797" xr:uid="{327470CA-ABD8-4C9A-B88A-1C1E539C285E}"/>
    <cellStyle name="Input 4 3 2 6 2 2" xfId="27798" xr:uid="{437E8793-C995-49D7-93BA-94AB63999BF1}"/>
    <cellStyle name="Input 4 3 2 6 2 2 2" xfId="27799" xr:uid="{81D20795-290A-4EE9-9285-D56819B0B19B}"/>
    <cellStyle name="Input 4 3 2 6 2 3" xfId="27800" xr:uid="{697F7D5D-95FB-4B36-B693-688390F87773}"/>
    <cellStyle name="Input 4 3 2 6 3" xfId="27801" xr:uid="{55D3D817-6BA8-43BA-977F-932249CDF3F3}"/>
    <cellStyle name="Input 4 3 2 6 3 2" xfId="27802" xr:uid="{7F7826FD-96B9-409F-AE92-1A7516C56AF9}"/>
    <cellStyle name="Input 4 3 2 6 4" xfId="27803" xr:uid="{BC2EA497-6AD3-4225-97FC-EEA6BFD58102}"/>
    <cellStyle name="Input 4 3 2 7" xfId="27804" xr:uid="{7848F0B0-721F-4D9A-ADCF-C8990CD37BE4}"/>
    <cellStyle name="Input 4 3 2 7 2" xfId="27805" xr:uid="{8318C1FA-8468-4380-99DF-ECAE492E1411}"/>
    <cellStyle name="Input 4 3 2 7 2 2" xfId="27806" xr:uid="{438E2E80-0FDD-47E2-B91B-773EC5B70DB8}"/>
    <cellStyle name="Input 4 3 2 7 3" xfId="27807" xr:uid="{874205CC-4162-42F3-A876-32E6F159303D}"/>
    <cellStyle name="Input 4 3 2 8" xfId="27808" xr:uid="{DBBCB436-DE5C-4DB2-95B9-88963F58690C}"/>
    <cellStyle name="Input 4 3 2 8 2" xfId="27809" xr:uid="{8BE1EFB3-C539-43D8-8F7A-1455824097A9}"/>
    <cellStyle name="Input 4 3 2 8 2 2" xfId="27810" xr:uid="{45BC7BFB-DED5-4942-8A81-741BAD64119A}"/>
    <cellStyle name="Input 4 3 2 8 3" xfId="27811" xr:uid="{86AAC766-AFE9-4996-9ACB-69423DAE24DA}"/>
    <cellStyle name="Input 4 3 2 9" xfId="27812" xr:uid="{35084F88-547B-433D-9E5D-33870DAA5F20}"/>
    <cellStyle name="Input 4 3 2 9 2" xfId="27813" xr:uid="{29DEE2A4-9C38-4DE4-A074-E5BE125D3C30}"/>
    <cellStyle name="Input 4 3 2 9 2 2" xfId="27814" xr:uid="{21CA92D3-13E9-46E2-9025-0C501A1FC14B}"/>
    <cellStyle name="Input 4 3 2 9 3" xfId="27815" xr:uid="{E2D5728C-D26F-4098-9798-969C87BC3F3E}"/>
    <cellStyle name="Input 4 3 3" xfId="27816" xr:uid="{1BA7DA74-8029-48C5-A9B3-B2C828ADF97F}"/>
    <cellStyle name="Input 4 3 3 10" xfId="27817" xr:uid="{038385BA-1610-4281-A2D6-121B7AD701A5}"/>
    <cellStyle name="Input 4 3 3 10 2" xfId="27818" xr:uid="{6458CEAD-E2D4-46CD-B515-F043C097A801}"/>
    <cellStyle name="Input 4 3 3 11" xfId="27819" xr:uid="{7176BD13-0E50-4D8D-BD47-CC92F0C5D45C}"/>
    <cellStyle name="Input 4 3 3 2" xfId="27820" xr:uid="{BF666C86-1E29-45F3-BB5C-D4345C3DE4CF}"/>
    <cellStyle name="Input 4 3 3 2 2" xfId="27821" xr:uid="{6DBD8F9D-2A6E-4D29-8EFD-06057A46B7C2}"/>
    <cellStyle name="Input 4 3 3 2 2 2" xfId="27822" xr:uid="{2C44452E-C2A5-45BB-B3D8-7C1FEA54C521}"/>
    <cellStyle name="Input 4 3 3 2 2 2 2" xfId="27823" xr:uid="{0AE8C5AD-B41C-4022-9F5C-DF22F5D9BAF3}"/>
    <cellStyle name="Input 4 3 3 2 2 3" xfId="27824" xr:uid="{3E6BBA34-24A7-4A8A-936B-2A3EEFE5BA3D}"/>
    <cellStyle name="Input 4 3 3 2 3" xfId="27825" xr:uid="{473FDE88-E711-4AD7-B551-52DC6F89BDD8}"/>
    <cellStyle name="Input 4 3 3 2 3 2" xfId="27826" xr:uid="{E0B23A22-0B31-4A9E-A144-E89F7ABDF142}"/>
    <cellStyle name="Input 4 3 3 2 3 2 2" xfId="27827" xr:uid="{8FC7E61F-CC0E-4173-9843-85D377C6334D}"/>
    <cellStyle name="Input 4 3 3 2 3 3" xfId="27828" xr:uid="{E847E798-F915-41C9-840A-48068593257D}"/>
    <cellStyle name="Input 4 3 3 2 4" xfId="27829" xr:uid="{8B52AD44-0506-4E49-9CE9-6F25708D50E8}"/>
    <cellStyle name="Input 4 3 3 2 4 2" xfId="27830" xr:uid="{AC5956B6-8E7A-44B0-8852-1411BDBE9562}"/>
    <cellStyle name="Input 4 3 3 2 5" xfId="27831" xr:uid="{4B64DE6C-8B4C-41A4-B415-4C40C14921EF}"/>
    <cellStyle name="Input 4 3 3 3" xfId="27832" xr:uid="{27D7AB35-6374-47FD-9079-7D97A44ADA1B}"/>
    <cellStyle name="Input 4 3 3 3 2" xfId="27833" xr:uid="{8A7B8F30-2C3C-42D8-B782-75F173A1BCBD}"/>
    <cellStyle name="Input 4 3 3 3 2 2" xfId="27834" xr:uid="{6FA59665-23AE-413E-AFAF-B08CDC88D17D}"/>
    <cellStyle name="Input 4 3 3 3 2 2 2" xfId="27835" xr:uid="{2867A2BE-7102-4652-A88A-0264D8159F92}"/>
    <cellStyle name="Input 4 3 3 3 2 3" xfId="27836" xr:uid="{F677BE06-AEDB-4DBE-9326-9EA20133E7B8}"/>
    <cellStyle name="Input 4 3 3 3 3" xfId="27837" xr:uid="{7B4E1B40-9A01-4E70-8ACC-91FA03DEC1EF}"/>
    <cellStyle name="Input 4 3 3 3 3 2" xfId="27838" xr:uid="{259B7058-9480-4FD1-A3BA-33262A1D65DC}"/>
    <cellStyle name="Input 4 3 3 3 4" xfId="27839" xr:uid="{CDDD78A6-EC51-4F3B-AA1B-360F77204F3A}"/>
    <cellStyle name="Input 4 3 3 4" xfId="27840" xr:uid="{A63E2DA3-B7F3-42A3-9A9B-49D36748A99E}"/>
    <cellStyle name="Input 4 3 3 4 2" xfId="27841" xr:uid="{8E2EEE96-8F09-46C2-ACD4-3C5F17DCDB64}"/>
    <cellStyle name="Input 4 3 3 4 2 2" xfId="27842" xr:uid="{6466A1E7-6800-4B35-9A6B-6E009A4C2134}"/>
    <cellStyle name="Input 4 3 3 4 3" xfId="27843" xr:uid="{1510616F-A38D-444F-867E-20572A9B9748}"/>
    <cellStyle name="Input 4 3 3 5" xfId="27844" xr:uid="{AD497741-77C7-4EEA-A4C0-47393332E60A}"/>
    <cellStyle name="Input 4 3 3 5 2" xfId="27845" xr:uid="{B8085004-CC49-4B09-B602-F02A84D83E46}"/>
    <cellStyle name="Input 4 3 3 5 2 2" xfId="27846" xr:uid="{01044F02-3110-4FF5-A74F-320CB7F9D631}"/>
    <cellStyle name="Input 4 3 3 5 3" xfId="27847" xr:uid="{04AD60FE-6D21-4225-A161-D27B4084C771}"/>
    <cellStyle name="Input 4 3 3 6" xfId="27848" xr:uid="{3FADF658-D8E0-4ED9-A68B-F110B9A51F38}"/>
    <cellStyle name="Input 4 3 3 6 2" xfId="27849" xr:uid="{BD1E9BC4-BC3D-4348-8AC3-4A8B4BA51005}"/>
    <cellStyle name="Input 4 3 3 6 2 2" xfId="27850" xr:uid="{80E14CD0-34AA-4EB9-B2D5-D40F5AAFC65E}"/>
    <cellStyle name="Input 4 3 3 6 3" xfId="27851" xr:uid="{CCE8AF7F-F1CE-40EF-A00F-2E14ECF88BA5}"/>
    <cellStyle name="Input 4 3 3 7" xfId="27852" xr:uid="{961AD9DF-882B-41C3-A7FB-C2E1BCF78C6B}"/>
    <cellStyle name="Input 4 3 3 7 2" xfId="27853" xr:uid="{DF5EADD4-0714-448F-A816-8ED8EB7AA384}"/>
    <cellStyle name="Input 4 3 3 7 2 2" xfId="27854" xr:uid="{E9FF9DFD-B6FB-479B-A251-E7539F26590E}"/>
    <cellStyle name="Input 4 3 3 7 3" xfId="27855" xr:uid="{1F5F34C8-5C65-419A-82E2-8C4BCD66041B}"/>
    <cellStyle name="Input 4 3 3 8" xfId="27856" xr:uid="{9F73072D-BE44-4414-AE1B-1200C7EDB80B}"/>
    <cellStyle name="Input 4 3 3 8 2" xfId="27857" xr:uid="{379F4E9B-8103-4BCF-B0EC-710D874B6D14}"/>
    <cellStyle name="Input 4 3 3 8 2 2" xfId="27858" xr:uid="{98DA49AC-1210-4EF5-9A17-37856BC42BE2}"/>
    <cellStyle name="Input 4 3 3 8 3" xfId="27859" xr:uid="{2B29BE4D-DBC6-4DCE-AD1C-1B3972048C5C}"/>
    <cellStyle name="Input 4 3 3 9" xfId="27860" xr:uid="{81A78990-68FE-4C22-8879-BB153BF94D13}"/>
    <cellStyle name="Input 4 3 3 9 2" xfId="27861" xr:uid="{DE2392D7-7FB3-4862-A974-BEF5587C4E40}"/>
    <cellStyle name="Input 4 3 3 9 2 2" xfId="27862" xr:uid="{6269EB48-2FFD-43D9-A8C3-C160D4D2FC66}"/>
    <cellStyle name="Input 4 3 3 9 3" xfId="27863" xr:uid="{1CD95BDB-9E19-4DFC-82CA-71DED54BA427}"/>
    <cellStyle name="Input 4 3 4" xfId="27864" xr:uid="{F3F67EE4-4943-464F-A84F-5A35CF2D58B2}"/>
    <cellStyle name="Input 4 3 4 2" xfId="27865" xr:uid="{51BF8311-29A7-49D4-AA52-A34991BC4B22}"/>
    <cellStyle name="Input 4 3 4 2 2" xfId="27866" xr:uid="{297D66BD-110A-453C-AF06-89D060FADCF1}"/>
    <cellStyle name="Input 4 3 4 2 2 2" xfId="27867" xr:uid="{FA179C04-B9EA-4C85-9F71-A10CF7E1304D}"/>
    <cellStyle name="Input 4 3 4 2 3" xfId="27868" xr:uid="{11F6715A-ED5B-4DD5-9821-C4BD8E8C47C3}"/>
    <cellStyle name="Input 4 3 4 3" xfId="27869" xr:uid="{149F5FF4-A33C-4DAF-B4F5-37F1CCF4EB52}"/>
    <cellStyle name="Input 4 3 4 3 2" xfId="27870" xr:uid="{5AFE88CE-2091-4288-8799-A932E75C1654}"/>
    <cellStyle name="Input 4 3 4 3 2 2" xfId="27871" xr:uid="{3B6D6FE1-F11A-45FA-97A8-B970F32DC844}"/>
    <cellStyle name="Input 4 3 4 3 3" xfId="27872" xr:uid="{08BF350C-DAE8-4527-92DE-8B80ED250772}"/>
    <cellStyle name="Input 4 3 4 4" xfId="27873" xr:uid="{4BAABFA4-FDE7-49D9-AF7F-DAD0DBF2D8E0}"/>
    <cellStyle name="Input 4 3 4 4 2" xfId="27874" xr:uid="{906ABEAB-F4B9-48F7-834D-E57D3A3382E5}"/>
    <cellStyle name="Input 4 3 4 5" xfId="27875" xr:uid="{0AAC44F6-6F91-4837-BD58-94D61D457E24}"/>
    <cellStyle name="Input 4 3 5" xfId="27876" xr:uid="{E1E0C4A2-9BC5-4AB3-BCEA-3636D2D613FD}"/>
    <cellStyle name="Input 4 3 5 2" xfId="27877" xr:uid="{D8E851A0-452C-4EE3-81C1-836D5A4F6FB7}"/>
    <cellStyle name="Input 4 3 5 2 2" xfId="27878" xr:uid="{7366EAF6-13FC-4667-A7B3-27084BA95C18}"/>
    <cellStyle name="Input 4 3 5 2 2 2" xfId="27879" xr:uid="{2F44C1E2-37D8-4B52-AAB7-ACFBBB571B7A}"/>
    <cellStyle name="Input 4 3 5 2 3" xfId="27880" xr:uid="{2DFCA346-B3F4-4C2C-9A0C-F86AAD0DD376}"/>
    <cellStyle name="Input 4 3 5 3" xfId="27881" xr:uid="{7BBB7ADF-8566-4759-BC13-77CDE5AF15D9}"/>
    <cellStyle name="Input 4 3 5 3 2" xfId="27882" xr:uid="{34884D91-22CA-4B44-8B55-20E524CC8E48}"/>
    <cellStyle name="Input 4 3 5 4" xfId="27883" xr:uid="{C12F6522-1665-42A7-A190-8F1802B716EF}"/>
    <cellStyle name="Input 4 3 6" xfId="27884" xr:uid="{A28DDC2A-28CE-4B4A-8382-C54CD42C9574}"/>
    <cellStyle name="Input 4 3 6 2" xfId="27885" xr:uid="{44E7E72E-1CC7-458D-8F36-4FA7BFAE53B6}"/>
    <cellStyle name="Input 4 3 6 2 2" xfId="27886" xr:uid="{51E318F6-6A31-4C90-A22D-7DBC7FBD422A}"/>
    <cellStyle name="Input 4 3 6 3" xfId="27887" xr:uid="{2C05438A-3965-4028-A45A-5603CCFEEE95}"/>
    <cellStyle name="Input 4 3 7" xfId="27888" xr:uid="{F7F08A3E-4352-4718-9C92-3E9BED8B92CD}"/>
    <cellStyle name="Input 4 3 7 2" xfId="27889" xr:uid="{06A1E7C3-C358-4E17-AA64-CCED97E5888C}"/>
    <cellStyle name="Input 4 3 7 2 2" xfId="27890" xr:uid="{BD105696-8CFB-454C-BB51-BE766D253657}"/>
    <cellStyle name="Input 4 3 7 3" xfId="27891" xr:uid="{3A949855-5F1F-45B3-9950-BB5655B49A97}"/>
    <cellStyle name="Input 4 3 8" xfId="27892" xr:uid="{7B837628-0FB2-4352-974B-39E92A411011}"/>
    <cellStyle name="Input 4 3 8 2" xfId="27893" xr:uid="{98AB9710-17E0-4683-9833-A7AE4DF90F5B}"/>
    <cellStyle name="Input 4 3 8 2 2" xfId="27894" xr:uid="{F26354BB-8165-48A7-B43B-DA80C345DA06}"/>
    <cellStyle name="Input 4 3 8 3" xfId="27895" xr:uid="{F8C2A3CA-0C2A-45C1-8A77-DD1527EEF275}"/>
    <cellStyle name="Input 4 3 9" xfId="27896" xr:uid="{0FC25EB1-D316-44FB-94BB-FBF7E9CC648E}"/>
    <cellStyle name="Input 4 3 9 2" xfId="27897" xr:uid="{DE950A52-D121-49C3-B90E-4807D2820F31}"/>
    <cellStyle name="Input 4 4" xfId="27898" xr:uid="{7D8DE64E-A13C-4601-99DA-84539C09BA96}"/>
    <cellStyle name="Input 4 4 10" xfId="27899" xr:uid="{70E20ADA-4B1E-4CB2-AF2B-9C8071262C09}"/>
    <cellStyle name="Input 4 4 10 2" xfId="27900" xr:uid="{5D8AB8EB-92C7-4729-A7CA-9690D879B4F9}"/>
    <cellStyle name="Input 4 4 10 2 2" xfId="27901" xr:uid="{1CBF1C72-16CA-43EA-A513-59C9A83DD45D}"/>
    <cellStyle name="Input 4 4 10 3" xfId="27902" xr:uid="{C46AB47A-AEF2-493C-B155-165CD107C1C0}"/>
    <cellStyle name="Input 4 4 11" xfId="27903" xr:uid="{102FA86D-E825-4D4D-995B-16E64672DDFE}"/>
    <cellStyle name="Input 4 4 11 2" xfId="27904" xr:uid="{81A36C54-28A9-4923-AB10-14624CEBC705}"/>
    <cellStyle name="Input 4 4 12" xfId="27905" xr:uid="{4B1B0DE9-C672-45B6-BECD-90DA87A67637}"/>
    <cellStyle name="Input 4 4 12 2" xfId="27906" xr:uid="{E822F3BE-94CB-4D61-92C0-07BDE9A355F7}"/>
    <cellStyle name="Input 4 4 13" xfId="27907" xr:uid="{D3FC8ADA-23E8-4899-94D8-5257EF25806B}"/>
    <cellStyle name="Input 4 4 2" xfId="27908" xr:uid="{3BB2A310-0FE1-46A7-B06E-A0220ABADF12}"/>
    <cellStyle name="Input 4 4 2 10" xfId="27909" xr:uid="{DED872DF-29F0-4F23-9940-BFEB0602AEA6}"/>
    <cellStyle name="Input 4 4 2 10 2" xfId="27910" xr:uid="{FC24B139-F334-496D-B373-3D831C088C9C}"/>
    <cellStyle name="Input 4 4 2 11" xfId="27911" xr:uid="{0696621A-EAEB-4DAF-899F-7BBBD85DF2D1}"/>
    <cellStyle name="Input 4 4 2 2" xfId="27912" xr:uid="{20852E2D-F942-4811-AE31-BE35888C1669}"/>
    <cellStyle name="Input 4 4 2 2 2" xfId="27913" xr:uid="{4977D9B9-4AD4-4DDF-9B77-DC0F1C0B048F}"/>
    <cellStyle name="Input 4 4 2 2 2 2" xfId="27914" xr:uid="{A88BC943-97D2-4E9D-84D8-C0202CB5334C}"/>
    <cellStyle name="Input 4 4 2 2 2 2 2" xfId="27915" xr:uid="{D6FFB547-B4E2-4ED2-839D-8CF0E8193CB4}"/>
    <cellStyle name="Input 4 4 2 2 2 3" xfId="27916" xr:uid="{E352E115-5848-4A60-A200-0005AC99C442}"/>
    <cellStyle name="Input 4 4 2 2 3" xfId="27917" xr:uid="{D0A9DAE1-1DEA-45B1-85FE-8BA81D3565D2}"/>
    <cellStyle name="Input 4 4 2 2 3 2" xfId="27918" xr:uid="{25A53574-C14B-4CC4-8CB9-D3464EC52589}"/>
    <cellStyle name="Input 4 4 2 2 3 2 2" xfId="27919" xr:uid="{E1F705B1-49DE-4A04-846C-D4924A45E9A1}"/>
    <cellStyle name="Input 4 4 2 2 3 3" xfId="27920" xr:uid="{46C23029-C728-4DE6-92EB-97C4242F1A5B}"/>
    <cellStyle name="Input 4 4 2 2 4" xfId="27921" xr:uid="{57924A2F-8D6B-4ED2-AB27-B3C68A7706E3}"/>
    <cellStyle name="Input 4 4 2 2 4 2" xfId="27922" xr:uid="{2E68156E-C885-4451-8824-A7E8061BC534}"/>
    <cellStyle name="Input 4 4 2 2 5" xfId="27923" xr:uid="{498F4867-F985-40EF-8853-4C3A9A76146D}"/>
    <cellStyle name="Input 4 4 2 3" xfId="27924" xr:uid="{C2BA3270-97BC-4565-8C20-D6767D508F4D}"/>
    <cellStyle name="Input 4 4 2 3 2" xfId="27925" xr:uid="{3A373E04-F056-45B8-A646-63EB6EB015D3}"/>
    <cellStyle name="Input 4 4 2 3 2 2" xfId="27926" xr:uid="{7323C3A9-0723-4437-AEB9-55DC26590571}"/>
    <cellStyle name="Input 4 4 2 3 2 2 2" xfId="27927" xr:uid="{6D7580BC-A56D-4898-9009-FB177688CCD3}"/>
    <cellStyle name="Input 4 4 2 3 2 3" xfId="27928" xr:uid="{C7292BB1-6321-48A7-8742-3FC237F2817E}"/>
    <cellStyle name="Input 4 4 2 3 3" xfId="27929" xr:uid="{6C15B3E4-39D5-4CFC-B3D4-54615259FEC2}"/>
    <cellStyle name="Input 4 4 2 3 3 2" xfId="27930" xr:uid="{4024B283-4C3E-4393-8266-7624343AB829}"/>
    <cellStyle name="Input 4 4 2 3 4" xfId="27931" xr:uid="{D16A8457-44FF-4EA7-915A-5266E3894F02}"/>
    <cellStyle name="Input 4 4 2 4" xfId="27932" xr:uid="{79D2D3B0-4CC3-4991-A780-87E276285D7F}"/>
    <cellStyle name="Input 4 4 2 4 2" xfId="27933" xr:uid="{6F3ADC05-F794-4C8B-AE7F-3732E9060D37}"/>
    <cellStyle name="Input 4 4 2 4 2 2" xfId="27934" xr:uid="{23EDC531-9D1F-478E-AF99-9EF4161C4ACE}"/>
    <cellStyle name="Input 4 4 2 4 3" xfId="27935" xr:uid="{C3D5967B-7E51-4F7E-911F-749DEAF41440}"/>
    <cellStyle name="Input 4 4 2 5" xfId="27936" xr:uid="{4E26C9F6-3C09-4C52-AF7F-E669A6F067E4}"/>
    <cellStyle name="Input 4 4 2 5 2" xfId="27937" xr:uid="{8C1C347C-E2D3-4719-B0C6-7D20A74855CC}"/>
    <cellStyle name="Input 4 4 2 5 2 2" xfId="27938" xr:uid="{E6D2D79E-B49E-40E7-9184-03D5FB3AA2E4}"/>
    <cellStyle name="Input 4 4 2 5 3" xfId="27939" xr:uid="{6C99BC8E-CCE5-4297-8647-376AA7A9E78A}"/>
    <cellStyle name="Input 4 4 2 6" xfId="27940" xr:uid="{16B3EDCE-411D-45A7-B233-8D7F06073627}"/>
    <cellStyle name="Input 4 4 2 6 2" xfId="27941" xr:uid="{8FE0B894-0B73-49D2-8263-8B175AD7BB5D}"/>
    <cellStyle name="Input 4 4 2 6 2 2" xfId="27942" xr:uid="{5512C6DF-602B-4313-9782-0A16520AD287}"/>
    <cellStyle name="Input 4 4 2 6 3" xfId="27943" xr:uid="{A7739C21-F22B-43EB-B490-A8813C3C1540}"/>
    <cellStyle name="Input 4 4 2 7" xfId="27944" xr:uid="{7745AACD-928E-4BF6-BD76-016DCFF96A2E}"/>
    <cellStyle name="Input 4 4 2 7 2" xfId="27945" xr:uid="{DCF572B0-435B-4673-9BF7-07896D3F726A}"/>
    <cellStyle name="Input 4 4 2 7 2 2" xfId="27946" xr:uid="{8AC6668E-5E86-4C28-AF4E-2E95E02FE18D}"/>
    <cellStyle name="Input 4 4 2 7 3" xfId="27947" xr:uid="{5462172D-E5AA-4F19-A3F0-2B67A071AFEA}"/>
    <cellStyle name="Input 4 4 2 8" xfId="27948" xr:uid="{147D9967-156C-42C0-8760-06A7CA7B1BFF}"/>
    <cellStyle name="Input 4 4 2 8 2" xfId="27949" xr:uid="{37294DF0-16A7-496C-BE9E-FFEA868A820D}"/>
    <cellStyle name="Input 4 4 2 8 2 2" xfId="27950" xr:uid="{6955EBB0-9970-4C63-8B0F-FF23A54A6335}"/>
    <cellStyle name="Input 4 4 2 8 3" xfId="27951" xr:uid="{69025A5B-3951-4447-AC2F-CA5002D037D9}"/>
    <cellStyle name="Input 4 4 2 9" xfId="27952" xr:uid="{B4832EF9-BE66-437C-84EB-35C4D00E7AAF}"/>
    <cellStyle name="Input 4 4 2 9 2" xfId="27953" xr:uid="{16F4F692-F30E-47D7-AD13-09A1D0009052}"/>
    <cellStyle name="Input 4 4 2 9 2 2" xfId="27954" xr:uid="{09AAD762-80B5-4D2C-8EB9-BC3664EC970A}"/>
    <cellStyle name="Input 4 4 2 9 3" xfId="27955" xr:uid="{6F1F40B0-79A9-4D05-8584-508A8D8B16A1}"/>
    <cellStyle name="Input 4 4 3" xfId="27956" xr:uid="{8B855544-B7CC-401B-8B08-D271D03C04BB}"/>
    <cellStyle name="Input 4 4 3 10" xfId="27957" xr:uid="{59A1D15C-9FF6-43D3-A108-D2BF9C05BFD3}"/>
    <cellStyle name="Input 4 4 3 10 2" xfId="27958" xr:uid="{4C81E73D-B1CB-4AF5-BB78-2126F5B6BB6B}"/>
    <cellStyle name="Input 4 4 3 11" xfId="27959" xr:uid="{850A5DFD-9352-4E31-89AE-FA778C6E911F}"/>
    <cellStyle name="Input 4 4 3 2" xfId="27960" xr:uid="{6D863AC3-73DB-487C-BFB9-94E81893910E}"/>
    <cellStyle name="Input 4 4 3 2 2" xfId="27961" xr:uid="{8128215E-FEC8-4780-8DD3-FD1235B905BE}"/>
    <cellStyle name="Input 4 4 3 2 2 2" xfId="27962" xr:uid="{81155A0F-BFE0-4FDA-A44D-DA067303CEFA}"/>
    <cellStyle name="Input 4 4 3 2 2 2 2" xfId="27963" xr:uid="{4F22FF70-FEC1-49EE-AE33-6E247CC562A4}"/>
    <cellStyle name="Input 4 4 3 2 2 3" xfId="27964" xr:uid="{37507936-94D7-4342-81EE-BAD402BFF008}"/>
    <cellStyle name="Input 4 4 3 2 3" xfId="27965" xr:uid="{CD096485-88C7-4CEB-A4D2-080243B1CC54}"/>
    <cellStyle name="Input 4 4 3 2 3 2" xfId="27966" xr:uid="{B06F46FE-8763-4501-B13C-FF9203D34608}"/>
    <cellStyle name="Input 4 4 3 2 3 2 2" xfId="27967" xr:uid="{9DDCCEC5-6751-4430-8F7C-EA951498F800}"/>
    <cellStyle name="Input 4 4 3 2 3 3" xfId="27968" xr:uid="{79577000-1802-4745-B567-E238D690D216}"/>
    <cellStyle name="Input 4 4 3 2 4" xfId="27969" xr:uid="{7F1B55A0-A0EC-4C99-803A-47BD9DE6C91C}"/>
    <cellStyle name="Input 4 4 3 2 4 2" xfId="27970" xr:uid="{05121540-A075-497D-9B1C-33BD756C6DBB}"/>
    <cellStyle name="Input 4 4 3 2 5" xfId="27971" xr:uid="{F445DD7A-4549-4249-BD3B-0A7D3FBB154C}"/>
    <cellStyle name="Input 4 4 3 3" xfId="27972" xr:uid="{BB030DC6-4157-43A2-88FF-D0C06A7E0A22}"/>
    <cellStyle name="Input 4 4 3 3 2" xfId="27973" xr:uid="{D5771CEB-D152-414B-AED6-2ABCA3F910A8}"/>
    <cellStyle name="Input 4 4 3 3 2 2" xfId="27974" xr:uid="{018A4379-574A-46D6-B04F-E57EBDF0AE69}"/>
    <cellStyle name="Input 4 4 3 3 2 2 2" xfId="27975" xr:uid="{4197C1F7-4C2C-4881-960A-2CA34EFD0CF7}"/>
    <cellStyle name="Input 4 4 3 3 2 3" xfId="27976" xr:uid="{FC917EB1-6CAA-4BF3-AEF0-BB3CDE8C01CB}"/>
    <cellStyle name="Input 4 4 3 3 3" xfId="27977" xr:uid="{6F8026CD-EAA1-486F-AE9A-E6AA396AC7C9}"/>
    <cellStyle name="Input 4 4 3 3 3 2" xfId="27978" xr:uid="{5ED90443-C305-48C7-A9B5-279A8565860B}"/>
    <cellStyle name="Input 4 4 3 3 4" xfId="27979" xr:uid="{5C239EEB-1AC0-41B6-932D-BF50A772EE88}"/>
    <cellStyle name="Input 4 4 3 4" xfId="27980" xr:uid="{92B2F78D-D6AD-4D96-9BC6-4274E88A3660}"/>
    <cellStyle name="Input 4 4 3 4 2" xfId="27981" xr:uid="{17986518-8AFD-4369-A095-8960AE875F55}"/>
    <cellStyle name="Input 4 4 3 4 2 2" xfId="27982" xr:uid="{B7669CCE-CA8D-460D-A149-8667A5178110}"/>
    <cellStyle name="Input 4 4 3 4 3" xfId="27983" xr:uid="{EC398CE4-E29E-4DA5-B545-1299F7A2F8C1}"/>
    <cellStyle name="Input 4 4 3 5" xfId="27984" xr:uid="{7AD8FA60-CAF7-4FBE-BAC0-D7CE0D2028C7}"/>
    <cellStyle name="Input 4 4 3 5 2" xfId="27985" xr:uid="{2BD62F46-C6FE-462C-97D2-E5349BAD6663}"/>
    <cellStyle name="Input 4 4 3 5 2 2" xfId="27986" xr:uid="{893ADCA7-9D0C-4EF6-9E9A-59772399527A}"/>
    <cellStyle name="Input 4 4 3 5 3" xfId="27987" xr:uid="{9F8213D8-0D23-4BB1-8881-11B8380BBC4D}"/>
    <cellStyle name="Input 4 4 3 6" xfId="27988" xr:uid="{3B0501D6-7D8F-457F-A277-1CD6B05D859A}"/>
    <cellStyle name="Input 4 4 3 6 2" xfId="27989" xr:uid="{952FC61E-A9DF-46D7-840C-40E850266D0D}"/>
    <cellStyle name="Input 4 4 3 6 2 2" xfId="27990" xr:uid="{9042D439-0FB3-4D9D-AF41-C18D99EE24D4}"/>
    <cellStyle name="Input 4 4 3 6 3" xfId="27991" xr:uid="{7AD82EF5-C270-4F5E-8E8B-6D446105F132}"/>
    <cellStyle name="Input 4 4 3 7" xfId="27992" xr:uid="{75BA0D53-899C-4B22-A2EE-CC2F44C0F395}"/>
    <cellStyle name="Input 4 4 3 7 2" xfId="27993" xr:uid="{6742524D-A0DA-4DB9-95AE-A2731C30A356}"/>
    <cellStyle name="Input 4 4 3 7 2 2" xfId="27994" xr:uid="{EDD24A19-9FE5-4B77-84E5-4E6B693F3A9A}"/>
    <cellStyle name="Input 4 4 3 7 3" xfId="27995" xr:uid="{088F2D23-2A12-44FD-A944-57C79DF9983E}"/>
    <cellStyle name="Input 4 4 3 8" xfId="27996" xr:uid="{C6D52F86-33CA-4F26-8FF4-FB3FC5EFB254}"/>
    <cellStyle name="Input 4 4 3 8 2" xfId="27997" xr:uid="{16B71D0D-6185-47B8-B6B3-12FF914C14EB}"/>
    <cellStyle name="Input 4 4 3 8 2 2" xfId="27998" xr:uid="{6E242414-9C98-4249-AF23-EDD65FA40124}"/>
    <cellStyle name="Input 4 4 3 8 3" xfId="27999" xr:uid="{D9B71A6E-EF2B-49CD-903A-EFF87A1E3CF8}"/>
    <cellStyle name="Input 4 4 3 9" xfId="28000" xr:uid="{F4157F3E-2F01-40C0-BD60-A1A52C4A7D55}"/>
    <cellStyle name="Input 4 4 3 9 2" xfId="28001" xr:uid="{B20D612F-2D72-4E4A-948B-3E629BA72586}"/>
    <cellStyle name="Input 4 4 3 9 2 2" xfId="28002" xr:uid="{5D8E5046-E4F3-4DAE-AD5B-296F87E5D61E}"/>
    <cellStyle name="Input 4 4 3 9 3" xfId="28003" xr:uid="{FB503541-C4B5-4EDC-AF29-284828006317}"/>
    <cellStyle name="Input 4 4 4" xfId="28004" xr:uid="{5AC27547-11D0-4F4C-9216-6B22150594A6}"/>
    <cellStyle name="Input 4 4 4 2" xfId="28005" xr:uid="{F50B4BDE-B4B4-482E-AE3C-46DB91208700}"/>
    <cellStyle name="Input 4 4 4 2 2" xfId="28006" xr:uid="{D6D63CDB-2D50-4958-9238-666912D630BB}"/>
    <cellStyle name="Input 4 4 4 2 2 2" xfId="28007" xr:uid="{5A73F1AE-D3D0-4BC6-9F1A-D2B252430DEA}"/>
    <cellStyle name="Input 4 4 4 2 3" xfId="28008" xr:uid="{A036A1F1-222C-4AD2-BE79-D46D2E3B36A8}"/>
    <cellStyle name="Input 4 4 4 3" xfId="28009" xr:uid="{8BDC0BDE-1604-4103-B389-E6EC0392CD89}"/>
    <cellStyle name="Input 4 4 4 3 2" xfId="28010" xr:uid="{CB86DFC2-87E5-4D23-9A02-25F106D894FF}"/>
    <cellStyle name="Input 4 4 4 3 2 2" xfId="28011" xr:uid="{8D441039-D5AD-4F90-8DDF-63CC30F5E87B}"/>
    <cellStyle name="Input 4 4 4 3 3" xfId="28012" xr:uid="{184547DA-2BB3-483E-9892-65D9C16BB592}"/>
    <cellStyle name="Input 4 4 4 4" xfId="28013" xr:uid="{C626AE13-02DD-4DB3-998B-2DF08465B1E9}"/>
    <cellStyle name="Input 4 4 4 4 2" xfId="28014" xr:uid="{5B328F73-FA9F-4F76-9B3A-9FC5D1D3FE2C}"/>
    <cellStyle name="Input 4 4 4 5" xfId="28015" xr:uid="{0ED1A8C5-4E45-4CF7-8BBB-CCE75180BA3B}"/>
    <cellStyle name="Input 4 4 5" xfId="28016" xr:uid="{78A70CE4-0DF1-40D1-A0B6-A209BD1835C4}"/>
    <cellStyle name="Input 4 4 5 2" xfId="28017" xr:uid="{D1E26FEC-7696-4CB9-AF48-C1768A0C9ECA}"/>
    <cellStyle name="Input 4 4 5 2 2" xfId="28018" xr:uid="{D144806C-211C-4822-A3D7-ABE4B1D6DFC7}"/>
    <cellStyle name="Input 4 4 5 2 2 2" xfId="28019" xr:uid="{477D1069-9B69-44F9-8970-06219D0A4DC1}"/>
    <cellStyle name="Input 4 4 5 2 3" xfId="28020" xr:uid="{6037B93B-5CE3-4FC3-A6B2-90C49DA793AC}"/>
    <cellStyle name="Input 4 4 5 3" xfId="28021" xr:uid="{276410ED-7781-466C-92F4-8C6F82BD1F19}"/>
    <cellStyle name="Input 4 4 5 3 2" xfId="28022" xr:uid="{8B901BEB-9F07-490F-8051-C1FE77CC654F}"/>
    <cellStyle name="Input 4 4 5 4" xfId="28023" xr:uid="{323869E3-8565-4067-9DD1-BA72F21616A8}"/>
    <cellStyle name="Input 4 4 6" xfId="28024" xr:uid="{7EA7EC8B-A5B4-4EBF-A40A-DC1EE0A848D4}"/>
    <cellStyle name="Input 4 4 6 2" xfId="28025" xr:uid="{3BFD10ED-47B8-4334-BCA3-73866E7AE984}"/>
    <cellStyle name="Input 4 4 6 2 2" xfId="28026" xr:uid="{46F4E3C9-E279-4400-AD29-42285FA35251}"/>
    <cellStyle name="Input 4 4 6 2 2 2" xfId="28027" xr:uid="{68712390-6433-4479-B4DB-969843655D49}"/>
    <cellStyle name="Input 4 4 6 2 3" xfId="28028" xr:uid="{96C1306B-7734-45FC-AD06-936A68B831C5}"/>
    <cellStyle name="Input 4 4 6 3" xfId="28029" xr:uid="{C3691DBB-F34D-4A2A-B7EB-DCE7F9D418A5}"/>
    <cellStyle name="Input 4 4 6 3 2" xfId="28030" xr:uid="{15404D19-3E2F-407F-9B69-12B98A93B81A}"/>
    <cellStyle name="Input 4 4 6 4" xfId="28031" xr:uid="{6D1CE4AB-2E49-404A-A817-ABCC8C1C9D37}"/>
    <cellStyle name="Input 4 4 7" xfId="28032" xr:uid="{6B7A316E-45D8-4AA8-A74B-6766C1CB1D0E}"/>
    <cellStyle name="Input 4 4 7 2" xfId="28033" xr:uid="{AC26792C-6EA3-49C7-82DB-B42FEE78D156}"/>
    <cellStyle name="Input 4 4 7 2 2" xfId="28034" xr:uid="{95CC52BF-C090-4225-A268-B7BFE5915B75}"/>
    <cellStyle name="Input 4 4 7 3" xfId="28035" xr:uid="{CCA5ADCA-7147-432D-A922-3CDF3B4552F9}"/>
    <cellStyle name="Input 4 4 8" xfId="28036" xr:uid="{9F9D2885-9398-4209-B08F-535899D0555D}"/>
    <cellStyle name="Input 4 4 8 2" xfId="28037" xr:uid="{0064CE1D-04EF-465C-8E27-B6EDB9334108}"/>
    <cellStyle name="Input 4 4 8 2 2" xfId="28038" xr:uid="{AD9AA781-0B5D-46F0-BD56-40BC56263A7B}"/>
    <cellStyle name="Input 4 4 8 3" xfId="28039" xr:uid="{410BC48F-6C3C-452E-92BF-EB9CB62FB30C}"/>
    <cellStyle name="Input 4 4 9" xfId="28040" xr:uid="{AC98EAEE-D5F2-444A-8A78-1DE85712E7F2}"/>
    <cellStyle name="Input 4 4 9 2" xfId="28041" xr:uid="{0C133B9B-83B3-4D87-AC03-58088C319FC9}"/>
    <cellStyle name="Input 4 4 9 2 2" xfId="28042" xr:uid="{5E40A240-AA32-4DB9-9868-94BF621456F8}"/>
    <cellStyle name="Input 4 4 9 3" xfId="28043" xr:uid="{9E296938-8B3F-4F00-9473-1240E71F0436}"/>
    <cellStyle name="Input 4 5" xfId="28044" xr:uid="{7DE6B72B-4578-410E-94A4-03DBA7476DE9}"/>
    <cellStyle name="Input 4 5 10" xfId="28045" xr:uid="{2132DDE2-969C-4860-AD5C-EEA293253123}"/>
    <cellStyle name="Input 4 5 10 2" xfId="28046" xr:uid="{981A2631-9315-4930-ADAB-53DA24332B94}"/>
    <cellStyle name="Input 4 5 11" xfId="28047" xr:uid="{A73DAA01-CD93-4DA0-BE71-5DAF9D077705}"/>
    <cellStyle name="Input 4 5 11 2" xfId="28048" xr:uid="{F23AEB75-80DA-43C6-85B3-07BAF907F9E2}"/>
    <cellStyle name="Input 4 5 12" xfId="28049" xr:uid="{C8BB96A8-B7A1-4C46-8F52-536A6FAD58CC}"/>
    <cellStyle name="Input 4 5 2" xfId="28050" xr:uid="{4077CE93-4B9C-4EE3-AB2F-10E80DA3371F}"/>
    <cellStyle name="Input 4 5 2 2" xfId="28051" xr:uid="{5C555E7C-5440-49FB-90DB-9848347787F2}"/>
    <cellStyle name="Input 4 5 2 2 2" xfId="28052" xr:uid="{A8DB8EE5-85F7-471B-9D94-8B4F605D5EF1}"/>
    <cellStyle name="Input 4 5 2 2 2 2" xfId="28053" xr:uid="{8DA33E48-163D-4792-A882-52165BF2D35E}"/>
    <cellStyle name="Input 4 5 2 2 3" xfId="28054" xr:uid="{2D6192D7-4E8B-46FA-8EBE-EE8B3D4F2784}"/>
    <cellStyle name="Input 4 5 2 3" xfId="28055" xr:uid="{E814FCF2-063C-45BF-9950-9C305505AE87}"/>
    <cellStyle name="Input 4 5 2 3 2" xfId="28056" xr:uid="{B8D65CF4-33C9-426A-A900-269983EF1D57}"/>
    <cellStyle name="Input 4 5 2 3 2 2" xfId="28057" xr:uid="{453135C9-57DC-4717-822D-1E4733094519}"/>
    <cellStyle name="Input 4 5 2 3 3" xfId="28058" xr:uid="{7CBDE5AD-11E3-4CD9-B358-631DF28B0011}"/>
    <cellStyle name="Input 4 5 2 4" xfId="28059" xr:uid="{001F6073-9E8C-4A2F-9E17-28A229936DEE}"/>
    <cellStyle name="Input 4 5 2 4 2" xfId="28060" xr:uid="{A2FC60FC-30BC-48B3-828E-01FCB1D15250}"/>
    <cellStyle name="Input 4 5 2 5" xfId="28061" xr:uid="{973F0384-B91E-4067-8228-FF30D8CF9F3C}"/>
    <cellStyle name="Input 4 5 3" xfId="28062" xr:uid="{4B0EB5B6-2344-40DE-996B-070D7121FCA2}"/>
    <cellStyle name="Input 4 5 3 2" xfId="28063" xr:uid="{50B0A6D5-19EA-436C-9B56-B51FA6CE774C}"/>
    <cellStyle name="Input 4 5 3 2 2" xfId="28064" xr:uid="{E75B89AE-7A25-4FC0-B050-70E5E33C6911}"/>
    <cellStyle name="Input 4 5 3 2 2 2" xfId="28065" xr:uid="{53286CCD-6D41-4CC4-BF84-DF1250839DD4}"/>
    <cellStyle name="Input 4 5 3 2 3" xfId="28066" xr:uid="{994927A8-7CCD-4A47-AEDA-9380BE115118}"/>
    <cellStyle name="Input 4 5 3 3" xfId="28067" xr:uid="{1F9B9D72-25C4-40D8-BCFE-D36C6F719363}"/>
    <cellStyle name="Input 4 5 3 3 2" xfId="28068" xr:uid="{6BB35AF8-2BF4-4B34-875A-017DA103ECD9}"/>
    <cellStyle name="Input 4 5 3 4" xfId="28069" xr:uid="{42E96A81-3B6F-44B0-8CF4-067EFD1EA6C1}"/>
    <cellStyle name="Input 4 5 4" xfId="28070" xr:uid="{E511DF5F-6C49-48FC-A171-9136F4BA92AB}"/>
    <cellStyle name="Input 4 5 4 2" xfId="28071" xr:uid="{53056B02-C5E1-4332-A4A5-DBB4AF2E5479}"/>
    <cellStyle name="Input 4 5 4 2 2" xfId="28072" xr:uid="{92D82073-0F77-434E-B972-CE7EEF8F2183}"/>
    <cellStyle name="Input 4 5 4 3" xfId="28073" xr:uid="{D6B5122A-00FF-4A4E-B44D-9B013FDDFED5}"/>
    <cellStyle name="Input 4 5 5" xfId="28074" xr:uid="{1457406C-4865-4928-82C0-7F6BD6A7C377}"/>
    <cellStyle name="Input 4 5 5 2" xfId="28075" xr:uid="{A1DB24B5-7376-4CAC-9704-D433E07FA20E}"/>
    <cellStyle name="Input 4 5 5 2 2" xfId="28076" xr:uid="{DD000D17-202D-4F80-8A45-5607153734FF}"/>
    <cellStyle name="Input 4 5 5 3" xfId="28077" xr:uid="{23FC292F-0F36-495C-9612-BD3520462616}"/>
    <cellStyle name="Input 4 5 6" xfId="28078" xr:uid="{A5FAE127-0125-4034-9687-928D00F3550A}"/>
    <cellStyle name="Input 4 5 6 2" xfId="28079" xr:uid="{761934F3-EDBD-4346-B251-2D23332D634A}"/>
    <cellStyle name="Input 4 5 6 2 2" xfId="28080" xr:uid="{A554B40E-BCA8-4D8A-8D69-92AAD9FCEB99}"/>
    <cellStyle name="Input 4 5 6 3" xfId="28081" xr:uid="{D1A66843-C366-4D34-BAC9-90FDC15E6870}"/>
    <cellStyle name="Input 4 5 7" xfId="28082" xr:uid="{2380D28D-A378-4D0F-AA20-1892349D8A24}"/>
    <cellStyle name="Input 4 5 7 2" xfId="28083" xr:uid="{DE786F32-4BE2-4EF9-B54E-D995A9DC4714}"/>
    <cellStyle name="Input 4 5 7 2 2" xfId="28084" xr:uid="{D19B2B10-1552-4FD4-B099-3B120D8CD2A3}"/>
    <cellStyle name="Input 4 5 7 3" xfId="28085" xr:uid="{C7F0FD26-46C4-45E6-AF79-A4C55EDF9A4F}"/>
    <cellStyle name="Input 4 5 8" xfId="28086" xr:uid="{61BAC91D-9897-47AA-83CA-906F0388CCC3}"/>
    <cellStyle name="Input 4 5 8 2" xfId="28087" xr:uid="{E9B1FD7B-73AC-472E-AAAC-3D556B4022B5}"/>
    <cellStyle name="Input 4 5 8 2 2" xfId="28088" xr:uid="{274CAC7E-61BC-421A-AA36-C53895DB0D10}"/>
    <cellStyle name="Input 4 5 8 3" xfId="28089" xr:uid="{8440B0E8-35E0-475B-8D12-485461DE659E}"/>
    <cellStyle name="Input 4 5 9" xfId="28090" xr:uid="{F96B517A-17A6-46FC-9CE2-75249EA942C9}"/>
    <cellStyle name="Input 4 5 9 2" xfId="28091" xr:uid="{0C85897A-69B1-44B9-8683-2004B3666F6D}"/>
    <cellStyle name="Input 4 5 9 2 2" xfId="28092" xr:uid="{475D66C0-5F85-480B-8679-0AACDFFCF2C5}"/>
    <cellStyle name="Input 4 5 9 3" xfId="28093" xr:uid="{9A7FA9FE-8C1B-4317-8EAB-FF28BBF5CFD9}"/>
    <cellStyle name="Input 4 6" xfId="28094" xr:uid="{6D829495-8F0C-4351-A069-BA5CE6081AF7}"/>
    <cellStyle name="Input 4 6 2" xfId="28095" xr:uid="{332DB56C-2D9E-4398-A2F7-5F572F5F500A}"/>
    <cellStyle name="Input 4 6 2 2" xfId="28096" xr:uid="{E2214480-C3DB-45DB-B166-202BB3FD448D}"/>
    <cellStyle name="Input 4 6 2 2 2" xfId="28097" xr:uid="{E8A959B2-5DAE-46C5-84FD-976633334FA5}"/>
    <cellStyle name="Input 4 6 2 3" xfId="28098" xr:uid="{03F5B194-D3EF-468B-B8E0-1EEE80060D0D}"/>
    <cellStyle name="Input 4 6 3" xfId="28099" xr:uid="{93132F19-FFF9-44C4-8348-372458B6C1CC}"/>
    <cellStyle name="Input 4 6 3 2" xfId="28100" xr:uid="{CE5D29F5-B258-426D-AF8B-A1EC615CA0A7}"/>
    <cellStyle name="Input 4 6 3 2 2" xfId="28101" xr:uid="{6993B43B-C430-41CD-895A-46E7424F8D5A}"/>
    <cellStyle name="Input 4 6 3 3" xfId="28102" xr:uid="{4BE9EC81-37BC-445D-842C-D4BAA0C5013C}"/>
    <cellStyle name="Input 4 6 4" xfId="28103" xr:uid="{0E1F31D9-408E-4DCC-AA9F-DA2A11BAA60E}"/>
    <cellStyle name="Input 4 6 4 2" xfId="28104" xr:uid="{335FA600-922D-41EB-9855-919CDDCEC711}"/>
    <cellStyle name="Input 4 6 5" xfId="28105" xr:uid="{67E2F16B-B2D5-49A2-A479-41206128F92A}"/>
    <cellStyle name="Input 4 6 5 2" xfId="28106" xr:uid="{2F8B058B-5062-4FEA-A90D-F12BE31FF985}"/>
    <cellStyle name="Input 4 6 6" xfId="28107" xr:uid="{1B7EBDEB-AE53-4C83-A05D-4A4D5A9D56A6}"/>
    <cellStyle name="Input 4 7" xfId="28108" xr:uid="{1A41B285-1057-452B-9628-E3DD3FB7683E}"/>
    <cellStyle name="Input 4 7 2" xfId="28109" xr:uid="{ACFF7642-B932-4116-BC39-EACC94CC8817}"/>
    <cellStyle name="Input 4 7 2 2" xfId="28110" xr:uid="{1F50376C-E740-4588-B2E0-1E895AB749E1}"/>
    <cellStyle name="Input 4 7 2 2 2" xfId="28111" xr:uid="{4A705737-C4F1-4995-A7E2-54A7482E0FC2}"/>
    <cellStyle name="Input 4 7 2 3" xfId="28112" xr:uid="{549A8F85-9357-4FFA-9565-20A64DAF4627}"/>
    <cellStyle name="Input 4 7 3" xfId="28113" xr:uid="{E2C09885-4B3A-4443-B56F-BFC11A4A0B94}"/>
    <cellStyle name="Input 4 7 3 2" xfId="28114" xr:uid="{09FCF7EE-363A-4B6B-859F-1D123F7DC3BC}"/>
    <cellStyle name="Input 4 7 4" xfId="28115" xr:uid="{237B7563-F692-4A19-861D-9F9734BB0898}"/>
    <cellStyle name="Input 4 7 4 2" xfId="28116" xr:uid="{C8CA3A11-D9EE-4F46-AFC6-B38B7ED1A87B}"/>
    <cellStyle name="Input 4 7 5" xfId="28117" xr:uid="{F79334BE-65E3-4534-B55B-842865769013}"/>
    <cellStyle name="Input 4 7 6" xfId="28118" xr:uid="{E4A6ECA7-804A-42F0-99FD-FB4BC6D6BB7A}"/>
    <cellStyle name="Input 4 8" xfId="28119" xr:uid="{48B4AF5C-55E9-4AA4-9BD6-2D9AE3B30D5D}"/>
    <cellStyle name="Input 4 8 2" xfId="28120" xr:uid="{D1F94BFB-5D1B-4BC4-8A9E-359E4E38DBEA}"/>
    <cellStyle name="Input 4 8 2 2" xfId="28121" xr:uid="{9764E764-719F-4991-A10A-A9544E8DAAC1}"/>
    <cellStyle name="Input 4 8 3" xfId="28122" xr:uid="{FB7C5F55-64DE-4C74-9940-C3F09E827FA1}"/>
    <cellStyle name="Input 4 9" xfId="28123" xr:uid="{F5E5A83D-C0C8-4E2F-A574-8D2C356DF3FE}"/>
    <cellStyle name="Input 4 9 2" xfId="28124" xr:uid="{DBAE6EA7-09BD-4B84-97B9-A06D29D6FA61}"/>
    <cellStyle name="Input 4 9 2 2" xfId="28125" xr:uid="{2990D227-7ECA-4286-8A15-36CF69705504}"/>
    <cellStyle name="Input 4 9 3" xfId="28126" xr:uid="{3E8CE7D6-947A-4993-9056-492D61EA15D9}"/>
    <cellStyle name="Input 40" xfId="28127" xr:uid="{0F1F3506-EDFE-4F38-958B-363C10FEBC5B}"/>
    <cellStyle name="Input 40 10" xfId="28128" xr:uid="{2A983453-F387-4F32-88A3-5881D1055810}"/>
    <cellStyle name="Input 40 11" xfId="28129" xr:uid="{7025605F-66A6-4212-9769-A8E15316B508}"/>
    <cellStyle name="Input 40 2" xfId="28130" xr:uid="{0B656A48-3AA1-4A5C-AC2A-E1D562E9AD6A}"/>
    <cellStyle name="Input 40 2 2" xfId="28131" xr:uid="{48D8F62C-7782-478A-AD53-5FFB640A8C3B}"/>
    <cellStyle name="Input 40 2 2 2" xfId="28132" xr:uid="{3B039CB6-ADDF-4F05-8AB4-51730C5EF76B}"/>
    <cellStyle name="Input 40 2 2 2 2" xfId="28133" xr:uid="{E6184972-B222-43C5-98CE-59BD87EA898D}"/>
    <cellStyle name="Input 40 2 2 2 3" xfId="28134" xr:uid="{E1269C0A-12A4-4F82-AB23-AA2495667D52}"/>
    <cellStyle name="Input 40 2 2 3" xfId="28135" xr:uid="{0450B167-FEF4-4452-A95F-1DD27BA44761}"/>
    <cellStyle name="Input 40 2 2 4" xfId="28136" xr:uid="{0F5234F8-C75C-419B-B6BC-D44762192E85}"/>
    <cellStyle name="Input 40 2 3" xfId="28137" xr:uid="{F6CDDCFF-C3C6-47CF-BC23-4654783A728B}"/>
    <cellStyle name="Input 40 2 3 2" xfId="28138" xr:uid="{E07C61D9-06A1-493E-B003-B54BD44F83DF}"/>
    <cellStyle name="Input 40 2 3 3" xfId="28139" xr:uid="{034C9D0C-5118-4CAE-B3EE-DC12147A4BD6}"/>
    <cellStyle name="Input 40 2 4" xfId="28140" xr:uid="{746AAEF2-A431-411B-98B1-247A882A48C2}"/>
    <cellStyle name="Input 40 2 4 2" xfId="28141" xr:uid="{113D977F-0AAB-47C3-BD6A-9C865C5470BF}"/>
    <cellStyle name="Input 40 2 5" xfId="28142" xr:uid="{C766E0F9-EB22-46AC-8081-E3E40AE6C7C0}"/>
    <cellStyle name="Input 40 2 6" xfId="28143" xr:uid="{F1799B6F-80E6-40C6-A8E1-3D0F14D05DC5}"/>
    <cellStyle name="Input 40 3" xfId="28144" xr:uid="{ED0C6E2F-5927-496F-9353-8EA546DC6A5F}"/>
    <cellStyle name="Input 40 3 2" xfId="28145" xr:uid="{A43B4940-2705-4438-9535-C1B92BA6B243}"/>
    <cellStyle name="Input 40 3 2 2" xfId="28146" xr:uid="{8B1E5F96-2A97-44F0-91FB-BC3CE9EF8D5D}"/>
    <cellStyle name="Input 40 3 2 2 2" xfId="28147" xr:uid="{30F26711-5E6D-43FD-8361-D1B81998E139}"/>
    <cellStyle name="Input 40 3 2 2 3" xfId="28148" xr:uid="{4D7C7F92-D730-449C-A76B-056E70E65A58}"/>
    <cellStyle name="Input 40 3 2 3" xfId="28149" xr:uid="{454FF8C0-EBE9-4273-9FDC-3A0C9F70378A}"/>
    <cellStyle name="Input 40 3 2 4" xfId="28150" xr:uid="{FA0210EE-6DBD-4797-9F91-A535BD20AB6C}"/>
    <cellStyle name="Input 40 3 3" xfId="28151" xr:uid="{FD3DD8E5-A813-4F8B-A53C-B59B534D4AE0}"/>
    <cellStyle name="Input 40 3 3 2" xfId="28152" xr:uid="{093BE5E2-5FAD-45BC-9A50-1C1BD75CC46E}"/>
    <cellStyle name="Input 40 3 3 3" xfId="28153" xr:uid="{635A271B-355F-4865-8AFC-72458158717D}"/>
    <cellStyle name="Input 40 3 4" xfId="28154" xr:uid="{F07F834A-D4F1-4841-97F6-9842A1B338CB}"/>
    <cellStyle name="Input 40 3 4 2" xfId="28155" xr:uid="{4D48FE47-A093-4851-8D0A-B8421DA26608}"/>
    <cellStyle name="Input 40 3 5" xfId="28156" xr:uid="{499B151A-C27B-4680-8361-B5483DCBC882}"/>
    <cellStyle name="Input 40 3 5 2" xfId="28157" xr:uid="{73F0EBB6-5CEB-4A31-830D-0BF7AD9C68B5}"/>
    <cellStyle name="Input 40 3 6" xfId="28158" xr:uid="{3B5AF413-11BF-4CEC-9D38-2AF0EDC18465}"/>
    <cellStyle name="Input 40 4" xfId="28159" xr:uid="{ED5D5BC4-382B-4824-9EBC-28EEAAA84CC2}"/>
    <cellStyle name="Input 40 4 2" xfId="28160" xr:uid="{F69881D4-E099-4F20-AB5D-88ACAA8A425C}"/>
    <cellStyle name="Input 40 4 2 2" xfId="28161" xr:uid="{9F7495D6-5220-46BF-8C79-CDC2C6A059B0}"/>
    <cellStyle name="Input 40 4 2 3" xfId="28162" xr:uid="{62F3A032-9C36-4B4E-B40E-D821D89C0191}"/>
    <cellStyle name="Input 40 4 3" xfId="28163" xr:uid="{143AB2BD-59DC-47DF-B2FE-6FA7E22D929A}"/>
    <cellStyle name="Input 40 4 4" xfId="28164" xr:uid="{9E9D0A6E-0891-4EFF-B540-9920FC8BD850}"/>
    <cellStyle name="Input 40 4 5" xfId="28165" xr:uid="{523CA948-DDF9-472D-96CA-65C0F4AD38CC}"/>
    <cellStyle name="Input 40 4 6" xfId="28166" xr:uid="{1778812D-39C5-4706-B172-82294E74E85B}"/>
    <cellStyle name="Input 40 5" xfId="28167" xr:uid="{496E1D53-D202-4693-9E94-013A6D833820}"/>
    <cellStyle name="Input 40 5 2" xfId="28168" xr:uid="{A62B051D-EB79-4508-8237-C73EC274119D}"/>
    <cellStyle name="Input 40 5 2 2" xfId="28169" xr:uid="{495FADFD-3A16-4241-BDE1-09BA45BA44B3}"/>
    <cellStyle name="Input 40 5 2 3" xfId="28170" xr:uid="{8071A358-CEB9-4017-9CBE-3BD9C46CE09C}"/>
    <cellStyle name="Input 40 5 3" xfId="28171" xr:uid="{DABC57CA-E158-4FEC-94ED-F62DA5E4CF90}"/>
    <cellStyle name="Input 40 5 4" xfId="28172" xr:uid="{A792BD4D-198F-4332-AA5E-BF65C0FBC72C}"/>
    <cellStyle name="Input 40 5 5" xfId="28173" xr:uid="{8CE87C3E-82F8-4FA3-AD5A-17610D8CEAB2}"/>
    <cellStyle name="Input 40 5 6" xfId="28174" xr:uid="{F47EDA47-39E6-454C-A1BA-437385065E46}"/>
    <cellStyle name="Input 40 6" xfId="28175" xr:uid="{5FBCE05D-5096-4DC0-BE3F-9D4542557BF7}"/>
    <cellStyle name="Input 40 6 2" xfId="28176" xr:uid="{A9F2A4F4-100F-4FC0-9181-99796804578D}"/>
    <cellStyle name="Input 40 6 2 2" xfId="28177" xr:uid="{6734C583-9F01-4080-B79F-AD5782EFA870}"/>
    <cellStyle name="Input 40 6 2 3" xfId="28178" xr:uid="{CCB94D9F-B9FA-47DC-8623-B752D3B3DE57}"/>
    <cellStyle name="Input 40 6 3" xfId="28179" xr:uid="{A27873AC-3077-4240-BBE9-6418DDDAE3B2}"/>
    <cellStyle name="Input 40 6 4" xfId="28180" xr:uid="{9BC1F1C7-6E23-44EC-9943-16E357068B85}"/>
    <cellStyle name="Input 40 6 5" xfId="28181" xr:uid="{A1CC89BF-1335-4B79-8543-FFBD177DB573}"/>
    <cellStyle name="Input 40 6 6" xfId="28182" xr:uid="{02510D47-3F6A-44A3-88F3-52D1AF2F03ED}"/>
    <cellStyle name="Input 40 7" xfId="28183" xr:uid="{5AD2CFB2-FA6F-4BED-B15D-78086806C3B3}"/>
    <cellStyle name="Input 40 7 2" xfId="28184" xr:uid="{05C727C5-2701-4401-AF64-03DCBF35A744}"/>
    <cellStyle name="Input 40 7 3" xfId="28185" xr:uid="{22AEA2D0-DF42-4973-80C2-AE5BAC6B99BD}"/>
    <cellStyle name="Input 40 8" xfId="28186" xr:uid="{114866AD-BB1D-43F3-B522-C7A239706465}"/>
    <cellStyle name="Input 40 8 2" xfId="28187" xr:uid="{56188AE9-DF3F-40D0-BC6D-9A14CB0C86CE}"/>
    <cellStyle name="Input 40 9" xfId="28188" xr:uid="{D4ED1757-9787-4941-8CE3-9A7B4DCE5B35}"/>
    <cellStyle name="Input 41" xfId="28189" xr:uid="{2C733F78-C8AB-4EBC-B03E-8D4C12FDE08C}"/>
    <cellStyle name="Input 41 10" xfId="28190" xr:uid="{BFEA06F4-5826-4785-BD4E-3385684D7A6B}"/>
    <cellStyle name="Input 41 11" xfId="28191" xr:uid="{169A316F-93EF-4C53-BB83-D47C51FBDCA9}"/>
    <cellStyle name="Input 41 2" xfId="28192" xr:uid="{6B9A7F92-0520-4B92-817D-801F71A929FA}"/>
    <cellStyle name="Input 41 2 2" xfId="28193" xr:uid="{FCB5CDE4-A4DB-496F-B4D7-871D83D2F5BB}"/>
    <cellStyle name="Input 41 2 2 2" xfId="28194" xr:uid="{340AC3EB-1A08-411E-8551-6410F39E6C3E}"/>
    <cellStyle name="Input 41 2 2 2 2" xfId="28195" xr:uid="{BA87A6AA-E613-427F-BF66-F15559858D8F}"/>
    <cellStyle name="Input 41 2 2 2 3" xfId="28196" xr:uid="{26CAC870-E596-4E2D-A251-B693D9270B1C}"/>
    <cellStyle name="Input 41 2 2 3" xfId="28197" xr:uid="{48D55C8B-654F-4C41-AC43-B7DF8F80231E}"/>
    <cellStyle name="Input 41 2 2 4" xfId="28198" xr:uid="{1333F0FC-DB73-4639-9BDB-67B1C968D5DC}"/>
    <cellStyle name="Input 41 2 3" xfId="28199" xr:uid="{D1C0295A-D230-49D3-BD07-6CB1C677BAF6}"/>
    <cellStyle name="Input 41 2 3 2" xfId="28200" xr:uid="{C2E9B1EE-1DC1-4D93-8915-FCECD5EA3ED6}"/>
    <cellStyle name="Input 41 2 3 3" xfId="28201" xr:uid="{B67BA175-DFDC-4ED3-9F9F-9D0990732934}"/>
    <cellStyle name="Input 41 2 4" xfId="28202" xr:uid="{ED22BB94-FD7B-487F-A786-D4BAC9AF3910}"/>
    <cellStyle name="Input 41 2 4 2" xfId="28203" xr:uid="{44427155-4462-4C0B-9F29-01795A4458CC}"/>
    <cellStyle name="Input 41 2 5" xfId="28204" xr:uid="{B949FBFA-DFAE-4A9B-8A34-67F9BA421907}"/>
    <cellStyle name="Input 41 2 6" xfId="28205" xr:uid="{72637BDB-8E98-4226-AD88-9134E01248D2}"/>
    <cellStyle name="Input 41 3" xfId="28206" xr:uid="{8862827C-0AF8-4E9A-90FE-39B1C7503F38}"/>
    <cellStyle name="Input 41 3 2" xfId="28207" xr:uid="{0666EF8D-4E7C-416F-BEA8-E411AF3E1777}"/>
    <cellStyle name="Input 41 3 2 2" xfId="28208" xr:uid="{FDC4685F-D80D-42DD-94D7-10BCD872E297}"/>
    <cellStyle name="Input 41 3 2 2 2" xfId="28209" xr:uid="{48686959-F7D0-44CC-8C5F-F102BDEEC2CE}"/>
    <cellStyle name="Input 41 3 2 2 3" xfId="28210" xr:uid="{246925C1-BCF8-4809-961D-C477515BAA95}"/>
    <cellStyle name="Input 41 3 2 3" xfId="28211" xr:uid="{7F810C9E-B431-49D2-8B03-274C5B43DEA3}"/>
    <cellStyle name="Input 41 3 2 4" xfId="28212" xr:uid="{402AAFB1-0420-4E5F-BEB1-BE2FFF6887B3}"/>
    <cellStyle name="Input 41 3 3" xfId="28213" xr:uid="{7D37A496-00F1-4DBF-9D70-C86C0AFE91B0}"/>
    <cellStyle name="Input 41 3 3 2" xfId="28214" xr:uid="{7F10B764-829F-4737-A7F0-EA395E53A4B0}"/>
    <cellStyle name="Input 41 3 3 3" xfId="28215" xr:uid="{7B4A6F13-38D0-4032-80D6-414A838A5F19}"/>
    <cellStyle name="Input 41 3 4" xfId="28216" xr:uid="{B6B58939-2E90-4537-B46C-BC68BAA6169A}"/>
    <cellStyle name="Input 41 3 4 2" xfId="28217" xr:uid="{5C5BEEE0-3D15-404F-9E3A-B473BB3949CB}"/>
    <cellStyle name="Input 41 3 5" xfId="28218" xr:uid="{188FB695-6D4B-41EC-A54E-33B495710D27}"/>
    <cellStyle name="Input 41 3 5 2" xfId="28219" xr:uid="{3B2FF19B-00CD-4DB4-B8E4-DABFB3B08382}"/>
    <cellStyle name="Input 41 3 6" xfId="28220" xr:uid="{7CC2E079-30E1-48CD-81D2-1860538AF373}"/>
    <cellStyle name="Input 41 4" xfId="28221" xr:uid="{ABA2B048-D657-4254-A9DF-6C4EEDB9CD41}"/>
    <cellStyle name="Input 41 4 2" xfId="28222" xr:uid="{845CE42C-EA76-4C90-AB27-16DE4932EDF8}"/>
    <cellStyle name="Input 41 4 2 2" xfId="28223" xr:uid="{82A72472-251E-49E4-BDDF-A7A67494FBAE}"/>
    <cellStyle name="Input 41 4 2 3" xfId="28224" xr:uid="{200527A3-8324-4A3E-87E4-3DCF602C6C58}"/>
    <cellStyle name="Input 41 4 3" xfId="28225" xr:uid="{EFA61E14-0772-4512-868A-C2ACA42459B1}"/>
    <cellStyle name="Input 41 4 4" xfId="28226" xr:uid="{2B4706DF-A709-4C60-9417-AC1AB9D56352}"/>
    <cellStyle name="Input 41 4 5" xfId="28227" xr:uid="{32DD0439-12D7-4578-889D-A59C3EA4C211}"/>
    <cellStyle name="Input 41 4 6" xfId="28228" xr:uid="{54C0161A-2A2D-4D4D-A784-D8C42B9D239E}"/>
    <cellStyle name="Input 41 5" xfId="28229" xr:uid="{BFFC1562-63E1-4593-8D47-0BDDA48DFCBB}"/>
    <cellStyle name="Input 41 5 2" xfId="28230" xr:uid="{CA4A3A71-C993-4DD0-9028-5896456C009A}"/>
    <cellStyle name="Input 41 5 2 2" xfId="28231" xr:uid="{80C45F05-06B1-4040-B592-CAE329418107}"/>
    <cellStyle name="Input 41 5 2 3" xfId="28232" xr:uid="{9DA459ED-FAAA-4CC0-B385-92E4FDECB02F}"/>
    <cellStyle name="Input 41 5 3" xfId="28233" xr:uid="{3F79D1AE-6397-4389-857D-0979DAB9134B}"/>
    <cellStyle name="Input 41 5 4" xfId="28234" xr:uid="{D842B24B-4033-4033-9767-7F5E6058F435}"/>
    <cellStyle name="Input 41 5 5" xfId="28235" xr:uid="{FA8EBB52-524D-44C3-8777-C9238810ECF6}"/>
    <cellStyle name="Input 41 5 6" xfId="28236" xr:uid="{48838A91-266D-45E0-9EF8-F8ED7C793AE3}"/>
    <cellStyle name="Input 41 6" xfId="28237" xr:uid="{22F69FCD-A011-430F-BC83-9E6AC8E6A917}"/>
    <cellStyle name="Input 41 6 2" xfId="28238" xr:uid="{41920EA1-B8E2-43AE-B659-E6CE6D5DC359}"/>
    <cellStyle name="Input 41 6 2 2" xfId="28239" xr:uid="{A4400C40-8F43-42CE-8228-14153D2434FF}"/>
    <cellStyle name="Input 41 6 2 3" xfId="28240" xr:uid="{16D600F4-E154-413C-A539-64ECACA82910}"/>
    <cellStyle name="Input 41 6 3" xfId="28241" xr:uid="{637DB8F5-F521-45F5-BDDF-2BF8FD81F634}"/>
    <cellStyle name="Input 41 6 4" xfId="28242" xr:uid="{216EF2E3-738B-45E7-89CB-DBDF17BA3615}"/>
    <cellStyle name="Input 41 6 5" xfId="28243" xr:uid="{5E5F6F59-C073-4B08-B6BD-60E4750FA40B}"/>
    <cellStyle name="Input 41 6 6" xfId="28244" xr:uid="{A524AB29-63A8-461D-92CD-90E21027D7DD}"/>
    <cellStyle name="Input 41 7" xfId="28245" xr:uid="{90577489-C303-4FAB-A561-BE34E90EB082}"/>
    <cellStyle name="Input 41 7 2" xfId="28246" xr:uid="{1BEC5718-5230-4768-9B83-7F4A1A9B3A3D}"/>
    <cellStyle name="Input 41 7 3" xfId="28247" xr:uid="{B5315EEE-72C6-45F5-9982-F2BC7B944607}"/>
    <cellStyle name="Input 41 8" xfId="28248" xr:uid="{F639A554-980C-4FA4-B6E6-727A28B08672}"/>
    <cellStyle name="Input 41 8 2" xfId="28249" xr:uid="{D0B83BD7-DEDB-4D7B-91E5-5ED00287F7B5}"/>
    <cellStyle name="Input 41 9" xfId="28250" xr:uid="{8E2FC74E-1A3A-458F-A7EE-CD5EBBE4F2F0}"/>
    <cellStyle name="Input 42" xfId="28251" xr:uid="{27563673-88F3-43D4-B2B3-0BB429C525A6}"/>
    <cellStyle name="Input 42 10" xfId="28252" xr:uid="{FBA8E2D1-86DA-4AED-A864-622DF714A491}"/>
    <cellStyle name="Input 42 11" xfId="28253" xr:uid="{B5727CD1-FBE9-4B76-9916-EEC4AC590876}"/>
    <cellStyle name="Input 42 2" xfId="28254" xr:uid="{55F1D93B-22B5-435C-96D2-B076E49EF51E}"/>
    <cellStyle name="Input 42 2 2" xfId="28255" xr:uid="{9C08110A-64F6-40CE-A175-20A54B37048C}"/>
    <cellStyle name="Input 42 2 2 2" xfId="28256" xr:uid="{1E6DA7E8-5273-4361-87CA-5C77BF3B7CA5}"/>
    <cellStyle name="Input 42 2 2 2 2" xfId="28257" xr:uid="{37BE84A1-9DD5-4531-BAA1-E4418BEE896C}"/>
    <cellStyle name="Input 42 2 2 2 3" xfId="28258" xr:uid="{6029342B-C66F-4220-BA99-1F2824A51B36}"/>
    <cellStyle name="Input 42 2 2 3" xfId="28259" xr:uid="{DE297B04-8A23-4F8A-BD39-ED079B7DD258}"/>
    <cellStyle name="Input 42 2 2 4" xfId="28260" xr:uid="{BA64C834-DB0C-4E16-A123-B8527B7C25E4}"/>
    <cellStyle name="Input 42 2 3" xfId="28261" xr:uid="{03156414-75E4-4A13-966F-1DAE58E8E47D}"/>
    <cellStyle name="Input 42 2 3 2" xfId="28262" xr:uid="{58478898-3FD2-4991-9B5A-0AC02C4A0B0D}"/>
    <cellStyle name="Input 42 2 3 3" xfId="28263" xr:uid="{D75AC1DC-129E-49D9-865C-87D749264E10}"/>
    <cellStyle name="Input 42 2 4" xfId="28264" xr:uid="{0DE0D3D2-93E1-4400-AB3F-970BEEB91E25}"/>
    <cellStyle name="Input 42 2 4 2" xfId="28265" xr:uid="{B8DD94F1-BB84-4E41-9BD4-2EB2099B931C}"/>
    <cellStyle name="Input 42 2 5" xfId="28266" xr:uid="{0EBB6DD2-393D-4775-9803-E5A8839AD167}"/>
    <cellStyle name="Input 42 2 6" xfId="28267" xr:uid="{69931CC0-4EAB-42F9-B1B4-9D1A7F7EA195}"/>
    <cellStyle name="Input 42 3" xfId="28268" xr:uid="{72C6EC5B-F72B-4C4F-AE11-036840188449}"/>
    <cellStyle name="Input 42 3 2" xfId="28269" xr:uid="{B5221FD5-EA63-4196-8057-0A8553F81621}"/>
    <cellStyle name="Input 42 3 2 2" xfId="28270" xr:uid="{00E9447A-54A4-432D-932A-50DFDC94CA41}"/>
    <cellStyle name="Input 42 3 2 2 2" xfId="28271" xr:uid="{A250538A-A34D-4B49-BE04-885A977FA6AA}"/>
    <cellStyle name="Input 42 3 2 2 3" xfId="28272" xr:uid="{B57EC45D-EFB5-4A80-8A14-C782ACC05A3C}"/>
    <cellStyle name="Input 42 3 2 3" xfId="28273" xr:uid="{672BAE9D-7E90-4DD0-A09C-99ED89E62620}"/>
    <cellStyle name="Input 42 3 2 4" xfId="28274" xr:uid="{5FFC7AF9-C087-4E32-BACB-D2E845D1FD6B}"/>
    <cellStyle name="Input 42 3 3" xfId="28275" xr:uid="{BF17EE79-7330-4C98-8B32-07B6B33527BE}"/>
    <cellStyle name="Input 42 3 3 2" xfId="28276" xr:uid="{5A253BAF-AC32-425C-911C-A56F88B3964E}"/>
    <cellStyle name="Input 42 3 3 3" xfId="28277" xr:uid="{B9BF8180-6E8C-4998-82CD-C98029D4D52A}"/>
    <cellStyle name="Input 42 3 4" xfId="28278" xr:uid="{27F948D6-DC7F-4694-93C9-41D252799DCC}"/>
    <cellStyle name="Input 42 3 4 2" xfId="28279" xr:uid="{9A7E4D1C-A473-4CCA-ABDA-EB07FFC83570}"/>
    <cellStyle name="Input 42 3 5" xfId="28280" xr:uid="{DCBC7E1B-A417-49A9-BC43-A17126ABCDE0}"/>
    <cellStyle name="Input 42 3 5 2" xfId="28281" xr:uid="{D0068265-42E6-4386-BC2E-1159EE2C0A81}"/>
    <cellStyle name="Input 42 3 6" xfId="28282" xr:uid="{D520BE6D-DE23-498A-8407-2657D20303ED}"/>
    <cellStyle name="Input 42 4" xfId="28283" xr:uid="{5FDE9AF7-BB4B-43CC-A058-EBBA2176C8B2}"/>
    <cellStyle name="Input 42 4 2" xfId="28284" xr:uid="{43B9BEC8-81F9-4499-A4B9-17FBE005C1C7}"/>
    <cellStyle name="Input 42 4 2 2" xfId="28285" xr:uid="{74D72A36-64DC-4928-89AC-2F2FA95F2825}"/>
    <cellStyle name="Input 42 4 2 3" xfId="28286" xr:uid="{7FF49D12-6A16-4B52-A7CF-8063F226F2F0}"/>
    <cellStyle name="Input 42 4 3" xfId="28287" xr:uid="{E446AA54-76CA-4056-B066-3577968C4866}"/>
    <cellStyle name="Input 42 4 4" xfId="28288" xr:uid="{3424F1BE-E4D7-4106-81FB-8490CF0BD613}"/>
    <cellStyle name="Input 42 4 5" xfId="28289" xr:uid="{E17E75A1-A8EE-419E-AD43-DF4AAD706124}"/>
    <cellStyle name="Input 42 4 6" xfId="28290" xr:uid="{B963FCD9-C31C-48C3-BFFB-0D5CC5612B3B}"/>
    <cellStyle name="Input 42 5" xfId="28291" xr:uid="{19466DB6-A910-4A42-A989-7935B4B8A8D2}"/>
    <cellStyle name="Input 42 5 2" xfId="28292" xr:uid="{C54628EB-5BC0-47ED-A051-16EAEEB0ECBE}"/>
    <cellStyle name="Input 42 5 2 2" xfId="28293" xr:uid="{C385A797-917D-4C28-991F-07EB01F4669B}"/>
    <cellStyle name="Input 42 5 2 3" xfId="28294" xr:uid="{0E9173EE-DE50-489A-9ABA-376E8DB746D5}"/>
    <cellStyle name="Input 42 5 3" xfId="28295" xr:uid="{C9F79826-658E-46A6-92FE-24D9D1622C11}"/>
    <cellStyle name="Input 42 5 4" xfId="28296" xr:uid="{292238BA-6C66-4CB1-8D1E-DC01700C0F27}"/>
    <cellStyle name="Input 42 5 5" xfId="28297" xr:uid="{827BC758-A738-4203-86C7-F0DE2CDBA92C}"/>
    <cellStyle name="Input 42 5 6" xfId="28298" xr:uid="{17B49685-4B40-47FA-8012-8BF34FE13C82}"/>
    <cellStyle name="Input 42 6" xfId="28299" xr:uid="{7A7AB150-3D4D-434B-95AC-5B5FDD7BA382}"/>
    <cellStyle name="Input 42 6 2" xfId="28300" xr:uid="{CC54D373-AAFD-457A-9788-25F6B795E8CA}"/>
    <cellStyle name="Input 42 6 2 2" xfId="28301" xr:uid="{BA5AFCD6-2AE2-4D2A-B0AF-D3A03DD6D924}"/>
    <cellStyle name="Input 42 6 2 3" xfId="28302" xr:uid="{BC32FD4E-DFFA-4FA1-BA85-80E261EC8BE0}"/>
    <cellStyle name="Input 42 6 3" xfId="28303" xr:uid="{E80CD57F-BC0A-4671-A3D1-CBEDB70A9CF9}"/>
    <cellStyle name="Input 42 6 4" xfId="28304" xr:uid="{AEB36FD6-0F7B-4EF0-A715-8900A9BB007D}"/>
    <cellStyle name="Input 42 6 5" xfId="28305" xr:uid="{E41E5584-CEA6-4DB9-8E5A-16E14CCCE7AF}"/>
    <cellStyle name="Input 42 6 6" xfId="28306" xr:uid="{A5D21345-ACE3-4B34-B73A-34FD28635DA4}"/>
    <cellStyle name="Input 42 7" xfId="28307" xr:uid="{7A654DFF-E0A0-4A9F-8641-F4DDA27A6786}"/>
    <cellStyle name="Input 42 7 2" xfId="28308" xr:uid="{34327191-5DEA-4DCA-A214-E441E63D9C00}"/>
    <cellStyle name="Input 42 7 3" xfId="28309" xr:uid="{9D3211B8-8E90-4BE1-9290-8BE1761FBE3A}"/>
    <cellStyle name="Input 42 8" xfId="28310" xr:uid="{B52FCF46-B979-4BF0-993F-FCC1B089BFB6}"/>
    <cellStyle name="Input 42 8 2" xfId="28311" xr:uid="{014B6D41-6B7F-470C-A6FD-53B11FEB2BC0}"/>
    <cellStyle name="Input 42 9" xfId="28312" xr:uid="{47E0C19E-7C9B-4629-A28B-29B754A60E30}"/>
    <cellStyle name="Input 43" xfId="28313" xr:uid="{D08535DD-16FC-4F50-BB39-CC3893960733}"/>
    <cellStyle name="Input 43 10" xfId="28314" xr:uid="{7B7E8A65-1E91-4B73-B6AF-1EF3E1D38ED6}"/>
    <cellStyle name="Input 43 11" xfId="28315" xr:uid="{683D4C82-4CD5-43DE-BA29-FECA56C2C5FB}"/>
    <cellStyle name="Input 43 2" xfId="28316" xr:uid="{C9A93D38-224A-4096-AD92-3E0D68914A8E}"/>
    <cellStyle name="Input 43 2 2" xfId="28317" xr:uid="{4634D178-ACF3-49CA-8933-832EF0CC982C}"/>
    <cellStyle name="Input 43 2 2 2" xfId="28318" xr:uid="{938A5407-30E7-4FE9-B2C1-13E643EE6C7C}"/>
    <cellStyle name="Input 43 2 2 2 2" xfId="28319" xr:uid="{294AAA8E-6FC1-4131-A88B-A9277B35A3CB}"/>
    <cellStyle name="Input 43 2 2 2 3" xfId="28320" xr:uid="{B740E2B5-21BE-4C7E-B773-7F122CCE11BD}"/>
    <cellStyle name="Input 43 2 2 3" xfId="28321" xr:uid="{C59C68F7-26D1-4DC2-B1F8-4C1B421C3A19}"/>
    <cellStyle name="Input 43 2 2 4" xfId="28322" xr:uid="{2ED850A6-46A1-4E4F-A605-8C3E584D35D9}"/>
    <cellStyle name="Input 43 2 3" xfId="28323" xr:uid="{3E58E970-7253-42AC-ADE1-C240794DE989}"/>
    <cellStyle name="Input 43 2 3 2" xfId="28324" xr:uid="{4F31F61A-87FF-494C-9400-3B08D13A4E22}"/>
    <cellStyle name="Input 43 2 3 3" xfId="28325" xr:uid="{5DA60000-6FE9-46B0-95D1-51B4EB4B4E3F}"/>
    <cellStyle name="Input 43 2 4" xfId="28326" xr:uid="{15FC5490-7A14-4F4B-AA1E-59627105CB11}"/>
    <cellStyle name="Input 43 2 4 2" xfId="28327" xr:uid="{B725AAA6-2B16-4F60-B842-60B76F4BFCF8}"/>
    <cellStyle name="Input 43 2 5" xfId="28328" xr:uid="{F931A864-BAF3-4F7B-8CEB-A9E30197D4B3}"/>
    <cellStyle name="Input 43 2 6" xfId="28329" xr:uid="{46CC4DE5-FB0D-46BB-B71F-AA4A34F17C8D}"/>
    <cellStyle name="Input 43 3" xfId="28330" xr:uid="{953CB078-2E8B-4AA3-A4AA-15CA5195BDC7}"/>
    <cellStyle name="Input 43 3 2" xfId="28331" xr:uid="{956CDB81-640A-44D4-886C-D7D88B0E1DC3}"/>
    <cellStyle name="Input 43 3 2 2" xfId="28332" xr:uid="{598F79F6-45E3-4B38-AE9A-1767752B7C90}"/>
    <cellStyle name="Input 43 3 2 2 2" xfId="28333" xr:uid="{31493829-7618-40D8-83AB-A3DCD5C46E59}"/>
    <cellStyle name="Input 43 3 2 2 3" xfId="28334" xr:uid="{6C032E36-7919-49C9-9D0A-8EE2CFC89A7F}"/>
    <cellStyle name="Input 43 3 2 3" xfId="28335" xr:uid="{A932D4CA-CFB2-4430-9240-1915FBF601B6}"/>
    <cellStyle name="Input 43 3 2 4" xfId="28336" xr:uid="{6AC8D030-0603-40AD-988C-16D11D709DA0}"/>
    <cellStyle name="Input 43 3 3" xfId="28337" xr:uid="{2FD05560-C666-413F-8076-AC5A3B1B2DF1}"/>
    <cellStyle name="Input 43 3 3 2" xfId="28338" xr:uid="{7B5A4D55-E9A6-461C-913F-6E3E29848026}"/>
    <cellStyle name="Input 43 3 3 3" xfId="28339" xr:uid="{D0F4C011-F694-45AC-AA33-31ECD5A45D85}"/>
    <cellStyle name="Input 43 3 4" xfId="28340" xr:uid="{D7E19BD6-089F-467F-9E08-BEE06A8B3840}"/>
    <cellStyle name="Input 43 3 4 2" xfId="28341" xr:uid="{E47468E5-BDCB-488E-843B-0CA0CF4986C3}"/>
    <cellStyle name="Input 43 3 5" xfId="28342" xr:uid="{02BE35A4-E6C2-4D23-90BD-5D7EBF372325}"/>
    <cellStyle name="Input 43 3 5 2" xfId="28343" xr:uid="{1DE09162-090C-4FB7-A6BE-4DB6C6C6E57E}"/>
    <cellStyle name="Input 43 3 6" xfId="28344" xr:uid="{7ECAFA41-7CBF-49C7-804B-3129054DEB6F}"/>
    <cellStyle name="Input 43 4" xfId="28345" xr:uid="{7470F7B3-70BA-485D-A8C3-859128994A7F}"/>
    <cellStyle name="Input 43 4 2" xfId="28346" xr:uid="{AB767875-4702-416A-9FD8-B083EE751D2B}"/>
    <cellStyle name="Input 43 4 2 2" xfId="28347" xr:uid="{74CEA94E-06A1-4055-BAE2-51E1610FD48A}"/>
    <cellStyle name="Input 43 4 2 3" xfId="28348" xr:uid="{E6AEF119-22EA-46D6-9BE1-8319432AE6DC}"/>
    <cellStyle name="Input 43 4 3" xfId="28349" xr:uid="{1512F7B3-D269-4FE6-B702-A925969650AB}"/>
    <cellStyle name="Input 43 4 4" xfId="28350" xr:uid="{8462C754-1B71-4F05-88BF-EF0421297C3A}"/>
    <cellStyle name="Input 43 4 5" xfId="28351" xr:uid="{12E72C7F-2AB7-4807-9316-8752477F0DB6}"/>
    <cellStyle name="Input 43 4 6" xfId="28352" xr:uid="{1BCF2684-426C-4F6B-84D8-D18A4192A6A8}"/>
    <cellStyle name="Input 43 5" xfId="28353" xr:uid="{89BEC03F-BF03-4087-8D66-39D3129FF30B}"/>
    <cellStyle name="Input 43 5 2" xfId="28354" xr:uid="{9F18ED88-D279-4FB9-B9D6-CA1E8AF31EE3}"/>
    <cellStyle name="Input 43 5 2 2" xfId="28355" xr:uid="{666122B1-F94D-43C0-8AFB-5522FCE8A6FD}"/>
    <cellStyle name="Input 43 5 2 3" xfId="28356" xr:uid="{39DBB7CE-35E1-4865-AC81-B63E84F71A16}"/>
    <cellStyle name="Input 43 5 3" xfId="28357" xr:uid="{1FC564C8-0F22-464F-8B5A-96EF06E73640}"/>
    <cellStyle name="Input 43 5 4" xfId="28358" xr:uid="{12DFA7C1-14C1-4E73-AFD4-8EC5A87F76E4}"/>
    <cellStyle name="Input 43 5 5" xfId="28359" xr:uid="{43CB1617-3F08-4CA3-A894-F218F18BD2CA}"/>
    <cellStyle name="Input 43 5 6" xfId="28360" xr:uid="{F4CEF004-FFF8-49A8-8DE9-04103796677A}"/>
    <cellStyle name="Input 43 6" xfId="28361" xr:uid="{145305BA-0362-46E0-9AF6-DE88ECCE5E1D}"/>
    <cellStyle name="Input 43 6 2" xfId="28362" xr:uid="{CD92C668-388B-4502-9D8A-7F7632F9A6CE}"/>
    <cellStyle name="Input 43 6 2 2" xfId="28363" xr:uid="{3C9AB1B3-0FBE-4379-B3D9-297179102DA9}"/>
    <cellStyle name="Input 43 6 2 3" xfId="28364" xr:uid="{2078D4BA-71E5-42E9-9BF7-4D0A60C010A4}"/>
    <cellStyle name="Input 43 6 3" xfId="28365" xr:uid="{B041474F-638F-4BA7-BF02-D1681C40DE5A}"/>
    <cellStyle name="Input 43 6 4" xfId="28366" xr:uid="{59578A13-3E4F-4309-9482-29DA871A0C69}"/>
    <cellStyle name="Input 43 6 5" xfId="28367" xr:uid="{8725D765-5784-486D-A1AE-06D0B6735041}"/>
    <cellStyle name="Input 43 6 6" xfId="28368" xr:uid="{EE0289DF-E004-4C52-A2F0-3F8476249FF1}"/>
    <cellStyle name="Input 43 7" xfId="28369" xr:uid="{BC2A4551-A3F3-4A18-AD51-1E3C4E68BBFD}"/>
    <cellStyle name="Input 43 7 2" xfId="28370" xr:uid="{B648F4C5-F84D-49CC-A114-D8460D88F954}"/>
    <cellStyle name="Input 43 7 3" xfId="28371" xr:uid="{78E253FF-B351-4345-9675-29F154D8C4FA}"/>
    <cellStyle name="Input 43 8" xfId="28372" xr:uid="{602E9F6D-4EFD-422C-BC3A-5AFC4C072F3D}"/>
    <cellStyle name="Input 43 8 2" xfId="28373" xr:uid="{2CB35F7B-C9B5-4261-A095-233AC100077F}"/>
    <cellStyle name="Input 43 9" xfId="28374" xr:uid="{E15A1FDF-00AB-41BB-A07D-022B17565007}"/>
    <cellStyle name="Input 44" xfId="28375" xr:uid="{1319855B-BEEB-40C7-85D1-5E6A5E88A0A7}"/>
    <cellStyle name="Input 44 10" xfId="28376" xr:uid="{749944A6-8FF5-45EB-A8A8-E43BF43A0BE3}"/>
    <cellStyle name="Input 44 11" xfId="28377" xr:uid="{BB9C4623-F00B-4167-AFF5-4D8522D61C2E}"/>
    <cellStyle name="Input 44 2" xfId="28378" xr:uid="{CEBF2978-5B82-42C3-89E5-3714AB791722}"/>
    <cellStyle name="Input 44 2 2" xfId="28379" xr:uid="{BAC69AF7-2F74-4E31-B0A2-D4414320A530}"/>
    <cellStyle name="Input 44 2 2 2" xfId="28380" xr:uid="{B176CED0-50E1-4A4D-9EE8-13761755ABCD}"/>
    <cellStyle name="Input 44 2 2 2 2" xfId="28381" xr:uid="{FC526184-0F07-406C-B86C-8B2CDECB2D79}"/>
    <cellStyle name="Input 44 2 2 2 3" xfId="28382" xr:uid="{14C25F63-7BDE-4FA3-930A-9223D12CE98E}"/>
    <cellStyle name="Input 44 2 2 3" xfId="28383" xr:uid="{3FD600B6-2398-4DB6-B95B-8C7F3482E7CF}"/>
    <cellStyle name="Input 44 2 2 4" xfId="28384" xr:uid="{9FB5F3E6-DF03-43E8-AD53-15481F21F6FE}"/>
    <cellStyle name="Input 44 2 3" xfId="28385" xr:uid="{97C1B023-3144-4190-A110-13B4D7F1209E}"/>
    <cellStyle name="Input 44 2 3 2" xfId="28386" xr:uid="{85353C3D-B9B1-4F16-95EF-764E67B71C7A}"/>
    <cellStyle name="Input 44 2 3 3" xfId="28387" xr:uid="{D762F439-0846-4310-AB9B-076906301102}"/>
    <cellStyle name="Input 44 2 4" xfId="28388" xr:uid="{7F3DD372-83F8-49A8-8BD1-0F657F32A4B7}"/>
    <cellStyle name="Input 44 2 4 2" xfId="28389" xr:uid="{D0D77BA7-BA50-4754-811F-5ECB556651FB}"/>
    <cellStyle name="Input 44 2 5" xfId="28390" xr:uid="{3EDA207C-3D2A-4172-AE68-5C708E7EA042}"/>
    <cellStyle name="Input 44 2 6" xfId="28391" xr:uid="{73FE2652-EBDE-474D-BF9A-AE57E02896FD}"/>
    <cellStyle name="Input 44 3" xfId="28392" xr:uid="{989A90F8-C3CC-40F8-B70B-A3420E9D8C81}"/>
    <cellStyle name="Input 44 3 2" xfId="28393" xr:uid="{041D6BFC-8126-418D-BF7D-DFB1528EB0D2}"/>
    <cellStyle name="Input 44 3 2 2" xfId="28394" xr:uid="{CDD4EEAF-A4C5-4015-8154-CDCBBF4E88D3}"/>
    <cellStyle name="Input 44 3 2 2 2" xfId="28395" xr:uid="{26293A82-18AB-4251-BD10-1A230DBCD5EF}"/>
    <cellStyle name="Input 44 3 2 2 3" xfId="28396" xr:uid="{28A74FD7-2111-4567-BE8C-62EFAE0C3C8C}"/>
    <cellStyle name="Input 44 3 2 3" xfId="28397" xr:uid="{95FB8296-0B54-41A5-9228-83D1D406C0A7}"/>
    <cellStyle name="Input 44 3 2 4" xfId="28398" xr:uid="{0A0206B0-C2DA-4259-BAE6-C37DFF4E7B2E}"/>
    <cellStyle name="Input 44 3 3" xfId="28399" xr:uid="{3D12ADFE-29FA-4E2E-BB9B-49F9E906DE8A}"/>
    <cellStyle name="Input 44 3 3 2" xfId="28400" xr:uid="{A3F06136-A301-43AD-8C6A-5901B300EE1B}"/>
    <cellStyle name="Input 44 3 3 3" xfId="28401" xr:uid="{6977CF59-38B9-4723-8EB1-EE2FF52E9425}"/>
    <cellStyle name="Input 44 3 4" xfId="28402" xr:uid="{95404501-140C-4900-AE02-8563B8E7618B}"/>
    <cellStyle name="Input 44 3 4 2" xfId="28403" xr:uid="{3D93B631-AA47-494E-805A-0EDFAA253017}"/>
    <cellStyle name="Input 44 3 5" xfId="28404" xr:uid="{448EA239-55D3-4247-896D-67C16D5AB2B8}"/>
    <cellStyle name="Input 44 3 5 2" xfId="28405" xr:uid="{6EF0DE40-3289-44E6-BAE3-E0E57246EA84}"/>
    <cellStyle name="Input 44 3 6" xfId="28406" xr:uid="{B31FEDBB-69F8-4FA7-9C9F-2A1109994C2F}"/>
    <cellStyle name="Input 44 4" xfId="28407" xr:uid="{5BE072AB-51C1-4E37-958A-837F88FBE8CA}"/>
    <cellStyle name="Input 44 4 2" xfId="28408" xr:uid="{9E1C5AD5-5D6D-4E39-A919-FD29DD88A22D}"/>
    <cellStyle name="Input 44 4 2 2" xfId="28409" xr:uid="{817B531C-2992-43C4-9F2E-FF53B45E3A7B}"/>
    <cellStyle name="Input 44 4 2 3" xfId="28410" xr:uid="{A916E618-F5C3-48ED-AD95-5F04733619BE}"/>
    <cellStyle name="Input 44 4 3" xfId="28411" xr:uid="{B123731F-3DB1-4C68-BE40-3EF1CD1E83E1}"/>
    <cellStyle name="Input 44 4 4" xfId="28412" xr:uid="{679F32E4-7606-4DFA-BAC4-26585D12BDE2}"/>
    <cellStyle name="Input 44 4 5" xfId="28413" xr:uid="{5EB8F0D1-C3C5-4EC5-980C-B92B2CB3CD23}"/>
    <cellStyle name="Input 44 4 6" xfId="28414" xr:uid="{0C2CD657-34AD-4248-8F8B-992C2F4CF88E}"/>
    <cellStyle name="Input 44 5" xfId="28415" xr:uid="{3A6D3815-DBEC-49F7-A042-06CC31F1967D}"/>
    <cellStyle name="Input 44 5 2" xfId="28416" xr:uid="{A6B496D2-1DD6-4534-A2F0-26CCF77DC4CA}"/>
    <cellStyle name="Input 44 5 2 2" xfId="28417" xr:uid="{2CFC1ED6-3100-41F1-937C-3DA61D9264D0}"/>
    <cellStyle name="Input 44 5 2 3" xfId="28418" xr:uid="{E8FEE7DF-5396-4600-A934-1BA763C128D3}"/>
    <cellStyle name="Input 44 5 3" xfId="28419" xr:uid="{BDDFD50B-4FE2-4A71-B439-3DFF18ADBE22}"/>
    <cellStyle name="Input 44 5 4" xfId="28420" xr:uid="{82866169-04E7-4B4C-9E14-6A7FB224E7EB}"/>
    <cellStyle name="Input 44 5 5" xfId="28421" xr:uid="{DF5D3E33-FE7D-40D3-9C5D-A8062FCEEAFC}"/>
    <cellStyle name="Input 44 5 6" xfId="28422" xr:uid="{590B046C-AE66-4BD2-B3F3-8E79BF8059A0}"/>
    <cellStyle name="Input 44 6" xfId="28423" xr:uid="{BCCC119B-E108-491D-94EC-4C53EFF0A5B2}"/>
    <cellStyle name="Input 44 6 2" xfId="28424" xr:uid="{1513FA26-2E4E-4EFD-90B5-F7E1EC11D25E}"/>
    <cellStyle name="Input 44 6 2 2" xfId="28425" xr:uid="{DC56883D-3F83-4242-A12A-B2302EE9A488}"/>
    <cellStyle name="Input 44 6 2 3" xfId="28426" xr:uid="{02744F17-5772-47D6-94B1-BFE35733566F}"/>
    <cellStyle name="Input 44 6 3" xfId="28427" xr:uid="{CDD9EF7C-3A6E-44E7-B449-FFA51EC9DACC}"/>
    <cellStyle name="Input 44 6 4" xfId="28428" xr:uid="{FC093B3E-15AC-4396-96FE-E77CC80EEF97}"/>
    <cellStyle name="Input 44 6 5" xfId="28429" xr:uid="{3E843711-852F-49C7-BB6C-2B2BF3CEB951}"/>
    <cellStyle name="Input 44 6 6" xfId="28430" xr:uid="{758D2BEF-5C2C-450A-A5D8-55BB65E460EE}"/>
    <cellStyle name="Input 44 7" xfId="28431" xr:uid="{DB340B60-02F4-42B9-92E9-889CF67DB0DA}"/>
    <cellStyle name="Input 44 7 2" xfId="28432" xr:uid="{2F1F74E0-5ED4-459E-AB9B-D338D49A1E34}"/>
    <cellStyle name="Input 44 7 3" xfId="28433" xr:uid="{11C412C7-6CE3-4F48-836B-83C7B91202A8}"/>
    <cellStyle name="Input 44 8" xfId="28434" xr:uid="{BFA8E2D6-6465-4F57-AAFF-0D7305012AD6}"/>
    <cellStyle name="Input 44 8 2" xfId="28435" xr:uid="{DEC07E49-66DB-479A-889D-4C3E21836131}"/>
    <cellStyle name="Input 44 9" xfId="28436" xr:uid="{6018AF52-75CD-4B1B-953C-6BAFE3AA3F11}"/>
    <cellStyle name="Input 45" xfId="28437" xr:uid="{7691AB27-7211-406A-9ADE-70D770D4BAE6}"/>
    <cellStyle name="Input 45 10" xfId="28438" xr:uid="{D406E665-F48D-4D98-8950-F5539955334A}"/>
    <cellStyle name="Input 45 11" xfId="28439" xr:uid="{EC017F77-AC52-400E-8B20-22D34322549E}"/>
    <cellStyle name="Input 45 2" xfId="28440" xr:uid="{8D3702C2-1D21-45B0-B985-224C95264326}"/>
    <cellStyle name="Input 45 2 2" xfId="28441" xr:uid="{2B92ECA6-6571-495E-965D-47B47C25581B}"/>
    <cellStyle name="Input 45 2 2 2" xfId="28442" xr:uid="{ECE64D67-7F65-4FB4-9C2C-111A9BC2FA63}"/>
    <cellStyle name="Input 45 2 2 2 2" xfId="28443" xr:uid="{2E4152F1-7EE1-4F97-B83D-AAEB26164734}"/>
    <cellStyle name="Input 45 2 2 2 3" xfId="28444" xr:uid="{186D981A-D394-48B3-B799-CF8DF3732E0E}"/>
    <cellStyle name="Input 45 2 2 3" xfId="28445" xr:uid="{1786D669-AD86-4C44-AF9E-7742D1CF7FD9}"/>
    <cellStyle name="Input 45 2 2 4" xfId="28446" xr:uid="{B9E5B46E-55BD-4B94-805C-0125B0BECA05}"/>
    <cellStyle name="Input 45 2 3" xfId="28447" xr:uid="{87566F23-72A1-4B00-8DA8-48516FF4627D}"/>
    <cellStyle name="Input 45 2 3 2" xfId="28448" xr:uid="{FF8CFF0F-0AF5-43AC-B95A-923A25D9243F}"/>
    <cellStyle name="Input 45 2 3 3" xfId="28449" xr:uid="{4EE07CC0-2B85-4069-8D57-1A80DC82E421}"/>
    <cellStyle name="Input 45 2 4" xfId="28450" xr:uid="{38CA9C96-0963-4E13-907E-19F53216A99B}"/>
    <cellStyle name="Input 45 2 4 2" xfId="28451" xr:uid="{9ADFDF55-F188-4C6D-9277-F490486869B7}"/>
    <cellStyle name="Input 45 2 5" xfId="28452" xr:uid="{98758F2C-22FF-4CBB-B630-6E8910543ACD}"/>
    <cellStyle name="Input 45 2 6" xfId="28453" xr:uid="{E2663C09-F9A8-40F7-B677-FE079F3750F6}"/>
    <cellStyle name="Input 45 3" xfId="28454" xr:uid="{00AACA94-F8BE-4554-89EB-EDD28710DC5B}"/>
    <cellStyle name="Input 45 3 2" xfId="28455" xr:uid="{0B33C667-8AB8-4141-B86A-C162765E44F9}"/>
    <cellStyle name="Input 45 3 2 2" xfId="28456" xr:uid="{23B0615E-7472-4BE6-BE64-5EFF80C280FB}"/>
    <cellStyle name="Input 45 3 2 2 2" xfId="28457" xr:uid="{E98F8AAD-8046-428C-9775-2F3DE0F71C2E}"/>
    <cellStyle name="Input 45 3 2 2 3" xfId="28458" xr:uid="{27865EA2-8DED-4A8D-8D3F-D559B5B65F28}"/>
    <cellStyle name="Input 45 3 2 3" xfId="28459" xr:uid="{C0D4C09A-BE3B-4B75-93A2-6E1514C4559A}"/>
    <cellStyle name="Input 45 3 2 4" xfId="28460" xr:uid="{7BF6FD41-3C2F-46B7-A2B2-12743110A889}"/>
    <cellStyle name="Input 45 3 3" xfId="28461" xr:uid="{4438EE70-E854-4459-9F07-49C11820BB3A}"/>
    <cellStyle name="Input 45 3 3 2" xfId="28462" xr:uid="{56A5D005-2D9D-4164-9337-0EA083DB04DB}"/>
    <cellStyle name="Input 45 3 3 3" xfId="28463" xr:uid="{00AC7DD1-70B3-4173-A504-F8A1081A79BC}"/>
    <cellStyle name="Input 45 3 4" xfId="28464" xr:uid="{32A4F2CE-9603-4FA3-8B39-C67E2F9E2CED}"/>
    <cellStyle name="Input 45 3 4 2" xfId="28465" xr:uid="{3D240C5B-6BA5-4E69-AB29-2AAF6DF9E74E}"/>
    <cellStyle name="Input 45 3 5" xfId="28466" xr:uid="{E1292181-763B-4080-99C0-CD0C955D1AA1}"/>
    <cellStyle name="Input 45 3 5 2" xfId="28467" xr:uid="{D0061A36-FD25-4BF1-8FF7-C47EA25FE997}"/>
    <cellStyle name="Input 45 3 6" xfId="28468" xr:uid="{8489879D-7BB7-4096-93E4-5EE6F616CB4D}"/>
    <cellStyle name="Input 45 4" xfId="28469" xr:uid="{196415F5-D049-4E08-8A32-E4B85FBCBAA6}"/>
    <cellStyle name="Input 45 4 2" xfId="28470" xr:uid="{A312AF7A-55AC-40EC-89CD-661726A6E976}"/>
    <cellStyle name="Input 45 4 2 2" xfId="28471" xr:uid="{B470D519-CDD5-470E-B5F8-C3FFE162622B}"/>
    <cellStyle name="Input 45 4 2 3" xfId="28472" xr:uid="{F71A6241-ABE1-46A7-B3D7-BC042295F0F1}"/>
    <cellStyle name="Input 45 4 3" xfId="28473" xr:uid="{88BB54F5-8ECB-47A7-9391-30D8FDF2F529}"/>
    <cellStyle name="Input 45 4 4" xfId="28474" xr:uid="{DC1B727F-0D19-4BF2-8972-A279C7E931FF}"/>
    <cellStyle name="Input 45 4 5" xfId="28475" xr:uid="{C498738F-D08C-4568-B36B-8BF261376113}"/>
    <cellStyle name="Input 45 4 6" xfId="28476" xr:uid="{A77F8ACF-2613-4300-9C59-0A0EBFB931EB}"/>
    <cellStyle name="Input 45 5" xfId="28477" xr:uid="{B7055803-BD56-4900-8C6B-042D4F83EEEB}"/>
    <cellStyle name="Input 45 5 2" xfId="28478" xr:uid="{A5A52D17-CF64-4C30-88AC-00B26642C417}"/>
    <cellStyle name="Input 45 5 2 2" xfId="28479" xr:uid="{42589BE1-0246-444B-86AB-223FCD15E7A1}"/>
    <cellStyle name="Input 45 5 2 3" xfId="28480" xr:uid="{C7FC0C31-9072-4F9D-87D0-20CF02185F21}"/>
    <cellStyle name="Input 45 5 3" xfId="28481" xr:uid="{7C123473-C539-4A9D-BF54-47873B9A90DC}"/>
    <cellStyle name="Input 45 5 4" xfId="28482" xr:uid="{528DA08C-771F-47D7-B26F-0DDA6CFFAADC}"/>
    <cellStyle name="Input 45 5 5" xfId="28483" xr:uid="{6A2F63F3-0A37-4347-9DB3-92D2837323E3}"/>
    <cellStyle name="Input 45 5 6" xfId="28484" xr:uid="{6D5E3750-BCE3-4514-B809-CCA6ED2AAEC6}"/>
    <cellStyle name="Input 45 6" xfId="28485" xr:uid="{C18DA1D0-0630-4234-9F10-D1417C91A1D6}"/>
    <cellStyle name="Input 45 6 2" xfId="28486" xr:uid="{3E80EEF4-6248-4F38-9DF7-E8519B46BC34}"/>
    <cellStyle name="Input 45 6 2 2" xfId="28487" xr:uid="{A6BB3698-7552-45C2-BF88-09A8AC0952CB}"/>
    <cellStyle name="Input 45 6 2 3" xfId="28488" xr:uid="{F9C4B311-6AFF-4CC7-9DFE-C98381752D06}"/>
    <cellStyle name="Input 45 6 3" xfId="28489" xr:uid="{790DDD84-EF2D-4C59-A987-256085C87437}"/>
    <cellStyle name="Input 45 6 4" xfId="28490" xr:uid="{F2E15439-44ED-4CEB-8296-F8AA6C7E07DC}"/>
    <cellStyle name="Input 45 6 5" xfId="28491" xr:uid="{FB826F59-4893-4FE4-ACA0-FFC56B608E58}"/>
    <cellStyle name="Input 45 6 6" xfId="28492" xr:uid="{38E20F5F-BE66-4214-A41F-6DA4DD79C57D}"/>
    <cellStyle name="Input 45 7" xfId="28493" xr:uid="{15C23204-44C7-44C0-B3DB-D8912CBB06E8}"/>
    <cellStyle name="Input 45 7 2" xfId="28494" xr:uid="{FA153AA8-84D8-477E-9C89-8659CE4B2643}"/>
    <cellStyle name="Input 45 7 3" xfId="28495" xr:uid="{9EF23F21-E133-4BD8-8988-4D07C7ED91AA}"/>
    <cellStyle name="Input 45 8" xfId="28496" xr:uid="{40CDC771-8C84-47D2-BF3B-D800AED83842}"/>
    <cellStyle name="Input 45 8 2" xfId="28497" xr:uid="{98184BEA-2417-43AF-98B5-CC62F9E5DDF0}"/>
    <cellStyle name="Input 45 9" xfId="28498" xr:uid="{4CE3C744-7B99-434D-AD81-49A007C23520}"/>
    <cellStyle name="Input 46" xfId="28499" xr:uid="{11516D09-177C-47A0-9941-EC70DA6A63A7}"/>
    <cellStyle name="Input 46 10" xfId="28500" xr:uid="{E1340802-1E0A-48BB-91DB-2EE6B15E084D}"/>
    <cellStyle name="Input 46 11" xfId="28501" xr:uid="{20C90CEE-84F8-4510-9C92-347D18A1FEB3}"/>
    <cellStyle name="Input 46 2" xfId="28502" xr:uid="{1B8E87C7-32EC-4F7C-91A2-78D0A2DAF633}"/>
    <cellStyle name="Input 46 2 2" xfId="28503" xr:uid="{A40180D6-0BA8-4E24-AE06-1066EE1777AC}"/>
    <cellStyle name="Input 46 2 2 2" xfId="28504" xr:uid="{C55EE2CB-DC69-4F83-8B6B-97A0656CE3F2}"/>
    <cellStyle name="Input 46 2 2 2 2" xfId="28505" xr:uid="{22903ED0-69A5-4601-BE31-8F3FDD42D91D}"/>
    <cellStyle name="Input 46 2 2 2 3" xfId="28506" xr:uid="{A7C4FAD4-1927-47BF-BBDE-2E7BF358CB5F}"/>
    <cellStyle name="Input 46 2 2 3" xfId="28507" xr:uid="{C84CDE44-992A-4F7B-BE54-26B981E6B6B1}"/>
    <cellStyle name="Input 46 2 2 4" xfId="28508" xr:uid="{B0F12005-1A5F-4773-9769-A8FA300C44D6}"/>
    <cellStyle name="Input 46 2 3" xfId="28509" xr:uid="{07A5997C-5F9A-4DF9-A43E-DAB439FA9A60}"/>
    <cellStyle name="Input 46 2 3 2" xfId="28510" xr:uid="{68C6B7A6-DF51-4250-BD66-68CC2E6F6739}"/>
    <cellStyle name="Input 46 2 3 3" xfId="28511" xr:uid="{16FDB8BE-A80F-43A4-A254-D580833C26C7}"/>
    <cellStyle name="Input 46 2 4" xfId="28512" xr:uid="{C0D5107A-1ACB-416E-AB9B-8B764B20D420}"/>
    <cellStyle name="Input 46 2 4 2" xfId="28513" xr:uid="{A350BA71-A57F-4631-AE52-4C586A9F8535}"/>
    <cellStyle name="Input 46 2 5" xfId="28514" xr:uid="{1459A89B-707A-4F0B-ABA7-F1F2BB121EB8}"/>
    <cellStyle name="Input 46 2 6" xfId="28515" xr:uid="{34DC6FFC-C729-494C-8991-B00F6D9623B8}"/>
    <cellStyle name="Input 46 3" xfId="28516" xr:uid="{A1F9F364-E4F9-4610-BFC4-D98E53E86509}"/>
    <cellStyle name="Input 46 3 2" xfId="28517" xr:uid="{A1F35C84-5645-467D-AA55-C67F003B7B86}"/>
    <cellStyle name="Input 46 3 2 2" xfId="28518" xr:uid="{225453AF-072C-4123-9648-3AEA133268B0}"/>
    <cellStyle name="Input 46 3 2 2 2" xfId="28519" xr:uid="{2169F3CF-AFEA-43AB-A28F-9DB377EB2DA0}"/>
    <cellStyle name="Input 46 3 2 2 3" xfId="28520" xr:uid="{2FF3D326-7881-415D-A1A0-14158F9B9D63}"/>
    <cellStyle name="Input 46 3 2 3" xfId="28521" xr:uid="{5AB288B7-BC5C-418D-BBB5-D9345581E31D}"/>
    <cellStyle name="Input 46 3 2 4" xfId="28522" xr:uid="{13321A3F-6689-4A30-B5F1-72CEF148E2B0}"/>
    <cellStyle name="Input 46 3 3" xfId="28523" xr:uid="{0BA71026-ADE4-4764-836B-3D0DCC201A79}"/>
    <cellStyle name="Input 46 3 3 2" xfId="28524" xr:uid="{39EC8976-4B23-4F59-A33F-CDCDF7039C1C}"/>
    <cellStyle name="Input 46 3 3 3" xfId="28525" xr:uid="{2A08D1B6-F498-4C55-BE31-2239B6D19335}"/>
    <cellStyle name="Input 46 3 4" xfId="28526" xr:uid="{FC12B05F-C943-4D19-A897-A05CC1220291}"/>
    <cellStyle name="Input 46 3 4 2" xfId="28527" xr:uid="{F52BAEFC-1151-44B3-B4B0-68F3B4032A5A}"/>
    <cellStyle name="Input 46 3 5" xfId="28528" xr:uid="{93D2359E-7B9C-4BB6-8146-4C37879F35F8}"/>
    <cellStyle name="Input 46 3 5 2" xfId="28529" xr:uid="{59759D4D-7DD5-4FB2-A53F-61293F372630}"/>
    <cellStyle name="Input 46 3 6" xfId="28530" xr:uid="{72771AD3-DACD-4833-B458-641938BC8D8F}"/>
    <cellStyle name="Input 46 4" xfId="28531" xr:uid="{BDB6A3A0-D3A2-4F54-BE62-9A0B6C63E727}"/>
    <cellStyle name="Input 46 4 2" xfId="28532" xr:uid="{3CF3B3CA-4E17-4AC6-A6E5-9302F7A83265}"/>
    <cellStyle name="Input 46 4 2 2" xfId="28533" xr:uid="{0B4EDC1B-5CE4-4CDF-A50C-A4AE16AD5132}"/>
    <cellStyle name="Input 46 4 2 3" xfId="28534" xr:uid="{EB6AA476-C287-40FC-996A-CEDB44FF380E}"/>
    <cellStyle name="Input 46 4 3" xfId="28535" xr:uid="{C39CF45D-9794-4239-8580-F581D92BB8CE}"/>
    <cellStyle name="Input 46 4 4" xfId="28536" xr:uid="{5AB18BE3-0DB9-4DD7-AA44-E92E930B0189}"/>
    <cellStyle name="Input 46 4 5" xfId="28537" xr:uid="{CB820800-76C3-4950-9661-1F89F6184D43}"/>
    <cellStyle name="Input 46 4 6" xfId="28538" xr:uid="{A326320B-CDDF-4876-B2CA-0540C70664F2}"/>
    <cellStyle name="Input 46 5" xfId="28539" xr:uid="{E744BB94-74E2-4E72-BFDA-6908EC47BA46}"/>
    <cellStyle name="Input 46 5 2" xfId="28540" xr:uid="{B1B4E80E-3776-4A3C-BFC5-E98D6C167164}"/>
    <cellStyle name="Input 46 5 2 2" xfId="28541" xr:uid="{B997D1BD-427C-40E5-B68C-7C66FBE0D2C2}"/>
    <cellStyle name="Input 46 5 2 3" xfId="28542" xr:uid="{2C346B86-DBD4-447C-A763-2B858D10E2EE}"/>
    <cellStyle name="Input 46 5 3" xfId="28543" xr:uid="{C3C5C193-EC12-425E-A2C5-130C303287A6}"/>
    <cellStyle name="Input 46 5 4" xfId="28544" xr:uid="{C49555B1-FCD9-426C-8165-00A8075E2E85}"/>
    <cellStyle name="Input 46 5 5" xfId="28545" xr:uid="{4A1E7803-774E-4591-B1CB-1F5F83214F33}"/>
    <cellStyle name="Input 46 5 6" xfId="28546" xr:uid="{4E30EE41-AA70-4936-ACAD-C72D4F0C453D}"/>
    <cellStyle name="Input 46 6" xfId="28547" xr:uid="{AAD8A605-CEEF-4D58-9436-DF82E7D6F8CF}"/>
    <cellStyle name="Input 46 6 2" xfId="28548" xr:uid="{7F98C510-D1F1-4C9B-9DD0-B9FB1A477E69}"/>
    <cellStyle name="Input 46 6 2 2" xfId="28549" xr:uid="{C43D653F-945F-4089-A308-85F8A0581B18}"/>
    <cellStyle name="Input 46 6 2 3" xfId="28550" xr:uid="{90A9333D-C2F8-4723-9B98-4D4AA4453AA9}"/>
    <cellStyle name="Input 46 6 3" xfId="28551" xr:uid="{6A9133A1-6FE4-4848-9139-9868D9CE5F40}"/>
    <cellStyle name="Input 46 6 4" xfId="28552" xr:uid="{2701E8E3-7A65-4094-A9FF-8869EC26C647}"/>
    <cellStyle name="Input 46 6 5" xfId="28553" xr:uid="{EDB61135-8CE4-446C-8583-0CD7032BFA6D}"/>
    <cellStyle name="Input 46 6 6" xfId="28554" xr:uid="{D48CC2AE-FE7B-4619-8238-A7539522F40F}"/>
    <cellStyle name="Input 46 7" xfId="28555" xr:uid="{43407E02-609B-4D48-ABF7-472BA874F06B}"/>
    <cellStyle name="Input 46 7 2" xfId="28556" xr:uid="{2AE839EA-3FAB-4B16-8483-41B48D14743E}"/>
    <cellStyle name="Input 46 7 3" xfId="28557" xr:uid="{870C0DBB-E60E-4659-9F7F-DDF0181E46EE}"/>
    <cellStyle name="Input 46 8" xfId="28558" xr:uid="{97767120-BC45-4CA4-8651-5CB58319D2E4}"/>
    <cellStyle name="Input 46 8 2" xfId="28559" xr:uid="{3B367E61-FA2F-4B82-A61F-9626DBDC91B4}"/>
    <cellStyle name="Input 46 9" xfId="28560" xr:uid="{CD385690-8486-419C-87D7-A0F70E1C1D0F}"/>
    <cellStyle name="Input 47" xfId="28561" xr:uid="{2CD2A772-C473-47AF-8059-70E612F64546}"/>
    <cellStyle name="Input 47 10" xfId="28562" xr:uid="{07557682-447F-45C5-BD8E-261105D75C88}"/>
    <cellStyle name="Input 47 11" xfId="28563" xr:uid="{EABEF08C-17D5-46AB-B08A-C1B864B57C57}"/>
    <cellStyle name="Input 47 2" xfId="28564" xr:uid="{E6319501-8846-48B1-949E-045573D55FE2}"/>
    <cellStyle name="Input 47 2 2" xfId="28565" xr:uid="{CEB9A995-35FD-4EF9-8F13-6DB8BDBFC345}"/>
    <cellStyle name="Input 47 2 2 2" xfId="28566" xr:uid="{90242D07-078F-4784-B2C5-F0AA69196A96}"/>
    <cellStyle name="Input 47 2 2 2 2" xfId="28567" xr:uid="{D4BFFB55-1632-4E1C-81E6-F00367321879}"/>
    <cellStyle name="Input 47 2 2 2 3" xfId="28568" xr:uid="{E416AADE-5EE8-4174-817A-C930D568319E}"/>
    <cellStyle name="Input 47 2 2 3" xfId="28569" xr:uid="{A205A76C-BCA4-4CD3-B0FE-E8556BDB8133}"/>
    <cellStyle name="Input 47 2 2 4" xfId="28570" xr:uid="{1F7FD543-9088-4C5B-9730-30FA5C143C76}"/>
    <cellStyle name="Input 47 2 3" xfId="28571" xr:uid="{0B8D9362-627A-4E93-AC5D-715D2D728435}"/>
    <cellStyle name="Input 47 2 3 2" xfId="28572" xr:uid="{F4FF4734-C051-4B68-8882-4916D0D77AA2}"/>
    <cellStyle name="Input 47 2 3 3" xfId="28573" xr:uid="{1937DD34-1FAE-46AD-A72D-59B30295A23B}"/>
    <cellStyle name="Input 47 2 4" xfId="28574" xr:uid="{5E72E021-4B3C-47CF-9E96-CD78A7772ACD}"/>
    <cellStyle name="Input 47 2 4 2" xfId="28575" xr:uid="{EC10665F-98D1-40FE-B5CA-751DBA0E8531}"/>
    <cellStyle name="Input 47 2 5" xfId="28576" xr:uid="{B1C3FAAE-79AE-4D5D-96EE-A4DDCE213FD8}"/>
    <cellStyle name="Input 47 2 6" xfId="28577" xr:uid="{BC44E64D-7D3A-4040-83BF-E18B713C86BE}"/>
    <cellStyle name="Input 47 3" xfId="28578" xr:uid="{B9A7AC1E-68B2-40FB-8067-DC8F5FBA4F25}"/>
    <cellStyle name="Input 47 3 2" xfId="28579" xr:uid="{046F05E7-C43D-4FC4-904E-18A615AA9983}"/>
    <cellStyle name="Input 47 3 2 2" xfId="28580" xr:uid="{8EFD747F-BCC6-415D-887A-7E07F0CB0DF8}"/>
    <cellStyle name="Input 47 3 2 2 2" xfId="28581" xr:uid="{BB4273D0-AA5A-40FE-BDCE-5881F9982C4F}"/>
    <cellStyle name="Input 47 3 2 2 3" xfId="28582" xr:uid="{3927B1D2-4C86-4DE9-B01C-8299EF7EF74A}"/>
    <cellStyle name="Input 47 3 2 3" xfId="28583" xr:uid="{411E3064-E8AA-4982-83FA-1D57B463F31E}"/>
    <cellStyle name="Input 47 3 2 4" xfId="28584" xr:uid="{B6BEA109-0268-44DE-BBD0-30CA12357894}"/>
    <cellStyle name="Input 47 3 3" xfId="28585" xr:uid="{9E58EF17-855B-4DB4-938D-E95D8B7ABC08}"/>
    <cellStyle name="Input 47 3 3 2" xfId="28586" xr:uid="{CB9FFBEE-7D69-4C38-9C57-6148699A632A}"/>
    <cellStyle name="Input 47 3 3 3" xfId="28587" xr:uid="{2A86C62B-1A9E-441B-96AC-6B951FC46BE8}"/>
    <cellStyle name="Input 47 3 4" xfId="28588" xr:uid="{DFA68965-41A9-4C06-B516-DC4E1604C1BC}"/>
    <cellStyle name="Input 47 3 4 2" xfId="28589" xr:uid="{F09D3277-4CDC-4188-B367-8BE5294D3ACE}"/>
    <cellStyle name="Input 47 3 5" xfId="28590" xr:uid="{9C2D3D9D-4FE5-413F-88CB-C97C7EEC5648}"/>
    <cellStyle name="Input 47 3 5 2" xfId="28591" xr:uid="{F75C106D-85BB-45CE-8420-D9AFFF221E36}"/>
    <cellStyle name="Input 47 3 6" xfId="28592" xr:uid="{89E5C014-3EF5-4D31-A02B-76EA19E4D9B3}"/>
    <cellStyle name="Input 47 4" xfId="28593" xr:uid="{50F8782C-AF4C-4596-9945-DBBC8E11FDB4}"/>
    <cellStyle name="Input 47 4 2" xfId="28594" xr:uid="{50560296-344C-4BC5-A2A7-BFC7F5239124}"/>
    <cellStyle name="Input 47 4 2 2" xfId="28595" xr:uid="{79E0CD9D-BF4E-4C42-9EBB-FC6EA2E829AD}"/>
    <cellStyle name="Input 47 4 2 3" xfId="28596" xr:uid="{EBEF92B3-A3B9-471D-98FC-14B9106EFBB4}"/>
    <cellStyle name="Input 47 4 3" xfId="28597" xr:uid="{3550368F-2332-4560-B564-747ADA23DA98}"/>
    <cellStyle name="Input 47 4 4" xfId="28598" xr:uid="{135D28AB-20DF-496F-BFE9-92A5E3FFDCD9}"/>
    <cellStyle name="Input 47 4 5" xfId="28599" xr:uid="{A3ADBA91-F4D3-4615-9582-5CD552026AF0}"/>
    <cellStyle name="Input 47 4 6" xfId="28600" xr:uid="{E8CC1E82-07D0-4BAF-A4E0-D85BC5B664F9}"/>
    <cellStyle name="Input 47 5" xfId="28601" xr:uid="{E52BD0B1-7999-4A8C-9364-57E9131ECDAA}"/>
    <cellStyle name="Input 47 5 2" xfId="28602" xr:uid="{D0AEE08E-02B5-4CFB-A2A4-57A3A1129E60}"/>
    <cellStyle name="Input 47 5 2 2" xfId="28603" xr:uid="{C3F93C71-1807-4FBC-8940-4EF9D0CD1324}"/>
    <cellStyle name="Input 47 5 2 3" xfId="28604" xr:uid="{EA2FA712-E2F7-464B-B6CA-C2D17331D76E}"/>
    <cellStyle name="Input 47 5 3" xfId="28605" xr:uid="{4AA887E7-27E7-47DC-AFA6-42027A72E61E}"/>
    <cellStyle name="Input 47 5 4" xfId="28606" xr:uid="{3CD31655-CF46-4252-9F48-79B62AC7AA61}"/>
    <cellStyle name="Input 47 5 5" xfId="28607" xr:uid="{1441312F-8DDF-4365-8CB5-39E8D11B4DC3}"/>
    <cellStyle name="Input 47 5 6" xfId="28608" xr:uid="{9AA655CC-3F4E-47F5-8764-AD91B9AD3E17}"/>
    <cellStyle name="Input 47 6" xfId="28609" xr:uid="{D9CEFB30-CCDC-4EED-B24F-8C6D236647F8}"/>
    <cellStyle name="Input 47 6 2" xfId="28610" xr:uid="{870B5B3D-84E0-4CE1-8377-B841FDB57049}"/>
    <cellStyle name="Input 47 6 2 2" xfId="28611" xr:uid="{BA6BE10F-BB30-432D-91F1-4CC82BC5069D}"/>
    <cellStyle name="Input 47 6 2 3" xfId="28612" xr:uid="{23C71B78-3B4B-4226-A885-9B0E13DAEEE3}"/>
    <cellStyle name="Input 47 6 3" xfId="28613" xr:uid="{DDE64FE8-35B9-471E-BDB8-0DE172B8487E}"/>
    <cellStyle name="Input 47 6 4" xfId="28614" xr:uid="{EEDFB3C4-EE4F-48C0-848D-19F4CE577F72}"/>
    <cellStyle name="Input 47 6 5" xfId="28615" xr:uid="{A8473AC9-7942-43BA-BE1E-90AAFAF9C727}"/>
    <cellStyle name="Input 47 6 6" xfId="28616" xr:uid="{2F807C31-E705-4392-A84A-1442EBED1432}"/>
    <cellStyle name="Input 47 7" xfId="28617" xr:uid="{11ED9717-45FB-4BF5-8578-9B77895F9EB3}"/>
    <cellStyle name="Input 47 7 2" xfId="28618" xr:uid="{ADDFB165-8F6F-4504-BA43-FCA66E2C6C3C}"/>
    <cellStyle name="Input 47 7 3" xfId="28619" xr:uid="{074C6F17-9A90-4B86-BEEB-262427D261B2}"/>
    <cellStyle name="Input 47 8" xfId="28620" xr:uid="{BB13EEEC-9CCD-4FF9-BBA8-EE610D483585}"/>
    <cellStyle name="Input 47 8 2" xfId="28621" xr:uid="{7901CD36-1BFA-4CF2-AED9-8F038E8365AE}"/>
    <cellStyle name="Input 47 9" xfId="28622" xr:uid="{E9B55F9D-5FF4-4540-812E-BEDC6093643D}"/>
    <cellStyle name="Input 48" xfId="28623" xr:uid="{F79E4385-C7F9-474A-AD57-BB8BC4C1B2FA}"/>
    <cellStyle name="Input 48 10" xfId="28624" xr:uid="{AF4D1959-D4FC-412C-A029-C40CA63DC00C}"/>
    <cellStyle name="Input 48 11" xfId="28625" xr:uid="{7160C9B4-B81B-475E-89A5-20DC840E2071}"/>
    <cellStyle name="Input 48 2" xfId="28626" xr:uid="{0D98CDB5-BA70-4AD8-A653-56CE48DA4A55}"/>
    <cellStyle name="Input 48 2 2" xfId="28627" xr:uid="{2EE3BFDF-521E-403F-B456-1246A2B0726D}"/>
    <cellStyle name="Input 48 2 2 2" xfId="28628" xr:uid="{B4918C13-3C96-452E-A100-4383B32BD5C9}"/>
    <cellStyle name="Input 48 2 2 2 2" xfId="28629" xr:uid="{3913096A-6527-4C27-A45B-B0E825ACC899}"/>
    <cellStyle name="Input 48 2 2 2 3" xfId="28630" xr:uid="{0A5E54F6-BFC7-4932-BFC1-6A27E5B5DA8F}"/>
    <cellStyle name="Input 48 2 2 3" xfId="28631" xr:uid="{7808936D-0A8D-47E1-816E-53123E5CEED1}"/>
    <cellStyle name="Input 48 2 2 4" xfId="28632" xr:uid="{3B2DC5F9-2030-40B5-955D-71A0545A1D99}"/>
    <cellStyle name="Input 48 2 3" xfId="28633" xr:uid="{AC626AB1-5DDD-4F03-AF88-009AB7C9A4D1}"/>
    <cellStyle name="Input 48 2 3 2" xfId="28634" xr:uid="{FE470A6A-58B3-490E-88FA-E9AF2179399E}"/>
    <cellStyle name="Input 48 2 3 3" xfId="28635" xr:uid="{C0E7ED5A-D03E-4292-9378-3D0E9003A7C3}"/>
    <cellStyle name="Input 48 2 4" xfId="28636" xr:uid="{AFADA810-CD13-4CA4-8261-3B705ACC1A6A}"/>
    <cellStyle name="Input 48 2 4 2" xfId="28637" xr:uid="{898810F6-35B7-4B36-BAC9-28D337896B1B}"/>
    <cellStyle name="Input 48 2 5" xfId="28638" xr:uid="{C0301C31-9E3A-40F4-B2B2-8F8973D14D62}"/>
    <cellStyle name="Input 48 2 6" xfId="28639" xr:uid="{026284C9-BCAD-469E-AAC6-D97CA9D79FE7}"/>
    <cellStyle name="Input 48 3" xfId="28640" xr:uid="{5C0A6589-3DD0-49A8-BD1F-F2FF204A735C}"/>
    <cellStyle name="Input 48 3 2" xfId="28641" xr:uid="{E904E5ED-A882-4D76-817A-5FB70E7C33FC}"/>
    <cellStyle name="Input 48 3 2 2" xfId="28642" xr:uid="{2B12E92F-C7F5-4385-A5AA-FCF24FEAEBDD}"/>
    <cellStyle name="Input 48 3 2 2 2" xfId="28643" xr:uid="{2DB926F6-1349-43F6-924A-4E724684423F}"/>
    <cellStyle name="Input 48 3 2 2 3" xfId="28644" xr:uid="{D91C7D09-ED72-4D6F-87E3-2A4F3B954393}"/>
    <cellStyle name="Input 48 3 2 3" xfId="28645" xr:uid="{172C7EA5-5FB5-4FF0-9820-C61365C01997}"/>
    <cellStyle name="Input 48 3 2 4" xfId="28646" xr:uid="{539D513E-9506-4D51-8694-D3840E1E0B07}"/>
    <cellStyle name="Input 48 3 3" xfId="28647" xr:uid="{3406F8FA-534B-4425-AA86-60EECB1387CE}"/>
    <cellStyle name="Input 48 3 3 2" xfId="28648" xr:uid="{E95AC709-6D7B-40E4-BD04-BA4BD5F185FE}"/>
    <cellStyle name="Input 48 3 3 3" xfId="28649" xr:uid="{EE14AD8D-CC25-4C45-82CB-36163E7E95DE}"/>
    <cellStyle name="Input 48 3 4" xfId="28650" xr:uid="{DB4033F9-1FB0-402B-AF8A-0325E662BB24}"/>
    <cellStyle name="Input 48 3 4 2" xfId="28651" xr:uid="{BF11EF74-887A-49D1-8329-1CC7D87BC6E3}"/>
    <cellStyle name="Input 48 3 5" xfId="28652" xr:uid="{E5E35C77-EA8F-4761-8332-F5483D574A0A}"/>
    <cellStyle name="Input 48 3 5 2" xfId="28653" xr:uid="{DB6F5E87-B69B-4229-B804-39B5917D75AE}"/>
    <cellStyle name="Input 48 3 6" xfId="28654" xr:uid="{3C298CD2-A0A5-488A-9AC1-0F1E3A2A93ED}"/>
    <cellStyle name="Input 48 4" xfId="28655" xr:uid="{59AD3A5D-6830-408C-B003-45B7599FF1AD}"/>
    <cellStyle name="Input 48 4 2" xfId="28656" xr:uid="{3AFCEB83-B388-419F-A8FE-91B05E87DBC5}"/>
    <cellStyle name="Input 48 4 2 2" xfId="28657" xr:uid="{BC24E37B-B88E-4CBB-B4E7-15AC65B2B6EE}"/>
    <cellStyle name="Input 48 4 2 3" xfId="28658" xr:uid="{4AB09EE6-C407-417A-84A7-FEB3C3B38EC3}"/>
    <cellStyle name="Input 48 4 3" xfId="28659" xr:uid="{726C3D14-AD12-43B6-921F-E7F1FA343F8D}"/>
    <cellStyle name="Input 48 4 4" xfId="28660" xr:uid="{55207397-D837-4422-B144-488B7090D3A4}"/>
    <cellStyle name="Input 48 4 5" xfId="28661" xr:uid="{E3918FBB-85C5-40C5-81DC-F720A6D1EEF5}"/>
    <cellStyle name="Input 48 4 6" xfId="28662" xr:uid="{45679A02-8816-4660-8A4D-CABFB1673D0E}"/>
    <cellStyle name="Input 48 5" xfId="28663" xr:uid="{AA7E8154-8CC7-4C3A-AF58-98CBA2BC50DB}"/>
    <cellStyle name="Input 48 5 2" xfId="28664" xr:uid="{8C934CA0-579B-44FF-BAA4-4702ADAA2F5E}"/>
    <cellStyle name="Input 48 5 2 2" xfId="28665" xr:uid="{468456C7-6E91-41FD-B8A9-714C5C3D341C}"/>
    <cellStyle name="Input 48 5 2 3" xfId="28666" xr:uid="{FC98E52D-885F-41AD-A322-DA99B46F9582}"/>
    <cellStyle name="Input 48 5 3" xfId="28667" xr:uid="{6E1DC8B1-9E82-47D6-918B-111D638DC22D}"/>
    <cellStyle name="Input 48 5 4" xfId="28668" xr:uid="{92903DAD-3F1C-453C-B7B8-7A1BD153DBC4}"/>
    <cellStyle name="Input 48 5 5" xfId="28669" xr:uid="{E17E6AD6-B167-4AF2-86A7-A11553914BB8}"/>
    <cellStyle name="Input 48 5 6" xfId="28670" xr:uid="{7F094888-AD6C-49A1-BDFF-400E21107A0E}"/>
    <cellStyle name="Input 48 6" xfId="28671" xr:uid="{E6FFB232-0447-4185-B5D0-989F72C279EF}"/>
    <cellStyle name="Input 48 6 2" xfId="28672" xr:uid="{35914F63-067A-4A67-8F8A-BCFA5D072B7F}"/>
    <cellStyle name="Input 48 6 2 2" xfId="28673" xr:uid="{88D5A62A-CFA3-46C8-917B-C2361A0D6CBF}"/>
    <cellStyle name="Input 48 6 2 3" xfId="28674" xr:uid="{752292F5-B1EA-49CF-8A22-EFF25F9026D8}"/>
    <cellStyle name="Input 48 6 3" xfId="28675" xr:uid="{880C71DA-500D-467C-93F8-4F5ABA31CD65}"/>
    <cellStyle name="Input 48 6 4" xfId="28676" xr:uid="{D3B46B2B-B39B-49E0-A6C7-3B83C9967FDC}"/>
    <cellStyle name="Input 48 6 5" xfId="28677" xr:uid="{60730184-7020-4C55-B9F9-7A45D68F18CD}"/>
    <cellStyle name="Input 48 6 6" xfId="28678" xr:uid="{D65215C1-4BD8-45EB-B0D8-3CBEFA35CCC3}"/>
    <cellStyle name="Input 48 7" xfId="28679" xr:uid="{459DD4AA-8017-42F2-8ED7-5938B60D7486}"/>
    <cellStyle name="Input 48 7 2" xfId="28680" xr:uid="{DB338125-4391-48E0-BA31-E7C6E7A9BC04}"/>
    <cellStyle name="Input 48 7 3" xfId="28681" xr:uid="{DAD7B507-087D-4C8C-BE03-49BC8D0A672C}"/>
    <cellStyle name="Input 48 8" xfId="28682" xr:uid="{D72F7DEF-6CFE-4106-82C0-F94602D6929B}"/>
    <cellStyle name="Input 48 8 2" xfId="28683" xr:uid="{09787F1F-2006-41D9-8B3A-F705FD1D4CB9}"/>
    <cellStyle name="Input 48 9" xfId="28684" xr:uid="{D12F80D5-09D2-4B52-ADE9-6F6B1671ED95}"/>
    <cellStyle name="Input 49" xfId="28685" xr:uid="{BE35E69C-5C85-481C-89D3-1FE0810C8E29}"/>
    <cellStyle name="Input 5" xfId="28686" xr:uid="{D903904C-C94E-418A-93C5-791D00D8DB5D}"/>
    <cellStyle name="Input 5 10" xfId="28687" xr:uid="{6E21E09E-A2F4-48E7-B2F4-76A926E3474B}"/>
    <cellStyle name="Input 5 10 2" xfId="28688" xr:uid="{ECC60E05-81D7-4582-8913-04945CD92BC0}"/>
    <cellStyle name="Input 5 11" xfId="28689" xr:uid="{00CE40DF-9CF7-40CB-AAAD-491543967E6F}"/>
    <cellStyle name="Input 5 12" xfId="28690" xr:uid="{F33AAF98-3BEF-49C6-B627-226DBF490C29}"/>
    <cellStyle name="Input 5 12 2" xfId="28691" xr:uid="{094484CE-9718-4AD5-998A-5EC605769B3B}"/>
    <cellStyle name="Input 5 13" xfId="28692" xr:uid="{657F6188-756D-413F-9C6D-0C2CC05CD84D}"/>
    <cellStyle name="Input 5 13 2" xfId="28693" xr:uid="{6123CEBE-C744-4B10-854F-7D4A14D27691}"/>
    <cellStyle name="Input 5 14" xfId="28694" xr:uid="{2C0EF2DD-2C08-4BE2-B368-38BD3DDF13A8}"/>
    <cellStyle name="Input 5 14 2" xfId="28695" xr:uid="{F9306969-7039-4109-B5D3-AF354B3BBE79}"/>
    <cellStyle name="Input 5 15" xfId="28696" xr:uid="{EAA96DC1-7E02-4785-A9F1-9180E3377698}"/>
    <cellStyle name="Input 5 15 2" xfId="28697" xr:uid="{58F7AC0F-927B-4A5A-B821-1A5099E84659}"/>
    <cellStyle name="Input 5 16" xfId="28698" xr:uid="{10D9652E-CDD9-40EA-B1B0-629A0D9B0609}"/>
    <cellStyle name="Input 5 17" xfId="28699" xr:uid="{2DEF169A-2F21-4C5F-841C-3403801601E4}"/>
    <cellStyle name="Input 5 18" xfId="28700" xr:uid="{EEADBEA5-D2E6-459A-B5A4-39B52960BE27}"/>
    <cellStyle name="Input 5 2" xfId="28701" xr:uid="{3C4A2BEC-9C81-4458-9E9F-EE22102A6F35}"/>
    <cellStyle name="Input 5 2 10" xfId="28702" xr:uid="{C59E4B61-DC7D-46B9-BBAF-0059BF629037}"/>
    <cellStyle name="Input 5 2 2" xfId="28703" xr:uid="{8CC13BEB-710C-4328-8FB3-5281059B5F94}"/>
    <cellStyle name="Input 5 2 2 10" xfId="28704" xr:uid="{D3E6B76F-23B5-4E89-9D7B-422336A5B8A4}"/>
    <cellStyle name="Input 5 2 2 10 2" xfId="28705" xr:uid="{4430E367-23F3-4DD3-8FB0-7660E99162E2}"/>
    <cellStyle name="Input 5 2 2 10 2 2" xfId="28706" xr:uid="{4E619AFB-200C-4B5F-A25E-A37BE6C4239F}"/>
    <cellStyle name="Input 5 2 2 10 3" xfId="28707" xr:uid="{9397E788-3F81-4810-B450-DA1E839DE676}"/>
    <cellStyle name="Input 5 2 2 11" xfId="28708" xr:uid="{73F352A0-DAD9-4F0D-B523-60306D927A43}"/>
    <cellStyle name="Input 5 2 2 11 2" xfId="28709" xr:uid="{359CC766-AC57-42DD-9806-8895E2E63F6E}"/>
    <cellStyle name="Input 5 2 2 12" xfId="28710" xr:uid="{301ABE3F-F3FF-41F1-BFAA-E5D2B065695F}"/>
    <cellStyle name="Input 5 2 2 2" xfId="28711" xr:uid="{5DC32412-FA6F-4BB3-87AC-6DE2692F265A}"/>
    <cellStyle name="Input 5 2 2 2 10" xfId="28712" xr:uid="{BF97D5D5-3363-4ED0-959F-4C0CDBA94DC9}"/>
    <cellStyle name="Input 5 2 2 2 10 2" xfId="28713" xr:uid="{E2C72BB5-39AA-486B-B99E-415F923C3B54}"/>
    <cellStyle name="Input 5 2 2 2 11" xfId="28714" xr:uid="{685CBE74-06A3-4791-8364-AF38BB43D945}"/>
    <cellStyle name="Input 5 2 2 2 2" xfId="28715" xr:uid="{0423D757-870C-4094-9D34-163E004C0EA2}"/>
    <cellStyle name="Input 5 2 2 2 2 2" xfId="28716" xr:uid="{919AE660-B42A-4632-8C4A-D8EA1287A426}"/>
    <cellStyle name="Input 5 2 2 2 2 2 2" xfId="28717" xr:uid="{9F06B2E2-D0BD-45B0-9E93-ED38948C3C8D}"/>
    <cellStyle name="Input 5 2 2 2 2 2 2 2" xfId="28718" xr:uid="{ABE8C48A-C32F-4207-B31C-C248139D8F22}"/>
    <cellStyle name="Input 5 2 2 2 2 2 3" xfId="28719" xr:uid="{D3819B16-0330-4A7F-8C59-E3E8466933FC}"/>
    <cellStyle name="Input 5 2 2 2 2 3" xfId="28720" xr:uid="{E72A3D51-FAA2-4ACD-91B3-FB190CA595D2}"/>
    <cellStyle name="Input 5 2 2 2 2 3 2" xfId="28721" xr:uid="{E4C910BB-BFF3-4C11-A86E-EA815CC52A16}"/>
    <cellStyle name="Input 5 2 2 2 2 3 2 2" xfId="28722" xr:uid="{3ABB54D6-BACC-4E62-A497-E4057CFEE742}"/>
    <cellStyle name="Input 5 2 2 2 2 3 3" xfId="28723" xr:uid="{E0C92982-C768-4115-9FF1-2B1C147B6457}"/>
    <cellStyle name="Input 5 2 2 2 2 4" xfId="28724" xr:uid="{F10C1CD1-EC89-498E-8942-1C78342A6113}"/>
    <cellStyle name="Input 5 2 2 2 2 4 2" xfId="28725" xr:uid="{4138C1DE-A45C-4391-AC89-C53DA7260222}"/>
    <cellStyle name="Input 5 2 2 2 2 5" xfId="28726" xr:uid="{21ECD49A-7B7A-4162-8E4E-8EDAFC924C1B}"/>
    <cellStyle name="Input 5 2 2 2 3" xfId="28727" xr:uid="{E50CDEBC-6462-4542-A899-6345D0BDB15F}"/>
    <cellStyle name="Input 5 2 2 2 3 2" xfId="28728" xr:uid="{9A9291FB-725C-4466-8723-657969265A88}"/>
    <cellStyle name="Input 5 2 2 2 3 2 2" xfId="28729" xr:uid="{D74F6E15-024D-4777-AE22-E4C9F18E0B78}"/>
    <cellStyle name="Input 5 2 2 2 3 2 2 2" xfId="28730" xr:uid="{01854CDB-FF09-4C5B-AE04-3648E98DCC27}"/>
    <cellStyle name="Input 5 2 2 2 3 2 3" xfId="28731" xr:uid="{B1BB52BF-A6D1-4A7F-AD03-41056173BA38}"/>
    <cellStyle name="Input 5 2 2 2 3 3" xfId="28732" xr:uid="{C9EBE070-980F-4BA2-92AF-7A88D6F553F4}"/>
    <cellStyle name="Input 5 2 2 2 3 3 2" xfId="28733" xr:uid="{DB8DE2E7-AFE1-4ACA-8B81-A74A1D23C817}"/>
    <cellStyle name="Input 5 2 2 2 3 4" xfId="28734" xr:uid="{DDD24957-1DB2-4D3D-BB78-F3C32030BB2C}"/>
    <cellStyle name="Input 5 2 2 2 4" xfId="28735" xr:uid="{05BD220C-46C1-4BDA-BC4D-E0D7E7BC5DB5}"/>
    <cellStyle name="Input 5 2 2 2 4 2" xfId="28736" xr:uid="{7000A851-E1A6-475F-9FBC-A37C7A9043F0}"/>
    <cellStyle name="Input 5 2 2 2 4 2 2" xfId="28737" xr:uid="{82672FB0-E545-4D90-BE04-21B5AA880E1D}"/>
    <cellStyle name="Input 5 2 2 2 4 3" xfId="28738" xr:uid="{5081BB9C-7579-4A8C-9F0F-7D9A1CF7A48C}"/>
    <cellStyle name="Input 5 2 2 2 5" xfId="28739" xr:uid="{4D9AF7DF-2D62-40DC-B6A6-8018DA36B3F6}"/>
    <cellStyle name="Input 5 2 2 2 5 2" xfId="28740" xr:uid="{AF830AB0-4E05-435A-8BA2-49FCC7717BD3}"/>
    <cellStyle name="Input 5 2 2 2 5 2 2" xfId="28741" xr:uid="{6774B255-C132-428D-B4F9-747CA6BA704F}"/>
    <cellStyle name="Input 5 2 2 2 5 3" xfId="28742" xr:uid="{DEB4DB81-2AEA-4907-9CCC-B09712068167}"/>
    <cellStyle name="Input 5 2 2 2 6" xfId="28743" xr:uid="{CF383771-E5B7-4D98-B84D-D6B9755F6DE4}"/>
    <cellStyle name="Input 5 2 2 2 6 2" xfId="28744" xr:uid="{E5AA4D3C-D5B1-4E69-8B03-82ADE01D98B2}"/>
    <cellStyle name="Input 5 2 2 2 6 2 2" xfId="28745" xr:uid="{282C17CD-F8E8-4DFF-983E-ADFF27F1AD6D}"/>
    <cellStyle name="Input 5 2 2 2 6 3" xfId="28746" xr:uid="{C2400099-2C7E-4A32-8DF5-05429999B601}"/>
    <cellStyle name="Input 5 2 2 2 7" xfId="28747" xr:uid="{A009E8DC-6D3F-4AAF-B59D-C10256211B0C}"/>
    <cellStyle name="Input 5 2 2 2 7 2" xfId="28748" xr:uid="{4970808E-2A89-438E-BE06-43F1366399CC}"/>
    <cellStyle name="Input 5 2 2 2 7 2 2" xfId="28749" xr:uid="{7F891806-9BB6-43A3-883D-2184C6CABF50}"/>
    <cellStyle name="Input 5 2 2 2 7 3" xfId="28750" xr:uid="{0016CC5C-9E3E-42F6-91AB-48F2A22AEA0B}"/>
    <cellStyle name="Input 5 2 2 2 8" xfId="28751" xr:uid="{987C2C20-6B0F-4270-9CD0-8E5A921F0DA4}"/>
    <cellStyle name="Input 5 2 2 2 8 2" xfId="28752" xr:uid="{44A8F49D-8D56-4502-99A0-7317F0593B47}"/>
    <cellStyle name="Input 5 2 2 2 8 2 2" xfId="28753" xr:uid="{952D1A27-BFCF-4F51-B015-B87F2764EE23}"/>
    <cellStyle name="Input 5 2 2 2 8 3" xfId="28754" xr:uid="{7534E5FE-5102-4A8C-8AC8-65EF58F10AFF}"/>
    <cellStyle name="Input 5 2 2 2 9" xfId="28755" xr:uid="{89D8414E-D582-4F23-9442-239E1C9AC4AF}"/>
    <cellStyle name="Input 5 2 2 2 9 2" xfId="28756" xr:uid="{D2F195C7-699E-40BF-AF02-5B46AAC54BF3}"/>
    <cellStyle name="Input 5 2 2 2 9 2 2" xfId="28757" xr:uid="{B2E43915-7C28-4B2B-B3BD-6C249134C3FB}"/>
    <cellStyle name="Input 5 2 2 2 9 3" xfId="28758" xr:uid="{E341086A-07B1-4273-89C0-670A4901B9D5}"/>
    <cellStyle name="Input 5 2 2 3" xfId="28759" xr:uid="{70DBBE5E-6878-4AD3-99D8-C145BC98DA9C}"/>
    <cellStyle name="Input 5 2 2 3 10" xfId="28760" xr:uid="{CB1BBED9-D607-4F67-A617-70193ECB4A44}"/>
    <cellStyle name="Input 5 2 2 3 10 2" xfId="28761" xr:uid="{4B21A2B4-A0C9-4A7E-A5DF-080D1881AB46}"/>
    <cellStyle name="Input 5 2 2 3 11" xfId="28762" xr:uid="{43F54FC3-E7FB-4DB5-B969-B142B4C68124}"/>
    <cellStyle name="Input 5 2 2 3 2" xfId="28763" xr:uid="{6960A569-6270-4358-9671-86BB2F1D037A}"/>
    <cellStyle name="Input 5 2 2 3 2 2" xfId="28764" xr:uid="{1503DDAA-73B6-4BF2-8588-0FF9BD3D5CC9}"/>
    <cellStyle name="Input 5 2 2 3 2 2 2" xfId="28765" xr:uid="{4FD6F7EB-2239-45A1-BA94-792FCDA6DCCC}"/>
    <cellStyle name="Input 5 2 2 3 2 2 2 2" xfId="28766" xr:uid="{152FBB74-494E-44C5-83D8-35C33EAA7ACE}"/>
    <cellStyle name="Input 5 2 2 3 2 2 3" xfId="28767" xr:uid="{DACB0210-7712-4EF3-A0E4-8C8D64AC5DBD}"/>
    <cellStyle name="Input 5 2 2 3 2 3" xfId="28768" xr:uid="{83235830-7AA3-49B5-9E5F-9DB2B5A2BAB5}"/>
    <cellStyle name="Input 5 2 2 3 2 3 2" xfId="28769" xr:uid="{FF4B1E69-6179-4AEA-A414-6475D71FC017}"/>
    <cellStyle name="Input 5 2 2 3 2 3 2 2" xfId="28770" xr:uid="{AE16014F-9429-414B-8A13-D2765461EB6C}"/>
    <cellStyle name="Input 5 2 2 3 2 3 3" xfId="28771" xr:uid="{A58055A6-BEE3-4A36-BAF6-F7D6138EDB99}"/>
    <cellStyle name="Input 5 2 2 3 2 4" xfId="28772" xr:uid="{4D50D195-95C9-4FB9-8CE3-EB390AE91D83}"/>
    <cellStyle name="Input 5 2 2 3 2 4 2" xfId="28773" xr:uid="{B7814A16-09F5-463B-81E7-BC09F4C45D23}"/>
    <cellStyle name="Input 5 2 2 3 2 5" xfId="28774" xr:uid="{6C820DA5-5946-4B85-BC23-79ADB6EBD21D}"/>
    <cellStyle name="Input 5 2 2 3 3" xfId="28775" xr:uid="{E0B15C9D-F9A8-40EF-8117-262342BA4052}"/>
    <cellStyle name="Input 5 2 2 3 3 2" xfId="28776" xr:uid="{1CF0C278-35D2-4DA0-BEE8-9BEE18C7A800}"/>
    <cellStyle name="Input 5 2 2 3 3 2 2" xfId="28777" xr:uid="{64B70C87-540B-4593-8623-C8D238085357}"/>
    <cellStyle name="Input 5 2 2 3 3 2 2 2" xfId="28778" xr:uid="{55A26DF7-112D-494A-95C4-240564CB2E89}"/>
    <cellStyle name="Input 5 2 2 3 3 2 3" xfId="28779" xr:uid="{48584508-3587-4ACE-AEE1-7CB93BE42392}"/>
    <cellStyle name="Input 5 2 2 3 3 3" xfId="28780" xr:uid="{B4FA84FB-D5AC-46D6-9919-5017E2FBA992}"/>
    <cellStyle name="Input 5 2 2 3 3 3 2" xfId="28781" xr:uid="{ABA96A51-DD3A-4918-A966-2DA7794BF940}"/>
    <cellStyle name="Input 5 2 2 3 3 4" xfId="28782" xr:uid="{4DF29B6A-39AC-4A5E-9794-5F446D65EC81}"/>
    <cellStyle name="Input 5 2 2 3 4" xfId="28783" xr:uid="{16940781-E40C-47D8-B5F6-ED1547B8843C}"/>
    <cellStyle name="Input 5 2 2 3 4 2" xfId="28784" xr:uid="{499C9C70-3167-4790-9BDC-0F01CAC79A1E}"/>
    <cellStyle name="Input 5 2 2 3 4 2 2" xfId="28785" xr:uid="{B026ACEF-0EBE-49B0-A0CA-8974AF8254DC}"/>
    <cellStyle name="Input 5 2 2 3 4 3" xfId="28786" xr:uid="{EEE8FF4F-D108-4834-8A9F-3BE57DFFE474}"/>
    <cellStyle name="Input 5 2 2 3 5" xfId="28787" xr:uid="{835DD716-1BD2-42AF-84D9-E6AADA58273C}"/>
    <cellStyle name="Input 5 2 2 3 5 2" xfId="28788" xr:uid="{3FE87A4A-9704-4360-AC1B-606F9034471A}"/>
    <cellStyle name="Input 5 2 2 3 5 2 2" xfId="28789" xr:uid="{87221A55-54C9-4F0B-AB24-3FDE0BAE5DD0}"/>
    <cellStyle name="Input 5 2 2 3 5 3" xfId="28790" xr:uid="{44EF0135-AFA7-4E1F-B917-613A4F8C5A4A}"/>
    <cellStyle name="Input 5 2 2 3 6" xfId="28791" xr:uid="{17DCD28C-6FC6-45F8-8D02-B6F7AB72795F}"/>
    <cellStyle name="Input 5 2 2 3 6 2" xfId="28792" xr:uid="{516D5BD5-9C18-42F9-9E75-C2BF3C600880}"/>
    <cellStyle name="Input 5 2 2 3 6 2 2" xfId="28793" xr:uid="{F6A05754-2932-47E0-A3F6-9544AABFA0AB}"/>
    <cellStyle name="Input 5 2 2 3 6 3" xfId="28794" xr:uid="{E63A2878-389E-4652-BC0F-EE297C660BEC}"/>
    <cellStyle name="Input 5 2 2 3 7" xfId="28795" xr:uid="{74DC5F68-8539-4290-BD0D-E2CC7E943C07}"/>
    <cellStyle name="Input 5 2 2 3 7 2" xfId="28796" xr:uid="{F9A1DED1-DCF2-45A0-976D-F06FA3D82C00}"/>
    <cellStyle name="Input 5 2 2 3 7 2 2" xfId="28797" xr:uid="{0B236306-5B78-468C-968B-4BAC1193AB31}"/>
    <cellStyle name="Input 5 2 2 3 7 3" xfId="28798" xr:uid="{4E53602D-D356-404F-8EA1-0B4AFEF8D9D2}"/>
    <cellStyle name="Input 5 2 2 3 8" xfId="28799" xr:uid="{60096DBC-26D4-4622-B714-571C1027F845}"/>
    <cellStyle name="Input 5 2 2 3 8 2" xfId="28800" xr:uid="{553CCCC8-37DE-4B2D-8D42-BF3B769E84D3}"/>
    <cellStyle name="Input 5 2 2 3 8 2 2" xfId="28801" xr:uid="{4EBBA660-A96A-4DB4-9A94-86611483D485}"/>
    <cellStyle name="Input 5 2 2 3 8 3" xfId="28802" xr:uid="{35325D98-9146-463E-BC6A-7676887D5869}"/>
    <cellStyle name="Input 5 2 2 3 9" xfId="28803" xr:uid="{838E922C-46D7-43EE-8D17-229FED774F0E}"/>
    <cellStyle name="Input 5 2 2 3 9 2" xfId="28804" xr:uid="{2E849F35-1A83-476D-9AE3-C66594DE4018}"/>
    <cellStyle name="Input 5 2 2 3 9 2 2" xfId="28805" xr:uid="{A7F79AEE-01C2-49AE-990A-33B685F73B63}"/>
    <cellStyle name="Input 5 2 2 3 9 3" xfId="28806" xr:uid="{7F5DB7D6-A136-4C45-8B4A-1945D4C520A0}"/>
    <cellStyle name="Input 5 2 2 4" xfId="28807" xr:uid="{BC6AA65B-0F00-441A-9291-F2E4366B61D9}"/>
    <cellStyle name="Input 5 2 2 4 2" xfId="28808" xr:uid="{49BDD463-4773-4735-A770-5F9B11F21AC7}"/>
    <cellStyle name="Input 5 2 2 4 2 2" xfId="28809" xr:uid="{0F31F535-9508-481E-A741-DE358A0230CE}"/>
    <cellStyle name="Input 5 2 2 4 2 2 2" xfId="28810" xr:uid="{84D40EBE-A375-4833-B299-DA52E92AD641}"/>
    <cellStyle name="Input 5 2 2 4 2 3" xfId="28811" xr:uid="{64C054D2-17DE-433C-895D-784DAED63292}"/>
    <cellStyle name="Input 5 2 2 4 3" xfId="28812" xr:uid="{634F4AB7-FC18-4F0E-85E4-7260BBACC472}"/>
    <cellStyle name="Input 5 2 2 4 3 2" xfId="28813" xr:uid="{02442F45-0ED8-46A1-8482-11F2464F108A}"/>
    <cellStyle name="Input 5 2 2 4 3 2 2" xfId="28814" xr:uid="{3C701125-7706-459F-94BB-1B2E73CBF5FF}"/>
    <cellStyle name="Input 5 2 2 4 3 3" xfId="28815" xr:uid="{A1E4F7A0-0D34-42BB-BD34-305C8B84EDEA}"/>
    <cellStyle name="Input 5 2 2 4 4" xfId="28816" xr:uid="{20D8D146-4E5D-4366-A6CE-E951D7C5BE02}"/>
    <cellStyle name="Input 5 2 2 4 4 2" xfId="28817" xr:uid="{4EC6F198-CC77-4D0C-A930-80ABA7EE98EB}"/>
    <cellStyle name="Input 5 2 2 4 5" xfId="28818" xr:uid="{18931DD8-52D1-4505-B17E-C2ECFB8A6114}"/>
    <cellStyle name="Input 5 2 2 5" xfId="28819" xr:uid="{40A4D4BE-B198-44F2-B225-08AF9AFDCFC4}"/>
    <cellStyle name="Input 5 2 2 5 2" xfId="28820" xr:uid="{2F864DC9-6A6F-4307-91AE-A5F26F639B79}"/>
    <cellStyle name="Input 5 2 2 5 2 2" xfId="28821" xr:uid="{092ACE2F-0057-49FF-A104-C7DFF91DD20D}"/>
    <cellStyle name="Input 5 2 2 5 2 2 2" xfId="28822" xr:uid="{63454E46-8F7B-49B6-AD80-28C64EF4FA8B}"/>
    <cellStyle name="Input 5 2 2 5 2 3" xfId="28823" xr:uid="{1DBD9C7D-6453-4673-8EE3-BBE528BA4F9B}"/>
    <cellStyle name="Input 5 2 2 5 3" xfId="28824" xr:uid="{CD0EBA75-4771-467E-B886-C65936C718A8}"/>
    <cellStyle name="Input 5 2 2 5 3 2" xfId="28825" xr:uid="{D35FA0A5-381B-4985-A6B3-61D9B797CCB9}"/>
    <cellStyle name="Input 5 2 2 5 4" xfId="28826" xr:uid="{3214CA93-E0B6-499E-8A0D-6D40B2FE7C0E}"/>
    <cellStyle name="Input 5 2 2 6" xfId="28827" xr:uid="{81464B19-1291-4F92-924A-8B0B7DDBB572}"/>
    <cellStyle name="Input 5 2 2 6 2" xfId="28828" xr:uid="{112E86AE-C8C3-44A3-A0B3-F47E60A4EA03}"/>
    <cellStyle name="Input 5 2 2 6 2 2" xfId="28829" xr:uid="{CC49B6E5-5839-4FB4-A2A1-819A80120CEA}"/>
    <cellStyle name="Input 5 2 2 6 2 2 2" xfId="28830" xr:uid="{676FDB88-B74C-4F3D-A432-F9B8B3ED9C6E}"/>
    <cellStyle name="Input 5 2 2 6 2 3" xfId="28831" xr:uid="{27AC9EDA-A0C8-441A-B716-5B5DEEADBA20}"/>
    <cellStyle name="Input 5 2 2 6 3" xfId="28832" xr:uid="{075FE935-8970-4949-A730-1067358CBA8E}"/>
    <cellStyle name="Input 5 2 2 6 3 2" xfId="28833" xr:uid="{D02FEFB4-1C97-4704-86A9-57C3FEBEFB57}"/>
    <cellStyle name="Input 5 2 2 6 4" xfId="28834" xr:uid="{81732AA5-3EC9-4047-A8EB-BCA542FB6F41}"/>
    <cellStyle name="Input 5 2 2 7" xfId="28835" xr:uid="{23770BB3-8702-4A82-8BDC-60B2D75C5950}"/>
    <cellStyle name="Input 5 2 2 7 2" xfId="28836" xr:uid="{CF2E068D-FF7A-4278-870C-A61E9A7017FE}"/>
    <cellStyle name="Input 5 2 2 7 2 2" xfId="28837" xr:uid="{3B496F6B-D892-47FF-A6C0-DB58B0E4064E}"/>
    <cellStyle name="Input 5 2 2 7 3" xfId="28838" xr:uid="{92431600-F99F-4162-B8C6-9FB0E80AC14B}"/>
    <cellStyle name="Input 5 2 2 8" xfId="28839" xr:uid="{0FBBF519-6540-40BC-89F8-1716625A9F99}"/>
    <cellStyle name="Input 5 2 2 8 2" xfId="28840" xr:uid="{834ABCD2-298C-4B36-A8BA-EA9FFD627C59}"/>
    <cellStyle name="Input 5 2 2 8 2 2" xfId="28841" xr:uid="{5E4B4F79-987B-4B5B-BF66-F356999C8EA3}"/>
    <cellStyle name="Input 5 2 2 8 3" xfId="28842" xr:uid="{1757EFE3-AB21-418E-83C8-06089913613C}"/>
    <cellStyle name="Input 5 2 2 9" xfId="28843" xr:uid="{C99FC39F-8875-41B9-8A5B-0EE99E39E516}"/>
    <cellStyle name="Input 5 2 2 9 2" xfId="28844" xr:uid="{8F568815-E06C-498A-A259-28628C1C29B3}"/>
    <cellStyle name="Input 5 2 2 9 2 2" xfId="28845" xr:uid="{5ADD0DA8-A150-4875-BE48-007ABCF123E0}"/>
    <cellStyle name="Input 5 2 2 9 3" xfId="28846" xr:uid="{CBF0C3B7-AB1E-43E6-ACBD-55CA138318A6}"/>
    <cellStyle name="Input 5 2 3" xfId="28847" xr:uid="{81EB5EF3-7191-441D-A6FA-61FA719D50C8}"/>
    <cellStyle name="Input 5 2 3 10" xfId="28848" xr:uid="{AEFE0B8E-534D-4070-A975-3A47D50151F5}"/>
    <cellStyle name="Input 5 2 3 10 2" xfId="28849" xr:uid="{9899E67E-2854-489E-B13E-6F44E6224616}"/>
    <cellStyle name="Input 5 2 3 11" xfId="28850" xr:uid="{EB116584-A82B-41E2-9824-AEE118FC1E00}"/>
    <cellStyle name="Input 5 2 3 2" xfId="28851" xr:uid="{5E702F76-6C67-4AA6-A154-13F99990E622}"/>
    <cellStyle name="Input 5 2 3 2 2" xfId="28852" xr:uid="{32BBD3C5-3572-488A-A24C-D6114AED77DE}"/>
    <cellStyle name="Input 5 2 3 2 2 2" xfId="28853" xr:uid="{AA7AC539-470C-4A35-88FE-61BBFF732748}"/>
    <cellStyle name="Input 5 2 3 2 2 2 2" xfId="28854" xr:uid="{4545D00E-8809-4F43-B395-1AB28CCBB55D}"/>
    <cellStyle name="Input 5 2 3 2 2 3" xfId="28855" xr:uid="{D57120B0-AF1A-4804-B961-10AEF72241AC}"/>
    <cellStyle name="Input 5 2 3 2 3" xfId="28856" xr:uid="{06BED6E3-BB4B-4D73-B197-EDFAF06F9A80}"/>
    <cellStyle name="Input 5 2 3 2 3 2" xfId="28857" xr:uid="{A373F42F-9448-4C40-87F2-427621068BF1}"/>
    <cellStyle name="Input 5 2 3 2 3 2 2" xfId="28858" xr:uid="{10AA0338-48EF-458E-B6FC-9A0DFFA9F200}"/>
    <cellStyle name="Input 5 2 3 2 3 3" xfId="28859" xr:uid="{A4B17412-87E6-417D-8BD3-641A7EB717A5}"/>
    <cellStyle name="Input 5 2 3 2 4" xfId="28860" xr:uid="{5F980D36-175E-4FCB-90A4-43E9401EADF6}"/>
    <cellStyle name="Input 5 2 3 2 4 2" xfId="28861" xr:uid="{04B3C9A5-408E-4652-8713-EF8D2E9DAA30}"/>
    <cellStyle name="Input 5 2 3 2 5" xfId="28862" xr:uid="{7FF7F89E-AC56-4333-BE55-92D9D9B085BA}"/>
    <cellStyle name="Input 5 2 3 3" xfId="28863" xr:uid="{010743EB-7835-4DBF-B044-1EEAE4536652}"/>
    <cellStyle name="Input 5 2 3 3 2" xfId="28864" xr:uid="{69B3E320-8FD4-49BD-8D45-71D1AE9A07DA}"/>
    <cellStyle name="Input 5 2 3 3 2 2" xfId="28865" xr:uid="{EAB7F66C-C9EF-4BD8-B69B-CFC2AED7BC14}"/>
    <cellStyle name="Input 5 2 3 3 2 2 2" xfId="28866" xr:uid="{5F81B0D4-C422-45AE-9A04-292A1B07A41D}"/>
    <cellStyle name="Input 5 2 3 3 2 3" xfId="28867" xr:uid="{367433A3-97CC-43A0-AA1B-3F7DE620D7AD}"/>
    <cellStyle name="Input 5 2 3 3 3" xfId="28868" xr:uid="{314AF09A-9D6C-493A-8EC8-FC4229551EA6}"/>
    <cellStyle name="Input 5 2 3 3 3 2" xfId="28869" xr:uid="{93E85E93-7CB3-46F6-9F62-66AC92CAA58B}"/>
    <cellStyle name="Input 5 2 3 3 4" xfId="28870" xr:uid="{F6552404-ED66-4C65-BA30-C571491D488D}"/>
    <cellStyle name="Input 5 2 3 4" xfId="28871" xr:uid="{98726C8A-8048-49B6-A8BC-845097D73E28}"/>
    <cellStyle name="Input 5 2 3 4 2" xfId="28872" xr:uid="{F02AE23B-DD44-46E1-A7F3-512969039977}"/>
    <cellStyle name="Input 5 2 3 4 2 2" xfId="28873" xr:uid="{871758CF-79D5-4BD8-BE6A-950CC8CBFDEC}"/>
    <cellStyle name="Input 5 2 3 4 3" xfId="28874" xr:uid="{23367F8D-525D-48EC-912E-7AFC6F5F1DB9}"/>
    <cellStyle name="Input 5 2 3 5" xfId="28875" xr:uid="{94BDD963-F477-4F45-93BE-B6648DF5CB54}"/>
    <cellStyle name="Input 5 2 3 5 2" xfId="28876" xr:uid="{DA780AB2-4FFA-4FE7-ABF0-DB74B5213792}"/>
    <cellStyle name="Input 5 2 3 5 2 2" xfId="28877" xr:uid="{B0C3D2A2-FC1A-4627-9F6D-B02148A6FEEA}"/>
    <cellStyle name="Input 5 2 3 5 3" xfId="28878" xr:uid="{F4822221-AE5C-4C8E-8357-42398185D127}"/>
    <cellStyle name="Input 5 2 3 6" xfId="28879" xr:uid="{CF317695-FAC1-46AA-B7E0-B1184AE6B2CE}"/>
    <cellStyle name="Input 5 2 3 6 2" xfId="28880" xr:uid="{CD2687BF-51D9-4FFA-BA50-DB87A466816E}"/>
    <cellStyle name="Input 5 2 3 6 2 2" xfId="28881" xr:uid="{0AA393EA-6F86-4846-960B-D0CC70DB13F6}"/>
    <cellStyle name="Input 5 2 3 6 3" xfId="28882" xr:uid="{C04DF59B-EC82-494E-A757-A1AC36AB2001}"/>
    <cellStyle name="Input 5 2 3 7" xfId="28883" xr:uid="{4688B6B3-1D93-42D5-8870-1F91EA4DFF96}"/>
    <cellStyle name="Input 5 2 3 7 2" xfId="28884" xr:uid="{A8D39B63-C77D-46DC-9650-AAB5FB8956E6}"/>
    <cellStyle name="Input 5 2 3 7 2 2" xfId="28885" xr:uid="{307C6FB2-7C97-4B97-BA63-87CA6B8467A3}"/>
    <cellStyle name="Input 5 2 3 7 3" xfId="28886" xr:uid="{0DBF17F0-4ABC-46EB-AF4E-69E1D2472347}"/>
    <cellStyle name="Input 5 2 3 8" xfId="28887" xr:uid="{60CA42DB-95FC-42DB-AC9A-295F03D58F0D}"/>
    <cellStyle name="Input 5 2 3 8 2" xfId="28888" xr:uid="{AC949D06-127E-4682-B3A8-682DF257AA44}"/>
    <cellStyle name="Input 5 2 3 8 2 2" xfId="28889" xr:uid="{AFFEDBC7-BCEB-4723-86E4-71691A63B98A}"/>
    <cellStyle name="Input 5 2 3 8 3" xfId="28890" xr:uid="{DD24B49F-8653-4C4B-A81B-52915EA93BBC}"/>
    <cellStyle name="Input 5 2 3 9" xfId="28891" xr:uid="{A35AE0C0-2153-4BFF-8411-0321DD142F34}"/>
    <cellStyle name="Input 5 2 3 9 2" xfId="28892" xr:uid="{97E6ACBF-D05C-4972-A001-6041D98046B8}"/>
    <cellStyle name="Input 5 2 3 9 2 2" xfId="28893" xr:uid="{EF52D01A-2CEA-4DBA-9B0E-574511E988AA}"/>
    <cellStyle name="Input 5 2 3 9 3" xfId="28894" xr:uid="{6D0D1E99-0F9E-42F0-976F-F7AB5820CCC4}"/>
    <cellStyle name="Input 5 2 4" xfId="28895" xr:uid="{9908AB3B-388A-49E7-A333-11493416AA94}"/>
    <cellStyle name="Input 5 2 4 2" xfId="28896" xr:uid="{1BD8454D-9CF1-45C2-954A-19A9380C7F7B}"/>
    <cellStyle name="Input 5 2 4 2 2" xfId="28897" xr:uid="{39F2E6C5-973D-4C58-9129-5095EA5617DB}"/>
    <cellStyle name="Input 5 2 4 2 2 2" xfId="28898" xr:uid="{257BDF8B-DD74-462A-BCD2-460CD2572364}"/>
    <cellStyle name="Input 5 2 4 2 3" xfId="28899" xr:uid="{64CDB82E-6618-40C8-8A2E-D08BD810EB32}"/>
    <cellStyle name="Input 5 2 4 3" xfId="28900" xr:uid="{616EAFED-4CB9-45F1-9A39-A8B8CEC7A306}"/>
    <cellStyle name="Input 5 2 4 3 2" xfId="28901" xr:uid="{BCB05194-01F5-4CA0-AA08-A5159EBB96FD}"/>
    <cellStyle name="Input 5 2 4 3 2 2" xfId="28902" xr:uid="{C8359D8F-6515-4795-8962-3B1F425F7282}"/>
    <cellStyle name="Input 5 2 4 3 3" xfId="28903" xr:uid="{09FFD5EF-5733-43CB-B3A0-6ED2E551E5BA}"/>
    <cellStyle name="Input 5 2 4 4" xfId="28904" xr:uid="{DF4EB9F2-EDCD-4C56-9CF9-AC13D4B12137}"/>
    <cellStyle name="Input 5 2 4 4 2" xfId="28905" xr:uid="{511FBC9A-2304-45B7-949B-13DF66C7D612}"/>
    <cellStyle name="Input 5 2 4 5" xfId="28906" xr:uid="{08B88905-3532-4A9D-A4EB-9522702AE2C4}"/>
    <cellStyle name="Input 5 2 5" xfId="28907" xr:uid="{3DE146BE-2127-4262-8D4E-321364DDF65B}"/>
    <cellStyle name="Input 5 2 5 2" xfId="28908" xr:uid="{C46ACBCB-C2E6-432E-8A46-529BCD9568BE}"/>
    <cellStyle name="Input 5 2 5 2 2" xfId="28909" xr:uid="{0C675836-FAD9-4001-BA5F-A7F5F0C47052}"/>
    <cellStyle name="Input 5 2 5 2 2 2" xfId="28910" xr:uid="{98F9E476-CC10-4056-85BA-6DB3026442D0}"/>
    <cellStyle name="Input 5 2 5 2 3" xfId="28911" xr:uid="{9CC58BBE-50A9-428A-BDA2-C4C416234FED}"/>
    <cellStyle name="Input 5 2 5 3" xfId="28912" xr:uid="{B17D82E0-B9E9-43FA-84B6-8B99F459B780}"/>
    <cellStyle name="Input 5 2 5 3 2" xfId="28913" xr:uid="{1B211256-4673-45C4-8C97-0FCB66970866}"/>
    <cellStyle name="Input 5 2 5 4" xfId="28914" xr:uid="{6116E52F-B5BF-4CF8-9730-D565D06CD805}"/>
    <cellStyle name="Input 5 2 6" xfId="28915" xr:uid="{4A15E92A-0939-4C91-9D48-156133BA154D}"/>
    <cellStyle name="Input 5 2 6 2" xfId="28916" xr:uid="{06B1C721-2CB1-4E00-9E86-2175D563AE2D}"/>
    <cellStyle name="Input 5 2 6 2 2" xfId="28917" xr:uid="{4234A9BC-A045-4BB0-B715-7E7F79D1999D}"/>
    <cellStyle name="Input 5 2 6 3" xfId="28918" xr:uid="{3F1CE936-EE35-4BAD-8C56-E5733A0D9E26}"/>
    <cellStyle name="Input 5 2 7" xfId="28919" xr:uid="{190C22CC-2D6F-483D-9D48-8184B05112F2}"/>
    <cellStyle name="Input 5 2 7 2" xfId="28920" xr:uid="{FB260382-CC9C-43BD-B260-6B55C4449106}"/>
    <cellStyle name="Input 5 2 7 2 2" xfId="28921" xr:uid="{0DCC4190-9AD0-4F1F-B7E8-880AB53AA220}"/>
    <cellStyle name="Input 5 2 7 3" xfId="28922" xr:uid="{0AAB0D20-940A-4748-807C-18CD53318C24}"/>
    <cellStyle name="Input 5 2 8" xfId="28923" xr:uid="{9D908BDF-8533-4533-BA5F-09BDE19F7A70}"/>
    <cellStyle name="Input 5 2 8 2" xfId="28924" xr:uid="{9BF9EBDB-E08B-476D-A482-AB201B557302}"/>
    <cellStyle name="Input 5 2 8 2 2" xfId="28925" xr:uid="{612AD282-1BBE-4BCE-9BD8-3E804B00D28A}"/>
    <cellStyle name="Input 5 2 8 3" xfId="28926" xr:uid="{08D0DA95-FD63-4A47-BCCC-5C08EA106B9A}"/>
    <cellStyle name="Input 5 2 9" xfId="28927" xr:uid="{F8C0643A-9945-4742-9784-278A9A073532}"/>
    <cellStyle name="Input 5 2 9 2" xfId="28928" xr:uid="{5D2CB460-F13E-4F0C-A07C-F9ABC1F5E6D2}"/>
    <cellStyle name="Input 5 3" xfId="28929" xr:uid="{9CAB0D26-117B-4928-A3D7-AD11881B80E8}"/>
    <cellStyle name="Input 5 3 10" xfId="28930" xr:uid="{603C999F-BB45-4821-902E-5F419353F4B8}"/>
    <cellStyle name="Input 5 3 10 2" xfId="28931" xr:uid="{B8A236C2-4744-4F92-8D0D-7BCA2BE20BEF}"/>
    <cellStyle name="Input 5 3 10 2 2" xfId="28932" xr:uid="{75BC9AFE-9094-4A53-B49E-33488B974EBD}"/>
    <cellStyle name="Input 5 3 10 3" xfId="28933" xr:uid="{8AB247A4-9225-458F-9DA8-2606B49BA568}"/>
    <cellStyle name="Input 5 3 11" xfId="28934" xr:uid="{06073DC8-4364-4657-8090-AE4C9B2CCC61}"/>
    <cellStyle name="Input 5 3 11 2" xfId="28935" xr:uid="{8570A612-B362-4F67-BF89-0B2CA61A0725}"/>
    <cellStyle name="Input 5 3 12" xfId="28936" xr:uid="{A977482E-64B4-4EA6-9304-8B983639FA49}"/>
    <cellStyle name="Input 5 3 12 2" xfId="28937" xr:uid="{DD7360EF-8C43-4043-B64C-805A77E50D14}"/>
    <cellStyle name="Input 5 3 13" xfId="28938" xr:uid="{56B19193-2DD4-488A-B3B1-BB9FFB88A936}"/>
    <cellStyle name="Input 5 3 2" xfId="28939" xr:uid="{58FE3977-CEB4-464E-98C3-5239C04DDC2F}"/>
    <cellStyle name="Input 5 3 2 10" xfId="28940" xr:uid="{758BF7E8-A14A-430A-BA81-0ED01DEE0E60}"/>
    <cellStyle name="Input 5 3 2 10 2" xfId="28941" xr:uid="{0536A8C0-4C25-41B3-AF90-B538D20F0BC0}"/>
    <cellStyle name="Input 5 3 2 11" xfId="28942" xr:uid="{6D772D1C-E889-4B1E-AAC1-588BEDECD541}"/>
    <cellStyle name="Input 5 3 2 2" xfId="28943" xr:uid="{0E00BD7E-5105-42B9-B3E4-207B45292AF1}"/>
    <cellStyle name="Input 5 3 2 2 2" xfId="28944" xr:uid="{F2E2CED3-B6F4-42A3-9046-715F55FB288F}"/>
    <cellStyle name="Input 5 3 2 2 2 2" xfId="28945" xr:uid="{98BC4B87-D58F-45C2-AAB0-4C672B83EF15}"/>
    <cellStyle name="Input 5 3 2 2 2 2 2" xfId="28946" xr:uid="{72E2223F-84DA-4B4C-B502-5A5AE8D061E3}"/>
    <cellStyle name="Input 5 3 2 2 2 3" xfId="28947" xr:uid="{1A6509A3-7A79-452B-87A4-6C1E90D4FAC3}"/>
    <cellStyle name="Input 5 3 2 2 3" xfId="28948" xr:uid="{9561C488-1E91-446B-B8B7-94E08B33A452}"/>
    <cellStyle name="Input 5 3 2 2 3 2" xfId="28949" xr:uid="{49F55D2D-0BF1-466C-BA13-15017DD1756B}"/>
    <cellStyle name="Input 5 3 2 2 3 2 2" xfId="28950" xr:uid="{D82A3703-2BA9-4C02-8025-AEFEF03047E1}"/>
    <cellStyle name="Input 5 3 2 2 3 3" xfId="28951" xr:uid="{3615693D-361C-4CF7-A6FF-5CE1C5F2A227}"/>
    <cellStyle name="Input 5 3 2 2 4" xfId="28952" xr:uid="{4AE22F80-BA8A-4EC2-BE9D-68498D5183A7}"/>
    <cellStyle name="Input 5 3 2 2 4 2" xfId="28953" xr:uid="{564991A1-87A3-4ECE-8913-751D7D8C8DE3}"/>
    <cellStyle name="Input 5 3 2 2 5" xfId="28954" xr:uid="{E6B7B079-0099-445E-A242-7BD5466DA250}"/>
    <cellStyle name="Input 5 3 2 3" xfId="28955" xr:uid="{660FE9D6-FF8D-4549-91C9-53FEB7246279}"/>
    <cellStyle name="Input 5 3 2 3 2" xfId="28956" xr:uid="{7B5753E8-C89D-472B-B52E-6FD6ECCC6EC7}"/>
    <cellStyle name="Input 5 3 2 3 2 2" xfId="28957" xr:uid="{FE377C7C-B157-4F13-ADCB-6D834096D950}"/>
    <cellStyle name="Input 5 3 2 3 2 2 2" xfId="28958" xr:uid="{A85F8B87-F29A-4068-89E3-E894F5B0D4AC}"/>
    <cellStyle name="Input 5 3 2 3 2 3" xfId="28959" xr:uid="{04AC5ACC-32A5-49E3-9CC7-B06CE86D679A}"/>
    <cellStyle name="Input 5 3 2 3 3" xfId="28960" xr:uid="{DE01FC59-CAF3-4055-966B-D87992C1FAA9}"/>
    <cellStyle name="Input 5 3 2 3 3 2" xfId="28961" xr:uid="{D32DEBED-6347-422A-B77C-16F8893D25E5}"/>
    <cellStyle name="Input 5 3 2 3 4" xfId="28962" xr:uid="{252227AA-96F2-46D6-B6F4-5494687CBE1E}"/>
    <cellStyle name="Input 5 3 2 4" xfId="28963" xr:uid="{62BEF5D9-F653-4399-949D-0565C76DB689}"/>
    <cellStyle name="Input 5 3 2 4 2" xfId="28964" xr:uid="{E8A530F0-BC7D-4ABB-B8ED-F7774F1BE24E}"/>
    <cellStyle name="Input 5 3 2 4 2 2" xfId="28965" xr:uid="{EC6A5069-1DCF-4B75-BE97-D1A9E69D7F12}"/>
    <cellStyle name="Input 5 3 2 4 3" xfId="28966" xr:uid="{8A860AC9-4B22-4A52-BB55-64E2BE5DD9FD}"/>
    <cellStyle name="Input 5 3 2 5" xfId="28967" xr:uid="{BA1145E9-4F5D-404F-8F81-0E741BE5781D}"/>
    <cellStyle name="Input 5 3 2 5 2" xfId="28968" xr:uid="{2EF0C557-36E2-4DA0-851F-0EDAE2E029CA}"/>
    <cellStyle name="Input 5 3 2 5 2 2" xfId="28969" xr:uid="{48839594-58FF-4139-8873-BAED787398F6}"/>
    <cellStyle name="Input 5 3 2 5 3" xfId="28970" xr:uid="{245B6A79-F58F-4500-90D5-725EC6F70348}"/>
    <cellStyle name="Input 5 3 2 6" xfId="28971" xr:uid="{5F0D6ECF-EADA-474D-B3AD-18F19D885055}"/>
    <cellStyle name="Input 5 3 2 6 2" xfId="28972" xr:uid="{476210D7-EEFA-4269-82FD-56957287DD0F}"/>
    <cellStyle name="Input 5 3 2 6 2 2" xfId="28973" xr:uid="{14E38F62-8313-4D03-A32A-B5893D504997}"/>
    <cellStyle name="Input 5 3 2 6 3" xfId="28974" xr:uid="{B39DDB62-56B5-4A0C-8362-4832CAD65FDC}"/>
    <cellStyle name="Input 5 3 2 7" xfId="28975" xr:uid="{054F3F23-7074-4A62-BD2A-B7CA3AB2F58C}"/>
    <cellStyle name="Input 5 3 2 7 2" xfId="28976" xr:uid="{BF8B43D3-8AE5-453C-8004-CD35A73FC05E}"/>
    <cellStyle name="Input 5 3 2 7 2 2" xfId="28977" xr:uid="{F80A8116-244A-46B5-A361-AE58340781B2}"/>
    <cellStyle name="Input 5 3 2 7 3" xfId="28978" xr:uid="{50A4ED18-F6B4-4109-873C-F3EA0A583852}"/>
    <cellStyle name="Input 5 3 2 8" xfId="28979" xr:uid="{65280331-0805-4176-A9FF-367330F85C1A}"/>
    <cellStyle name="Input 5 3 2 8 2" xfId="28980" xr:uid="{94A939FC-2314-4666-B422-97A311C76138}"/>
    <cellStyle name="Input 5 3 2 8 2 2" xfId="28981" xr:uid="{12AF6DA0-BBCA-40EC-92F0-77E625C675EA}"/>
    <cellStyle name="Input 5 3 2 8 3" xfId="28982" xr:uid="{C8FE784C-869A-4A33-9C45-D0E359309DAF}"/>
    <cellStyle name="Input 5 3 2 9" xfId="28983" xr:uid="{4FDE8B42-8F39-47C3-BBA2-F5C022E605E4}"/>
    <cellStyle name="Input 5 3 2 9 2" xfId="28984" xr:uid="{DECCD764-DB79-4E34-A5BC-7680EFA87DD2}"/>
    <cellStyle name="Input 5 3 2 9 2 2" xfId="28985" xr:uid="{C8CB0E35-A01F-463E-A48B-DDDAD94C72C0}"/>
    <cellStyle name="Input 5 3 2 9 3" xfId="28986" xr:uid="{E9D7B49F-BE87-4AC3-9B31-ABB4EA184F42}"/>
    <cellStyle name="Input 5 3 3" xfId="28987" xr:uid="{28E5B424-C4EA-4AE3-8F8B-993C25AC37E1}"/>
    <cellStyle name="Input 5 3 3 10" xfId="28988" xr:uid="{41D130EF-2491-4C1E-8FFD-5ACD96797E85}"/>
    <cellStyle name="Input 5 3 3 10 2" xfId="28989" xr:uid="{DD0CDC26-1B59-4CBD-9CA6-80153EF8B15D}"/>
    <cellStyle name="Input 5 3 3 11" xfId="28990" xr:uid="{B50F66E6-995B-4D00-A83D-7CFE41718DAE}"/>
    <cellStyle name="Input 5 3 3 2" xfId="28991" xr:uid="{A6E759FD-CA75-4DD6-9144-9B060E820452}"/>
    <cellStyle name="Input 5 3 3 2 2" xfId="28992" xr:uid="{15EEE4E8-30F0-486C-B3B1-04D05824835E}"/>
    <cellStyle name="Input 5 3 3 2 2 2" xfId="28993" xr:uid="{435A57FC-7A8F-48D4-9B23-2D75C47B2CF2}"/>
    <cellStyle name="Input 5 3 3 2 2 2 2" xfId="28994" xr:uid="{067B1F72-2851-4575-A9E5-E7D0C3EE5438}"/>
    <cellStyle name="Input 5 3 3 2 2 3" xfId="28995" xr:uid="{1F50E888-97FD-43FD-A1A5-5BA6E0E4C7A3}"/>
    <cellStyle name="Input 5 3 3 2 3" xfId="28996" xr:uid="{90D883B0-2580-4BAF-BDD1-0351E0140A15}"/>
    <cellStyle name="Input 5 3 3 2 3 2" xfId="28997" xr:uid="{4A179C61-049C-46B2-9341-54C842A7AF36}"/>
    <cellStyle name="Input 5 3 3 2 3 2 2" xfId="28998" xr:uid="{FCCDB0FE-CE0C-455C-9A22-01972DA64764}"/>
    <cellStyle name="Input 5 3 3 2 3 3" xfId="28999" xr:uid="{F2D9DD0F-D2F8-4571-A575-D344D1ABA571}"/>
    <cellStyle name="Input 5 3 3 2 4" xfId="29000" xr:uid="{6B42214B-C07A-4C2E-BCC7-B75C79F60201}"/>
    <cellStyle name="Input 5 3 3 2 4 2" xfId="29001" xr:uid="{4BA868DA-4303-4E78-A875-B94729A6E8B5}"/>
    <cellStyle name="Input 5 3 3 2 5" xfId="29002" xr:uid="{2C51DC7B-1916-49CC-8932-AF388DF3437A}"/>
    <cellStyle name="Input 5 3 3 3" xfId="29003" xr:uid="{B1232C8F-1EA5-4393-8131-6289C0A2679D}"/>
    <cellStyle name="Input 5 3 3 3 2" xfId="29004" xr:uid="{3EC113AC-A605-46F1-8B0C-77179A5457B0}"/>
    <cellStyle name="Input 5 3 3 3 2 2" xfId="29005" xr:uid="{86427C92-CFB7-475F-AA92-59ABC1F16C7D}"/>
    <cellStyle name="Input 5 3 3 3 2 2 2" xfId="29006" xr:uid="{A274AE0B-B4C4-4AFD-8B3B-2D2DBEB92B95}"/>
    <cellStyle name="Input 5 3 3 3 2 3" xfId="29007" xr:uid="{32C52F69-430B-4D8A-98D4-DE85B9870031}"/>
    <cellStyle name="Input 5 3 3 3 3" xfId="29008" xr:uid="{F413FDE0-D399-49F8-881F-080ABF0116A0}"/>
    <cellStyle name="Input 5 3 3 3 3 2" xfId="29009" xr:uid="{F524FA60-99FF-4B20-BD84-297D34D6A9A0}"/>
    <cellStyle name="Input 5 3 3 3 4" xfId="29010" xr:uid="{145828FD-A037-45B1-A47B-16284080EDB4}"/>
    <cellStyle name="Input 5 3 3 4" xfId="29011" xr:uid="{9A0D648D-49F0-42A6-AB11-28DF794C2ED6}"/>
    <cellStyle name="Input 5 3 3 4 2" xfId="29012" xr:uid="{C927BC53-24BA-4B94-AD66-9FE9646FA074}"/>
    <cellStyle name="Input 5 3 3 4 2 2" xfId="29013" xr:uid="{3F4C6628-753F-4C01-A470-1A9F4CC8F212}"/>
    <cellStyle name="Input 5 3 3 4 3" xfId="29014" xr:uid="{FDF803F2-EF21-42AB-AFD4-6CD483068166}"/>
    <cellStyle name="Input 5 3 3 5" xfId="29015" xr:uid="{A4D48D90-101E-48F5-BE3C-30355C2D77CF}"/>
    <cellStyle name="Input 5 3 3 5 2" xfId="29016" xr:uid="{3F8D9071-A946-451D-8438-E0202115820C}"/>
    <cellStyle name="Input 5 3 3 5 2 2" xfId="29017" xr:uid="{8C3D6398-E9A8-47C2-BA62-6ADFA8CCAE87}"/>
    <cellStyle name="Input 5 3 3 5 3" xfId="29018" xr:uid="{062BDA2E-FC50-4EC7-B7E3-1C41978A6B1F}"/>
    <cellStyle name="Input 5 3 3 6" xfId="29019" xr:uid="{EA2BFD51-9645-4FA4-A81A-6C131BA9D871}"/>
    <cellStyle name="Input 5 3 3 6 2" xfId="29020" xr:uid="{BD7A8362-2F3C-42D0-A170-F33915F6E1CB}"/>
    <cellStyle name="Input 5 3 3 6 2 2" xfId="29021" xr:uid="{8BED9ACD-864A-4753-A74B-87B544CE9420}"/>
    <cellStyle name="Input 5 3 3 6 3" xfId="29022" xr:uid="{9BA4BF27-D4BC-41E8-8880-78204B6889E7}"/>
    <cellStyle name="Input 5 3 3 7" xfId="29023" xr:uid="{45A16159-1188-4C70-BC99-36E0025408EE}"/>
    <cellStyle name="Input 5 3 3 7 2" xfId="29024" xr:uid="{5F3EB943-ADCB-4283-A770-3EE8A99F3BA3}"/>
    <cellStyle name="Input 5 3 3 7 2 2" xfId="29025" xr:uid="{CC671219-FE20-4524-B245-73F77BE2EF44}"/>
    <cellStyle name="Input 5 3 3 7 3" xfId="29026" xr:uid="{C505FE1F-2C81-4518-8D80-94DDACBC1A20}"/>
    <cellStyle name="Input 5 3 3 8" xfId="29027" xr:uid="{A9B2349D-8045-4208-B36A-10A87E835E71}"/>
    <cellStyle name="Input 5 3 3 8 2" xfId="29028" xr:uid="{A35D1EBE-ACE8-4850-959E-6C6A4785F571}"/>
    <cellStyle name="Input 5 3 3 8 2 2" xfId="29029" xr:uid="{FEAAC0C4-B0EA-413D-AC34-C5A9679A14CA}"/>
    <cellStyle name="Input 5 3 3 8 3" xfId="29030" xr:uid="{FA418BA5-C6A3-47F0-9892-1FD9942A771B}"/>
    <cellStyle name="Input 5 3 3 9" xfId="29031" xr:uid="{9D771DAC-AD82-4977-8CAF-4C1B68E150BB}"/>
    <cellStyle name="Input 5 3 3 9 2" xfId="29032" xr:uid="{0C49E154-E4DC-4E49-BA97-805034976079}"/>
    <cellStyle name="Input 5 3 3 9 2 2" xfId="29033" xr:uid="{D365300A-CD16-47A2-8AC5-F79C0A58B8F0}"/>
    <cellStyle name="Input 5 3 3 9 3" xfId="29034" xr:uid="{4E759935-E490-4648-B13F-C1B2550FFEEE}"/>
    <cellStyle name="Input 5 3 4" xfId="29035" xr:uid="{060D5FA3-E343-4EC6-9A1B-CDBB184873FF}"/>
    <cellStyle name="Input 5 3 4 2" xfId="29036" xr:uid="{EBAF33C2-2123-475D-9E63-0859C39444B2}"/>
    <cellStyle name="Input 5 3 4 2 2" xfId="29037" xr:uid="{B13A05C9-DEB7-45EC-B43C-6C38481CF572}"/>
    <cellStyle name="Input 5 3 4 2 2 2" xfId="29038" xr:uid="{544F410D-E359-4E1A-B433-D950D6925361}"/>
    <cellStyle name="Input 5 3 4 2 3" xfId="29039" xr:uid="{FF03E27B-DA4C-4354-8A33-4760D5C18066}"/>
    <cellStyle name="Input 5 3 4 3" xfId="29040" xr:uid="{1CA47A2A-1EB5-4CC4-A324-A86C7737A943}"/>
    <cellStyle name="Input 5 3 4 3 2" xfId="29041" xr:uid="{CB62D695-57FA-4215-9C49-C392A482DD84}"/>
    <cellStyle name="Input 5 3 4 3 2 2" xfId="29042" xr:uid="{D760F884-D1D0-44F3-B27A-D51D2DBA622D}"/>
    <cellStyle name="Input 5 3 4 3 3" xfId="29043" xr:uid="{7EC64440-A8B6-43BB-A69B-3C4247A0047D}"/>
    <cellStyle name="Input 5 3 4 4" xfId="29044" xr:uid="{B851A13B-5949-4406-9447-A5CC87B0ADED}"/>
    <cellStyle name="Input 5 3 4 4 2" xfId="29045" xr:uid="{0865CA95-5D25-401A-8E0C-65EBE633451D}"/>
    <cellStyle name="Input 5 3 4 5" xfId="29046" xr:uid="{5B376E79-DB32-4CA1-B7AD-E371AB8E6ED7}"/>
    <cellStyle name="Input 5 3 5" xfId="29047" xr:uid="{7DB888EF-D56D-4E85-9B78-E064922A5CA9}"/>
    <cellStyle name="Input 5 3 5 2" xfId="29048" xr:uid="{4298FC9C-212F-4B6B-BA4B-9A09D9C68316}"/>
    <cellStyle name="Input 5 3 5 2 2" xfId="29049" xr:uid="{AB87B119-DFDD-4AD6-89B5-A0012FEAE97B}"/>
    <cellStyle name="Input 5 3 5 2 2 2" xfId="29050" xr:uid="{7D861D10-AF99-49AB-A3E6-D4A4AC1621A2}"/>
    <cellStyle name="Input 5 3 5 2 3" xfId="29051" xr:uid="{46EB985C-7A7A-40A0-96EF-3D6597ABA1E4}"/>
    <cellStyle name="Input 5 3 5 3" xfId="29052" xr:uid="{46AB374C-B288-4032-B07E-E8C02CD56E49}"/>
    <cellStyle name="Input 5 3 5 3 2" xfId="29053" xr:uid="{23FCEC1E-8863-47F8-8017-EBD9D35FCA69}"/>
    <cellStyle name="Input 5 3 5 4" xfId="29054" xr:uid="{B88A1C97-51FF-47E2-A5A0-E12F4EE49CD4}"/>
    <cellStyle name="Input 5 3 6" xfId="29055" xr:uid="{9349F198-1CDD-4401-9AE1-46DB980EE194}"/>
    <cellStyle name="Input 5 3 6 2" xfId="29056" xr:uid="{AE6C4E2E-C98E-4F9C-AFCB-C0B8DF3C75D5}"/>
    <cellStyle name="Input 5 3 6 2 2" xfId="29057" xr:uid="{B0AD7854-A8EF-4913-AD42-C442BB40F8FE}"/>
    <cellStyle name="Input 5 3 6 2 2 2" xfId="29058" xr:uid="{86965724-2AAF-44C9-9E6F-14A5E560EEC4}"/>
    <cellStyle name="Input 5 3 6 2 3" xfId="29059" xr:uid="{10F85418-98C8-4D7F-A106-C809827D56B6}"/>
    <cellStyle name="Input 5 3 6 3" xfId="29060" xr:uid="{7B6232C0-BF93-4B21-AF98-59E9352F63D2}"/>
    <cellStyle name="Input 5 3 6 3 2" xfId="29061" xr:uid="{7D8D9565-CCDA-4C5F-B7C0-0ADB778A8BA2}"/>
    <cellStyle name="Input 5 3 6 4" xfId="29062" xr:uid="{3A0EF300-CEC7-4D9E-90D9-23B4991AA074}"/>
    <cellStyle name="Input 5 3 7" xfId="29063" xr:uid="{66BEDA6D-2EA1-46C2-AAF2-B48F9E6B6702}"/>
    <cellStyle name="Input 5 3 7 2" xfId="29064" xr:uid="{F0431D17-E8DD-4238-804E-56BDE9063E6A}"/>
    <cellStyle name="Input 5 3 7 2 2" xfId="29065" xr:uid="{2A6B2EB6-9172-4DFC-9F6A-DEA1DBD5B3E2}"/>
    <cellStyle name="Input 5 3 7 3" xfId="29066" xr:uid="{DA6EE81D-08FB-4F2D-A505-ED1D34387D5D}"/>
    <cellStyle name="Input 5 3 8" xfId="29067" xr:uid="{1B4594CE-0021-49DB-AB4F-4993214EE839}"/>
    <cellStyle name="Input 5 3 8 2" xfId="29068" xr:uid="{419A0DD5-8C07-4A4E-8CE0-40F85FCF2CA5}"/>
    <cellStyle name="Input 5 3 8 2 2" xfId="29069" xr:uid="{A68C3302-93E8-48EF-98DE-B98D63836F53}"/>
    <cellStyle name="Input 5 3 8 3" xfId="29070" xr:uid="{D3DF6C27-1FD6-4C6B-BDE3-1A2CE3CE62AE}"/>
    <cellStyle name="Input 5 3 9" xfId="29071" xr:uid="{1C8590A9-D983-4E5D-A9B5-86E7A0A6B5CE}"/>
    <cellStyle name="Input 5 3 9 2" xfId="29072" xr:uid="{6CD074D6-0581-42AB-AF76-9F83EBDF9E16}"/>
    <cellStyle name="Input 5 3 9 2 2" xfId="29073" xr:uid="{7E8EE0B6-049F-4E09-8875-8581257D484F}"/>
    <cellStyle name="Input 5 3 9 3" xfId="29074" xr:uid="{082826E7-1544-4915-948E-592DFFFFE5DF}"/>
    <cellStyle name="Input 5 4" xfId="29075" xr:uid="{D22DC706-7F22-443E-9BBC-FCE119F3243C}"/>
    <cellStyle name="Input 5 4 10" xfId="29076" xr:uid="{2F770A4E-017A-4058-8E20-6EFE7241C219}"/>
    <cellStyle name="Input 5 4 10 2" xfId="29077" xr:uid="{A91B17E5-2A77-4183-9757-F054E4A5750D}"/>
    <cellStyle name="Input 5 4 11" xfId="29078" xr:uid="{43F1FE0D-FFCF-4651-8537-C7F9EE8D72DF}"/>
    <cellStyle name="Input 5 4 11 2" xfId="29079" xr:uid="{2A5B61B1-D294-4504-A77D-B4703F53E9B3}"/>
    <cellStyle name="Input 5 4 12" xfId="29080" xr:uid="{CE6042DD-0073-4E10-9955-E3464AC3586E}"/>
    <cellStyle name="Input 5 4 2" xfId="29081" xr:uid="{B4CFB133-01F5-454B-89C2-F44680A16FC8}"/>
    <cellStyle name="Input 5 4 2 2" xfId="29082" xr:uid="{2D98C20C-71C4-4D78-ADCE-9BB272638B80}"/>
    <cellStyle name="Input 5 4 2 2 2" xfId="29083" xr:uid="{7F8B0A24-5AB6-4A66-831C-EC17581A0DF1}"/>
    <cellStyle name="Input 5 4 2 2 2 2" xfId="29084" xr:uid="{2DB025B0-35D0-46EC-807B-887B0A02A3D9}"/>
    <cellStyle name="Input 5 4 2 2 3" xfId="29085" xr:uid="{C1F4BBF1-6A16-4379-B3F0-25B94082E9B5}"/>
    <cellStyle name="Input 5 4 2 3" xfId="29086" xr:uid="{2F7B0643-CD5D-4F3A-8FDA-F4EF27295C19}"/>
    <cellStyle name="Input 5 4 2 3 2" xfId="29087" xr:uid="{238F504F-F411-4759-A11B-1C7BC880B5C8}"/>
    <cellStyle name="Input 5 4 2 3 2 2" xfId="29088" xr:uid="{3D3A2BFD-8909-4589-8A24-C7731C64E201}"/>
    <cellStyle name="Input 5 4 2 3 3" xfId="29089" xr:uid="{4CBE33A8-50A4-4755-8AF2-81B17129382F}"/>
    <cellStyle name="Input 5 4 2 4" xfId="29090" xr:uid="{B839A071-5998-4F1A-8A6E-4D0E852730BD}"/>
    <cellStyle name="Input 5 4 2 4 2" xfId="29091" xr:uid="{58895E4B-ADD5-43D2-A52B-E218D22E206E}"/>
    <cellStyle name="Input 5 4 2 5" xfId="29092" xr:uid="{11F72EBF-8203-4577-A3D1-37398D2BD6BD}"/>
    <cellStyle name="Input 5 4 3" xfId="29093" xr:uid="{9D848C4D-6A5E-4E05-9A6C-C6853ACC5065}"/>
    <cellStyle name="Input 5 4 3 2" xfId="29094" xr:uid="{E15FA6D7-D76F-404D-BE09-A4E41FE26F78}"/>
    <cellStyle name="Input 5 4 3 2 2" xfId="29095" xr:uid="{63F3B9E4-C365-4BC3-A931-6BF1FF97C26A}"/>
    <cellStyle name="Input 5 4 3 2 2 2" xfId="29096" xr:uid="{45CE31BE-3AB9-499D-A9F1-0C5A2E187686}"/>
    <cellStyle name="Input 5 4 3 2 3" xfId="29097" xr:uid="{EC3AFA23-D559-4DDA-B1B9-555520552B5D}"/>
    <cellStyle name="Input 5 4 3 3" xfId="29098" xr:uid="{061A10BF-03AE-4297-BA9A-E3B300E74DCD}"/>
    <cellStyle name="Input 5 4 3 3 2" xfId="29099" xr:uid="{D79398DF-A976-46BE-97F0-38A96985B892}"/>
    <cellStyle name="Input 5 4 3 4" xfId="29100" xr:uid="{210924E5-947A-4732-8C82-08727707E093}"/>
    <cellStyle name="Input 5 4 4" xfId="29101" xr:uid="{F9236E70-2E8F-47D8-9C0C-D1DDE0D2EA5C}"/>
    <cellStyle name="Input 5 4 4 2" xfId="29102" xr:uid="{0D6DE6C2-AB8C-43C0-8F98-B37274CAE470}"/>
    <cellStyle name="Input 5 4 4 2 2" xfId="29103" xr:uid="{BE96F8F9-FAF3-4C3C-AC08-8442CDC420EB}"/>
    <cellStyle name="Input 5 4 4 3" xfId="29104" xr:uid="{D2DC13D2-54F3-4592-8FF2-67C7260C924E}"/>
    <cellStyle name="Input 5 4 5" xfId="29105" xr:uid="{E5A5F2F8-152E-4E6B-A073-6A9394F1F393}"/>
    <cellStyle name="Input 5 4 5 2" xfId="29106" xr:uid="{B41D4CAF-905D-4263-B300-6F1E5A8D7185}"/>
    <cellStyle name="Input 5 4 5 2 2" xfId="29107" xr:uid="{EAC7561A-6757-4A2A-B01D-8EFB6202F00A}"/>
    <cellStyle name="Input 5 4 5 3" xfId="29108" xr:uid="{576B0F93-53E0-4A50-A187-491FB6B2ABC8}"/>
    <cellStyle name="Input 5 4 6" xfId="29109" xr:uid="{3A197F63-F305-4B09-99F2-E810D1836A36}"/>
    <cellStyle name="Input 5 4 6 2" xfId="29110" xr:uid="{90065EEB-DE76-479F-924E-E5E7DA17B5F9}"/>
    <cellStyle name="Input 5 4 6 2 2" xfId="29111" xr:uid="{B3A90E42-EC7B-40C7-8B62-17D6382C358B}"/>
    <cellStyle name="Input 5 4 6 3" xfId="29112" xr:uid="{5BF56470-114E-4CBC-8607-42FB373CDB07}"/>
    <cellStyle name="Input 5 4 7" xfId="29113" xr:uid="{3D425D53-8AB4-4E53-9A0F-7DB3963E1150}"/>
    <cellStyle name="Input 5 4 7 2" xfId="29114" xr:uid="{D26736A5-5B4B-4D42-95AA-139424ABD356}"/>
    <cellStyle name="Input 5 4 7 2 2" xfId="29115" xr:uid="{BD4DA240-D838-4459-875F-ADB1038F8559}"/>
    <cellStyle name="Input 5 4 7 3" xfId="29116" xr:uid="{70087153-2D3C-45A3-83F8-3EF57E56B480}"/>
    <cellStyle name="Input 5 4 8" xfId="29117" xr:uid="{13D352B0-9ADF-44FA-88BB-73CBA0DD2F6A}"/>
    <cellStyle name="Input 5 4 8 2" xfId="29118" xr:uid="{4DB477DD-D03B-48C9-ACC5-B38F2CD8760F}"/>
    <cellStyle name="Input 5 4 8 2 2" xfId="29119" xr:uid="{A47DCC2C-D130-4B95-B72A-81A21E1E6B83}"/>
    <cellStyle name="Input 5 4 8 3" xfId="29120" xr:uid="{26B81B74-C771-49AE-B68B-94C7E118D854}"/>
    <cellStyle name="Input 5 4 9" xfId="29121" xr:uid="{7E134F2C-0923-41EE-A9A0-2737FC7980C6}"/>
    <cellStyle name="Input 5 4 9 2" xfId="29122" xr:uid="{AFBA83E7-E2D0-4619-BB61-AA888496C99F}"/>
    <cellStyle name="Input 5 4 9 2 2" xfId="29123" xr:uid="{87A72DEB-D161-4B03-9259-51085E6A59E0}"/>
    <cellStyle name="Input 5 4 9 3" xfId="29124" xr:uid="{0B06D0E4-B147-49C9-A758-9EF2B9D1E967}"/>
    <cellStyle name="Input 5 5" xfId="29125" xr:uid="{1AF97FC2-7594-4BBD-A7BF-67497294C53C}"/>
    <cellStyle name="Input 5 5 2" xfId="29126" xr:uid="{96A78C90-0980-4677-8BE3-B4ED12945924}"/>
    <cellStyle name="Input 5 5 2 2" xfId="29127" xr:uid="{D2C0EE9C-6634-46D0-8941-34DC5942A240}"/>
    <cellStyle name="Input 5 5 2 2 2" xfId="29128" xr:uid="{5727F080-B4AB-4F3F-A291-7848E02E4A8C}"/>
    <cellStyle name="Input 5 5 2 3" xfId="29129" xr:uid="{DB772163-881E-4315-AA7D-448684C1C955}"/>
    <cellStyle name="Input 5 5 3" xfId="29130" xr:uid="{BB4D4DF8-2A6B-4747-A9F2-E283FF862D9F}"/>
    <cellStyle name="Input 5 5 3 2" xfId="29131" xr:uid="{C6A86B04-41C6-48C8-93D4-06FE47AA3048}"/>
    <cellStyle name="Input 5 5 3 2 2" xfId="29132" xr:uid="{82FB1F8A-1484-4D70-8BBD-3FA16290B304}"/>
    <cellStyle name="Input 5 5 3 3" xfId="29133" xr:uid="{A1C68C74-86D8-457E-A82A-8D690DD08A1C}"/>
    <cellStyle name="Input 5 5 4" xfId="29134" xr:uid="{4C0FBFB2-AE25-4007-B129-4667DA4385CF}"/>
    <cellStyle name="Input 5 5 4 2" xfId="29135" xr:uid="{4CB318F1-8F91-4DBA-BC2F-F7CFE86E8931}"/>
    <cellStyle name="Input 5 5 5" xfId="29136" xr:uid="{A69422D8-1FF0-41D5-BD47-4C67C3E6C093}"/>
    <cellStyle name="Input 5 5 5 2" xfId="29137" xr:uid="{85A28023-945E-4695-8E44-3CEE058A9C86}"/>
    <cellStyle name="Input 5 5 6" xfId="29138" xr:uid="{46F72E50-AD4F-4A6B-B4A7-C482A4EFF976}"/>
    <cellStyle name="Input 5 6" xfId="29139" xr:uid="{D3013B2E-0E44-465F-89C7-473C1B1BD099}"/>
    <cellStyle name="Input 5 6 2" xfId="29140" xr:uid="{CB6B7EAC-1ADE-4B2E-B23F-2B85C45260AA}"/>
    <cellStyle name="Input 5 6 2 2" xfId="29141" xr:uid="{20048D39-C880-4425-ACF6-913C4BB2B24D}"/>
    <cellStyle name="Input 5 6 2 2 2" xfId="29142" xr:uid="{82E55755-68B5-4E6B-90DC-422BB61BAC68}"/>
    <cellStyle name="Input 5 6 2 3" xfId="29143" xr:uid="{B2EEE6A9-50B0-43D0-BD2C-1758C95B52EE}"/>
    <cellStyle name="Input 5 6 3" xfId="29144" xr:uid="{A6153787-FCEB-4E26-A7CF-60E5F41FF5F0}"/>
    <cellStyle name="Input 5 6 3 2" xfId="29145" xr:uid="{85E77B12-83EA-402D-A715-4D8B197EEBF9}"/>
    <cellStyle name="Input 5 6 4" xfId="29146" xr:uid="{73F03A2B-ED5A-47E1-BB0C-50251DA61CA1}"/>
    <cellStyle name="Input 5 6 4 2" xfId="29147" xr:uid="{E8722B6E-842E-47F5-AA3F-B6CFF01274F0}"/>
    <cellStyle name="Input 5 6 5" xfId="29148" xr:uid="{5014592E-D2A9-47D4-B65C-6755DA9A17C4}"/>
    <cellStyle name="Input 5 6 6" xfId="29149" xr:uid="{CF8C9059-51F7-4488-B605-740FD0BD81CB}"/>
    <cellStyle name="Input 5 7" xfId="29150" xr:uid="{A45881B8-7C5A-4B91-AF99-1CCC89AFFCBE}"/>
    <cellStyle name="Input 5 7 2" xfId="29151" xr:uid="{C0658E5F-7A12-44C9-950B-24F66FDB4D3B}"/>
    <cellStyle name="Input 5 7 2 2" xfId="29152" xr:uid="{FAA937BE-0B8F-4FD7-B0E9-07D68BC5C249}"/>
    <cellStyle name="Input 5 7 3" xfId="29153" xr:uid="{B86B0510-0F84-4482-8472-CC74ADC7DF29}"/>
    <cellStyle name="Input 5 8" xfId="29154" xr:uid="{121E3993-A266-47A0-AC29-8FB907EC91A5}"/>
    <cellStyle name="Input 5 8 2" xfId="29155" xr:uid="{C2C2E474-2F4A-412F-ADC4-ACFAD63C0E60}"/>
    <cellStyle name="Input 5 8 2 2" xfId="29156" xr:uid="{3E7CDB02-2BEA-4A5F-B914-959868C67865}"/>
    <cellStyle name="Input 5 8 3" xfId="29157" xr:uid="{A77F92C7-74E6-41B7-9E02-72E254D271F2}"/>
    <cellStyle name="Input 5 9" xfId="29158" xr:uid="{B51D709C-B7E7-4E55-8130-12A03B912DE7}"/>
    <cellStyle name="Input 5 9 2" xfId="29159" xr:uid="{AC23143F-4F0B-46C3-AE94-E7B5BD666B18}"/>
    <cellStyle name="Input 5 9 2 2" xfId="29160" xr:uid="{075F59C3-986F-446F-BF30-1BD979C7AFC6}"/>
    <cellStyle name="Input 5 9 3" xfId="29161" xr:uid="{DBE374A6-B2D8-4571-96FB-6A542934A5A2}"/>
    <cellStyle name="Input 50" xfId="29162" xr:uid="{8354A964-EBD6-44F1-81F5-E0B7DBF717D3}"/>
    <cellStyle name="Input 50 2" xfId="29163" xr:uid="{41C03436-050B-4C5F-B59A-B553E602E5EC}"/>
    <cellStyle name="Input 50 2 2" xfId="29164" xr:uid="{7E4E9DAA-00B2-4B80-9533-89A4F2C0FDC3}"/>
    <cellStyle name="Input 50 3" xfId="29165" xr:uid="{ECCEB771-69D9-463D-B282-12555536436D}"/>
    <cellStyle name="Input 50 3 2" xfId="29166" xr:uid="{D67DA4EF-0222-4671-9A26-ECAA4977FFC6}"/>
    <cellStyle name="Input 50 4" xfId="29167" xr:uid="{91D9B0EE-4A5A-4FA6-B0AB-61DAA686C17C}"/>
    <cellStyle name="Input 51" xfId="29168" xr:uid="{1014585F-06AB-48EF-B5D1-3D1F98BC03C3}"/>
    <cellStyle name="Input 51 2" xfId="29169" xr:uid="{ED9DA902-8E6C-4F28-AA2D-C3BDD0AD20B3}"/>
    <cellStyle name="Input 51 2 2" xfId="29170" xr:uid="{3FA7B362-78EF-456A-A7A5-FEA7A14A86B1}"/>
    <cellStyle name="Input 51 3" xfId="29171" xr:uid="{EDF7587B-BD00-4909-A07A-ECE90C40BD3A}"/>
    <cellStyle name="Input 52" xfId="29172" xr:uid="{438A7FB2-8B13-4268-8289-BFFCA98AF78B}"/>
    <cellStyle name="Input 52 2" xfId="29173" xr:uid="{CFFB4994-741D-4E95-851C-F70F8A7BF9E1}"/>
    <cellStyle name="Input 53" xfId="29174" xr:uid="{BC3B09AA-AECB-4293-AE7D-1279100A5CBC}"/>
    <cellStyle name="Input 53 2" xfId="29175" xr:uid="{DF33F9FC-20B4-4459-B9C4-B2BCB343B751}"/>
    <cellStyle name="Input 54" xfId="29176" xr:uid="{AC251D75-F57A-4860-921A-E690C1989E10}"/>
    <cellStyle name="Input 54 2" xfId="29177" xr:uid="{E16EB010-07A9-4B4F-BCF3-6D832D6F6F66}"/>
    <cellStyle name="Input 55" xfId="29178" xr:uid="{F614430F-A489-4FF1-8774-0E9B3343E6BB}"/>
    <cellStyle name="Input 55 2" xfId="29179" xr:uid="{25B6B7F3-A205-453E-830F-CE6E85F0AFC2}"/>
    <cellStyle name="Input 56" xfId="29180" xr:uid="{9A156746-B933-488A-9F15-1F14CBA0C9BD}"/>
    <cellStyle name="Input 57" xfId="29181" xr:uid="{25742FEA-1A0C-4AAC-B92C-DDB05DC85EF7}"/>
    <cellStyle name="Input 58" xfId="29182" xr:uid="{68AF40FB-9980-4B5A-81F6-BB51CAAE6924}"/>
    <cellStyle name="Input 59" xfId="29183" xr:uid="{E3759CE5-7F60-4C33-B705-A5FDDB800BF5}"/>
    <cellStyle name="Input 6" xfId="29184" xr:uid="{8FA28A8E-718C-47A6-9560-38F6798B26A2}"/>
    <cellStyle name="Input 6 10" xfId="29185" xr:uid="{F4C4F1AC-76D0-4D0C-A823-3EFA03C7E642}"/>
    <cellStyle name="Input 6 10 2" xfId="29186" xr:uid="{FEE0428B-16FC-4ADA-901A-9810F1AE83C9}"/>
    <cellStyle name="Input 6 11" xfId="29187" xr:uid="{151E0CDE-430F-4C13-B483-4BDE1C4FE913}"/>
    <cellStyle name="Input 6 12" xfId="29188" xr:uid="{03BED5D3-997B-4626-BF2F-51DFC916A494}"/>
    <cellStyle name="Input 6 12 2" xfId="29189" xr:uid="{F0039170-1831-485B-BDEC-72058F194AAC}"/>
    <cellStyle name="Input 6 13" xfId="29190" xr:uid="{17EA7630-B789-4826-AB49-94EFC5862CA9}"/>
    <cellStyle name="Input 6 13 2" xfId="29191" xr:uid="{BD8E8FAD-F16B-4654-8032-1C526AA38C41}"/>
    <cellStyle name="Input 6 14" xfId="29192" xr:uid="{DE7E88C9-2D04-43BE-8C3A-B8BF34722B19}"/>
    <cellStyle name="Input 6 14 2" xfId="29193" xr:uid="{9222955F-2495-459D-87DF-22B2172CC383}"/>
    <cellStyle name="Input 6 15" xfId="29194" xr:uid="{18A7D3F5-E7AF-4EC5-86A6-2DD73018C1F9}"/>
    <cellStyle name="Input 6 15 2" xfId="29195" xr:uid="{C520336E-2FA5-44C8-AE26-53A06154BA29}"/>
    <cellStyle name="Input 6 16" xfId="29196" xr:uid="{ABBE6C1E-1313-4CE8-AD11-E3CA10D7FC50}"/>
    <cellStyle name="Input 6 17" xfId="29197" xr:uid="{78299B2D-B2A4-4B04-B767-205F3609A9EC}"/>
    <cellStyle name="Input 6 18" xfId="29198" xr:uid="{DCDECAF2-BA22-4F3D-B7BE-D0FB050DB291}"/>
    <cellStyle name="Input 6 2" xfId="29199" xr:uid="{569B676C-E887-491B-9CEA-D058E25C31D3}"/>
    <cellStyle name="Input 6 2 10" xfId="29200" xr:uid="{0B5C4A1C-FD43-4E16-9012-3C09D5D04ACD}"/>
    <cellStyle name="Input 6 2 2" xfId="29201" xr:uid="{71AEC800-CBAD-43FA-B4AB-026F2CD7FB9F}"/>
    <cellStyle name="Input 6 2 2 10" xfId="29202" xr:uid="{90777A3D-77F8-4271-8CBB-61CC3D509D4F}"/>
    <cellStyle name="Input 6 2 2 10 2" xfId="29203" xr:uid="{871186AA-1244-43C8-8862-6BEF8C26C5A0}"/>
    <cellStyle name="Input 6 2 2 10 2 2" xfId="29204" xr:uid="{FB265FC4-98F5-497D-823A-939F1A1BA0E5}"/>
    <cellStyle name="Input 6 2 2 10 3" xfId="29205" xr:uid="{0DA29AEB-5E86-40D3-AE73-2E2AC5A8F2E0}"/>
    <cellStyle name="Input 6 2 2 11" xfId="29206" xr:uid="{984F5092-82DF-4676-B765-AF5027E0821C}"/>
    <cellStyle name="Input 6 2 2 11 2" xfId="29207" xr:uid="{1AF27978-B303-404F-8F1A-1ADA52809F3F}"/>
    <cellStyle name="Input 6 2 2 12" xfId="29208" xr:uid="{01ED8158-681D-453E-AE0F-235FC6A63BBC}"/>
    <cellStyle name="Input 6 2 2 2" xfId="29209" xr:uid="{65B78857-B50C-4722-BDEE-95ACFE50C73B}"/>
    <cellStyle name="Input 6 2 2 2 10" xfId="29210" xr:uid="{DF433D91-F683-4C51-89E0-2C52A44FE47B}"/>
    <cellStyle name="Input 6 2 2 2 10 2" xfId="29211" xr:uid="{10EDB9FF-FC8D-4278-9835-4E2EC5C2A26E}"/>
    <cellStyle name="Input 6 2 2 2 11" xfId="29212" xr:uid="{DBDAD33F-7C36-4446-9703-1DA5AC9E076F}"/>
    <cellStyle name="Input 6 2 2 2 2" xfId="29213" xr:uid="{B884CA01-4D18-4BD6-8D35-7A148DB68509}"/>
    <cellStyle name="Input 6 2 2 2 2 2" xfId="29214" xr:uid="{012A5C9C-44C5-4099-98B1-F2CE2EC58173}"/>
    <cellStyle name="Input 6 2 2 2 2 2 2" xfId="29215" xr:uid="{36CDB167-780F-4A4B-8E3D-151F8C8F92FB}"/>
    <cellStyle name="Input 6 2 2 2 2 2 2 2" xfId="29216" xr:uid="{819D32B6-2A7F-40AB-AA1A-ABCBB8F6A53C}"/>
    <cellStyle name="Input 6 2 2 2 2 2 3" xfId="29217" xr:uid="{EC3362ED-8D22-49DE-ACD2-830F0648F090}"/>
    <cellStyle name="Input 6 2 2 2 2 3" xfId="29218" xr:uid="{57AF5EE1-8252-4BE8-8F01-09AA12628599}"/>
    <cellStyle name="Input 6 2 2 2 2 3 2" xfId="29219" xr:uid="{A9960825-9F15-4A0D-9B96-FCC541B20EC4}"/>
    <cellStyle name="Input 6 2 2 2 2 3 2 2" xfId="29220" xr:uid="{FA6B590F-703F-46CA-A4AF-0089512D5E9F}"/>
    <cellStyle name="Input 6 2 2 2 2 3 3" xfId="29221" xr:uid="{0B19734D-0FD2-4B0E-A3B8-F1CF7A3F3810}"/>
    <cellStyle name="Input 6 2 2 2 2 4" xfId="29222" xr:uid="{EC334288-BBBC-43A2-97A9-EC717A2FDBFA}"/>
    <cellStyle name="Input 6 2 2 2 2 4 2" xfId="29223" xr:uid="{FA118B7B-4C4F-4DA8-8BD9-F5111E9D5E54}"/>
    <cellStyle name="Input 6 2 2 2 2 5" xfId="29224" xr:uid="{B382013A-3B37-4493-A364-09BDBBB5A0FD}"/>
    <cellStyle name="Input 6 2 2 2 3" xfId="29225" xr:uid="{605CCE9F-DE01-4670-92D1-DC168B8E5354}"/>
    <cellStyle name="Input 6 2 2 2 3 2" xfId="29226" xr:uid="{E8663E7F-E656-4DC2-BAF2-AB491BBA14E3}"/>
    <cellStyle name="Input 6 2 2 2 3 2 2" xfId="29227" xr:uid="{EDFD1C05-F565-414D-AD90-52A903A018AE}"/>
    <cellStyle name="Input 6 2 2 2 3 2 2 2" xfId="29228" xr:uid="{5A6613D2-5417-4F37-8460-79EB1F0E0934}"/>
    <cellStyle name="Input 6 2 2 2 3 2 3" xfId="29229" xr:uid="{76307068-CAE3-4640-A2F1-5D1BB1CE007F}"/>
    <cellStyle name="Input 6 2 2 2 3 3" xfId="29230" xr:uid="{56212BCA-F364-4A89-A180-F857758B9BD8}"/>
    <cellStyle name="Input 6 2 2 2 3 3 2" xfId="29231" xr:uid="{9945D219-C6F8-4745-ACC8-160A66CB8317}"/>
    <cellStyle name="Input 6 2 2 2 3 4" xfId="29232" xr:uid="{BB41AA18-9AC2-457B-9450-8ADCE0993E46}"/>
    <cellStyle name="Input 6 2 2 2 4" xfId="29233" xr:uid="{CE67BBB2-B997-4F2A-A5F9-E0491934B7B3}"/>
    <cellStyle name="Input 6 2 2 2 4 2" xfId="29234" xr:uid="{741C9E56-450D-4FEC-BCC2-7409B16AB0C6}"/>
    <cellStyle name="Input 6 2 2 2 4 2 2" xfId="29235" xr:uid="{C59BDCA0-292C-4F46-B288-1A2B30434A90}"/>
    <cellStyle name="Input 6 2 2 2 4 3" xfId="29236" xr:uid="{F611D62E-AAB6-44C0-A2FA-35758999FCD2}"/>
    <cellStyle name="Input 6 2 2 2 5" xfId="29237" xr:uid="{13E39D99-0B6B-4E27-BE50-1FC68667D4DA}"/>
    <cellStyle name="Input 6 2 2 2 5 2" xfId="29238" xr:uid="{F9AA917D-F3DF-4A1B-BEC9-12AE6B412BDA}"/>
    <cellStyle name="Input 6 2 2 2 5 2 2" xfId="29239" xr:uid="{8F22A62A-18AB-4A14-8376-E71FF22928BD}"/>
    <cellStyle name="Input 6 2 2 2 5 3" xfId="29240" xr:uid="{42EBF32B-CC75-452C-94F6-5D814792140F}"/>
    <cellStyle name="Input 6 2 2 2 6" xfId="29241" xr:uid="{AFF12681-77D5-4014-A8BF-4510B09A72A6}"/>
    <cellStyle name="Input 6 2 2 2 6 2" xfId="29242" xr:uid="{4C6FE9F6-B6B6-4C4A-B71F-3F8AF38B2EC8}"/>
    <cellStyle name="Input 6 2 2 2 6 2 2" xfId="29243" xr:uid="{EDF35439-1A41-4FDB-A43A-5C375B163EFF}"/>
    <cellStyle name="Input 6 2 2 2 6 3" xfId="29244" xr:uid="{35808E15-5566-4CA9-92F3-2286ECBE7376}"/>
    <cellStyle name="Input 6 2 2 2 7" xfId="29245" xr:uid="{B4317B59-7000-4900-9E01-27BF23BD00C5}"/>
    <cellStyle name="Input 6 2 2 2 7 2" xfId="29246" xr:uid="{4CFEC9AF-C48C-4F5B-B872-03D0F0AE2C71}"/>
    <cellStyle name="Input 6 2 2 2 7 2 2" xfId="29247" xr:uid="{164296A9-4B9B-42AF-89D3-C47F44157CFD}"/>
    <cellStyle name="Input 6 2 2 2 7 3" xfId="29248" xr:uid="{744FB010-CE19-44B2-BBA7-58CEDF0969D4}"/>
    <cellStyle name="Input 6 2 2 2 8" xfId="29249" xr:uid="{70BC17C8-60C8-4EE6-B847-9D30CE58A903}"/>
    <cellStyle name="Input 6 2 2 2 8 2" xfId="29250" xr:uid="{4AAC9C3E-5C20-48D6-8396-EE4B5D059EDE}"/>
    <cellStyle name="Input 6 2 2 2 8 2 2" xfId="29251" xr:uid="{13EE4C3D-8A46-44E8-97CE-35E7BE8D07B1}"/>
    <cellStyle name="Input 6 2 2 2 8 3" xfId="29252" xr:uid="{C18D9CF7-4A66-4029-827A-8C0BEBA85154}"/>
    <cellStyle name="Input 6 2 2 2 9" xfId="29253" xr:uid="{5D8BD03B-F952-4AE8-9389-6BD53711D2EE}"/>
    <cellStyle name="Input 6 2 2 2 9 2" xfId="29254" xr:uid="{0FE7F144-6216-438F-A303-F90F22AD755E}"/>
    <cellStyle name="Input 6 2 2 2 9 2 2" xfId="29255" xr:uid="{59B65248-AFE0-4842-ABC9-849290754F42}"/>
    <cellStyle name="Input 6 2 2 2 9 3" xfId="29256" xr:uid="{589B6822-6169-4698-AC89-2DC6CBC3DDCD}"/>
    <cellStyle name="Input 6 2 2 3" xfId="29257" xr:uid="{8628892A-59E0-424B-8D63-518E16FF62C2}"/>
    <cellStyle name="Input 6 2 2 3 10" xfId="29258" xr:uid="{19E455A9-CB69-4C04-B7B1-12CFE6117FB9}"/>
    <cellStyle name="Input 6 2 2 3 10 2" xfId="29259" xr:uid="{0AF86886-832D-43A0-B265-7C81AE62ED17}"/>
    <cellStyle name="Input 6 2 2 3 11" xfId="29260" xr:uid="{DF25671E-645C-4395-92DC-A501C37DC6C1}"/>
    <cellStyle name="Input 6 2 2 3 2" xfId="29261" xr:uid="{154861EE-B45C-4BAC-9B9B-F5A5AB133837}"/>
    <cellStyle name="Input 6 2 2 3 2 2" xfId="29262" xr:uid="{EA1B6C76-5B33-4EEF-9A4C-059A5958545D}"/>
    <cellStyle name="Input 6 2 2 3 2 2 2" xfId="29263" xr:uid="{301E2FF8-01FC-4520-9015-F15F973B630F}"/>
    <cellStyle name="Input 6 2 2 3 2 2 2 2" xfId="29264" xr:uid="{9A3DB2AD-B95F-49C2-9C68-FFF8BA25C4C9}"/>
    <cellStyle name="Input 6 2 2 3 2 2 3" xfId="29265" xr:uid="{60FEF84D-DF13-4E2B-B351-652694CA8161}"/>
    <cellStyle name="Input 6 2 2 3 2 3" xfId="29266" xr:uid="{47CDA55A-96C3-4204-A4F8-09F86C66284F}"/>
    <cellStyle name="Input 6 2 2 3 2 3 2" xfId="29267" xr:uid="{2991A489-DE0A-44D3-845F-505D7F2B7359}"/>
    <cellStyle name="Input 6 2 2 3 2 3 2 2" xfId="29268" xr:uid="{812F68F7-D634-4F95-BECA-916AFBE6AAA2}"/>
    <cellStyle name="Input 6 2 2 3 2 3 3" xfId="29269" xr:uid="{3836EF93-FA4B-4905-BEDE-424802BECC15}"/>
    <cellStyle name="Input 6 2 2 3 2 4" xfId="29270" xr:uid="{EBBB64F5-3141-4617-BE05-ADA5FC842FBF}"/>
    <cellStyle name="Input 6 2 2 3 2 4 2" xfId="29271" xr:uid="{3DB35910-EE6C-4A1E-922A-0B638FE631F3}"/>
    <cellStyle name="Input 6 2 2 3 2 5" xfId="29272" xr:uid="{9081D176-F4DD-4B2F-A100-41A57007EC0F}"/>
    <cellStyle name="Input 6 2 2 3 3" xfId="29273" xr:uid="{672B559A-7C43-4B61-A925-C92E92034249}"/>
    <cellStyle name="Input 6 2 2 3 3 2" xfId="29274" xr:uid="{E3B78BDD-DED1-413A-AF35-67CC8A2F98C0}"/>
    <cellStyle name="Input 6 2 2 3 3 2 2" xfId="29275" xr:uid="{968AFE82-7623-42F9-B4FF-2884FD8D1086}"/>
    <cellStyle name="Input 6 2 2 3 3 2 2 2" xfId="29276" xr:uid="{6D1626A6-510A-4350-A4A0-51C159D6A9C7}"/>
    <cellStyle name="Input 6 2 2 3 3 2 3" xfId="29277" xr:uid="{11AA83AB-95E0-4179-BA73-D3C7A6CA93FF}"/>
    <cellStyle name="Input 6 2 2 3 3 3" xfId="29278" xr:uid="{7F8C25B5-916A-4F25-8441-A6AA52CB7C45}"/>
    <cellStyle name="Input 6 2 2 3 3 3 2" xfId="29279" xr:uid="{518FA305-2400-4145-819B-2D9B44365980}"/>
    <cellStyle name="Input 6 2 2 3 3 4" xfId="29280" xr:uid="{314856A9-4310-4185-B3B9-DFF620FF2386}"/>
    <cellStyle name="Input 6 2 2 3 4" xfId="29281" xr:uid="{E531D024-CC67-4752-945C-88150626345B}"/>
    <cellStyle name="Input 6 2 2 3 4 2" xfId="29282" xr:uid="{AC292D9E-514A-45A7-88DC-6AE9DA026E0C}"/>
    <cellStyle name="Input 6 2 2 3 4 2 2" xfId="29283" xr:uid="{4BF3616B-AD7A-42A6-BBE1-F3B76EDE8A26}"/>
    <cellStyle name="Input 6 2 2 3 4 3" xfId="29284" xr:uid="{0A576348-8237-4778-8632-95CE6405217A}"/>
    <cellStyle name="Input 6 2 2 3 5" xfId="29285" xr:uid="{D975AAD4-AFB5-4D2D-8A03-2C8D2A2CDA04}"/>
    <cellStyle name="Input 6 2 2 3 5 2" xfId="29286" xr:uid="{4E1345E1-DEF2-4DC7-9CC0-68AEC2BC1C18}"/>
    <cellStyle name="Input 6 2 2 3 5 2 2" xfId="29287" xr:uid="{1700195E-907E-449E-86FF-A2C53DFEEE57}"/>
    <cellStyle name="Input 6 2 2 3 5 3" xfId="29288" xr:uid="{BDF6F407-BDE3-41F8-9FD0-810095DE4887}"/>
    <cellStyle name="Input 6 2 2 3 6" xfId="29289" xr:uid="{2EC8EA58-54AE-4DD2-85BC-D1063412FC72}"/>
    <cellStyle name="Input 6 2 2 3 6 2" xfId="29290" xr:uid="{618169DD-55D2-4DF0-87CE-7160C95190AD}"/>
    <cellStyle name="Input 6 2 2 3 6 2 2" xfId="29291" xr:uid="{55D25E23-EC02-466C-90B1-DE73A8E31430}"/>
    <cellStyle name="Input 6 2 2 3 6 3" xfId="29292" xr:uid="{6DE79E58-1114-4F27-A19D-EB0C06ABF14E}"/>
    <cellStyle name="Input 6 2 2 3 7" xfId="29293" xr:uid="{CAB66553-0756-4015-BFA5-8780105BB8CE}"/>
    <cellStyle name="Input 6 2 2 3 7 2" xfId="29294" xr:uid="{17C53E05-D043-4331-8828-5B2965AFFE6C}"/>
    <cellStyle name="Input 6 2 2 3 7 2 2" xfId="29295" xr:uid="{D01C96EE-77C9-44B6-8026-86F7A266E3F5}"/>
    <cellStyle name="Input 6 2 2 3 7 3" xfId="29296" xr:uid="{64F3545F-746F-4B0F-86B7-D3BADA0290A2}"/>
    <cellStyle name="Input 6 2 2 3 8" xfId="29297" xr:uid="{D565C26C-99F6-45FE-A1E0-3F145DBD2267}"/>
    <cellStyle name="Input 6 2 2 3 8 2" xfId="29298" xr:uid="{960DDCF4-72B9-41E9-8DDF-475C45943171}"/>
    <cellStyle name="Input 6 2 2 3 8 2 2" xfId="29299" xr:uid="{99AD0145-301D-46B8-9D7A-8F0269A89690}"/>
    <cellStyle name="Input 6 2 2 3 8 3" xfId="29300" xr:uid="{467B34FE-2E8A-424D-B407-1298B03510B0}"/>
    <cellStyle name="Input 6 2 2 3 9" xfId="29301" xr:uid="{AB02BF37-BE78-47EC-9596-B5757FAF20C8}"/>
    <cellStyle name="Input 6 2 2 3 9 2" xfId="29302" xr:uid="{D49D272C-4DCA-415A-B8A4-9690DECEFFEA}"/>
    <cellStyle name="Input 6 2 2 3 9 2 2" xfId="29303" xr:uid="{CD21E9F3-C8FC-4B72-A45C-068333F81FB8}"/>
    <cellStyle name="Input 6 2 2 3 9 3" xfId="29304" xr:uid="{DB46F852-CFA5-46F6-B46C-C96D780E0893}"/>
    <cellStyle name="Input 6 2 2 4" xfId="29305" xr:uid="{D0B9C698-0A82-460B-830D-F047ABC2D828}"/>
    <cellStyle name="Input 6 2 2 4 2" xfId="29306" xr:uid="{E3D72FFB-910D-497E-94FC-F7972F5DEC28}"/>
    <cellStyle name="Input 6 2 2 4 2 2" xfId="29307" xr:uid="{4B567828-5AFA-4D80-A958-A0A8D2CBADFA}"/>
    <cellStyle name="Input 6 2 2 4 2 2 2" xfId="29308" xr:uid="{B8CD51A1-94D3-473C-B7D3-315F8B91E15A}"/>
    <cellStyle name="Input 6 2 2 4 2 3" xfId="29309" xr:uid="{B2C5ED48-E94E-4745-9BC8-2A6C9E9C7EB4}"/>
    <cellStyle name="Input 6 2 2 4 3" xfId="29310" xr:uid="{EE964CF9-4100-4F56-94E9-9F7470C6F185}"/>
    <cellStyle name="Input 6 2 2 4 3 2" xfId="29311" xr:uid="{0C46D5FD-9307-4296-B3CE-2A085E6AEB11}"/>
    <cellStyle name="Input 6 2 2 4 3 2 2" xfId="29312" xr:uid="{739A0E33-628F-4CBE-90B4-03069888AFBF}"/>
    <cellStyle name="Input 6 2 2 4 3 3" xfId="29313" xr:uid="{FC9BD844-C4EC-4ADB-BC53-5C0968E0690D}"/>
    <cellStyle name="Input 6 2 2 4 4" xfId="29314" xr:uid="{76A4A191-4D6C-4BF0-A333-9FA6729E78CE}"/>
    <cellStyle name="Input 6 2 2 4 4 2" xfId="29315" xr:uid="{CDF0D196-3A46-4EA5-9860-F2AE0519F80D}"/>
    <cellStyle name="Input 6 2 2 4 5" xfId="29316" xr:uid="{AF7E81B5-D66A-4015-8A58-63255D056A70}"/>
    <cellStyle name="Input 6 2 2 5" xfId="29317" xr:uid="{D9E53C92-ADB9-49EB-A502-B8B39BCE3CA2}"/>
    <cellStyle name="Input 6 2 2 5 2" xfId="29318" xr:uid="{278D1B27-A9F4-416B-B10F-30B0FC7AFA0A}"/>
    <cellStyle name="Input 6 2 2 5 2 2" xfId="29319" xr:uid="{E7886923-35F2-42D2-9254-8F20D6853E2D}"/>
    <cellStyle name="Input 6 2 2 5 2 2 2" xfId="29320" xr:uid="{002A3FF0-3396-44FD-AD26-A21F9E9D3F7C}"/>
    <cellStyle name="Input 6 2 2 5 2 3" xfId="29321" xr:uid="{70378F6F-704D-45F7-BE78-9E9B1C75C6DF}"/>
    <cellStyle name="Input 6 2 2 5 3" xfId="29322" xr:uid="{F10DFFF6-4B30-4466-B9AE-123DB6BF053E}"/>
    <cellStyle name="Input 6 2 2 5 3 2" xfId="29323" xr:uid="{E285E547-D2CF-435A-A9AA-8819BCA5F364}"/>
    <cellStyle name="Input 6 2 2 5 4" xfId="29324" xr:uid="{427CAD6E-31A1-4D61-AE36-E1535CE7D2EE}"/>
    <cellStyle name="Input 6 2 2 6" xfId="29325" xr:uid="{954E1815-960F-4006-923E-9D93AEF0C4AD}"/>
    <cellStyle name="Input 6 2 2 6 2" xfId="29326" xr:uid="{00EB4C6D-93FC-4AE0-83D4-2C494FD0537F}"/>
    <cellStyle name="Input 6 2 2 6 2 2" xfId="29327" xr:uid="{0C5C40AF-337F-4DF1-B598-5A90EEC58340}"/>
    <cellStyle name="Input 6 2 2 6 2 2 2" xfId="29328" xr:uid="{69D42B1A-493A-4D1C-9165-576CC7BBED69}"/>
    <cellStyle name="Input 6 2 2 6 2 3" xfId="29329" xr:uid="{6F07027C-E5BC-48F6-947F-4EF0018E3E32}"/>
    <cellStyle name="Input 6 2 2 6 3" xfId="29330" xr:uid="{631ACED2-2713-43A3-9B61-8A62BED4E463}"/>
    <cellStyle name="Input 6 2 2 6 3 2" xfId="29331" xr:uid="{96D7217D-D1B8-4256-AE4C-2B46E06B42FC}"/>
    <cellStyle name="Input 6 2 2 6 4" xfId="29332" xr:uid="{0D323EE5-E9AB-4793-B71E-7B1F38BD3436}"/>
    <cellStyle name="Input 6 2 2 7" xfId="29333" xr:uid="{7199FECA-2445-4123-B54C-9869091654EA}"/>
    <cellStyle name="Input 6 2 2 7 2" xfId="29334" xr:uid="{77619E9C-C0C3-4C18-BC0A-3560D464B9D2}"/>
    <cellStyle name="Input 6 2 2 7 2 2" xfId="29335" xr:uid="{07D4E889-76AA-403D-B7A8-EE23C3E26845}"/>
    <cellStyle name="Input 6 2 2 7 3" xfId="29336" xr:uid="{7CEDEF5C-C9E7-4952-A691-A719051C9C7D}"/>
    <cellStyle name="Input 6 2 2 8" xfId="29337" xr:uid="{A7B162AA-89C0-4F3D-8B81-4E047A8B9ED0}"/>
    <cellStyle name="Input 6 2 2 8 2" xfId="29338" xr:uid="{27F3851F-14F1-4F9D-89C1-F76718534A1B}"/>
    <cellStyle name="Input 6 2 2 8 2 2" xfId="29339" xr:uid="{F7E0FBE3-62D3-4A6D-8E16-6B7A304D047E}"/>
    <cellStyle name="Input 6 2 2 8 3" xfId="29340" xr:uid="{2B8F9C20-C4C5-4EDD-A2D0-0997655B9FB6}"/>
    <cellStyle name="Input 6 2 2 9" xfId="29341" xr:uid="{3AD6C953-EE50-4111-9D7E-6CFD596CCDC0}"/>
    <cellStyle name="Input 6 2 2 9 2" xfId="29342" xr:uid="{95D459E6-BF6A-4B0E-9B1B-AD30B39C8CFC}"/>
    <cellStyle name="Input 6 2 2 9 2 2" xfId="29343" xr:uid="{CCA05BCD-05C4-4772-8C6E-E8DA7D452F88}"/>
    <cellStyle name="Input 6 2 2 9 3" xfId="29344" xr:uid="{06AC1DD4-D29A-422C-A03B-51E05A5C5064}"/>
    <cellStyle name="Input 6 2 3" xfId="29345" xr:uid="{2B4D1A66-513A-459B-A627-DDFD64981F5C}"/>
    <cellStyle name="Input 6 2 3 10" xfId="29346" xr:uid="{FA8DBC57-B556-49E3-A591-B5DFB9A8324A}"/>
    <cellStyle name="Input 6 2 3 10 2" xfId="29347" xr:uid="{5C36BB04-400F-4F19-833C-9A1AE8CD869C}"/>
    <cellStyle name="Input 6 2 3 11" xfId="29348" xr:uid="{76974D5E-E4AB-4589-96F3-F5B2171C935B}"/>
    <cellStyle name="Input 6 2 3 2" xfId="29349" xr:uid="{2DDA0E13-8090-4046-BA11-4071C0FD27D7}"/>
    <cellStyle name="Input 6 2 3 2 2" xfId="29350" xr:uid="{037ED74A-721D-4BBF-9E46-5C14B1C5B995}"/>
    <cellStyle name="Input 6 2 3 2 2 2" xfId="29351" xr:uid="{B53B0A8C-586B-4BEE-84FA-E809C9D1B4B0}"/>
    <cellStyle name="Input 6 2 3 2 2 2 2" xfId="29352" xr:uid="{EA614A63-76EF-44ED-B83D-B6FA48F4A1ED}"/>
    <cellStyle name="Input 6 2 3 2 2 3" xfId="29353" xr:uid="{D87EFBA1-03B0-41D8-AF05-10F081B37E21}"/>
    <cellStyle name="Input 6 2 3 2 3" xfId="29354" xr:uid="{F9D1B202-6FB9-427A-8E0B-D76823A74C8F}"/>
    <cellStyle name="Input 6 2 3 2 3 2" xfId="29355" xr:uid="{DE585914-2E58-4281-AB12-C4C2D8961C4E}"/>
    <cellStyle name="Input 6 2 3 2 3 2 2" xfId="29356" xr:uid="{9B501514-9809-4427-A8D1-3D639692955E}"/>
    <cellStyle name="Input 6 2 3 2 3 3" xfId="29357" xr:uid="{E0A59F57-5976-458B-8782-42B7A37D5D80}"/>
    <cellStyle name="Input 6 2 3 2 4" xfId="29358" xr:uid="{3A9B889F-4E3C-41AA-B1F1-EDE73DF408AC}"/>
    <cellStyle name="Input 6 2 3 2 4 2" xfId="29359" xr:uid="{07ACBA78-A416-4382-A79A-90E6B1BE1894}"/>
    <cellStyle name="Input 6 2 3 2 5" xfId="29360" xr:uid="{AB3F0578-2057-4857-A243-826E0CD5DD2F}"/>
    <cellStyle name="Input 6 2 3 3" xfId="29361" xr:uid="{EB18BC19-1AC6-4B40-9BE9-16419F7B5945}"/>
    <cellStyle name="Input 6 2 3 3 2" xfId="29362" xr:uid="{586A3B9C-0948-4B22-B0D5-C7D26C6BBD08}"/>
    <cellStyle name="Input 6 2 3 3 2 2" xfId="29363" xr:uid="{5E1CB41B-E0E1-44AC-BB8C-52E619666BE2}"/>
    <cellStyle name="Input 6 2 3 3 2 2 2" xfId="29364" xr:uid="{0D161786-712C-489D-9FE6-801F424A9529}"/>
    <cellStyle name="Input 6 2 3 3 2 3" xfId="29365" xr:uid="{C6636BA3-BEA8-480C-9804-8D4FD4FC2AE7}"/>
    <cellStyle name="Input 6 2 3 3 3" xfId="29366" xr:uid="{C6644421-4AFC-4541-9482-0BD6E977A257}"/>
    <cellStyle name="Input 6 2 3 3 3 2" xfId="29367" xr:uid="{C0C60EF1-A676-4968-85B8-9C0DE84CC86F}"/>
    <cellStyle name="Input 6 2 3 3 4" xfId="29368" xr:uid="{A323DCA9-7129-4B47-BC24-714ABEAAB499}"/>
    <cellStyle name="Input 6 2 3 4" xfId="29369" xr:uid="{354CB4D0-0668-4A88-9DB9-C8DC6FD18932}"/>
    <cellStyle name="Input 6 2 3 4 2" xfId="29370" xr:uid="{4805AF60-ECD4-47A6-B3F2-9E331FA0850C}"/>
    <cellStyle name="Input 6 2 3 4 2 2" xfId="29371" xr:uid="{CA79FC8E-C2EE-45B0-BE1F-E049CF4A7E5D}"/>
    <cellStyle name="Input 6 2 3 4 3" xfId="29372" xr:uid="{E3A52C06-59E3-463E-867E-2FE570988CF3}"/>
    <cellStyle name="Input 6 2 3 5" xfId="29373" xr:uid="{5E47957D-43E4-414A-BEDE-C4A88B1AE5B7}"/>
    <cellStyle name="Input 6 2 3 5 2" xfId="29374" xr:uid="{FF628D66-07A9-4C7F-A41A-3C6D210577E8}"/>
    <cellStyle name="Input 6 2 3 5 2 2" xfId="29375" xr:uid="{1D15A4A9-C2D7-47EF-9B39-30FAAB70131D}"/>
    <cellStyle name="Input 6 2 3 5 3" xfId="29376" xr:uid="{F8CE4212-2E07-4041-98F3-DBE123515615}"/>
    <cellStyle name="Input 6 2 3 6" xfId="29377" xr:uid="{D0E40C00-6B9D-4BE2-98DD-100075F8D58D}"/>
    <cellStyle name="Input 6 2 3 6 2" xfId="29378" xr:uid="{B288AEA2-74F7-416C-BEF4-C10E90EDB6E1}"/>
    <cellStyle name="Input 6 2 3 6 2 2" xfId="29379" xr:uid="{2A68BA87-5F6C-4A4A-AE84-7D7B4B0C8DB2}"/>
    <cellStyle name="Input 6 2 3 6 3" xfId="29380" xr:uid="{C5630857-AC88-4C36-9BCB-6A960AA84F0C}"/>
    <cellStyle name="Input 6 2 3 7" xfId="29381" xr:uid="{E2BDCCFD-6FED-4AF1-81E9-3B5E2525D0E2}"/>
    <cellStyle name="Input 6 2 3 7 2" xfId="29382" xr:uid="{7CD7B056-50CA-42FA-B59F-59129C2B2C78}"/>
    <cellStyle name="Input 6 2 3 7 2 2" xfId="29383" xr:uid="{91B07413-9E2E-45DB-80B9-7F6394CFFE28}"/>
    <cellStyle name="Input 6 2 3 7 3" xfId="29384" xr:uid="{D3A35A6B-7262-4A21-8DD0-F4DCF2EF6BD6}"/>
    <cellStyle name="Input 6 2 3 8" xfId="29385" xr:uid="{F0B9A988-01DC-48D5-9E0B-B62AC60BCD08}"/>
    <cellStyle name="Input 6 2 3 8 2" xfId="29386" xr:uid="{A3964907-0E38-454E-B120-BC8FD077443D}"/>
    <cellStyle name="Input 6 2 3 8 2 2" xfId="29387" xr:uid="{628A570B-0B97-4178-9F4E-C69A1AFC06FD}"/>
    <cellStyle name="Input 6 2 3 8 3" xfId="29388" xr:uid="{EB1272A2-FC41-4C23-893C-475B19092C54}"/>
    <cellStyle name="Input 6 2 3 9" xfId="29389" xr:uid="{C4344CC5-2591-41B6-8BF0-869E4288D67B}"/>
    <cellStyle name="Input 6 2 3 9 2" xfId="29390" xr:uid="{EDA8BE3D-5A0C-4213-9509-400BADBE1380}"/>
    <cellStyle name="Input 6 2 3 9 2 2" xfId="29391" xr:uid="{07A94283-86FF-49F7-949D-6031183C2A2D}"/>
    <cellStyle name="Input 6 2 3 9 3" xfId="29392" xr:uid="{0F82AF83-46A8-44C3-9740-18D697B25883}"/>
    <cellStyle name="Input 6 2 4" xfId="29393" xr:uid="{DD1CE2F2-F160-46EC-9E3D-F6471BF6F970}"/>
    <cellStyle name="Input 6 2 4 2" xfId="29394" xr:uid="{B4A73EC3-8B88-45C5-B2A5-AC8C2B8537F9}"/>
    <cellStyle name="Input 6 2 4 2 2" xfId="29395" xr:uid="{CCAEC254-3903-402D-B5FD-52563EDDABBB}"/>
    <cellStyle name="Input 6 2 4 2 2 2" xfId="29396" xr:uid="{E0549D21-6BCC-4989-B589-9B88C35D7397}"/>
    <cellStyle name="Input 6 2 4 2 3" xfId="29397" xr:uid="{F40F45C6-31F9-41FD-9C56-EB0C7B150889}"/>
    <cellStyle name="Input 6 2 4 3" xfId="29398" xr:uid="{522C1155-4FEB-42FB-9121-0952D6FFE4AB}"/>
    <cellStyle name="Input 6 2 4 3 2" xfId="29399" xr:uid="{67896798-8919-4E46-AF95-5670630D87DE}"/>
    <cellStyle name="Input 6 2 4 3 2 2" xfId="29400" xr:uid="{C1288BD3-A735-453B-A56A-D7223AE059F8}"/>
    <cellStyle name="Input 6 2 4 3 3" xfId="29401" xr:uid="{12872BCB-318A-4F83-8AD4-4299727EB541}"/>
    <cellStyle name="Input 6 2 4 4" xfId="29402" xr:uid="{95D2624D-C367-4437-BA7F-954CBEAA90FB}"/>
    <cellStyle name="Input 6 2 4 4 2" xfId="29403" xr:uid="{8EC68F2E-A14B-49BC-9254-B967ADCEB051}"/>
    <cellStyle name="Input 6 2 4 5" xfId="29404" xr:uid="{719FBD3B-E0C4-4C34-8D80-FD2944AE5B1F}"/>
    <cellStyle name="Input 6 2 5" xfId="29405" xr:uid="{8BB1E9B2-D0F3-4790-A19A-70A590E043EF}"/>
    <cellStyle name="Input 6 2 5 2" xfId="29406" xr:uid="{C2B40C43-68AA-433F-8737-1F9D7D16CC6C}"/>
    <cellStyle name="Input 6 2 5 2 2" xfId="29407" xr:uid="{2B9AEB19-45FE-40EE-B655-2E8C998910AD}"/>
    <cellStyle name="Input 6 2 5 2 2 2" xfId="29408" xr:uid="{A3DBF53A-F524-4455-A6FE-2EC1A9320585}"/>
    <cellStyle name="Input 6 2 5 2 3" xfId="29409" xr:uid="{A8B2E3B6-1688-471E-AF45-8EFD9C89D34B}"/>
    <cellStyle name="Input 6 2 5 3" xfId="29410" xr:uid="{E01ED106-14C3-4AFD-97BD-E65D10A503B6}"/>
    <cellStyle name="Input 6 2 5 3 2" xfId="29411" xr:uid="{32F005C0-E413-4273-A94D-48D145A66840}"/>
    <cellStyle name="Input 6 2 5 4" xfId="29412" xr:uid="{EF13CCFB-84F9-4043-AA19-7D850ECE385C}"/>
    <cellStyle name="Input 6 2 6" xfId="29413" xr:uid="{6E9F8C51-19AF-4B96-9BA3-F270AAE55406}"/>
    <cellStyle name="Input 6 2 6 2" xfId="29414" xr:uid="{73A91A35-C881-4F01-82BD-596BAFA8B6D0}"/>
    <cellStyle name="Input 6 2 6 2 2" xfId="29415" xr:uid="{95DE67B2-84C2-423C-9F52-C326999F06F7}"/>
    <cellStyle name="Input 6 2 6 3" xfId="29416" xr:uid="{EFD1D6E0-30FE-4138-A571-B621FA358FAB}"/>
    <cellStyle name="Input 6 2 7" xfId="29417" xr:uid="{375D2D54-E7C2-43D0-BAAC-B0D04F559940}"/>
    <cellStyle name="Input 6 2 7 2" xfId="29418" xr:uid="{154FCFFB-0DB0-426A-8F06-4727B5ACC476}"/>
    <cellStyle name="Input 6 2 7 2 2" xfId="29419" xr:uid="{BC59BF80-6BD4-4B8E-AB94-983B9988AFA8}"/>
    <cellStyle name="Input 6 2 7 3" xfId="29420" xr:uid="{1A6C6E9B-E2C8-4D17-8A26-E2B3EDE4E9D2}"/>
    <cellStyle name="Input 6 2 8" xfId="29421" xr:uid="{207F23B6-66F1-4564-97AB-4173A518F718}"/>
    <cellStyle name="Input 6 2 8 2" xfId="29422" xr:uid="{4CE9D863-2BF8-41CD-AAB5-28B80F2BE681}"/>
    <cellStyle name="Input 6 2 8 2 2" xfId="29423" xr:uid="{88F748C0-0BF0-416C-BEAC-CDBE31283AED}"/>
    <cellStyle name="Input 6 2 8 3" xfId="29424" xr:uid="{0D247376-358A-41BE-968A-05FBA27D3D51}"/>
    <cellStyle name="Input 6 2 9" xfId="29425" xr:uid="{04CEECD3-B2CC-4637-87A0-33C6A512A28D}"/>
    <cellStyle name="Input 6 2 9 2" xfId="29426" xr:uid="{69C26564-E198-4846-A22A-DA586CADBD36}"/>
    <cellStyle name="Input 6 3" xfId="29427" xr:uid="{0BCCC398-D845-4739-96CA-B4058E8AA4D7}"/>
    <cellStyle name="Input 6 3 10" xfId="29428" xr:uid="{4D6E8F5B-CA48-4880-8C7E-CF8CF689C292}"/>
    <cellStyle name="Input 6 3 10 2" xfId="29429" xr:uid="{E5916FD0-1ED1-4989-92FF-C71EC4FFE3F6}"/>
    <cellStyle name="Input 6 3 10 2 2" xfId="29430" xr:uid="{8E1D3EA0-55B1-403B-8E07-99B377026E4F}"/>
    <cellStyle name="Input 6 3 10 3" xfId="29431" xr:uid="{9685756F-6A54-4E9B-B260-B5D71687A1D6}"/>
    <cellStyle name="Input 6 3 11" xfId="29432" xr:uid="{6316F38D-1371-4129-BC01-134892DAF8E5}"/>
    <cellStyle name="Input 6 3 11 2" xfId="29433" xr:uid="{7A315BF1-52E5-4E74-8609-1616238B88D0}"/>
    <cellStyle name="Input 6 3 12" xfId="29434" xr:uid="{B01B64C6-0CFC-4DDC-822E-F0198971704E}"/>
    <cellStyle name="Input 6 3 12 2" xfId="29435" xr:uid="{5734A72C-7261-4612-9569-F52ECFC75A13}"/>
    <cellStyle name="Input 6 3 13" xfId="29436" xr:uid="{B9D2C240-8DA5-42A5-AEF6-63AA37ED3F10}"/>
    <cellStyle name="Input 6 3 2" xfId="29437" xr:uid="{23764120-C2C0-40B2-A5A3-18B3ECCC8326}"/>
    <cellStyle name="Input 6 3 2 10" xfId="29438" xr:uid="{B6C61C0F-3AAD-41DC-B77E-CFF5D68CDE40}"/>
    <cellStyle name="Input 6 3 2 10 2" xfId="29439" xr:uid="{149901B9-7940-4B71-8219-FE507D954A9E}"/>
    <cellStyle name="Input 6 3 2 11" xfId="29440" xr:uid="{C45D034D-BD39-4F5D-B71B-1E3C49AB75C6}"/>
    <cellStyle name="Input 6 3 2 2" xfId="29441" xr:uid="{0473DC82-F484-4C7A-A917-D8EAEB9E2E9E}"/>
    <cellStyle name="Input 6 3 2 2 2" xfId="29442" xr:uid="{C5ADD918-FB27-44BF-A863-8C3920317980}"/>
    <cellStyle name="Input 6 3 2 2 2 2" xfId="29443" xr:uid="{28EC18E6-D4A9-456B-B756-4B8520285143}"/>
    <cellStyle name="Input 6 3 2 2 2 2 2" xfId="29444" xr:uid="{BA331948-AF35-43CF-ADAC-65DCF645629B}"/>
    <cellStyle name="Input 6 3 2 2 2 3" xfId="29445" xr:uid="{AF446993-3F6C-4CBA-A656-505A722FC542}"/>
    <cellStyle name="Input 6 3 2 2 3" xfId="29446" xr:uid="{261D5FBF-BA57-432C-A5F5-3D600B020922}"/>
    <cellStyle name="Input 6 3 2 2 3 2" xfId="29447" xr:uid="{6A481785-2384-4241-B19D-20CF68F10D94}"/>
    <cellStyle name="Input 6 3 2 2 3 2 2" xfId="29448" xr:uid="{1E86B170-B0D3-44CD-8479-C678F19B0436}"/>
    <cellStyle name="Input 6 3 2 2 3 3" xfId="29449" xr:uid="{4C32EB68-6DC1-4719-8D26-DCDCC7B8ADE7}"/>
    <cellStyle name="Input 6 3 2 2 4" xfId="29450" xr:uid="{3EC90884-6F91-4D1A-B02E-6D9FC739E8EA}"/>
    <cellStyle name="Input 6 3 2 2 4 2" xfId="29451" xr:uid="{7D1492A8-E551-4EB9-BB93-8DF8F5F3CE32}"/>
    <cellStyle name="Input 6 3 2 2 5" xfId="29452" xr:uid="{2C498983-64F9-419B-B712-BFA3C9177357}"/>
    <cellStyle name="Input 6 3 2 3" xfId="29453" xr:uid="{E19E86C3-4A9A-4210-A2B0-E507CE0C509D}"/>
    <cellStyle name="Input 6 3 2 3 2" xfId="29454" xr:uid="{6EDFCB21-4DF3-429D-94A4-FE90D70F92AA}"/>
    <cellStyle name="Input 6 3 2 3 2 2" xfId="29455" xr:uid="{B7F4476A-C909-48A4-860D-F34B36DC47F1}"/>
    <cellStyle name="Input 6 3 2 3 2 2 2" xfId="29456" xr:uid="{F43C731E-3984-4A5B-A23A-9CE2D609FD04}"/>
    <cellStyle name="Input 6 3 2 3 2 3" xfId="29457" xr:uid="{0BEC4D8A-4BB6-432C-8AFD-625BD43674C2}"/>
    <cellStyle name="Input 6 3 2 3 3" xfId="29458" xr:uid="{84C34899-3156-4C40-BB62-D00F76ADD86E}"/>
    <cellStyle name="Input 6 3 2 3 3 2" xfId="29459" xr:uid="{65A0115C-AF4E-48DC-A4BC-33B2FA6A8B92}"/>
    <cellStyle name="Input 6 3 2 3 4" xfId="29460" xr:uid="{A3FF6529-F025-47FD-9753-65F43AA4A0C2}"/>
    <cellStyle name="Input 6 3 2 4" xfId="29461" xr:uid="{6DD18C50-D4EC-4F50-92FA-B7E765380C88}"/>
    <cellStyle name="Input 6 3 2 4 2" xfId="29462" xr:uid="{5EB0B85B-FC7D-4451-B180-0F5C5CEBF109}"/>
    <cellStyle name="Input 6 3 2 4 2 2" xfId="29463" xr:uid="{2DCDCEED-E63D-4D19-8154-6FFFB312BD23}"/>
    <cellStyle name="Input 6 3 2 4 3" xfId="29464" xr:uid="{286EDD46-BBC9-43C6-8565-12BD7B7EF78B}"/>
    <cellStyle name="Input 6 3 2 5" xfId="29465" xr:uid="{C9A73C02-C6B1-48E1-8682-D3CE715C59B9}"/>
    <cellStyle name="Input 6 3 2 5 2" xfId="29466" xr:uid="{615AAC14-8364-493A-AC4B-CDE2AE5FE7DF}"/>
    <cellStyle name="Input 6 3 2 5 2 2" xfId="29467" xr:uid="{D3755D72-4DEE-41CC-8A5D-E0214B676037}"/>
    <cellStyle name="Input 6 3 2 5 3" xfId="29468" xr:uid="{72121991-F887-4963-A402-DF98B0227DAD}"/>
    <cellStyle name="Input 6 3 2 6" xfId="29469" xr:uid="{7AAAF171-E59B-4466-829F-E82D4698ADC2}"/>
    <cellStyle name="Input 6 3 2 6 2" xfId="29470" xr:uid="{1A545EC9-5FD5-4E4A-983E-D2CD37846CB6}"/>
    <cellStyle name="Input 6 3 2 6 2 2" xfId="29471" xr:uid="{11C84751-33E5-4898-AE8C-93E36594B3B6}"/>
    <cellStyle name="Input 6 3 2 6 3" xfId="29472" xr:uid="{3A7CDACD-0F82-48BE-AA4D-A55003F25550}"/>
    <cellStyle name="Input 6 3 2 7" xfId="29473" xr:uid="{87A4C5A8-A96B-449F-AFA0-525461936A40}"/>
    <cellStyle name="Input 6 3 2 7 2" xfId="29474" xr:uid="{E5E4A19B-2094-4179-8C39-2693241BA451}"/>
    <cellStyle name="Input 6 3 2 7 2 2" xfId="29475" xr:uid="{307AACEE-3CA9-4A35-BF2B-0BF7F767C621}"/>
    <cellStyle name="Input 6 3 2 7 3" xfId="29476" xr:uid="{A19EE448-D008-423E-B548-1EADFE97C0E9}"/>
    <cellStyle name="Input 6 3 2 8" xfId="29477" xr:uid="{85243D11-F316-4E15-93BD-02A2FB5135BD}"/>
    <cellStyle name="Input 6 3 2 8 2" xfId="29478" xr:uid="{01007201-9E31-4555-B8C0-D5026AA90630}"/>
    <cellStyle name="Input 6 3 2 8 2 2" xfId="29479" xr:uid="{6F4DCBA4-FBB0-4869-8168-B9927EDB82E9}"/>
    <cellStyle name="Input 6 3 2 8 3" xfId="29480" xr:uid="{EB7E9E56-9DAF-479E-BE14-70EEC239DCDA}"/>
    <cellStyle name="Input 6 3 2 9" xfId="29481" xr:uid="{E3985378-0E1A-4C33-A2A7-EB77D3C14691}"/>
    <cellStyle name="Input 6 3 2 9 2" xfId="29482" xr:uid="{D48B3842-D901-42E3-9C58-C6AF425BBE51}"/>
    <cellStyle name="Input 6 3 2 9 2 2" xfId="29483" xr:uid="{D1E3BF69-11DD-4AD8-A516-C04993470626}"/>
    <cellStyle name="Input 6 3 2 9 3" xfId="29484" xr:uid="{235D396F-E4A5-4504-8915-FC0C39A340F9}"/>
    <cellStyle name="Input 6 3 3" xfId="29485" xr:uid="{FE7D675B-F600-47C5-ACC4-29731FB021AB}"/>
    <cellStyle name="Input 6 3 3 10" xfId="29486" xr:uid="{7BE5B1D5-09A6-4BAE-8FF3-4833DEF0863D}"/>
    <cellStyle name="Input 6 3 3 10 2" xfId="29487" xr:uid="{2275C6B1-34C2-4827-98FE-AB458C60E0EF}"/>
    <cellStyle name="Input 6 3 3 11" xfId="29488" xr:uid="{3AD33591-DDE2-4174-9BEF-BBEAF0E553B5}"/>
    <cellStyle name="Input 6 3 3 2" xfId="29489" xr:uid="{3D47A0FF-1B10-43F9-BFDB-198A67FC6591}"/>
    <cellStyle name="Input 6 3 3 2 2" xfId="29490" xr:uid="{84DCCDFA-4675-4461-B6E7-E7327BF5F9A4}"/>
    <cellStyle name="Input 6 3 3 2 2 2" xfId="29491" xr:uid="{829978A2-0315-48DD-91A0-FF4D9571A9E1}"/>
    <cellStyle name="Input 6 3 3 2 2 2 2" xfId="29492" xr:uid="{5E3CD3D7-FFFB-42EF-B536-6A748C7B3359}"/>
    <cellStyle name="Input 6 3 3 2 2 3" xfId="29493" xr:uid="{5B9331B0-110D-40EB-8D24-FD8C3F2C5BD8}"/>
    <cellStyle name="Input 6 3 3 2 3" xfId="29494" xr:uid="{DA4C3B11-4AE4-47D0-8733-228738116FE9}"/>
    <cellStyle name="Input 6 3 3 2 3 2" xfId="29495" xr:uid="{04EFDE66-C16E-4E5F-89C6-F0FA2C5206E2}"/>
    <cellStyle name="Input 6 3 3 2 3 2 2" xfId="29496" xr:uid="{06603C5B-F555-47FA-AFD6-2D96D9A16A9B}"/>
    <cellStyle name="Input 6 3 3 2 3 3" xfId="29497" xr:uid="{185BC381-4E1A-4821-8E3B-66D23E59F0A6}"/>
    <cellStyle name="Input 6 3 3 2 4" xfId="29498" xr:uid="{03260439-67BA-4DA8-99DF-CD7EAE374722}"/>
    <cellStyle name="Input 6 3 3 2 4 2" xfId="29499" xr:uid="{F3FEE04F-1932-45A1-ADC4-626C797EB749}"/>
    <cellStyle name="Input 6 3 3 2 5" xfId="29500" xr:uid="{20ED73BC-CCD5-481B-ACD9-2BBE797A810A}"/>
    <cellStyle name="Input 6 3 3 3" xfId="29501" xr:uid="{726E020F-4E92-4EA0-B135-D3F36BDF3AA1}"/>
    <cellStyle name="Input 6 3 3 3 2" xfId="29502" xr:uid="{8A74B79C-5752-4D75-A5E0-F54E49AE2E69}"/>
    <cellStyle name="Input 6 3 3 3 2 2" xfId="29503" xr:uid="{251F0B36-35EA-4840-9ECD-93B9B4C295A5}"/>
    <cellStyle name="Input 6 3 3 3 2 2 2" xfId="29504" xr:uid="{7CDE8FA2-AA40-4455-98B8-FE835FFD8772}"/>
    <cellStyle name="Input 6 3 3 3 2 3" xfId="29505" xr:uid="{4B0872BB-0C33-42B4-BC69-7E43AB6DE3EE}"/>
    <cellStyle name="Input 6 3 3 3 3" xfId="29506" xr:uid="{8A8487E7-42BF-45E7-92F5-EFC14BBE84F9}"/>
    <cellStyle name="Input 6 3 3 3 3 2" xfId="29507" xr:uid="{27EBF9A5-F86E-4316-851A-540AF9932293}"/>
    <cellStyle name="Input 6 3 3 3 4" xfId="29508" xr:uid="{7605D5C9-5E48-4FB2-BA14-25E3E2D1EEFA}"/>
    <cellStyle name="Input 6 3 3 4" xfId="29509" xr:uid="{04B8C98D-6E8B-43AD-82B6-DDFA7F9BF8C4}"/>
    <cellStyle name="Input 6 3 3 4 2" xfId="29510" xr:uid="{BD3A5A7A-1822-4EEE-A2B5-EB8A62EFC5EA}"/>
    <cellStyle name="Input 6 3 3 4 2 2" xfId="29511" xr:uid="{47114611-3E88-4AA0-A6A7-22AA9ABDB2E4}"/>
    <cellStyle name="Input 6 3 3 4 3" xfId="29512" xr:uid="{2CF72B02-EFFE-4092-A143-B077FB300CF3}"/>
    <cellStyle name="Input 6 3 3 5" xfId="29513" xr:uid="{8C7811AB-DFD8-4FF7-B8FA-1C5E10D00048}"/>
    <cellStyle name="Input 6 3 3 5 2" xfId="29514" xr:uid="{60FC319C-94E1-439F-9CB1-FB75B5C9DD97}"/>
    <cellStyle name="Input 6 3 3 5 2 2" xfId="29515" xr:uid="{23E5384A-C82F-402F-A0C4-9C343AE8FF6A}"/>
    <cellStyle name="Input 6 3 3 5 3" xfId="29516" xr:uid="{EFDDD9DE-D8C0-4844-9A6C-2FB42FDF8F89}"/>
    <cellStyle name="Input 6 3 3 6" xfId="29517" xr:uid="{2CBB37EE-F4B7-4539-B8AC-FA38C3648690}"/>
    <cellStyle name="Input 6 3 3 6 2" xfId="29518" xr:uid="{88991E85-9A12-47A2-8B99-687E0404ECFF}"/>
    <cellStyle name="Input 6 3 3 6 2 2" xfId="29519" xr:uid="{BD61B00A-A482-4AA1-A530-DB9F08AA6455}"/>
    <cellStyle name="Input 6 3 3 6 3" xfId="29520" xr:uid="{6651B2E4-38D7-42D5-9D87-A69BD4EEAC23}"/>
    <cellStyle name="Input 6 3 3 7" xfId="29521" xr:uid="{80670109-AE40-4E7E-BD0E-2D7806F57ADF}"/>
    <cellStyle name="Input 6 3 3 7 2" xfId="29522" xr:uid="{A5D218F3-338F-4018-9F4B-61B12B666BAB}"/>
    <cellStyle name="Input 6 3 3 7 2 2" xfId="29523" xr:uid="{88730E3D-54CF-471F-ADE3-DFEB6DB3207E}"/>
    <cellStyle name="Input 6 3 3 7 3" xfId="29524" xr:uid="{64E6DCF2-294E-45B7-BA43-50C29851F27D}"/>
    <cellStyle name="Input 6 3 3 8" xfId="29525" xr:uid="{5A157F09-3691-446F-A818-779771D8BE06}"/>
    <cellStyle name="Input 6 3 3 8 2" xfId="29526" xr:uid="{4AFDC70E-70A9-43EF-B515-BC034A4D6D8D}"/>
    <cellStyle name="Input 6 3 3 8 2 2" xfId="29527" xr:uid="{B8F16F66-7E3F-4B71-8BE8-F907674E38D5}"/>
    <cellStyle name="Input 6 3 3 8 3" xfId="29528" xr:uid="{F4FB1A09-937B-4675-B9FC-0252D4514F63}"/>
    <cellStyle name="Input 6 3 3 9" xfId="29529" xr:uid="{953AA260-B6DE-481A-8E0F-AFDDF3F63528}"/>
    <cellStyle name="Input 6 3 3 9 2" xfId="29530" xr:uid="{921EC017-0625-4536-A779-137DF0695314}"/>
    <cellStyle name="Input 6 3 3 9 2 2" xfId="29531" xr:uid="{0AF37AB5-CEBC-4623-AFB4-18445270F771}"/>
    <cellStyle name="Input 6 3 3 9 3" xfId="29532" xr:uid="{B66EACB5-BE7B-4306-A8A4-99A22AAAFB57}"/>
    <cellStyle name="Input 6 3 4" xfId="29533" xr:uid="{5209D710-067E-4B82-9C35-995EFDD1E40D}"/>
    <cellStyle name="Input 6 3 4 2" xfId="29534" xr:uid="{65EDACEC-9D40-4D27-968D-45824A6F374B}"/>
    <cellStyle name="Input 6 3 4 2 2" xfId="29535" xr:uid="{F5838440-7032-4A65-A822-03BF9FE55265}"/>
    <cellStyle name="Input 6 3 4 2 2 2" xfId="29536" xr:uid="{93C94258-7474-4775-B739-537D61E1E0A7}"/>
    <cellStyle name="Input 6 3 4 2 3" xfId="29537" xr:uid="{69EF62DD-8541-4F4D-879F-F4DA6865B518}"/>
    <cellStyle name="Input 6 3 4 3" xfId="29538" xr:uid="{6B58F1E7-EAE4-42FB-988B-803F4231C9E9}"/>
    <cellStyle name="Input 6 3 4 3 2" xfId="29539" xr:uid="{B808B5F0-91E3-4165-A070-E0906C890535}"/>
    <cellStyle name="Input 6 3 4 3 2 2" xfId="29540" xr:uid="{C075D917-1B0A-4740-B6E0-57C6C9C80A18}"/>
    <cellStyle name="Input 6 3 4 3 3" xfId="29541" xr:uid="{09447176-D9CB-4309-9079-39DA62D0E3E5}"/>
    <cellStyle name="Input 6 3 4 4" xfId="29542" xr:uid="{121A0CE3-D82C-47A0-AEDB-7D751958360F}"/>
    <cellStyle name="Input 6 3 4 4 2" xfId="29543" xr:uid="{C97DA614-9352-4DD7-8899-396D7E5D4F45}"/>
    <cellStyle name="Input 6 3 4 5" xfId="29544" xr:uid="{F4DF1A3D-25CB-44A7-96BE-756801B46D85}"/>
    <cellStyle name="Input 6 3 5" xfId="29545" xr:uid="{8F19986F-DC4C-4259-8762-01B9A6995F38}"/>
    <cellStyle name="Input 6 3 5 2" xfId="29546" xr:uid="{048E11FD-8C42-4EF9-A2CF-3B0089717BF1}"/>
    <cellStyle name="Input 6 3 5 2 2" xfId="29547" xr:uid="{DAD240D1-D141-4B33-B6E1-B1CD39C12C19}"/>
    <cellStyle name="Input 6 3 5 2 2 2" xfId="29548" xr:uid="{52DF62C3-C7CE-478C-9706-D2384EC002A2}"/>
    <cellStyle name="Input 6 3 5 2 3" xfId="29549" xr:uid="{864E94C6-E1D4-421F-8609-23363549EAF0}"/>
    <cellStyle name="Input 6 3 5 3" xfId="29550" xr:uid="{08FEADD7-DF7A-4621-AA19-CF0328D6EA64}"/>
    <cellStyle name="Input 6 3 5 3 2" xfId="29551" xr:uid="{447377EC-7877-4DEA-9F7E-AF7D845EA6AC}"/>
    <cellStyle name="Input 6 3 5 4" xfId="29552" xr:uid="{38F593ED-C4A3-4619-8759-AB98D5360930}"/>
    <cellStyle name="Input 6 3 6" xfId="29553" xr:uid="{C2D8914A-EB0C-4AE1-B632-90F791D36464}"/>
    <cellStyle name="Input 6 3 6 2" xfId="29554" xr:uid="{E5C5B4DE-740A-41DC-AEDF-C64CABA41EFC}"/>
    <cellStyle name="Input 6 3 6 2 2" xfId="29555" xr:uid="{310E6EAF-0D31-4F2B-8C7B-0E3101ED3579}"/>
    <cellStyle name="Input 6 3 6 2 2 2" xfId="29556" xr:uid="{DED36EAC-66C3-4142-A7C3-E0B8A3B9BECB}"/>
    <cellStyle name="Input 6 3 6 2 3" xfId="29557" xr:uid="{6154E0AD-5576-4A2F-A79A-E9D96DC88AD8}"/>
    <cellStyle name="Input 6 3 6 3" xfId="29558" xr:uid="{BD0BC743-3DE9-4DD0-8D3B-20BD4F4730E4}"/>
    <cellStyle name="Input 6 3 6 3 2" xfId="29559" xr:uid="{DD95DDDD-29C6-4DA2-B3B7-B3C398FC2DEB}"/>
    <cellStyle name="Input 6 3 6 4" xfId="29560" xr:uid="{0725B4B3-7DA0-4D40-AE75-2BD5E73B7964}"/>
    <cellStyle name="Input 6 3 7" xfId="29561" xr:uid="{18A91EA2-D97E-411F-8639-9BF8DB59CEB2}"/>
    <cellStyle name="Input 6 3 7 2" xfId="29562" xr:uid="{72B352DA-41B8-4F8B-A373-EA6E3B6B5C0E}"/>
    <cellStyle name="Input 6 3 7 2 2" xfId="29563" xr:uid="{7D35337C-40F6-4D93-891E-A0DD173505C0}"/>
    <cellStyle name="Input 6 3 7 3" xfId="29564" xr:uid="{BE57CF1E-D129-4601-81FF-D8D8A060445F}"/>
    <cellStyle name="Input 6 3 8" xfId="29565" xr:uid="{6A549F9C-96B7-4858-AE95-B3AB956ECFB5}"/>
    <cellStyle name="Input 6 3 8 2" xfId="29566" xr:uid="{102BD993-4CA5-408D-8E32-2B6F1CDB4573}"/>
    <cellStyle name="Input 6 3 8 2 2" xfId="29567" xr:uid="{67E83E9B-0532-47AC-812B-305ABB3BA4F6}"/>
    <cellStyle name="Input 6 3 8 3" xfId="29568" xr:uid="{E1D92481-410E-4E94-82A8-EF7BD02A575C}"/>
    <cellStyle name="Input 6 3 9" xfId="29569" xr:uid="{1CA8057D-B315-452F-8B94-F768115923D5}"/>
    <cellStyle name="Input 6 3 9 2" xfId="29570" xr:uid="{20D7CB17-AE1A-40DA-A32D-8393408C9C55}"/>
    <cellStyle name="Input 6 3 9 2 2" xfId="29571" xr:uid="{3D33ACB5-5DB2-4AE6-8D2D-8CB0653EB247}"/>
    <cellStyle name="Input 6 3 9 3" xfId="29572" xr:uid="{4828996C-C84B-435E-BF20-DB5DBEA1000A}"/>
    <cellStyle name="Input 6 4" xfId="29573" xr:uid="{2A53078C-4D15-4437-A8CB-53B3A3C13132}"/>
    <cellStyle name="Input 6 4 10" xfId="29574" xr:uid="{6AB2AFE0-EE43-4027-A2E8-1FD3B787C8F8}"/>
    <cellStyle name="Input 6 4 10 2" xfId="29575" xr:uid="{9B681867-F9B9-470B-904B-4B884ADDC290}"/>
    <cellStyle name="Input 6 4 11" xfId="29576" xr:uid="{E044C9E0-CB2C-4EC9-AB05-70DB3310142D}"/>
    <cellStyle name="Input 6 4 11 2" xfId="29577" xr:uid="{164480D0-7D86-492F-94AD-12F25DB8E447}"/>
    <cellStyle name="Input 6 4 12" xfId="29578" xr:uid="{48CEA92B-680D-4F92-8D91-273B949B3268}"/>
    <cellStyle name="Input 6 4 2" xfId="29579" xr:uid="{6B8AF1BA-3394-4440-84E7-22F5F595FC30}"/>
    <cellStyle name="Input 6 4 2 2" xfId="29580" xr:uid="{30C01766-9081-4510-B204-6E93C3766B7A}"/>
    <cellStyle name="Input 6 4 2 2 2" xfId="29581" xr:uid="{D8F958A8-8C86-425F-8A8A-0B89A0E226E0}"/>
    <cellStyle name="Input 6 4 2 2 2 2" xfId="29582" xr:uid="{9D4F8350-5ABD-4B32-8B8D-39081A56003F}"/>
    <cellStyle name="Input 6 4 2 2 3" xfId="29583" xr:uid="{ED622E57-6A31-4B06-9562-FB1057E224F7}"/>
    <cellStyle name="Input 6 4 2 3" xfId="29584" xr:uid="{D74E1E7F-4B9C-48F1-9370-CC972412556F}"/>
    <cellStyle name="Input 6 4 2 3 2" xfId="29585" xr:uid="{989412FA-E972-4AEF-80FC-BA6CBE8BC8F9}"/>
    <cellStyle name="Input 6 4 2 3 2 2" xfId="29586" xr:uid="{18110A5F-3470-47CE-95AC-7920991055D6}"/>
    <cellStyle name="Input 6 4 2 3 3" xfId="29587" xr:uid="{3E89E72A-72D3-45C4-9D0C-80D443DA0D58}"/>
    <cellStyle name="Input 6 4 2 4" xfId="29588" xr:uid="{CE334F95-2B8C-46C2-8965-B0289504A481}"/>
    <cellStyle name="Input 6 4 2 4 2" xfId="29589" xr:uid="{D6498896-0AE9-4C2F-A732-F1D127618A87}"/>
    <cellStyle name="Input 6 4 2 5" xfId="29590" xr:uid="{CBDAAB32-8A83-4A42-9323-F1892492D3F4}"/>
    <cellStyle name="Input 6 4 3" xfId="29591" xr:uid="{A7A284E7-6C5D-4C9E-A0EE-80C52B9AD2A7}"/>
    <cellStyle name="Input 6 4 3 2" xfId="29592" xr:uid="{5C8561E6-CDDE-4259-A750-8747A9E6DE20}"/>
    <cellStyle name="Input 6 4 3 2 2" xfId="29593" xr:uid="{49DCA043-7CF0-425B-A9E3-716E9E5EE604}"/>
    <cellStyle name="Input 6 4 3 2 2 2" xfId="29594" xr:uid="{03D3BBB7-6E7F-4024-9E67-A5A39583118A}"/>
    <cellStyle name="Input 6 4 3 2 3" xfId="29595" xr:uid="{44E807B1-B097-44DC-9666-05489D7D7A98}"/>
    <cellStyle name="Input 6 4 3 3" xfId="29596" xr:uid="{368102C8-97A1-434D-923A-D34021E6322D}"/>
    <cellStyle name="Input 6 4 3 3 2" xfId="29597" xr:uid="{A9AF0EA6-B83F-4C41-A245-DA4F24E6A32C}"/>
    <cellStyle name="Input 6 4 3 4" xfId="29598" xr:uid="{D3684100-1699-4E7F-8942-CA9B042D7607}"/>
    <cellStyle name="Input 6 4 4" xfId="29599" xr:uid="{16E5CA28-978E-4940-BB73-2C8442A2BA2E}"/>
    <cellStyle name="Input 6 4 4 2" xfId="29600" xr:uid="{C65CC620-F3B9-45F4-B188-5E19B3E6E40D}"/>
    <cellStyle name="Input 6 4 4 2 2" xfId="29601" xr:uid="{29625D77-E48D-4530-80B4-1F711BB3025F}"/>
    <cellStyle name="Input 6 4 4 3" xfId="29602" xr:uid="{F2D73875-9C65-4C06-878A-4283416652E3}"/>
    <cellStyle name="Input 6 4 5" xfId="29603" xr:uid="{0029EBB2-D696-40CE-AE33-B6D7D397EA3D}"/>
    <cellStyle name="Input 6 4 5 2" xfId="29604" xr:uid="{7BBD2854-83BA-4C83-895D-62B383219646}"/>
    <cellStyle name="Input 6 4 5 2 2" xfId="29605" xr:uid="{01C6C433-DE63-4C7E-A22A-9190B544E092}"/>
    <cellStyle name="Input 6 4 5 3" xfId="29606" xr:uid="{C0221BD6-CCDB-48B8-A8F4-400146C2D05A}"/>
    <cellStyle name="Input 6 4 6" xfId="29607" xr:uid="{2F368FED-2609-4E1F-9398-997E5C8AB77B}"/>
    <cellStyle name="Input 6 4 6 2" xfId="29608" xr:uid="{728A3E53-980B-4106-926B-05EE7B22DF0C}"/>
    <cellStyle name="Input 6 4 6 2 2" xfId="29609" xr:uid="{8DC120CF-BF56-4DDA-9665-37D981C9D406}"/>
    <cellStyle name="Input 6 4 6 3" xfId="29610" xr:uid="{EFFB4714-0539-438E-BA6D-C4F67874B1CA}"/>
    <cellStyle name="Input 6 4 7" xfId="29611" xr:uid="{817F21BB-4A5F-46A4-BCF1-B78235B1090B}"/>
    <cellStyle name="Input 6 4 7 2" xfId="29612" xr:uid="{B2EC0006-80D1-4F0D-BFAC-C5556C4E5A27}"/>
    <cellStyle name="Input 6 4 7 2 2" xfId="29613" xr:uid="{AF1F8DEA-148B-4AD6-A130-AAC61A267FC2}"/>
    <cellStyle name="Input 6 4 7 3" xfId="29614" xr:uid="{90765A4E-C144-4BBA-94BA-7239C36E107A}"/>
    <cellStyle name="Input 6 4 8" xfId="29615" xr:uid="{59DF8406-B200-47E6-8447-9B6627BA41BB}"/>
    <cellStyle name="Input 6 4 8 2" xfId="29616" xr:uid="{3B1F4816-55A8-4E63-9A84-583D117EF36A}"/>
    <cellStyle name="Input 6 4 8 2 2" xfId="29617" xr:uid="{68CF0027-4802-4229-898F-F06CB3C7755F}"/>
    <cellStyle name="Input 6 4 8 3" xfId="29618" xr:uid="{153B7647-2AC9-41D7-9720-BE242A0C7EAD}"/>
    <cellStyle name="Input 6 4 9" xfId="29619" xr:uid="{0B4AF28D-05EE-4582-ADBB-7ABF77505040}"/>
    <cellStyle name="Input 6 4 9 2" xfId="29620" xr:uid="{00D86B48-F724-4F6F-9735-10B88EDDE7EE}"/>
    <cellStyle name="Input 6 4 9 2 2" xfId="29621" xr:uid="{E3AA21D0-D51B-412F-9DEE-060A8595A0DC}"/>
    <cellStyle name="Input 6 4 9 3" xfId="29622" xr:uid="{751C6348-5A86-48BE-8F50-BE160AC8E4F5}"/>
    <cellStyle name="Input 6 5" xfId="29623" xr:uid="{C00036F0-8FA7-4BD1-9F62-5EC142BEB2EB}"/>
    <cellStyle name="Input 6 5 2" xfId="29624" xr:uid="{57E1F6DE-A6EE-44B6-89CE-60189B24B0A8}"/>
    <cellStyle name="Input 6 5 2 2" xfId="29625" xr:uid="{F80763FD-8ABC-4C20-A0DD-C9B56B2300EF}"/>
    <cellStyle name="Input 6 5 2 2 2" xfId="29626" xr:uid="{57231645-5862-4520-A943-F7B5C6EA0CFC}"/>
    <cellStyle name="Input 6 5 2 3" xfId="29627" xr:uid="{11520EA5-D699-4B64-B4B0-164CEF6FB277}"/>
    <cellStyle name="Input 6 5 3" xfId="29628" xr:uid="{08A44FDB-B791-45DD-BBB9-88E83D4365A3}"/>
    <cellStyle name="Input 6 5 3 2" xfId="29629" xr:uid="{DC346EED-5730-40F5-9DB0-0B1174A7B098}"/>
    <cellStyle name="Input 6 5 3 2 2" xfId="29630" xr:uid="{C1C8D1B5-1430-400B-A695-AE25D80D6AA6}"/>
    <cellStyle name="Input 6 5 3 3" xfId="29631" xr:uid="{21A56156-8078-48EA-905E-EDF19B29204D}"/>
    <cellStyle name="Input 6 5 4" xfId="29632" xr:uid="{6D572D76-6A2C-490B-B42E-9EDEAD2E93EB}"/>
    <cellStyle name="Input 6 5 4 2" xfId="29633" xr:uid="{944D72FA-48DC-4128-958A-E6CA39780370}"/>
    <cellStyle name="Input 6 5 5" xfId="29634" xr:uid="{60D37C3E-2C89-4B93-A983-DA4EB0E0009F}"/>
    <cellStyle name="Input 6 5 5 2" xfId="29635" xr:uid="{06549B7F-7C8C-4E67-8792-FEBA02EB00A7}"/>
    <cellStyle name="Input 6 5 6" xfId="29636" xr:uid="{123171F0-7295-4D7C-A2F4-CF29CA0B0CBD}"/>
    <cellStyle name="Input 6 6" xfId="29637" xr:uid="{D53CB2CA-6819-4201-8D79-AA424C8263E1}"/>
    <cellStyle name="Input 6 6 2" xfId="29638" xr:uid="{0AF25BB9-0B60-4C1F-8DCF-A9B31CBD0517}"/>
    <cellStyle name="Input 6 6 2 2" xfId="29639" xr:uid="{8F242ED4-B580-41B3-8BB8-5C96FD2B38EB}"/>
    <cellStyle name="Input 6 6 2 2 2" xfId="29640" xr:uid="{7D4F5414-9D0B-49AA-A5BA-F271F154E4C2}"/>
    <cellStyle name="Input 6 6 2 3" xfId="29641" xr:uid="{87C9419B-578D-40B5-86DB-6BABF1FC9AFB}"/>
    <cellStyle name="Input 6 6 3" xfId="29642" xr:uid="{5C709CFD-0C11-4E6C-9C39-657C9EE2B5BF}"/>
    <cellStyle name="Input 6 6 3 2" xfId="29643" xr:uid="{DC6BF159-D17F-4D85-98BA-3AA14F9197DE}"/>
    <cellStyle name="Input 6 6 4" xfId="29644" xr:uid="{14B86CE9-816F-4AC2-A70F-4AB365AB6453}"/>
    <cellStyle name="Input 6 6 4 2" xfId="29645" xr:uid="{E66F15DD-20E0-4EDC-BEB7-A216006D3F02}"/>
    <cellStyle name="Input 6 6 5" xfId="29646" xr:uid="{23C7DFD8-3500-40E6-8CD7-390BACCCE45E}"/>
    <cellStyle name="Input 6 6 6" xfId="29647" xr:uid="{9917FE51-379D-46A3-B76D-4DD8C2DF1EDB}"/>
    <cellStyle name="Input 6 7" xfId="29648" xr:uid="{ADE33CBC-D349-42AD-BDFE-BBFD4E687474}"/>
    <cellStyle name="Input 6 7 2" xfId="29649" xr:uid="{12F71EEB-A81F-46ED-8B04-5A9775E9AC30}"/>
    <cellStyle name="Input 6 7 2 2" xfId="29650" xr:uid="{1074240D-DA5D-4DE0-A823-5CF899401401}"/>
    <cellStyle name="Input 6 7 3" xfId="29651" xr:uid="{FA4703FF-A198-45D6-9B72-97CBC924BB04}"/>
    <cellStyle name="Input 6 8" xfId="29652" xr:uid="{FEDCF744-17B9-4E05-83DA-6DF60D9167F9}"/>
    <cellStyle name="Input 6 8 2" xfId="29653" xr:uid="{228C48C2-22EA-4944-8645-E6F7340E726D}"/>
    <cellStyle name="Input 6 8 2 2" xfId="29654" xr:uid="{44AD167B-E185-47D3-B067-A6B9F3A2993A}"/>
    <cellStyle name="Input 6 8 3" xfId="29655" xr:uid="{AADFD635-2F30-4C21-A311-A3DE96AB2C14}"/>
    <cellStyle name="Input 6 9" xfId="29656" xr:uid="{63538E30-EBA5-4E0D-8322-8AA635376ED3}"/>
    <cellStyle name="Input 6 9 2" xfId="29657" xr:uid="{0AEFEA84-ADF3-49FC-96DD-1EB177F2274A}"/>
    <cellStyle name="Input 6 9 2 2" xfId="29658" xr:uid="{83A7FC9F-971D-4387-80A1-CAAAE3E83473}"/>
    <cellStyle name="Input 6 9 3" xfId="29659" xr:uid="{2DD5FD27-1A87-475B-84EA-E1B9021B7ABA}"/>
    <cellStyle name="Input 60" xfId="29660" xr:uid="{8CE3C877-8B9D-4F86-9B86-B5F4DEF9FB61}"/>
    <cellStyle name="Input 61" xfId="29661" xr:uid="{03D2B90E-1B5D-48D6-B685-FF1662F67792}"/>
    <cellStyle name="Input 62" xfId="29662" xr:uid="{BEB944AA-0DBE-4D47-8036-21ED193F87BE}"/>
    <cellStyle name="Input 63" xfId="29663" xr:uid="{26F2AC33-CA04-411F-B25C-4C38BF7A75A7}"/>
    <cellStyle name="Input 64" xfId="29664" xr:uid="{1F12B70A-6143-4BF7-8BAF-CF74A2A9E451}"/>
    <cellStyle name="Input 65" xfId="29665" xr:uid="{DA6E8402-6E0A-4867-B086-2F0D4D7253B7}"/>
    <cellStyle name="Input 66" xfId="56137" xr:uid="{5DB8231C-33C6-4B03-A68C-258891E59E72}"/>
    <cellStyle name="Input 67" xfId="56138" xr:uid="{45EFB1AD-FB75-43A8-AF42-36C2B56A65BA}"/>
    <cellStyle name="Input 68" xfId="56139" xr:uid="{E3F77C9E-6D1E-4645-AFEE-28FD3EF7FB24}"/>
    <cellStyle name="Input 69" xfId="56140" xr:uid="{F1AF5243-CAA6-440C-A1B0-13E01D733957}"/>
    <cellStyle name="Input 7" xfId="29666" xr:uid="{48BD93D4-A2BF-4483-BE90-BB2C5ACBDC20}"/>
    <cellStyle name="Input 7 10" xfId="29667" xr:uid="{EB13EB05-7B85-4AE8-9DEE-D03D3E1E2F20}"/>
    <cellStyle name="Input 7 10 2" xfId="29668" xr:uid="{E5F1677B-00AC-439B-87F7-A5AF506B78A2}"/>
    <cellStyle name="Input 7 11" xfId="29669" xr:uid="{56911241-5F61-4E32-8818-4BA978001240}"/>
    <cellStyle name="Input 7 12" xfId="29670" xr:uid="{D662A7BF-BA9D-4142-A2E8-A84F4385A5A0}"/>
    <cellStyle name="Input 7 12 2" xfId="29671" xr:uid="{4321024A-EAD1-4F02-8844-6EDDD1D46664}"/>
    <cellStyle name="Input 7 13" xfId="29672" xr:uid="{0524FE16-A5D7-48D2-9DAD-81BB80E49977}"/>
    <cellStyle name="Input 7 13 2" xfId="29673" xr:uid="{BDFE5412-E87A-42C2-A526-1658AF053792}"/>
    <cellStyle name="Input 7 14" xfId="29674" xr:uid="{9533A9BA-374D-4F59-B9E6-264BED9F62F5}"/>
    <cellStyle name="Input 7 14 2" xfId="29675" xr:uid="{7D2A8B04-C2E8-4B49-A161-F670988DC001}"/>
    <cellStyle name="Input 7 15" xfId="29676" xr:uid="{8EE83DD4-9F3E-41B5-9846-B686B531D387}"/>
    <cellStyle name="Input 7 15 2" xfId="29677" xr:uid="{AEC166A1-EAF7-4B21-8120-27FA2AA8DC42}"/>
    <cellStyle name="Input 7 16" xfId="29678" xr:uid="{6680FF91-8786-4EC0-9439-B3E36F6CF9FC}"/>
    <cellStyle name="Input 7 17" xfId="29679" xr:uid="{21385F49-82F9-46C5-B472-63EE53304830}"/>
    <cellStyle name="Input 7 18" xfId="29680" xr:uid="{9ECEEF9F-61E9-4BD5-A4E6-298F32534CE2}"/>
    <cellStyle name="Input 7 2" xfId="29681" xr:uid="{AF1E7219-36F5-4C67-9F84-F774A3DA6F72}"/>
    <cellStyle name="Input 7 2 10" xfId="29682" xr:uid="{E8FB4B27-B9F0-445D-AC3B-B7C3880312B7}"/>
    <cellStyle name="Input 7 2 2" xfId="29683" xr:uid="{BD2E04F2-A929-4DEE-9857-28155E85C4E6}"/>
    <cellStyle name="Input 7 2 2 10" xfId="29684" xr:uid="{23BBC769-2B61-4DCA-BF38-2D1166D40CEA}"/>
    <cellStyle name="Input 7 2 2 10 2" xfId="29685" xr:uid="{A511DAFA-AB68-4818-B62D-513E0A50822D}"/>
    <cellStyle name="Input 7 2 2 10 2 2" xfId="29686" xr:uid="{7E3730F2-316E-4CF2-B6F7-28A61F0E00DF}"/>
    <cellStyle name="Input 7 2 2 10 3" xfId="29687" xr:uid="{172455F7-218A-4C62-ACB1-FA199ABC3A62}"/>
    <cellStyle name="Input 7 2 2 11" xfId="29688" xr:uid="{97D74ECE-074D-4E00-B583-046BAE134674}"/>
    <cellStyle name="Input 7 2 2 11 2" xfId="29689" xr:uid="{83A909D1-3112-4641-8F85-949BED6F0D85}"/>
    <cellStyle name="Input 7 2 2 12" xfId="29690" xr:uid="{61924BA9-A743-4D5E-8DAA-B887594ADE1E}"/>
    <cellStyle name="Input 7 2 2 2" xfId="29691" xr:uid="{7846DAAD-A97D-4035-934F-4E93DD7A3127}"/>
    <cellStyle name="Input 7 2 2 2 10" xfId="29692" xr:uid="{D2D52973-E4C3-4EE2-8179-948C6625183B}"/>
    <cellStyle name="Input 7 2 2 2 10 2" xfId="29693" xr:uid="{4878ADFA-7D47-4B99-BEC6-48E7EE672286}"/>
    <cellStyle name="Input 7 2 2 2 11" xfId="29694" xr:uid="{0B215084-AA14-4C17-9D9F-082BF8BF0512}"/>
    <cellStyle name="Input 7 2 2 2 2" xfId="29695" xr:uid="{6E70A65E-89F0-4151-97EC-AC8CA1FFA88D}"/>
    <cellStyle name="Input 7 2 2 2 2 2" xfId="29696" xr:uid="{882C0994-CA2B-4FF3-A48E-14722BC61EFE}"/>
    <cellStyle name="Input 7 2 2 2 2 2 2" xfId="29697" xr:uid="{48EBAD06-3E48-42D8-B456-B6828BCA9B10}"/>
    <cellStyle name="Input 7 2 2 2 2 2 2 2" xfId="29698" xr:uid="{EE30EF1B-84D5-479F-9FD9-34AD8F1259E1}"/>
    <cellStyle name="Input 7 2 2 2 2 2 3" xfId="29699" xr:uid="{E451E472-A714-48BB-87F7-94FDA8D456DD}"/>
    <cellStyle name="Input 7 2 2 2 2 3" xfId="29700" xr:uid="{6017C32F-2F40-4EAF-9AEB-556B31202277}"/>
    <cellStyle name="Input 7 2 2 2 2 3 2" xfId="29701" xr:uid="{27B77E00-BAF3-4E2A-AF21-37984F012890}"/>
    <cellStyle name="Input 7 2 2 2 2 3 2 2" xfId="29702" xr:uid="{6370E871-FF95-4BDC-8A65-F4CAF1BB45E7}"/>
    <cellStyle name="Input 7 2 2 2 2 3 3" xfId="29703" xr:uid="{C2DDD74C-FA8E-4238-961E-BCB167238A5D}"/>
    <cellStyle name="Input 7 2 2 2 2 4" xfId="29704" xr:uid="{62D0A2F9-D2FD-473B-BBFF-318D958E919E}"/>
    <cellStyle name="Input 7 2 2 2 2 4 2" xfId="29705" xr:uid="{AA6AF258-0E40-464B-9AF8-37AA853110C7}"/>
    <cellStyle name="Input 7 2 2 2 2 5" xfId="29706" xr:uid="{E11DFCCF-2413-4741-A9B5-E406FF17045E}"/>
    <cellStyle name="Input 7 2 2 2 3" xfId="29707" xr:uid="{68A02803-738F-474B-AD2A-1FDFDE383871}"/>
    <cellStyle name="Input 7 2 2 2 3 2" xfId="29708" xr:uid="{F17261AD-526F-466C-878C-48281564AD95}"/>
    <cellStyle name="Input 7 2 2 2 3 2 2" xfId="29709" xr:uid="{99FA89F7-8B74-431C-9D5E-6AA7B6F977E5}"/>
    <cellStyle name="Input 7 2 2 2 3 2 2 2" xfId="29710" xr:uid="{3C7EB1E9-F3AA-4DE7-8775-D8E07CC19131}"/>
    <cellStyle name="Input 7 2 2 2 3 2 3" xfId="29711" xr:uid="{EE8EBB73-A60D-4B9B-83E5-0F07C288E340}"/>
    <cellStyle name="Input 7 2 2 2 3 3" xfId="29712" xr:uid="{27DAF340-DF8A-4451-A2D8-F467BEA9A4DE}"/>
    <cellStyle name="Input 7 2 2 2 3 3 2" xfId="29713" xr:uid="{6E589072-3769-4091-82D4-FD4F79DF45B8}"/>
    <cellStyle name="Input 7 2 2 2 3 4" xfId="29714" xr:uid="{F91F45D1-DBC5-4F8A-B79F-C71A696FF660}"/>
    <cellStyle name="Input 7 2 2 2 4" xfId="29715" xr:uid="{6B8553FE-D78E-4583-BE9A-8F91E2AAF021}"/>
    <cellStyle name="Input 7 2 2 2 4 2" xfId="29716" xr:uid="{35AA29D3-606F-4CBD-A143-DE7538E95037}"/>
    <cellStyle name="Input 7 2 2 2 4 2 2" xfId="29717" xr:uid="{57173D9E-92B7-4C1A-9129-7370EF375D63}"/>
    <cellStyle name="Input 7 2 2 2 4 3" xfId="29718" xr:uid="{1738B1EE-4A41-4232-8292-D9B44094C816}"/>
    <cellStyle name="Input 7 2 2 2 5" xfId="29719" xr:uid="{4A59A1DB-95D9-48C8-AF62-D82CF2AAAB03}"/>
    <cellStyle name="Input 7 2 2 2 5 2" xfId="29720" xr:uid="{22A8D529-3895-46A9-B309-627B14783305}"/>
    <cellStyle name="Input 7 2 2 2 5 2 2" xfId="29721" xr:uid="{96D4953E-03A1-44BA-B53C-FD41570F98C5}"/>
    <cellStyle name="Input 7 2 2 2 5 3" xfId="29722" xr:uid="{62CF0AF8-3183-4EF0-981B-9561132311D9}"/>
    <cellStyle name="Input 7 2 2 2 6" xfId="29723" xr:uid="{0EF27946-7D0F-473E-8212-A1CBE1A3D181}"/>
    <cellStyle name="Input 7 2 2 2 6 2" xfId="29724" xr:uid="{D60DEB0C-5FC5-4377-8E94-3F5906454A18}"/>
    <cellStyle name="Input 7 2 2 2 6 2 2" xfId="29725" xr:uid="{41551142-3915-4BAD-B976-194A51B5A4E9}"/>
    <cellStyle name="Input 7 2 2 2 6 3" xfId="29726" xr:uid="{2DB8F5FD-27FE-4BD5-AC29-6F5140093BF9}"/>
    <cellStyle name="Input 7 2 2 2 7" xfId="29727" xr:uid="{FAC37BDD-E450-486D-A4DA-A3D313BADB3D}"/>
    <cellStyle name="Input 7 2 2 2 7 2" xfId="29728" xr:uid="{D0890334-278C-4EE0-9667-87366CB3D2EB}"/>
    <cellStyle name="Input 7 2 2 2 7 2 2" xfId="29729" xr:uid="{77CCC6DA-73BE-4C9D-B8D4-6D4BEFB9618F}"/>
    <cellStyle name="Input 7 2 2 2 7 3" xfId="29730" xr:uid="{BC3A17AC-BE46-4B58-A916-2D1A1789AFAA}"/>
    <cellStyle name="Input 7 2 2 2 8" xfId="29731" xr:uid="{E79E6169-F3B4-4F9B-9570-31CF4340DCB1}"/>
    <cellStyle name="Input 7 2 2 2 8 2" xfId="29732" xr:uid="{0B578355-673D-4628-BBBA-C01A3864BA60}"/>
    <cellStyle name="Input 7 2 2 2 8 2 2" xfId="29733" xr:uid="{AF2EC963-BC39-468C-9050-C39BD45BD388}"/>
    <cellStyle name="Input 7 2 2 2 8 3" xfId="29734" xr:uid="{406D9B04-C819-473D-9ECF-C576C6980ECE}"/>
    <cellStyle name="Input 7 2 2 2 9" xfId="29735" xr:uid="{89069245-ED56-4EF3-9490-493A15C416F6}"/>
    <cellStyle name="Input 7 2 2 2 9 2" xfId="29736" xr:uid="{4F9B02E3-9EE7-4346-A736-AE1DE58DA1E9}"/>
    <cellStyle name="Input 7 2 2 2 9 2 2" xfId="29737" xr:uid="{CC79DCC0-41E1-4D46-8B1F-DB6407B35D80}"/>
    <cellStyle name="Input 7 2 2 2 9 3" xfId="29738" xr:uid="{B2876CB2-19FF-4D5C-9BA7-D0AE07D7826F}"/>
    <cellStyle name="Input 7 2 2 3" xfId="29739" xr:uid="{DC797734-C9A1-48F2-B827-44DF5841A1BE}"/>
    <cellStyle name="Input 7 2 2 3 10" xfId="29740" xr:uid="{A888A919-70B9-4343-B6EA-DCCE335BDDAD}"/>
    <cellStyle name="Input 7 2 2 3 10 2" xfId="29741" xr:uid="{0CA4C030-A3E4-4FA8-A8B2-DB57E44704AC}"/>
    <cellStyle name="Input 7 2 2 3 11" xfId="29742" xr:uid="{DDB68989-563E-42F6-9F01-F839954F7F3F}"/>
    <cellStyle name="Input 7 2 2 3 2" xfId="29743" xr:uid="{8D023AFF-A6E4-45DA-9AB0-C2D2763E641E}"/>
    <cellStyle name="Input 7 2 2 3 2 2" xfId="29744" xr:uid="{5D006E05-CD68-45C1-ABA4-0142F3C26B8E}"/>
    <cellStyle name="Input 7 2 2 3 2 2 2" xfId="29745" xr:uid="{1D655283-F50A-4460-B69E-D11082792B63}"/>
    <cellStyle name="Input 7 2 2 3 2 2 2 2" xfId="29746" xr:uid="{37F5AFA0-70DC-41E5-A6AF-A37D56242AB2}"/>
    <cellStyle name="Input 7 2 2 3 2 2 3" xfId="29747" xr:uid="{FFDAC43D-6AD7-436F-8D35-E38885D907EA}"/>
    <cellStyle name="Input 7 2 2 3 2 3" xfId="29748" xr:uid="{D6B140FB-BA5A-40FE-BFCC-D88E529A1E28}"/>
    <cellStyle name="Input 7 2 2 3 2 3 2" xfId="29749" xr:uid="{550FB41E-6731-4361-8F7D-671A97A8F8C3}"/>
    <cellStyle name="Input 7 2 2 3 2 3 2 2" xfId="29750" xr:uid="{31D20F18-3FAB-49D2-80FE-EF97557EFBB9}"/>
    <cellStyle name="Input 7 2 2 3 2 3 3" xfId="29751" xr:uid="{875213EA-849B-4786-BAFB-41B157AB836B}"/>
    <cellStyle name="Input 7 2 2 3 2 4" xfId="29752" xr:uid="{1758EFB6-3CA6-4F8B-ADC4-04130C014407}"/>
    <cellStyle name="Input 7 2 2 3 2 4 2" xfId="29753" xr:uid="{6671424B-0ABB-47A0-B73F-90F69865D474}"/>
    <cellStyle name="Input 7 2 2 3 2 5" xfId="29754" xr:uid="{BC49C64E-0B31-43C0-8C8E-20B11F44C33F}"/>
    <cellStyle name="Input 7 2 2 3 3" xfId="29755" xr:uid="{0ADD7F9A-A42D-4571-928C-7946B7504F45}"/>
    <cellStyle name="Input 7 2 2 3 3 2" xfId="29756" xr:uid="{5859E841-32B4-48A8-9BC5-268A57879BFD}"/>
    <cellStyle name="Input 7 2 2 3 3 2 2" xfId="29757" xr:uid="{25E2A2F0-02F2-4D14-ADAF-5D1DEBED1D3F}"/>
    <cellStyle name="Input 7 2 2 3 3 2 2 2" xfId="29758" xr:uid="{424C794D-3E18-4122-A6ED-61A3FBE32BFF}"/>
    <cellStyle name="Input 7 2 2 3 3 2 3" xfId="29759" xr:uid="{E004F9E4-EC87-4335-97E9-A2885A512887}"/>
    <cellStyle name="Input 7 2 2 3 3 3" xfId="29760" xr:uid="{4C32C9FA-7496-4479-92DE-4735DE3036DA}"/>
    <cellStyle name="Input 7 2 2 3 3 3 2" xfId="29761" xr:uid="{D6916437-5B18-4559-9BAA-BDF6EF95A660}"/>
    <cellStyle name="Input 7 2 2 3 3 4" xfId="29762" xr:uid="{62B73BCD-C9FE-4175-B8BF-0477EC5D9CF3}"/>
    <cellStyle name="Input 7 2 2 3 4" xfId="29763" xr:uid="{FE1DA155-F2E3-4E1D-8CC0-3AA45CA06029}"/>
    <cellStyle name="Input 7 2 2 3 4 2" xfId="29764" xr:uid="{8E4F7658-BEDD-49DC-8277-E378C5A4EE81}"/>
    <cellStyle name="Input 7 2 2 3 4 2 2" xfId="29765" xr:uid="{DC27B4C8-B968-498A-8E1F-61EA05D7188D}"/>
    <cellStyle name="Input 7 2 2 3 4 3" xfId="29766" xr:uid="{B755F486-E215-4B81-AFEE-ABA13F71CEAC}"/>
    <cellStyle name="Input 7 2 2 3 5" xfId="29767" xr:uid="{79EB6309-AF35-4951-A549-6844A84C6109}"/>
    <cellStyle name="Input 7 2 2 3 5 2" xfId="29768" xr:uid="{91257B05-A01E-4325-A930-03218D7A6A54}"/>
    <cellStyle name="Input 7 2 2 3 5 2 2" xfId="29769" xr:uid="{17A707B6-2CA6-4773-A00F-8F7BAB81F872}"/>
    <cellStyle name="Input 7 2 2 3 5 3" xfId="29770" xr:uid="{3E26F383-A52B-4D36-B619-ACAAF6C4A143}"/>
    <cellStyle name="Input 7 2 2 3 6" xfId="29771" xr:uid="{425A7C6E-60DF-428C-9BA7-B6F193618FA3}"/>
    <cellStyle name="Input 7 2 2 3 6 2" xfId="29772" xr:uid="{0573AB5F-66D2-45B4-AD45-9BDC48C8E390}"/>
    <cellStyle name="Input 7 2 2 3 6 2 2" xfId="29773" xr:uid="{075DF0E9-D738-4793-8B7F-CF2AF995870E}"/>
    <cellStyle name="Input 7 2 2 3 6 3" xfId="29774" xr:uid="{0A21AF48-D15B-493C-85D0-0C1E1CBD3F71}"/>
    <cellStyle name="Input 7 2 2 3 7" xfId="29775" xr:uid="{249A90A3-71B9-4667-A133-B8DA53861981}"/>
    <cellStyle name="Input 7 2 2 3 7 2" xfId="29776" xr:uid="{EC1916B5-7CA4-4356-AEC1-3A25F69F2640}"/>
    <cellStyle name="Input 7 2 2 3 7 2 2" xfId="29777" xr:uid="{5045628E-D90D-402D-A3FC-717B7FF89B49}"/>
    <cellStyle name="Input 7 2 2 3 7 3" xfId="29778" xr:uid="{29C37BF3-C775-48A3-BA7B-D02FAD55D692}"/>
    <cellStyle name="Input 7 2 2 3 8" xfId="29779" xr:uid="{B73504A5-1D37-44E5-B8ED-B96E041527F7}"/>
    <cellStyle name="Input 7 2 2 3 8 2" xfId="29780" xr:uid="{0D8EA5F9-10A8-40ED-B735-6418F09658CD}"/>
    <cellStyle name="Input 7 2 2 3 8 2 2" xfId="29781" xr:uid="{82CDBACC-1219-479C-93E4-5E259E6BD395}"/>
    <cellStyle name="Input 7 2 2 3 8 3" xfId="29782" xr:uid="{BF6897F0-6353-42EC-B5D7-41B44F53C953}"/>
    <cellStyle name="Input 7 2 2 3 9" xfId="29783" xr:uid="{31298BF4-46EC-4F19-900F-65A46AF43E6C}"/>
    <cellStyle name="Input 7 2 2 3 9 2" xfId="29784" xr:uid="{42F70741-E577-472F-B5D6-038E0E13E791}"/>
    <cellStyle name="Input 7 2 2 3 9 2 2" xfId="29785" xr:uid="{507EC8BE-8735-449F-BCE2-6A4A99BDF154}"/>
    <cellStyle name="Input 7 2 2 3 9 3" xfId="29786" xr:uid="{44F64331-7B49-412D-B1FA-24E3EC2B7231}"/>
    <cellStyle name="Input 7 2 2 4" xfId="29787" xr:uid="{5C312AB6-6F4F-48D0-82F1-A93ED41AF71E}"/>
    <cellStyle name="Input 7 2 2 4 2" xfId="29788" xr:uid="{BBA63272-6BE5-462A-9A8A-A2E0E038BE76}"/>
    <cellStyle name="Input 7 2 2 4 2 2" xfId="29789" xr:uid="{E35D741A-B820-4402-8AB5-435A377F5AEF}"/>
    <cellStyle name="Input 7 2 2 4 2 2 2" xfId="29790" xr:uid="{3F352018-270E-4F3E-A677-19DB0822FCDD}"/>
    <cellStyle name="Input 7 2 2 4 2 3" xfId="29791" xr:uid="{12418333-7BBA-4005-BC10-6D4C48A8ABC6}"/>
    <cellStyle name="Input 7 2 2 4 3" xfId="29792" xr:uid="{E8B2B6E0-0762-4C7D-8B84-0F09E658E84B}"/>
    <cellStyle name="Input 7 2 2 4 3 2" xfId="29793" xr:uid="{D8C482B7-430B-4319-AFEF-977D68FD52CE}"/>
    <cellStyle name="Input 7 2 2 4 3 2 2" xfId="29794" xr:uid="{AE88D55C-E29A-4D9F-BCE6-33DBC8259098}"/>
    <cellStyle name="Input 7 2 2 4 3 3" xfId="29795" xr:uid="{1B1E06AF-0752-4247-B6E6-F540D5D7DD48}"/>
    <cellStyle name="Input 7 2 2 4 4" xfId="29796" xr:uid="{F9C7D445-7102-4A66-8D9D-6A0CA16367EC}"/>
    <cellStyle name="Input 7 2 2 4 4 2" xfId="29797" xr:uid="{7F3603F4-7D79-4538-B303-142CB17CD77A}"/>
    <cellStyle name="Input 7 2 2 4 5" xfId="29798" xr:uid="{5E75102F-B54C-4A09-AB70-308C3154CC8E}"/>
    <cellStyle name="Input 7 2 2 5" xfId="29799" xr:uid="{6A5D33F3-CA11-46F9-908D-BEBBA51919B2}"/>
    <cellStyle name="Input 7 2 2 5 2" xfId="29800" xr:uid="{4B7CC186-F563-4543-97BA-0AEF76CABA2F}"/>
    <cellStyle name="Input 7 2 2 5 2 2" xfId="29801" xr:uid="{E39F682F-E940-43DF-A393-9AF0BCE46E92}"/>
    <cellStyle name="Input 7 2 2 5 2 2 2" xfId="29802" xr:uid="{4DC0AB75-08FF-49A0-9396-07A946F73911}"/>
    <cellStyle name="Input 7 2 2 5 2 3" xfId="29803" xr:uid="{E2401334-0DE8-4E5C-B129-F5A3002DF541}"/>
    <cellStyle name="Input 7 2 2 5 3" xfId="29804" xr:uid="{EA51F6C7-648D-4445-8C8C-571C42EBAEB3}"/>
    <cellStyle name="Input 7 2 2 5 3 2" xfId="29805" xr:uid="{DD3096BE-80AF-4CC6-8712-2D43B6DF82BF}"/>
    <cellStyle name="Input 7 2 2 5 4" xfId="29806" xr:uid="{17AF3C9C-7F51-43C3-92AD-614F0E1A2E16}"/>
    <cellStyle name="Input 7 2 2 6" xfId="29807" xr:uid="{1FF12216-D290-451B-87A3-86653275625E}"/>
    <cellStyle name="Input 7 2 2 6 2" xfId="29808" xr:uid="{80D9085D-5F82-4AFC-BC42-98BF1D8509A4}"/>
    <cellStyle name="Input 7 2 2 6 2 2" xfId="29809" xr:uid="{81389CE5-B38C-48D1-A3CF-C37B37F7B9F7}"/>
    <cellStyle name="Input 7 2 2 6 2 2 2" xfId="29810" xr:uid="{494307BA-FD10-4959-B166-107F1E61D369}"/>
    <cellStyle name="Input 7 2 2 6 2 3" xfId="29811" xr:uid="{3B2BF008-4364-4320-A671-99D626830DEE}"/>
    <cellStyle name="Input 7 2 2 6 3" xfId="29812" xr:uid="{639D79D8-4609-4682-9FF7-7987DA2C17F4}"/>
    <cellStyle name="Input 7 2 2 6 3 2" xfId="29813" xr:uid="{0889F484-CB69-4B4C-99E6-2D0495788E30}"/>
    <cellStyle name="Input 7 2 2 6 4" xfId="29814" xr:uid="{7C882012-FF52-4828-810B-8AC8D2A02D04}"/>
    <cellStyle name="Input 7 2 2 7" xfId="29815" xr:uid="{03B6C649-A06E-42A0-9D9C-CA8F38F9B376}"/>
    <cellStyle name="Input 7 2 2 7 2" xfId="29816" xr:uid="{802E2FAF-4BBF-45B5-BFF1-7F3A60B4E197}"/>
    <cellStyle name="Input 7 2 2 7 2 2" xfId="29817" xr:uid="{5C70EF1E-7521-4E05-81CD-69E91C0A5758}"/>
    <cellStyle name="Input 7 2 2 7 3" xfId="29818" xr:uid="{72091B5F-0854-4445-B0F1-17B9AE177384}"/>
    <cellStyle name="Input 7 2 2 8" xfId="29819" xr:uid="{E2497C89-8133-46ED-B323-1CC8491731FD}"/>
    <cellStyle name="Input 7 2 2 8 2" xfId="29820" xr:uid="{EBEF9739-6251-49C3-8B0A-B6E1F9E405D5}"/>
    <cellStyle name="Input 7 2 2 8 2 2" xfId="29821" xr:uid="{54FE7593-A1F4-4B44-B327-A7911530E662}"/>
    <cellStyle name="Input 7 2 2 8 3" xfId="29822" xr:uid="{764A54E4-F55E-4154-BCC0-5D89633319A0}"/>
    <cellStyle name="Input 7 2 2 9" xfId="29823" xr:uid="{5F3F5C24-38EA-41C3-B821-4C64EF9324AF}"/>
    <cellStyle name="Input 7 2 2 9 2" xfId="29824" xr:uid="{4EA2F120-BCBC-4E32-96AF-6FF1EF1F3CF0}"/>
    <cellStyle name="Input 7 2 2 9 2 2" xfId="29825" xr:uid="{DA5593E9-65C7-49DE-8AB8-80294E700134}"/>
    <cellStyle name="Input 7 2 2 9 3" xfId="29826" xr:uid="{97D61132-BE2B-4465-84F9-258CC52BC32A}"/>
    <cellStyle name="Input 7 2 3" xfId="29827" xr:uid="{E6A4EB5E-49CF-4CF2-8572-3A87790C9224}"/>
    <cellStyle name="Input 7 2 3 10" xfId="29828" xr:uid="{1593E28E-D2AB-4555-A825-91C6A7D89BD1}"/>
    <cellStyle name="Input 7 2 3 10 2" xfId="29829" xr:uid="{4A8F2D04-1B56-4654-A868-6839BA9D0E5E}"/>
    <cellStyle name="Input 7 2 3 11" xfId="29830" xr:uid="{B07EF157-1E70-4D75-8E1D-6F60E1AC8144}"/>
    <cellStyle name="Input 7 2 3 2" xfId="29831" xr:uid="{3265092D-775B-45EC-86CC-EFA547635118}"/>
    <cellStyle name="Input 7 2 3 2 2" xfId="29832" xr:uid="{CB00E623-FB76-4659-B96B-F7EBED003750}"/>
    <cellStyle name="Input 7 2 3 2 2 2" xfId="29833" xr:uid="{B2BE88BA-4D4F-4F5E-A9A5-865848C43AC3}"/>
    <cellStyle name="Input 7 2 3 2 2 2 2" xfId="29834" xr:uid="{E3188FE5-CE82-455E-A325-4FFEE273F5A9}"/>
    <cellStyle name="Input 7 2 3 2 2 3" xfId="29835" xr:uid="{5EAA1FE4-9839-4D7F-A50F-2D2B5E7D027F}"/>
    <cellStyle name="Input 7 2 3 2 3" xfId="29836" xr:uid="{F5BB8D59-E307-4FAF-9474-F6A06840A1F2}"/>
    <cellStyle name="Input 7 2 3 2 3 2" xfId="29837" xr:uid="{EE09E648-3DF0-454B-984B-455BD0919D03}"/>
    <cellStyle name="Input 7 2 3 2 3 2 2" xfId="29838" xr:uid="{391166E4-C37D-4EF4-9E1E-176E0A83300C}"/>
    <cellStyle name="Input 7 2 3 2 3 3" xfId="29839" xr:uid="{60A2BE01-FA3C-4550-B716-102B711467A6}"/>
    <cellStyle name="Input 7 2 3 2 4" xfId="29840" xr:uid="{60AF900F-DE3C-4658-B713-6801716152B9}"/>
    <cellStyle name="Input 7 2 3 2 4 2" xfId="29841" xr:uid="{12B41D18-AB46-4C1B-87C0-69F435E6B768}"/>
    <cellStyle name="Input 7 2 3 2 5" xfId="29842" xr:uid="{CC8E8767-A4FB-4ABC-BF79-9CF5693A8FD6}"/>
    <cellStyle name="Input 7 2 3 3" xfId="29843" xr:uid="{F9E6DBE5-8B41-4181-A5E1-04F3C43DA8B8}"/>
    <cellStyle name="Input 7 2 3 3 2" xfId="29844" xr:uid="{DE283222-1404-485D-8D26-E783329D9E08}"/>
    <cellStyle name="Input 7 2 3 3 2 2" xfId="29845" xr:uid="{18E32F7F-CD37-4C66-B991-8FC77C3CB5ED}"/>
    <cellStyle name="Input 7 2 3 3 2 2 2" xfId="29846" xr:uid="{9F4F850E-CC38-4D13-9265-ABA2DA833493}"/>
    <cellStyle name="Input 7 2 3 3 2 3" xfId="29847" xr:uid="{A4B0EA90-2DCC-4A16-B9DA-2505EE09AD33}"/>
    <cellStyle name="Input 7 2 3 3 3" xfId="29848" xr:uid="{B9F185F1-44C8-430A-A870-83A2099FB642}"/>
    <cellStyle name="Input 7 2 3 3 3 2" xfId="29849" xr:uid="{DCB855D6-402C-426B-97A3-6E0815BBDD85}"/>
    <cellStyle name="Input 7 2 3 3 4" xfId="29850" xr:uid="{7CF4780F-D02F-44DD-917E-DCA24D9DBA4A}"/>
    <cellStyle name="Input 7 2 3 4" xfId="29851" xr:uid="{3D1C3E6D-580A-43F1-A5F5-751496B0EA17}"/>
    <cellStyle name="Input 7 2 3 4 2" xfId="29852" xr:uid="{943984E8-72EB-4159-A9BE-BE03D324B5FE}"/>
    <cellStyle name="Input 7 2 3 4 2 2" xfId="29853" xr:uid="{5BE80946-B2A3-4484-87C1-7FA0E0ACF8EA}"/>
    <cellStyle name="Input 7 2 3 4 3" xfId="29854" xr:uid="{7B986E51-4D59-4250-B23A-C077B2422CD7}"/>
    <cellStyle name="Input 7 2 3 5" xfId="29855" xr:uid="{8481C938-B20B-4B66-A18E-3BFEC0CEBB34}"/>
    <cellStyle name="Input 7 2 3 5 2" xfId="29856" xr:uid="{3A47FB22-1CEE-4A81-9C60-EE98A2905B1E}"/>
    <cellStyle name="Input 7 2 3 5 2 2" xfId="29857" xr:uid="{4FD97373-E05D-4FC0-9379-9CD6ED75D0A2}"/>
    <cellStyle name="Input 7 2 3 5 3" xfId="29858" xr:uid="{00EDA293-6CAE-4BB3-BD4E-54A25C870C0F}"/>
    <cellStyle name="Input 7 2 3 6" xfId="29859" xr:uid="{720DB505-1136-4543-A27A-FE1A4BABF9C0}"/>
    <cellStyle name="Input 7 2 3 6 2" xfId="29860" xr:uid="{D6301E1F-144B-422E-AE2B-E51D8AB5FF39}"/>
    <cellStyle name="Input 7 2 3 6 2 2" xfId="29861" xr:uid="{45E72382-EF47-402A-8BF4-348A2D04F4D1}"/>
    <cellStyle name="Input 7 2 3 6 3" xfId="29862" xr:uid="{7C14847D-90AF-4141-9869-54DFAB02E0EA}"/>
    <cellStyle name="Input 7 2 3 7" xfId="29863" xr:uid="{BFEA9ECE-DD45-4264-90AB-5E9124A1C426}"/>
    <cellStyle name="Input 7 2 3 7 2" xfId="29864" xr:uid="{DC0B8B74-A332-45D6-95D6-8027B6752649}"/>
    <cellStyle name="Input 7 2 3 7 2 2" xfId="29865" xr:uid="{8A087BB1-BF4F-4721-8F0F-306FE84A3958}"/>
    <cellStyle name="Input 7 2 3 7 3" xfId="29866" xr:uid="{B928DC36-1C78-41CA-A61E-BC631E4D8BB4}"/>
    <cellStyle name="Input 7 2 3 8" xfId="29867" xr:uid="{F60F8802-5356-437F-AF99-74F2170C3EAB}"/>
    <cellStyle name="Input 7 2 3 8 2" xfId="29868" xr:uid="{0F28D589-C933-44DE-9884-4C9D64B69599}"/>
    <cellStyle name="Input 7 2 3 8 2 2" xfId="29869" xr:uid="{D9376266-7D52-4986-9D40-190DCCF9D493}"/>
    <cellStyle name="Input 7 2 3 8 3" xfId="29870" xr:uid="{0EE306FF-CB82-4661-BD5B-B1704F1D03C3}"/>
    <cellStyle name="Input 7 2 3 9" xfId="29871" xr:uid="{745551E7-A59A-4AC9-953C-44F7A25FAF56}"/>
    <cellStyle name="Input 7 2 3 9 2" xfId="29872" xr:uid="{BD839ADC-B0F4-49F1-8587-3E1405951DF5}"/>
    <cellStyle name="Input 7 2 3 9 2 2" xfId="29873" xr:uid="{0BDAD8DC-2BBE-4BE3-A7BB-339396B1506F}"/>
    <cellStyle name="Input 7 2 3 9 3" xfId="29874" xr:uid="{A330F750-F7F9-49A3-91ED-DC25189E418A}"/>
    <cellStyle name="Input 7 2 4" xfId="29875" xr:uid="{CE04DBE5-FB9F-476E-9C36-69B617C958E9}"/>
    <cellStyle name="Input 7 2 4 2" xfId="29876" xr:uid="{4764488E-29A2-4410-B9FC-12E399A926A0}"/>
    <cellStyle name="Input 7 2 4 2 2" xfId="29877" xr:uid="{ACD4C06D-92B3-459F-9587-45A9F73C4D57}"/>
    <cellStyle name="Input 7 2 4 2 2 2" xfId="29878" xr:uid="{3234B844-6955-4E9E-9495-D37E99CBC1B8}"/>
    <cellStyle name="Input 7 2 4 2 3" xfId="29879" xr:uid="{2DD7C324-7F98-4671-A6EF-8C2DABD721C0}"/>
    <cellStyle name="Input 7 2 4 3" xfId="29880" xr:uid="{6FACAF7E-78F0-4102-8535-AAF8E036B8CA}"/>
    <cellStyle name="Input 7 2 4 3 2" xfId="29881" xr:uid="{99A546E5-6263-4E1E-9F3C-09CD9BB9DDF1}"/>
    <cellStyle name="Input 7 2 4 3 2 2" xfId="29882" xr:uid="{7A1C5553-AFDD-4FBE-8A69-C421047FA3E2}"/>
    <cellStyle name="Input 7 2 4 3 3" xfId="29883" xr:uid="{DDAA42DA-6EA5-426E-AEB1-590FB83BD068}"/>
    <cellStyle name="Input 7 2 4 4" xfId="29884" xr:uid="{D629B529-FCF3-43A2-B6C4-47234A654CCB}"/>
    <cellStyle name="Input 7 2 4 4 2" xfId="29885" xr:uid="{B63A30AC-DA6F-45D1-B2F7-77CC6913880A}"/>
    <cellStyle name="Input 7 2 4 5" xfId="29886" xr:uid="{99225B61-B220-4D25-9F44-7316009079E1}"/>
    <cellStyle name="Input 7 2 5" xfId="29887" xr:uid="{484FB95C-107E-43BE-B680-A1EF3EDBBDC5}"/>
    <cellStyle name="Input 7 2 5 2" xfId="29888" xr:uid="{3DEF5638-BEB3-4870-A7BD-6DD87D063D08}"/>
    <cellStyle name="Input 7 2 5 2 2" xfId="29889" xr:uid="{6DEFACB0-3701-4979-9615-31F0C2F460EF}"/>
    <cellStyle name="Input 7 2 5 2 2 2" xfId="29890" xr:uid="{A967F11B-A940-447F-AD47-27109A66EEA7}"/>
    <cellStyle name="Input 7 2 5 2 3" xfId="29891" xr:uid="{4D77C358-AE1B-4D30-920B-E56EA61AB9B0}"/>
    <cellStyle name="Input 7 2 5 3" xfId="29892" xr:uid="{E5D823D6-37F0-4587-85FF-EA54DA48DA50}"/>
    <cellStyle name="Input 7 2 5 3 2" xfId="29893" xr:uid="{39514478-8C41-477C-BF31-95D9797379FB}"/>
    <cellStyle name="Input 7 2 5 4" xfId="29894" xr:uid="{71862D43-22E5-48C0-BC08-B792152C5D34}"/>
    <cellStyle name="Input 7 2 6" xfId="29895" xr:uid="{E022EAD5-EE9D-4170-B568-F451B9F8A34D}"/>
    <cellStyle name="Input 7 2 6 2" xfId="29896" xr:uid="{DA2AAFC5-6307-4D1F-92FB-5BA878EA7001}"/>
    <cellStyle name="Input 7 2 6 2 2" xfId="29897" xr:uid="{D1824A1B-BB85-430F-B318-1C5EE7552715}"/>
    <cellStyle name="Input 7 2 6 3" xfId="29898" xr:uid="{4B2E9F80-FA3C-4736-96AA-F89EBBB01948}"/>
    <cellStyle name="Input 7 2 7" xfId="29899" xr:uid="{6F0FE12E-E801-453B-8723-BE7E840F3270}"/>
    <cellStyle name="Input 7 2 7 2" xfId="29900" xr:uid="{F686F903-BF0E-44B8-9008-0E7F9494D497}"/>
    <cellStyle name="Input 7 2 7 2 2" xfId="29901" xr:uid="{8DF67645-4A28-46E1-B0E9-134A14449E6D}"/>
    <cellStyle name="Input 7 2 7 3" xfId="29902" xr:uid="{6DEA2EFA-C205-4CDF-A1C8-5E34B584A329}"/>
    <cellStyle name="Input 7 2 8" xfId="29903" xr:uid="{3EB3774F-31B4-41F2-AB89-4A904EC9947D}"/>
    <cellStyle name="Input 7 2 8 2" xfId="29904" xr:uid="{B65F7684-3116-485F-8492-D11A7F4DB092}"/>
    <cellStyle name="Input 7 2 8 2 2" xfId="29905" xr:uid="{9E22DAEA-0F65-43A3-99B3-642A715090EC}"/>
    <cellStyle name="Input 7 2 8 3" xfId="29906" xr:uid="{84010863-744D-495C-BB8A-5055D6E69DF1}"/>
    <cellStyle name="Input 7 2 9" xfId="29907" xr:uid="{00A6371C-FD9A-43ED-9FCA-D5D605231274}"/>
    <cellStyle name="Input 7 2 9 2" xfId="29908" xr:uid="{E5992ABC-FD59-45A9-A0BE-B95B8C422694}"/>
    <cellStyle name="Input 7 3" xfId="29909" xr:uid="{20A74C28-4315-424C-938D-E277EF06BF1A}"/>
    <cellStyle name="Input 7 3 10" xfId="29910" xr:uid="{F726A81D-1904-401D-B9D9-20BB684CF9AA}"/>
    <cellStyle name="Input 7 3 10 2" xfId="29911" xr:uid="{EDC87CCE-4842-4E3E-872B-01CB51579669}"/>
    <cellStyle name="Input 7 3 10 2 2" xfId="29912" xr:uid="{0EBE3AED-24A0-4FCE-98C1-73879A568607}"/>
    <cellStyle name="Input 7 3 10 3" xfId="29913" xr:uid="{A0E8965F-E237-4AA3-8D93-1A7FBA1D6939}"/>
    <cellStyle name="Input 7 3 11" xfId="29914" xr:uid="{BA4EC4E3-5903-4D4E-A10F-3425E7804805}"/>
    <cellStyle name="Input 7 3 11 2" xfId="29915" xr:uid="{A8BD8815-EFC7-40C2-814D-3E13AE4D4F34}"/>
    <cellStyle name="Input 7 3 12" xfId="29916" xr:uid="{4A751D31-F256-492D-8F6E-FA66308028DB}"/>
    <cellStyle name="Input 7 3 12 2" xfId="29917" xr:uid="{6702389B-C099-46C9-A9DF-1186269C6499}"/>
    <cellStyle name="Input 7 3 13" xfId="29918" xr:uid="{13AB33D2-3D2C-4D22-995C-7079D4C49991}"/>
    <cellStyle name="Input 7 3 2" xfId="29919" xr:uid="{782D67ED-8DE1-4BD1-A366-3BF8D008CDCE}"/>
    <cellStyle name="Input 7 3 2 10" xfId="29920" xr:uid="{EB72DD0A-B6CE-4A48-B147-23BF177CB16B}"/>
    <cellStyle name="Input 7 3 2 10 2" xfId="29921" xr:uid="{11B973DA-5E0E-4551-9D31-C6124C3B276F}"/>
    <cellStyle name="Input 7 3 2 11" xfId="29922" xr:uid="{D4485C26-CD8E-4291-9FB3-53E3A5C324FC}"/>
    <cellStyle name="Input 7 3 2 2" xfId="29923" xr:uid="{34B6D40A-370D-4B04-A9FE-969048366BB6}"/>
    <cellStyle name="Input 7 3 2 2 2" xfId="29924" xr:uid="{D8320B39-3C1C-4214-AB6D-34C4B4AC18CA}"/>
    <cellStyle name="Input 7 3 2 2 2 2" xfId="29925" xr:uid="{F8EE7A8A-2373-49A2-A44D-E1E731598881}"/>
    <cellStyle name="Input 7 3 2 2 2 2 2" xfId="29926" xr:uid="{534D60F6-9DE3-4E3F-896B-23E86F8F8699}"/>
    <cellStyle name="Input 7 3 2 2 2 3" xfId="29927" xr:uid="{59FAF3D9-BEA9-4F06-8718-84BABB29F70F}"/>
    <cellStyle name="Input 7 3 2 2 3" xfId="29928" xr:uid="{DDC8D2B5-0531-47BA-A13A-B3ABEEF8F9A0}"/>
    <cellStyle name="Input 7 3 2 2 3 2" xfId="29929" xr:uid="{ACC381EC-CC2E-4AB5-96FB-D520EFE20DBB}"/>
    <cellStyle name="Input 7 3 2 2 3 2 2" xfId="29930" xr:uid="{57CC994F-AEC2-41F9-8828-FC2CFAD4C950}"/>
    <cellStyle name="Input 7 3 2 2 3 3" xfId="29931" xr:uid="{178BEAAA-88FC-4A73-BE38-744BC9803C5E}"/>
    <cellStyle name="Input 7 3 2 2 4" xfId="29932" xr:uid="{868399A5-0838-4BBA-B47D-733A3DEBEEFE}"/>
    <cellStyle name="Input 7 3 2 2 4 2" xfId="29933" xr:uid="{3D560142-8BCA-49D5-993F-72521B708C53}"/>
    <cellStyle name="Input 7 3 2 2 5" xfId="29934" xr:uid="{8F03AD76-8534-42B3-BA75-D70A04D3217A}"/>
    <cellStyle name="Input 7 3 2 3" xfId="29935" xr:uid="{E6E119BC-6B9F-49CF-AF71-14846E2C20E6}"/>
    <cellStyle name="Input 7 3 2 3 2" xfId="29936" xr:uid="{F70D4486-318F-40E6-B1BC-8D7C0108EB1D}"/>
    <cellStyle name="Input 7 3 2 3 2 2" xfId="29937" xr:uid="{DFCC5829-18BB-4948-8769-4822BCA235C1}"/>
    <cellStyle name="Input 7 3 2 3 2 2 2" xfId="29938" xr:uid="{5D1E54DA-5E32-482E-A7C8-78783F10F750}"/>
    <cellStyle name="Input 7 3 2 3 2 3" xfId="29939" xr:uid="{434A9E61-FD60-437E-BD61-54E40F812219}"/>
    <cellStyle name="Input 7 3 2 3 3" xfId="29940" xr:uid="{8392EC38-4A75-48B7-BA92-CF9C0A07F756}"/>
    <cellStyle name="Input 7 3 2 3 3 2" xfId="29941" xr:uid="{F701506C-BE2D-4D50-9062-B1967AC78C24}"/>
    <cellStyle name="Input 7 3 2 3 4" xfId="29942" xr:uid="{4B4EE0FE-E0DE-4053-B6C7-A9356DE76C1F}"/>
    <cellStyle name="Input 7 3 2 4" xfId="29943" xr:uid="{AFFA7429-ABB9-4E71-9B85-553B0CCBB840}"/>
    <cellStyle name="Input 7 3 2 4 2" xfId="29944" xr:uid="{9D6FD6D7-1D40-4E9A-881A-8B5373086454}"/>
    <cellStyle name="Input 7 3 2 4 2 2" xfId="29945" xr:uid="{72473C4D-7A80-43BE-AEB1-E8D5054C508F}"/>
    <cellStyle name="Input 7 3 2 4 3" xfId="29946" xr:uid="{44BBF355-2D25-4374-A547-76046213C8AF}"/>
    <cellStyle name="Input 7 3 2 5" xfId="29947" xr:uid="{F4D4D01A-55DA-4415-A5AA-5F459F1F7A92}"/>
    <cellStyle name="Input 7 3 2 5 2" xfId="29948" xr:uid="{D720F8F5-F957-4AC0-BD99-560F929B8D05}"/>
    <cellStyle name="Input 7 3 2 5 2 2" xfId="29949" xr:uid="{1A59ED32-6AF4-4548-840F-58A6B135D7AB}"/>
    <cellStyle name="Input 7 3 2 5 3" xfId="29950" xr:uid="{475D4B54-68B8-44F1-9EDE-FEA819B11C2A}"/>
    <cellStyle name="Input 7 3 2 6" xfId="29951" xr:uid="{E1BCFAB5-AB3E-4017-B88E-0A36225F50E1}"/>
    <cellStyle name="Input 7 3 2 6 2" xfId="29952" xr:uid="{D5E5DB4B-9ED8-4F68-8432-7C2D128E9106}"/>
    <cellStyle name="Input 7 3 2 6 2 2" xfId="29953" xr:uid="{93AC5FAE-AE14-4EC9-8308-464085E08820}"/>
    <cellStyle name="Input 7 3 2 6 3" xfId="29954" xr:uid="{CE7D7D6C-7B08-4629-B68F-87A0E6B95455}"/>
    <cellStyle name="Input 7 3 2 7" xfId="29955" xr:uid="{9D8F37E9-641B-4161-B79E-C23732306DC4}"/>
    <cellStyle name="Input 7 3 2 7 2" xfId="29956" xr:uid="{22B88570-EDFA-45D1-90A5-51EE2EB99EFB}"/>
    <cellStyle name="Input 7 3 2 7 2 2" xfId="29957" xr:uid="{FC55BD41-2A69-40D0-B966-123ECE760803}"/>
    <cellStyle name="Input 7 3 2 7 3" xfId="29958" xr:uid="{1911D0DB-95C5-4C45-88D2-736D4B34B7E0}"/>
    <cellStyle name="Input 7 3 2 8" xfId="29959" xr:uid="{35693026-837D-4578-BED6-EA08603025BB}"/>
    <cellStyle name="Input 7 3 2 8 2" xfId="29960" xr:uid="{B7B0E67B-EEFC-44E8-9625-5A017BC704AD}"/>
    <cellStyle name="Input 7 3 2 8 2 2" xfId="29961" xr:uid="{1BA5BF89-9782-4B46-B707-EC1CE0EE5753}"/>
    <cellStyle name="Input 7 3 2 8 3" xfId="29962" xr:uid="{EA0704A2-0272-4A29-AB2E-F7CCD04EE435}"/>
    <cellStyle name="Input 7 3 2 9" xfId="29963" xr:uid="{5E9A8524-0427-4FA6-BC4F-0AE36138C2A8}"/>
    <cellStyle name="Input 7 3 2 9 2" xfId="29964" xr:uid="{C6515A59-93A8-4A14-BA31-3A293524CFCE}"/>
    <cellStyle name="Input 7 3 2 9 2 2" xfId="29965" xr:uid="{700D540C-EF3A-40E6-BE08-E2615AEEA99F}"/>
    <cellStyle name="Input 7 3 2 9 3" xfId="29966" xr:uid="{87B8FE98-BA33-41ED-A735-CD018CBEAD9B}"/>
    <cellStyle name="Input 7 3 3" xfId="29967" xr:uid="{A1F84803-1FEC-452F-AA94-7A0D4B7CA61A}"/>
    <cellStyle name="Input 7 3 3 10" xfId="29968" xr:uid="{ACEFD06E-C562-4970-A8D9-F9DEA1271606}"/>
    <cellStyle name="Input 7 3 3 10 2" xfId="29969" xr:uid="{913546A2-D387-4418-89A6-96D62D078C1E}"/>
    <cellStyle name="Input 7 3 3 11" xfId="29970" xr:uid="{E24523BF-7F9D-4960-BCE9-AA675361ACE0}"/>
    <cellStyle name="Input 7 3 3 2" xfId="29971" xr:uid="{B7DBC74C-9CF1-4151-A0A0-A32CE9DC0C4C}"/>
    <cellStyle name="Input 7 3 3 2 2" xfId="29972" xr:uid="{A7DCB5A0-6D4D-418D-9E90-915B317FA775}"/>
    <cellStyle name="Input 7 3 3 2 2 2" xfId="29973" xr:uid="{8EF233C0-0170-4E91-A1A6-0DB95492EA03}"/>
    <cellStyle name="Input 7 3 3 2 2 2 2" xfId="29974" xr:uid="{55563A93-8D94-4FC9-9381-10BBE3B04239}"/>
    <cellStyle name="Input 7 3 3 2 2 3" xfId="29975" xr:uid="{263C4DA3-3AD6-40B6-ABA0-07D317A39C56}"/>
    <cellStyle name="Input 7 3 3 2 3" xfId="29976" xr:uid="{DCB4C969-B673-455E-AE10-77D38C0D00DF}"/>
    <cellStyle name="Input 7 3 3 2 3 2" xfId="29977" xr:uid="{5204D935-D204-477F-847F-BD9E3D869751}"/>
    <cellStyle name="Input 7 3 3 2 3 2 2" xfId="29978" xr:uid="{DAFC6735-94BB-4ED9-B57E-314F0848320B}"/>
    <cellStyle name="Input 7 3 3 2 3 3" xfId="29979" xr:uid="{9D152B1F-4D33-460B-A425-69D144CD3521}"/>
    <cellStyle name="Input 7 3 3 2 4" xfId="29980" xr:uid="{FEA834FB-5F3C-4603-A844-DE88C71346FA}"/>
    <cellStyle name="Input 7 3 3 2 4 2" xfId="29981" xr:uid="{4A607444-B072-4CF5-BD4A-D0D17C6445A1}"/>
    <cellStyle name="Input 7 3 3 2 5" xfId="29982" xr:uid="{26E34207-9693-41A1-AC8B-8F202A2D81C2}"/>
    <cellStyle name="Input 7 3 3 3" xfId="29983" xr:uid="{48B52D08-8AE8-403C-8E96-D6C20C2CCAE3}"/>
    <cellStyle name="Input 7 3 3 3 2" xfId="29984" xr:uid="{A5945D5D-8FE6-49B3-BA26-465F0E91AD3C}"/>
    <cellStyle name="Input 7 3 3 3 2 2" xfId="29985" xr:uid="{23A06C25-B907-4A44-90D9-B0FE22A422F0}"/>
    <cellStyle name="Input 7 3 3 3 2 2 2" xfId="29986" xr:uid="{36E01FB5-23C6-4BD6-8EF9-469A89FD69CC}"/>
    <cellStyle name="Input 7 3 3 3 2 3" xfId="29987" xr:uid="{B52234E7-DB5B-4502-8796-AFD483263B8B}"/>
    <cellStyle name="Input 7 3 3 3 3" xfId="29988" xr:uid="{47620DD4-A875-47E9-A14C-B3C7383F1C82}"/>
    <cellStyle name="Input 7 3 3 3 3 2" xfId="29989" xr:uid="{4F28EEA8-D25E-4FEB-8E11-91A1C9F63D6B}"/>
    <cellStyle name="Input 7 3 3 3 4" xfId="29990" xr:uid="{AB6F0071-B0FD-4A4F-BB71-F80938518793}"/>
    <cellStyle name="Input 7 3 3 4" xfId="29991" xr:uid="{C0A99A4F-47D0-444B-B851-2881184E4B69}"/>
    <cellStyle name="Input 7 3 3 4 2" xfId="29992" xr:uid="{824DDAE4-311D-41F3-9982-3B689AC8BF34}"/>
    <cellStyle name="Input 7 3 3 4 2 2" xfId="29993" xr:uid="{62F532A3-65CC-4862-B3BD-003990E97F65}"/>
    <cellStyle name="Input 7 3 3 4 3" xfId="29994" xr:uid="{DC95F83B-6B2B-4B47-BD67-695E092D7DA3}"/>
    <cellStyle name="Input 7 3 3 5" xfId="29995" xr:uid="{9AE019B5-EBAA-4AA8-A503-D69DE568562B}"/>
    <cellStyle name="Input 7 3 3 5 2" xfId="29996" xr:uid="{F33DF0EE-CA04-4230-BC8C-1946924AF7C9}"/>
    <cellStyle name="Input 7 3 3 5 2 2" xfId="29997" xr:uid="{303675CB-B500-4694-A643-50E4ECC581BA}"/>
    <cellStyle name="Input 7 3 3 5 3" xfId="29998" xr:uid="{C9BC2952-4970-4365-95D6-D7D712ADFBFF}"/>
    <cellStyle name="Input 7 3 3 6" xfId="29999" xr:uid="{E308ADB0-A14D-482E-943F-36AACD78116C}"/>
    <cellStyle name="Input 7 3 3 6 2" xfId="30000" xr:uid="{3193B33E-98A5-4A7B-9B50-92D39893A6B0}"/>
    <cellStyle name="Input 7 3 3 6 2 2" xfId="30001" xr:uid="{D300B87A-6592-4C9A-812C-6E1731326022}"/>
    <cellStyle name="Input 7 3 3 6 3" xfId="30002" xr:uid="{8F0F1988-D35F-402C-8EC1-181181F6386E}"/>
    <cellStyle name="Input 7 3 3 7" xfId="30003" xr:uid="{83D01482-A7B4-4C7F-A95F-727D9DBE64B5}"/>
    <cellStyle name="Input 7 3 3 7 2" xfId="30004" xr:uid="{48660098-70CB-4ECF-BA07-639406190E86}"/>
    <cellStyle name="Input 7 3 3 7 2 2" xfId="30005" xr:uid="{A906EC65-6F67-4949-8F98-624F04C4A0CB}"/>
    <cellStyle name="Input 7 3 3 7 3" xfId="30006" xr:uid="{63B29BF4-ABAC-40B3-946F-F76F7DE28048}"/>
    <cellStyle name="Input 7 3 3 8" xfId="30007" xr:uid="{CAE58F33-C54E-4793-8D08-9D9E73A965AE}"/>
    <cellStyle name="Input 7 3 3 8 2" xfId="30008" xr:uid="{E4A49442-66B5-4FD3-BCAD-3429B3BA8BA7}"/>
    <cellStyle name="Input 7 3 3 8 2 2" xfId="30009" xr:uid="{2124F3A7-C51A-49DC-9A00-7DF08B732802}"/>
    <cellStyle name="Input 7 3 3 8 3" xfId="30010" xr:uid="{7DE03101-332E-45BE-82C6-0D78F5A4BF19}"/>
    <cellStyle name="Input 7 3 3 9" xfId="30011" xr:uid="{EA62B6A2-BA6A-4B61-BBEB-88DE748CABE8}"/>
    <cellStyle name="Input 7 3 3 9 2" xfId="30012" xr:uid="{8E83194B-C773-4928-A858-B941A027A0F5}"/>
    <cellStyle name="Input 7 3 3 9 2 2" xfId="30013" xr:uid="{1FD2309D-C2E7-435D-9875-3B501FE88158}"/>
    <cellStyle name="Input 7 3 3 9 3" xfId="30014" xr:uid="{87B70809-4628-4C36-AF5A-A560E3C4F40D}"/>
    <cellStyle name="Input 7 3 4" xfId="30015" xr:uid="{BE252B92-42C8-484A-B58E-BCCC7C546AAA}"/>
    <cellStyle name="Input 7 3 4 2" xfId="30016" xr:uid="{F722283B-BC35-4D84-9E60-C291325A76D8}"/>
    <cellStyle name="Input 7 3 4 2 2" xfId="30017" xr:uid="{BFC5E25A-14C7-4AFA-9AED-67445588885E}"/>
    <cellStyle name="Input 7 3 4 2 2 2" xfId="30018" xr:uid="{61165DD0-45BB-4224-8900-6C4CA1505B6E}"/>
    <cellStyle name="Input 7 3 4 2 3" xfId="30019" xr:uid="{DB733ED1-B7D1-4E81-A4D4-D4347B8368BF}"/>
    <cellStyle name="Input 7 3 4 3" xfId="30020" xr:uid="{F3BFFB3A-0ED6-4078-BD88-CA1D0E14201C}"/>
    <cellStyle name="Input 7 3 4 3 2" xfId="30021" xr:uid="{C987D7E7-17BB-4F85-934D-F57CF69EE770}"/>
    <cellStyle name="Input 7 3 4 3 2 2" xfId="30022" xr:uid="{92D07DFB-6EF2-452C-BA6E-AA1CACBF40B2}"/>
    <cellStyle name="Input 7 3 4 3 3" xfId="30023" xr:uid="{FC5CC85B-9CC0-43B4-8D09-2D40C2C2F166}"/>
    <cellStyle name="Input 7 3 4 4" xfId="30024" xr:uid="{252F9A30-5F9B-4CC4-B021-EF1C65AB0367}"/>
    <cellStyle name="Input 7 3 4 4 2" xfId="30025" xr:uid="{4910B35F-2B1F-46A8-9F10-6DF7B21E9C6E}"/>
    <cellStyle name="Input 7 3 4 5" xfId="30026" xr:uid="{C15D4A5D-6ED0-4C9A-8A63-8B761443B614}"/>
    <cellStyle name="Input 7 3 5" xfId="30027" xr:uid="{12E03D83-4C89-49AF-B1C4-ABB2C919F86B}"/>
    <cellStyle name="Input 7 3 5 2" xfId="30028" xr:uid="{DD8290C1-5200-4AA4-9365-7BF59095996E}"/>
    <cellStyle name="Input 7 3 5 2 2" xfId="30029" xr:uid="{1BBC4883-3C90-4A00-912D-1B6AACD6EFDF}"/>
    <cellStyle name="Input 7 3 5 2 2 2" xfId="30030" xr:uid="{3C5A0CBB-83A6-4A69-B809-AE85CAD947B2}"/>
    <cellStyle name="Input 7 3 5 2 3" xfId="30031" xr:uid="{9CD9F587-FA5A-4D9F-B3E1-453F5DB6E573}"/>
    <cellStyle name="Input 7 3 5 3" xfId="30032" xr:uid="{9081C415-BDC3-480F-BD28-EAEFA12E17A2}"/>
    <cellStyle name="Input 7 3 5 3 2" xfId="30033" xr:uid="{4A3798AF-6074-4937-BFC3-9CCB22C3C457}"/>
    <cellStyle name="Input 7 3 5 4" xfId="30034" xr:uid="{2C19E730-00F2-49EC-9489-FE8F5573DABC}"/>
    <cellStyle name="Input 7 3 6" xfId="30035" xr:uid="{DC31EF30-277A-4207-ADAF-00DC261F42EF}"/>
    <cellStyle name="Input 7 3 6 2" xfId="30036" xr:uid="{9ED9AA59-B7F3-40D7-9902-183C146C28F3}"/>
    <cellStyle name="Input 7 3 6 2 2" xfId="30037" xr:uid="{43F1AEF0-073D-4A83-B5B4-6B4FBB43533C}"/>
    <cellStyle name="Input 7 3 6 2 2 2" xfId="30038" xr:uid="{57121B49-14F6-47DE-90BB-25EF56CBADF5}"/>
    <cellStyle name="Input 7 3 6 2 3" xfId="30039" xr:uid="{985851DB-7A7C-41E5-BEC3-4C3DF4BEF62A}"/>
    <cellStyle name="Input 7 3 6 3" xfId="30040" xr:uid="{8CF57B94-5E10-4507-8D1B-CAD5D789FA79}"/>
    <cellStyle name="Input 7 3 6 3 2" xfId="30041" xr:uid="{E3DADA47-E6F8-430A-B374-D28C45FB9F41}"/>
    <cellStyle name="Input 7 3 6 4" xfId="30042" xr:uid="{2E6FE963-3BE5-46D2-8BA2-D960F7F1AFDA}"/>
    <cellStyle name="Input 7 3 7" xfId="30043" xr:uid="{56FFEBE5-497C-4759-95F2-35BFA956E634}"/>
    <cellStyle name="Input 7 3 7 2" xfId="30044" xr:uid="{F2D7F3A1-CFA4-4524-B7D1-C3FAC384F91F}"/>
    <cellStyle name="Input 7 3 7 2 2" xfId="30045" xr:uid="{E83343C1-2265-4866-9829-6A40949391CA}"/>
    <cellStyle name="Input 7 3 7 3" xfId="30046" xr:uid="{9168D65A-C3ED-4DAD-8099-CAF2A8C889F4}"/>
    <cellStyle name="Input 7 3 8" xfId="30047" xr:uid="{88BAD570-E1EB-45A3-86D4-C328F81CC88C}"/>
    <cellStyle name="Input 7 3 8 2" xfId="30048" xr:uid="{FEF59CDB-AF6B-4FAF-8DE2-B7A4D71913E7}"/>
    <cellStyle name="Input 7 3 8 2 2" xfId="30049" xr:uid="{CADAF8E2-19BC-4713-A046-869D741BEAFD}"/>
    <cellStyle name="Input 7 3 8 3" xfId="30050" xr:uid="{E41E9A50-F1FC-4283-8AF6-E9BBFACB56C6}"/>
    <cellStyle name="Input 7 3 9" xfId="30051" xr:uid="{AEDF6986-D650-48E5-830E-2AF347837639}"/>
    <cellStyle name="Input 7 3 9 2" xfId="30052" xr:uid="{93D25956-F9D9-4DE1-85B3-18B46B253DFC}"/>
    <cellStyle name="Input 7 3 9 2 2" xfId="30053" xr:uid="{0B6956F4-2308-4111-911E-1ABFA30F89F0}"/>
    <cellStyle name="Input 7 3 9 3" xfId="30054" xr:uid="{D22C2F9B-2CC4-4453-AF21-2E4AD4E128AD}"/>
    <cellStyle name="Input 7 4" xfId="30055" xr:uid="{EBC08280-A4F8-4F58-A082-C8B7DB668997}"/>
    <cellStyle name="Input 7 4 10" xfId="30056" xr:uid="{C76A61AF-EDCC-46B3-A0DE-0329496DBC1A}"/>
    <cellStyle name="Input 7 4 10 2" xfId="30057" xr:uid="{95156627-9E01-44D4-A748-FD651FE4516B}"/>
    <cellStyle name="Input 7 4 11" xfId="30058" xr:uid="{D5D453CB-C440-4E29-8559-F9ADBA82996D}"/>
    <cellStyle name="Input 7 4 11 2" xfId="30059" xr:uid="{B3D0F587-37D5-457D-BC1F-BE9873E86329}"/>
    <cellStyle name="Input 7 4 12" xfId="30060" xr:uid="{26549207-0F52-4A94-8A5E-0C7275E251F4}"/>
    <cellStyle name="Input 7 4 2" xfId="30061" xr:uid="{BCAB51EF-115D-4A03-91BB-C53296F550B5}"/>
    <cellStyle name="Input 7 4 2 2" xfId="30062" xr:uid="{61FA24CD-9D45-4793-ABD2-E6DC7F3AB0A3}"/>
    <cellStyle name="Input 7 4 2 2 2" xfId="30063" xr:uid="{A85C3C9D-197A-47DB-A897-A1C050D802F4}"/>
    <cellStyle name="Input 7 4 2 2 2 2" xfId="30064" xr:uid="{AC0A4686-DE35-45A9-8045-A3E93E111CA8}"/>
    <cellStyle name="Input 7 4 2 2 3" xfId="30065" xr:uid="{6E26BFEA-614F-4FE0-835E-1F75E2DFF71A}"/>
    <cellStyle name="Input 7 4 2 3" xfId="30066" xr:uid="{854EC7AF-9D35-4A53-BDDB-B94E36D4BE08}"/>
    <cellStyle name="Input 7 4 2 3 2" xfId="30067" xr:uid="{AF519EB6-EFB0-4A44-AD0F-D12B6BA773DA}"/>
    <cellStyle name="Input 7 4 2 3 2 2" xfId="30068" xr:uid="{675BAE65-E9BD-4BB5-8B24-A62D73027249}"/>
    <cellStyle name="Input 7 4 2 3 3" xfId="30069" xr:uid="{20B6194E-F0AE-4D39-AEA9-AAF7A8DA55C3}"/>
    <cellStyle name="Input 7 4 2 4" xfId="30070" xr:uid="{9AC9E584-B24D-4801-91BA-EA448AA67BE3}"/>
    <cellStyle name="Input 7 4 2 4 2" xfId="30071" xr:uid="{420B6CDE-AEAE-494B-8A00-F88696193352}"/>
    <cellStyle name="Input 7 4 2 5" xfId="30072" xr:uid="{322AE34D-5A14-41CA-BBCA-2F027640E3E1}"/>
    <cellStyle name="Input 7 4 3" xfId="30073" xr:uid="{1EBAF88E-123E-46A9-B040-D8C284853A20}"/>
    <cellStyle name="Input 7 4 3 2" xfId="30074" xr:uid="{49B50FDD-0D83-4655-9641-62253DEF4649}"/>
    <cellStyle name="Input 7 4 3 2 2" xfId="30075" xr:uid="{7C28E4D0-51D7-4E4F-9597-66CE596214CA}"/>
    <cellStyle name="Input 7 4 3 2 2 2" xfId="30076" xr:uid="{C584A626-80CE-4D56-BF4E-5221D3D7377A}"/>
    <cellStyle name="Input 7 4 3 2 3" xfId="30077" xr:uid="{7AB3127A-859A-4E2B-AD29-47E336C461CF}"/>
    <cellStyle name="Input 7 4 3 3" xfId="30078" xr:uid="{5C29ED3B-1028-46B0-97EB-6FDC0887C772}"/>
    <cellStyle name="Input 7 4 3 3 2" xfId="30079" xr:uid="{9D6D5C0B-15A8-4896-8BAE-E08BC0B98DA1}"/>
    <cellStyle name="Input 7 4 3 4" xfId="30080" xr:uid="{F18707ED-FFB0-4D87-9BAE-EC097F6F15A6}"/>
    <cellStyle name="Input 7 4 4" xfId="30081" xr:uid="{E40575D2-619B-40FD-9B7B-E4EF885C0016}"/>
    <cellStyle name="Input 7 4 4 2" xfId="30082" xr:uid="{A1F2F345-9895-48CC-A221-A6439970F0EC}"/>
    <cellStyle name="Input 7 4 4 2 2" xfId="30083" xr:uid="{70A8F9E7-B3AD-4C26-B7CF-7FB14BB94002}"/>
    <cellStyle name="Input 7 4 4 3" xfId="30084" xr:uid="{31ADD257-7FEC-4521-8E30-62B381619BC3}"/>
    <cellStyle name="Input 7 4 5" xfId="30085" xr:uid="{9071DBC5-FD2C-4B1E-B8F5-10A62C6463F3}"/>
    <cellStyle name="Input 7 4 5 2" xfId="30086" xr:uid="{BEC78817-19D5-491D-A418-37D9230AF262}"/>
    <cellStyle name="Input 7 4 5 2 2" xfId="30087" xr:uid="{CF97C2E8-DE05-4186-B986-8A2EAC84D1F4}"/>
    <cellStyle name="Input 7 4 5 3" xfId="30088" xr:uid="{FC8BE47A-5082-4C73-8BE1-3559DB425A08}"/>
    <cellStyle name="Input 7 4 6" xfId="30089" xr:uid="{5EB86289-0364-402C-BB9F-1447C2C173B5}"/>
    <cellStyle name="Input 7 4 6 2" xfId="30090" xr:uid="{6BA1B99E-AB8C-421E-80B3-A4BCC9AEB8DD}"/>
    <cellStyle name="Input 7 4 6 2 2" xfId="30091" xr:uid="{E6A7E2A0-80F2-4968-8E39-51E8A60BB59F}"/>
    <cellStyle name="Input 7 4 6 3" xfId="30092" xr:uid="{ACDAA0D9-7DE1-4742-AC51-82CE8C2C2E41}"/>
    <cellStyle name="Input 7 4 7" xfId="30093" xr:uid="{69590655-5E04-46A7-82C8-462AD276A824}"/>
    <cellStyle name="Input 7 4 7 2" xfId="30094" xr:uid="{93C514D0-1605-49B4-A352-B3E35FB38A28}"/>
    <cellStyle name="Input 7 4 7 2 2" xfId="30095" xr:uid="{C1D6D973-A987-4663-AC0C-A99B6C4AC773}"/>
    <cellStyle name="Input 7 4 7 3" xfId="30096" xr:uid="{A68658C6-7DD9-45A3-8736-7D3CAA3825EF}"/>
    <cellStyle name="Input 7 4 8" xfId="30097" xr:uid="{87838DFF-12EC-4A52-95C8-0F39432B23AD}"/>
    <cellStyle name="Input 7 4 8 2" xfId="30098" xr:uid="{CBF70F4C-B60D-4B30-AAB5-BD3E7894C1DE}"/>
    <cellStyle name="Input 7 4 8 2 2" xfId="30099" xr:uid="{A96A1440-6D26-425A-89EF-76C5B2065950}"/>
    <cellStyle name="Input 7 4 8 3" xfId="30100" xr:uid="{19D544B1-C011-4FD0-AF3A-BC9FC9ED76C7}"/>
    <cellStyle name="Input 7 4 9" xfId="30101" xr:uid="{36011A4E-04FB-4BEC-B9AE-F9945332DB33}"/>
    <cellStyle name="Input 7 4 9 2" xfId="30102" xr:uid="{3B7AE5FF-13AB-4330-9621-CD02DF5D90A7}"/>
    <cellStyle name="Input 7 4 9 2 2" xfId="30103" xr:uid="{6830AC98-4653-46E3-926F-2F47F0D72E57}"/>
    <cellStyle name="Input 7 4 9 3" xfId="30104" xr:uid="{87E9ACCB-EC2B-4F7F-B08C-C5943C612787}"/>
    <cellStyle name="Input 7 5" xfId="30105" xr:uid="{09511463-8EC6-4A06-A490-8E145494C66D}"/>
    <cellStyle name="Input 7 5 2" xfId="30106" xr:uid="{B2C72FEC-7C18-440E-B6AD-39BEA7CD7D20}"/>
    <cellStyle name="Input 7 5 2 2" xfId="30107" xr:uid="{CEB9DEAF-9F8D-4925-ADF9-C7E2AF3B1858}"/>
    <cellStyle name="Input 7 5 2 2 2" xfId="30108" xr:uid="{323966AB-6299-4199-98E7-2D7B8A8B541B}"/>
    <cellStyle name="Input 7 5 2 3" xfId="30109" xr:uid="{FF2DED1E-F2A7-4B54-9738-3F1F4449FB8C}"/>
    <cellStyle name="Input 7 5 3" xfId="30110" xr:uid="{F95C292F-A74D-48FD-8646-4BD32D815D6A}"/>
    <cellStyle name="Input 7 5 3 2" xfId="30111" xr:uid="{3A14B573-E7BD-44E2-BDEC-AFC2490C5D03}"/>
    <cellStyle name="Input 7 5 3 2 2" xfId="30112" xr:uid="{BE437BC7-058F-4B99-A5F5-98ECF428C92C}"/>
    <cellStyle name="Input 7 5 3 3" xfId="30113" xr:uid="{59E0F917-9399-4E4A-86BA-E1104FA91BDF}"/>
    <cellStyle name="Input 7 5 4" xfId="30114" xr:uid="{5653C505-8EB8-4254-BFED-A34D18960A01}"/>
    <cellStyle name="Input 7 5 4 2" xfId="30115" xr:uid="{19ABF211-B398-4757-B0ED-2D20EE75DED7}"/>
    <cellStyle name="Input 7 5 5" xfId="30116" xr:uid="{12FBD091-C3F5-42EC-B673-A98B2E79C247}"/>
    <cellStyle name="Input 7 5 5 2" xfId="30117" xr:uid="{ECC8472B-599E-4E58-94CA-93F8D54147FA}"/>
    <cellStyle name="Input 7 5 6" xfId="30118" xr:uid="{F5828095-CDF8-4E1D-A70A-9DEF2135F27D}"/>
    <cellStyle name="Input 7 6" xfId="30119" xr:uid="{28689DF4-007D-47C8-AB41-8CF53AC50787}"/>
    <cellStyle name="Input 7 6 2" xfId="30120" xr:uid="{309429A5-80E8-4D79-A2A9-E09EC920B883}"/>
    <cellStyle name="Input 7 6 2 2" xfId="30121" xr:uid="{3D928F0B-A001-4EA5-9D45-7616095F8BB7}"/>
    <cellStyle name="Input 7 6 2 2 2" xfId="30122" xr:uid="{6D985E52-E0CD-477A-8B49-E51F785EEAFB}"/>
    <cellStyle name="Input 7 6 2 3" xfId="30123" xr:uid="{2FD50B95-CEA2-4193-BFC3-2AB5AB070D73}"/>
    <cellStyle name="Input 7 6 3" xfId="30124" xr:uid="{30F796BD-8019-480D-9624-4DD312D95E38}"/>
    <cellStyle name="Input 7 6 3 2" xfId="30125" xr:uid="{49F403E0-8A26-4453-A849-78D4769D2E5E}"/>
    <cellStyle name="Input 7 6 4" xfId="30126" xr:uid="{3998B3F6-C649-41F2-A9B2-706709D4E891}"/>
    <cellStyle name="Input 7 6 4 2" xfId="30127" xr:uid="{2D0A36D4-60D5-48A6-ABFF-65095B7692BF}"/>
    <cellStyle name="Input 7 6 5" xfId="30128" xr:uid="{6C1077E9-5616-4757-8AF4-64B7FE144355}"/>
    <cellStyle name="Input 7 6 6" xfId="30129" xr:uid="{E85463E3-3A29-4766-B886-C81F316B6E10}"/>
    <cellStyle name="Input 7 7" xfId="30130" xr:uid="{9D940852-1F38-45AE-BBE9-B27B0D1CFA46}"/>
    <cellStyle name="Input 7 7 2" xfId="30131" xr:uid="{FA4BA367-7AD1-4B99-B93B-851BC1F3BC08}"/>
    <cellStyle name="Input 7 7 2 2" xfId="30132" xr:uid="{8C800AD4-4FCE-4F17-A0E7-C34E0AA068B2}"/>
    <cellStyle name="Input 7 7 3" xfId="30133" xr:uid="{CF26C222-E0D4-41A2-9D35-E80947323A20}"/>
    <cellStyle name="Input 7 8" xfId="30134" xr:uid="{AB8BA24A-97C1-4AA9-AB86-6F482559FD6C}"/>
    <cellStyle name="Input 7 8 2" xfId="30135" xr:uid="{91241C83-55FC-4D52-8886-C20EB922414A}"/>
    <cellStyle name="Input 7 8 2 2" xfId="30136" xr:uid="{08498835-5E42-4B53-9F49-F7B34565E50E}"/>
    <cellStyle name="Input 7 8 3" xfId="30137" xr:uid="{6569340D-7AD4-44AF-9328-9AC29913C8CC}"/>
    <cellStyle name="Input 7 9" xfId="30138" xr:uid="{5EF70EBB-1C90-4B0E-A834-74937FC6DA94}"/>
    <cellStyle name="Input 7 9 2" xfId="30139" xr:uid="{A44C62E8-FE46-4A05-93E4-F82A99B099D8}"/>
    <cellStyle name="Input 7 9 2 2" xfId="30140" xr:uid="{77309E72-D58B-4DFB-AD76-7A5F8DF9CDBA}"/>
    <cellStyle name="Input 7 9 3" xfId="30141" xr:uid="{1AC7F205-81ED-489A-9296-DEF3BA639413}"/>
    <cellStyle name="Input 70" xfId="56141" xr:uid="{A069D331-4DDF-4498-98FF-420AE66A683A}"/>
    <cellStyle name="Input 71" xfId="56142" xr:uid="{F5F0DE03-3A4B-4967-B99B-2048D645373C}"/>
    <cellStyle name="Input 72" xfId="56143" xr:uid="{1B97B16E-B2D1-487E-A9EA-ED67F3D34B4F}"/>
    <cellStyle name="Input 73" xfId="56144" xr:uid="{170C5B5D-1AD8-46B1-9285-7290C0067D1F}"/>
    <cellStyle name="Input 74" xfId="56145" xr:uid="{CBDDA7E1-6D83-4EB5-A490-CF1224CC3BE3}"/>
    <cellStyle name="Input 75" xfId="56146" xr:uid="{B0C7F005-C8D3-4BFD-AE1F-643F5163CA46}"/>
    <cellStyle name="Input 76" xfId="56147" xr:uid="{E607E4E8-1ABB-4A22-A4A9-2B1D14A3CD2A}"/>
    <cellStyle name="Input 77" xfId="56148" xr:uid="{5520AB79-E0F5-4F80-A1A8-26AD35A434FB}"/>
    <cellStyle name="Input 78" xfId="56149" xr:uid="{92CBE94C-DC13-48E9-BB86-FB203A13F197}"/>
    <cellStyle name="Input 79" xfId="56150" xr:uid="{81098761-EAE6-40A5-A694-4027B2574EFF}"/>
    <cellStyle name="Input 8" xfId="30142" xr:uid="{3B98FE0F-4B27-4D0A-B5EF-84BAD39768D8}"/>
    <cellStyle name="Input 8 10" xfId="30143" xr:uid="{37431B21-157E-4D02-B64E-130A4EF114D5}"/>
    <cellStyle name="Input 8 10 2" xfId="30144" xr:uid="{DBEFA614-3140-4D9B-8F08-26DC4CE178B0}"/>
    <cellStyle name="Input 8 11" xfId="30145" xr:uid="{66980E61-FB03-4629-A2E9-127C3D121D3F}"/>
    <cellStyle name="Input 8 12" xfId="30146" xr:uid="{8E87B021-64DC-4959-8236-9F08E0F8C828}"/>
    <cellStyle name="Input 8 12 2" xfId="30147" xr:uid="{E4933ED1-6CFD-4801-A280-1DCC7F39B513}"/>
    <cellStyle name="Input 8 13" xfId="30148" xr:uid="{A205BC25-AF1F-401D-9B70-F46BD0903A08}"/>
    <cellStyle name="Input 8 13 2" xfId="30149" xr:uid="{69B22184-8740-44DC-B7D3-1E09BEB8F88A}"/>
    <cellStyle name="Input 8 14" xfId="30150" xr:uid="{396CAB5A-8C27-440B-AFEF-BC140A70BD13}"/>
    <cellStyle name="Input 8 14 2" xfId="30151" xr:uid="{C6C0674F-DFBB-45D6-A16C-BB63DDEF190A}"/>
    <cellStyle name="Input 8 15" xfId="30152" xr:uid="{F005F80E-8175-441F-925E-122F5FD94664}"/>
    <cellStyle name="Input 8 15 2" xfId="30153" xr:uid="{E5C939A4-4A66-4232-83CF-A2FB15F8DD69}"/>
    <cellStyle name="Input 8 16" xfId="30154" xr:uid="{ADEC28D1-D73A-4F47-9CC6-16E1C8D69776}"/>
    <cellStyle name="Input 8 17" xfId="30155" xr:uid="{11D1AA6D-57E4-4725-897E-52D52A6BA875}"/>
    <cellStyle name="Input 8 18" xfId="30156" xr:uid="{733EC1E2-0873-415E-A6EE-DF923FF4B554}"/>
    <cellStyle name="Input 8 2" xfId="30157" xr:uid="{B949C935-DA97-430F-8543-84814A9F43BC}"/>
    <cellStyle name="Input 8 2 10" xfId="30158" xr:uid="{4D0D1EDA-633E-4233-B65A-792F03AC9F17}"/>
    <cellStyle name="Input 8 2 2" xfId="30159" xr:uid="{79BFCB79-E59B-43F3-8C7E-AA46D7247223}"/>
    <cellStyle name="Input 8 2 2 10" xfId="30160" xr:uid="{7689868B-C8F9-4B5F-80CE-47962D263C93}"/>
    <cellStyle name="Input 8 2 2 10 2" xfId="30161" xr:uid="{AFD7EC35-14AC-47C4-91F5-B32A1240C42B}"/>
    <cellStyle name="Input 8 2 2 10 2 2" xfId="30162" xr:uid="{64B03193-1574-48ED-BD4A-6F9940C881CE}"/>
    <cellStyle name="Input 8 2 2 10 3" xfId="30163" xr:uid="{F9BD5675-A679-44B1-87F4-F196D077FAFF}"/>
    <cellStyle name="Input 8 2 2 11" xfId="30164" xr:uid="{F1C76E17-0846-48D0-B65F-2DC3C29373D0}"/>
    <cellStyle name="Input 8 2 2 11 2" xfId="30165" xr:uid="{886924F0-5463-4858-ADC4-542A626DFF45}"/>
    <cellStyle name="Input 8 2 2 12" xfId="30166" xr:uid="{A39251AA-4883-4688-A3DE-B6274DBA7B5C}"/>
    <cellStyle name="Input 8 2 2 2" xfId="30167" xr:uid="{915DC40F-0434-4481-B8F0-FD70E2D30B5F}"/>
    <cellStyle name="Input 8 2 2 2 10" xfId="30168" xr:uid="{8A1DE3F9-43D9-428A-8AC5-74D92C115469}"/>
    <cellStyle name="Input 8 2 2 2 10 2" xfId="30169" xr:uid="{208D4BEC-F68A-49A2-A2F8-975AC261397D}"/>
    <cellStyle name="Input 8 2 2 2 11" xfId="30170" xr:uid="{CAE10B5C-13B3-4894-86A7-D74036F39F80}"/>
    <cellStyle name="Input 8 2 2 2 2" xfId="30171" xr:uid="{9BEB58C7-B7AA-4997-A6F3-08EBE909E22A}"/>
    <cellStyle name="Input 8 2 2 2 2 2" xfId="30172" xr:uid="{53F3E323-7711-47A6-A7B5-98882A271484}"/>
    <cellStyle name="Input 8 2 2 2 2 2 2" xfId="30173" xr:uid="{F2497050-4A9D-4E89-BEE5-9C21BDCD8EAF}"/>
    <cellStyle name="Input 8 2 2 2 2 2 2 2" xfId="30174" xr:uid="{C6468996-4712-43A4-8DF6-242E0777A3B5}"/>
    <cellStyle name="Input 8 2 2 2 2 2 3" xfId="30175" xr:uid="{577B1905-6932-4F30-AD28-C842F079D610}"/>
    <cellStyle name="Input 8 2 2 2 2 3" xfId="30176" xr:uid="{ABB91B42-C0AD-43F4-82AE-2C020D9490DA}"/>
    <cellStyle name="Input 8 2 2 2 2 3 2" xfId="30177" xr:uid="{B4934FB1-8CE5-46B2-B78E-4C0517FC60B8}"/>
    <cellStyle name="Input 8 2 2 2 2 3 2 2" xfId="30178" xr:uid="{9CB7B2DA-D5BC-45D6-BBF3-0AE9E7F19566}"/>
    <cellStyle name="Input 8 2 2 2 2 3 3" xfId="30179" xr:uid="{5D08195A-FF00-46ED-9CEB-9AD08C2F0F90}"/>
    <cellStyle name="Input 8 2 2 2 2 4" xfId="30180" xr:uid="{DDAC2BBA-44EC-4AA2-8CED-BFAB9F688692}"/>
    <cellStyle name="Input 8 2 2 2 2 4 2" xfId="30181" xr:uid="{D3B85254-84FA-45EE-B3CD-A644E340F83A}"/>
    <cellStyle name="Input 8 2 2 2 2 5" xfId="30182" xr:uid="{53D3B57A-98CC-42A7-9A38-10CB82E26C7E}"/>
    <cellStyle name="Input 8 2 2 2 3" xfId="30183" xr:uid="{27C38E71-CB94-4B99-A182-59BDCB3A95CC}"/>
    <cellStyle name="Input 8 2 2 2 3 2" xfId="30184" xr:uid="{C1CA902E-E009-43D2-94CF-A611BF0441F1}"/>
    <cellStyle name="Input 8 2 2 2 3 2 2" xfId="30185" xr:uid="{7DB16D55-4208-4A6C-BDC6-68F7D3E5D5FC}"/>
    <cellStyle name="Input 8 2 2 2 3 2 2 2" xfId="30186" xr:uid="{72C3C4D0-3498-4C05-B0D1-59352F56CB48}"/>
    <cellStyle name="Input 8 2 2 2 3 2 3" xfId="30187" xr:uid="{17A20396-BEE8-4D23-8224-547BCA21210A}"/>
    <cellStyle name="Input 8 2 2 2 3 3" xfId="30188" xr:uid="{9D19B3F2-58AE-4E5A-8605-956BA6536454}"/>
    <cellStyle name="Input 8 2 2 2 3 3 2" xfId="30189" xr:uid="{DF365609-E029-43F4-9187-292F3FEB219D}"/>
    <cellStyle name="Input 8 2 2 2 3 4" xfId="30190" xr:uid="{A0240E5A-D92F-43D4-8C18-5A6BC2132023}"/>
    <cellStyle name="Input 8 2 2 2 4" xfId="30191" xr:uid="{F5B40829-C741-4A5C-82E6-967B99723262}"/>
    <cellStyle name="Input 8 2 2 2 4 2" xfId="30192" xr:uid="{AD410D1D-F0BD-4D12-BEB4-C946DD7B5BA6}"/>
    <cellStyle name="Input 8 2 2 2 4 2 2" xfId="30193" xr:uid="{E9AB5DF6-0F79-4096-AB9D-D1641F8EC61B}"/>
    <cellStyle name="Input 8 2 2 2 4 3" xfId="30194" xr:uid="{117E92F6-AFFE-48C7-BA47-4768EBFC917A}"/>
    <cellStyle name="Input 8 2 2 2 5" xfId="30195" xr:uid="{8A2028AF-207A-4D0D-9646-9AB4D48CDB56}"/>
    <cellStyle name="Input 8 2 2 2 5 2" xfId="30196" xr:uid="{6EF690B3-E137-407F-9B27-C7B95D68F522}"/>
    <cellStyle name="Input 8 2 2 2 5 2 2" xfId="30197" xr:uid="{EB1492BF-8670-4015-BA9A-4DCD0923E369}"/>
    <cellStyle name="Input 8 2 2 2 5 3" xfId="30198" xr:uid="{C81FD191-9517-4465-AEDA-553B70FF00A2}"/>
    <cellStyle name="Input 8 2 2 2 6" xfId="30199" xr:uid="{192D89BA-AEFD-4F38-BB1E-BF4E63AF58B1}"/>
    <cellStyle name="Input 8 2 2 2 6 2" xfId="30200" xr:uid="{1619855A-CEF0-4AF0-8D60-65E3B4B75C3D}"/>
    <cellStyle name="Input 8 2 2 2 6 2 2" xfId="30201" xr:uid="{4CEA21E4-9416-4B54-B1D3-846AC71ACA56}"/>
    <cellStyle name="Input 8 2 2 2 6 3" xfId="30202" xr:uid="{FB8C3780-43D8-4F66-B076-65AEE92DB0E7}"/>
    <cellStyle name="Input 8 2 2 2 7" xfId="30203" xr:uid="{3F7DCD02-364B-4768-925A-4DB63A903DE5}"/>
    <cellStyle name="Input 8 2 2 2 7 2" xfId="30204" xr:uid="{385AFA76-0A7B-4C4C-8BCC-4040E7D94FD6}"/>
    <cellStyle name="Input 8 2 2 2 7 2 2" xfId="30205" xr:uid="{107B7974-CEE3-476A-8DA2-5765613EEB76}"/>
    <cellStyle name="Input 8 2 2 2 7 3" xfId="30206" xr:uid="{E1074AE2-5063-4328-A93D-E29679A94C94}"/>
    <cellStyle name="Input 8 2 2 2 8" xfId="30207" xr:uid="{BC57C82D-A418-4BD7-A447-C3E9A6903F24}"/>
    <cellStyle name="Input 8 2 2 2 8 2" xfId="30208" xr:uid="{D7E5B2DB-E87A-4DA4-A38F-1A5A0EE24BE8}"/>
    <cellStyle name="Input 8 2 2 2 8 2 2" xfId="30209" xr:uid="{023D5A29-3C59-4B4A-9712-766965FBD773}"/>
    <cellStyle name="Input 8 2 2 2 8 3" xfId="30210" xr:uid="{28148EAB-5CB4-4EE3-8EC3-625038F1172B}"/>
    <cellStyle name="Input 8 2 2 2 9" xfId="30211" xr:uid="{3856C053-505C-4485-8E19-91960EB08F61}"/>
    <cellStyle name="Input 8 2 2 2 9 2" xfId="30212" xr:uid="{64F0278A-B73C-4262-99DB-F207AC152FCE}"/>
    <cellStyle name="Input 8 2 2 2 9 2 2" xfId="30213" xr:uid="{26BB63C6-0CCE-41FE-9AD5-A23D727665D1}"/>
    <cellStyle name="Input 8 2 2 2 9 3" xfId="30214" xr:uid="{3EFC7D2D-5FEC-4109-8E24-7E00A8A43740}"/>
    <cellStyle name="Input 8 2 2 3" xfId="30215" xr:uid="{4C9A432C-EA37-498E-9630-4FEE1A3A50F5}"/>
    <cellStyle name="Input 8 2 2 3 10" xfId="30216" xr:uid="{F2C7A13A-D81B-4D46-ACDB-0C0BEFF56B31}"/>
    <cellStyle name="Input 8 2 2 3 10 2" xfId="30217" xr:uid="{475AB7C8-792C-4083-A945-ABD79674649C}"/>
    <cellStyle name="Input 8 2 2 3 11" xfId="30218" xr:uid="{B5D9760A-3EB6-4EC5-B3F5-BB10D0C131B3}"/>
    <cellStyle name="Input 8 2 2 3 2" xfId="30219" xr:uid="{696CBDAD-C955-4EB9-9607-2BF5DDC850B2}"/>
    <cellStyle name="Input 8 2 2 3 2 2" xfId="30220" xr:uid="{1F9F8D1E-1C04-4AAB-A8F4-80E34C5BB9C6}"/>
    <cellStyle name="Input 8 2 2 3 2 2 2" xfId="30221" xr:uid="{A1D0A61C-FFEE-43DE-AB6E-BBFDB93969C5}"/>
    <cellStyle name="Input 8 2 2 3 2 2 2 2" xfId="30222" xr:uid="{6D3DED74-7C8B-4C93-8BE5-89AD23667933}"/>
    <cellStyle name="Input 8 2 2 3 2 2 3" xfId="30223" xr:uid="{1923D100-CD09-4512-A6FE-2900D726D30A}"/>
    <cellStyle name="Input 8 2 2 3 2 3" xfId="30224" xr:uid="{FEE95D51-07B3-46A2-8763-1F4196B3A891}"/>
    <cellStyle name="Input 8 2 2 3 2 3 2" xfId="30225" xr:uid="{B0C01555-4187-415B-A519-59BCEABFAE68}"/>
    <cellStyle name="Input 8 2 2 3 2 3 2 2" xfId="30226" xr:uid="{193C919C-5CA3-4F72-A712-2A571A8B6AE3}"/>
    <cellStyle name="Input 8 2 2 3 2 3 3" xfId="30227" xr:uid="{AFE257BD-3585-4B31-B2C9-5F050FF719A0}"/>
    <cellStyle name="Input 8 2 2 3 2 4" xfId="30228" xr:uid="{F4C61049-39F4-487D-B149-F0A6668BB339}"/>
    <cellStyle name="Input 8 2 2 3 2 4 2" xfId="30229" xr:uid="{D5268989-4A74-4193-8123-C2127DEF16C5}"/>
    <cellStyle name="Input 8 2 2 3 2 5" xfId="30230" xr:uid="{38F7978C-8E04-4B11-B85D-7A5666816358}"/>
    <cellStyle name="Input 8 2 2 3 3" xfId="30231" xr:uid="{0363B507-D9FF-4378-BDB9-288F92AE0158}"/>
    <cellStyle name="Input 8 2 2 3 3 2" xfId="30232" xr:uid="{F1B7787D-CE26-4A83-B794-B6BC3444FBC7}"/>
    <cellStyle name="Input 8 2 2 3 3 2 2" xfId="30233" xr:uid="{614C7B49-44F9-4312-8DC1-1FD4C5FA22B3}"/>
    <cellStyle name="Input 8 2 2 3 3 2 2 2" xfId="30234" xr:uid="{B3AC05ED-F71A-46E6-9DEC-5E6CAA3DA188}"/>
    <cellStyle name="Input 8 2 2 3 3 2 3" xfId="30235" xr:uid="{9DA9163A-7217-48C8-A19F-8A27F47219FE}"/>
    <cellStyle name="Input 8 2 2 3 3 3" xfId="30236" xr:uid="{BD1FFA04-011F-41A1-9B8C-E7BD138DF66B}"/>
    <cellStyle name="Input 8 2 2 3 3 3 2" xfId="30237" xr:uid="{4EE2FD66-39C3-4659-8975-C6CA392B7CD0}"/>
    <cellStyle name="Input 8 2 2 3 3 4" xfId="30238" xr:uid="{E5728FB1-A220-4296-890C-F9511BCAD75A}"/>
    <cellStyle name="Input 8 2 2 3 4" xfId="30239" xr:uid="{6EF5EE9E-0E90-4B8C-AC22-53FD3A52E1AB}"/>
    <cellStyle name="Input 8 2 2 3 4 2" xfId="30240" xr:uid="{6F71110C-9099-4707-AC9D-92F187860CFB}"/>
    <cellStyle name="Input 8 2 2 3 4 2 2" xfId="30241" xr:uid="{4B98820A-E36C-450A-AC5E-1D4D3C9625FC}"/>
    <cellStyle name="Input 8 2 2 3 4 3" xfId="30242" xr:uid="{3953ACD2-00A4-4203-A017-081DADE2D474}"/>
    <cellStyle name="Input 8 2 2 3 5" xfId="30243" xr:uid="{8B9C36A7-4E80-407E-9163-AB5EAEF92EF0}"/>
    <cellStyle name="Input 8 2 2 3 5 2" xfId="30244" xr:uid="{0EE6A9EA-06BB-4F8D-AF3B-EB2FB276ACF3}"/>
    <cellStyle name="Input 8 2 2 3 5 2 2" xfId="30245" xr:uid="{49C3257A-93B1-4BE3-B3F6-A9F603548055}"/>
    <cellStyle name="Input 8 2 2 3 5 3" xfId="30246" xr:uid="{97663A3D-8D68-48A2-AF2A-970873B822D9}"/>
    <cellStyle name="Input 8 2 2 3 6" xfId="30247" xr:uid="{4C9BA862-509E-4FCF-B39B-94FAB0214C42}"/>
    <cellStyle name="Input 8 2 2 3 6 2" xfId="30248" xr:uid="{59C21BF8-24B8-454C-9751-2C232D31A47A}"/>
    <cellStyle name="Input 8 2 2 3 6 2 2" xfId="30249" xr:uid="{B3910383-C43F-47AC-9386-4A09D516962A}"/>
    <cellStyle name="Input 8 2 2 3 6 3" xfId="30250" xr:uid="{40D1A033-CFF5-4503-B5CB-255756913139}"/>
    <cellStyle name="Input 8 2 2 3 7" xfId="30251" xr:uid="{02384F5B-33F1-4CB3-BE1A-8C00E2497DEE}"/>
    <cellStyle name="Input 8 2 2 3 7 2" xfId="30252" xr:uid="{4F4A459F-9D07-433F-8D93-743E3F95A40B}"/>
    <cellStyle name="Input 8 2 2 3 7 2 2" xfId="30253" xr:uid="{D20711BA-09DB-462D-AEB6-128F85801D3B}"/>
    <cellStyle name="Input 8 2 2 3 7 3" xfId="30254" xr:uid="{9DA40BFB-EC59-412E-9126-55E6CB158D76}"/>
    <cellStyle name="Input 8 2 2 3 8" xfId="30255" xr:uid="{D7C3D082-0B3A-472C-B0EF-A6E47B77B899}"/>
    <cellStyle name="Input 8 2 2 3 8 2" xfId="30256" xr:uid="{AA6F8AC6-AAC0-4786-A918-748FA940F60F}"/>
    <cellStyle name="Input 8 2 2 3 8 2 2" xfId="30257" xr:uid="{FD5D492E-FC82-4127-BAE2-431A63DD3204}"/>
    <cellStyle name="Input 8 2 2 3 8 3" xfId="30258" xr:uid="{090DABCF-E08B-4F30-A8A9-B0E558CABF30}"/>
    <cellStyle name="Input 8 2 2 3 9" xfId="30259" xr:uid="{2E5C2B98-E8F2-404A-99B7-95174DE4502B}"/>
    <cellStyle name="Input 8 2 2 3 9 2" xfId="30260" xr:uid="{7EBF54F4-7535-4ADE-B9D0-ECA91AA1DE9F}"/>
    <cellStyle name="Input 8 2 2 3 9 2 2" xfId="30261" xr:uid="{DDF08FEF-74A5-44D5-A6AC-6CA30C1FC4CC}"/>
    <cellStyle name="Input 8 2 2 3 9 3" xfId="30262" xr:uid="{DE63210D-9D9C-4595-B16F-BCE73ED06A4B}"/>
    <cellStyle name="Input 8 2 2 4" xfId="30263" xr:uid="{37247608-91A3-48C2-B826-A7AEAE9E2503}"/>
    <cellStyle name="Input 8 2 2 4 2" xfId="30264" xr:uid="{3933AA1D-FE4E-4B48-872B-EDF413C12AC5}"/>
    <cellStyle name="Input 8 2 2 4 2 2" xfId="30265" xr:uid="{6253A7B2-E4CD-4B97-A810-099951F7AB84}"/>
    <cellStyle name="Input 8 2 2 4 2 2 2" xfId="30266" xr:uid="{D87BF66E-462F-493A-8E26-E900C26B8691}"/>
    <cellStyle name="Input 8 2 2 4 2 3" xfId="30267" xr:uid="{667A6AE8-A5B3-4A7A-A9DC-310F0DC8EB19}"/>
    <cellStyle name="Input 8 2 2 4 3" xfId="30268" xr:uid="{2439311A-719A-4DF5-881B-C3A53BC386F4}"/>
    <cellStyle name="Input 8 2 2 4 3 2" xfId="30269" xr:uid="{32BD9647-EF5F-415E-8710-BCD226F596AB}"/>
    <cellStyle name="Input 8 2 2 4 3 2 2" xfId="30270" xr:uid="{591C92AB-995A-4D50-9648-7804E055D90A}"/>
    <cellStyle name="Input 8 2 2 4 3 3" xfId="30271" xr:uid="{CB738808-A959-492D-955A-7C1FBB3F4682}"/>
    <cellStyle name="Input 8 2 2 4 4" xfId="30272" xr:uid="{B26815E0-8A79-49F9-9865-ED2B2A360296}"/>
    <cellStyle name="Input 8 2 2 4 4 2" xfId="30273" xr:uid="{68195E22-CA04-4F1E-AFF6-E39CBB866F7D}"/>
    <cellStyle name="Input 8 2 2 4 5" xfId="30274" xr:uid="{560B8136-BC14-4D36-86E7-2D7B56B59B26}"/>
    <cellStyle name="Input 8 2 2 5" xfId="30275" xr:uid="{31C45511-BC41-4FBE-8B55-09E0B79A6A93}"/>
    <cellStyle name="Input 8 2 2 5 2" xfId="30276" xr:uid="{7879A84F-0765-439F-A90B-ABCD8C386263}"/>
    <cellStyle name="Input 8 2 2 5 2 2" xfId="30277" xr:uid="{A5BE9A79-CD26-40BE-85E4-F187CCAA1873}"/>
    <cellStyle name="Input 8 2 2 5 2 2 2" xfId="30278" xr:uid="{75CD7E52-0741-4336-A4DF-33B285EDA688}"/>
    <cellStyle name="Input 8 2 2 5 2 3" xfId="30279" xr:uid="{C8A7D7E4-2489-47C6-9FF1-D80EB4FB6747}"/>
    <cellStyle name="Input 8 2 2 5 3" xfId="30280" xr:uid="{B9954D0D-11AD-4B03-9EC4-32BEAC1CD23B}"/>
    <cellStyle name="Input 8 2 2 5 3 2" xfId="30281" xr:uid="{2AEC01AC-491F-456C-B597-F089FF035CF3}"/>
    <cellStyle name="Input 8 2 2 5 4" xfId="30282" xr:uid="{D3837275-A51C-4D6C-A4A3-7A78E9C5F128}"/>
    <cellStyle name="Input 8 2 2 6" xfId="30283" xr:uid="{81181386-4D9D-4CD1-8D6F-EC9364ACE19B}"/>
    <cellStyle name="Input 8 2 2 6 2" xfId="30284" xr:uid="{EF9F68EF-81FF-49DB-BEDC-0E90CABC24F3}"/>
    <cellStyle name="Input 8 2 2 6 2 2" xfId="30285" xr:uid="{FD2FE838-3D61-40A8-9A84-DE08F2ACCE16}"/>
    <cellStyle name="Input 8 2 2 6 2 2 2" xfId="30286" xr:uid="{516765D7-A898-4C7D-8426-94568CEE2AE0}"/>
    <cellStyle name="Input 8 2 2 6 2 3" xfId="30287" xr:uid="{E98B6CBC-05C9-452A-B831-42CE704565D6}"/>
    <cellStyle name="Input 8 2 2 6 3" xfId="30288" xr:uid="{575ECEC3-AAD7-422A-80B1-A23B1C45A26F}"/>
    <cellStyle name="Input 8 2 2 6 3 2" xfId="30289" xr:uid="{BF3009A2-8FB1-437E-8875-CB4B1AF37730}"/>
    <cellStyle name="Input 8 2 2 6 4" xfId="30290" xr:uid="{C45EB68C-A727-4332-8D99-97D19AA92825}"/>
    <cellStyle name="Input 8 2 2 7" xfId="30291" xr:uid="{2D03CF4E-4800-456A-9B3E-6FA04B085A57}"/>
    <cellStyle name="Input 8 2 2 7 2" xfId="30292" xr:uid="{8BFDD8DC-B9D4-4DD8-98C6-34F4B27715DF}"/>
    <cellStyle name="Input 8 2 2 7 2 2" xfId="30293" xr:uid="{3CCE4C6A-8308-4B59-B1BC-8E6EAEC9A310}"/>
    <cellStyle name="Input 8 2 2 7 3" xfId="30294" xr:uid="{26E4BA71-F55F-4205-93B0-E15B98FB5DF4}"/>
    <cellStyle name="Input 8 2 2 8" xfId="30295" xr:uid="{DF517907-85E6-4F7B-9699-D818B61AA610}"/>
    <cellStyle name="Input 8 2 2 8 2" xfId="30296" xr:uid="{1B6B43FC-FD54-453B-8766-94B004197E12}"/>
    <cellStyle name="Input 8 2 2 8 2 2" xfId="30297" xr:uid="{2D1C0DD3-42BD-48F1-997A-D7BA8587560A}"/>
    <cellStyle name="Input 8 2 2 8 3" xfId="30298" xr:uid="{47982914-2092-44C0-86DD-C2FCB649DC6F}"/>
    <cellStyle name="Input 8 2 2 9" xfId="30299" xr:uid="{10F2AA26-1E72-4A5D-8CFC-94A2A4CE021C}"/>
    <cellStyle name="Input 8 2 2 9 2" xfId="30300" xr:uid="{52E99417-F8B7-4A5F-B00F-D7DE6F6F45AA}"/>
    <cellStyle name="Input 8 2 2 9 2 2" xfId="30301" xr:uid="{0AEDC341-D9C7-4516-8BC4-5DD3BB6E1741}"/>
    <cellStyle name="Input 8 2 2 9 3" xfId="30302" xr:uid="{9F69E330-C2C8-4D0E-A25D-6B4A7E99191D}"/>
    <cellStyle name="Input 8 2 3" xfId="30303" xr:uid="{AF60E4AD-4BF2-4DB0-8C20-43D0AAA29CAB}"/>
    <cellStyle name="Input 8 2 3 10" xfId="30304" xr:uid="{F26C688A-98DF-4405-A4E5-0DBD4DD0292A}"/>
    <cellStyle name="Input 8 2 3 10 2" xfId="30305" xr:uid="{44D3D630-24E3-406D-9B67-939A4E44F5E0}"/>
    <cellStyle name="Input 8 2 3 11" xfId="30306" xr:uid="{9A47F424-EE73-4256-B81B-C4629A126E8B}"/>
    <cellStyle name="Input 8 2 3 2" xfId="30307" xr:uid="{5AEEBEC2-6653-41DD-A58E-8278384365FF}"/>
    <cellStyle name="Input 8 2 3 2 2" xfId="30308" xr:uid="{9DD40887-8D55-4906-9F9A-3ADD05906E7C}"/>
    <cellStyle name="Input 8 2 3 2 2 2" xfId="30309" xr:uid="{7474ADB8-9143-4AB6-889A-1262112C8CE6}"/>
    <cellStyle name="Input 8 2 3 2 2 2 2" xfId="30310" xr:uid="{573F7135-9584-4210-89B6-14655CFE367F}"/>
    <cellStyle name="Input 8 2 3 2 2 3" xfId="30311" xr:uid="{E6056FA0-8A3C-4618-92AA-A8836CACB3E8}"/>
    <cellStyle name="Input 8 2 3 2 3" xfId="30312" xr:uid="{FA1DAEA5-AD4F-48B8-AC86-8906B5DB1A97}"/>
    <cellStyle name="Input 8 2 3 2 3 2" xfId="30313" xr:uid="{017C4271-1046-4D35-9884-6D1029623CEA}"/>
    <cellStyle name="Input 8 2 3 2 3 2 2" xfId="30314" xr:uid="{EFF84485-CD77-4D40-9BC2-76479F8155D0}"/>
    <cellStyle name="Input 8 2 3 2 3 3" xfId="30315" xr:uid="{75D3933C-E1EE-4D19-9B84-4F7493AD979A}"/>
    <cellStyle name="Input 8 2 3 2 4" xfId="30316" xr:uid="{3F0F7267-824A-4EE3-9CF5-9DAC483B3786}"/>
    <cellStyle name="Input 8 2 3 2 4 2" xfId="30317" xr:uid="{39802176-68C9-43E6-B5D0-3B2FAD0475A1}"/>
    <cellStyle name="Input 8 2 3 2 5" xfId="30318" xr:uid="{71F9554E-F81D-411B-BCBA-1C4E2F098165}"/>
    <cellStyle name="Input 8 2 3 3" xfId="30319" xr:uid="{604E5873-1E9F-4B6A-BFCF-7B32FC820084}"/>
    <cellStyle name="Input 8 2 3 3 2" xfId="30320" xr:uid="{F9BF2D5B-6DEF-403E-8D95-C3133CC762E3}"/>
    <cellStyle name="Input 8 2 3 3 2 2" xfId="30321" xr:uid="{2BF594E7-7B59-4102-A128-04EC74A7C484}"/>
    <cellStyle name="Input 8 2 3 3 2 2 2" xfId="30322" xr:uid="{F5A722E7-78CA-402E-8341-AAAEA11D2237}"/>
    <cellStyle name="Input 8 2 3 3 2 3" xfId="30323" xr:uid="{E83DA582-BA3B-4214-B0A0-E50EAD7721A8}"/>
    <cellStyle name="Input 8 2 3 3 3" xfId="30324" xr:uid="{0D366929-08C9-4C94-8399-D2123D970A05}"/>
    <cellStyle name="Input 8 2 3 3 3 2" xfId="30325" xr:uid="{613BC034-40DA-4D69-8FEC-9D41826E0FA4}"/>
    <cellStyle name="Input 8 2 3 3 4" xfId="30326" xr:uid="{91A40C7F-5B1D-4C63-8EFA-8CDA76DA7FC4}"/>
    <cellStyle name="Input 8 2 3 4" xfId="30327" xr:uid="{3915750E-A9F8-4C96-BFC1-F451E8414AA5}"/>
    <cellStyle name="Input 8 2 3 4 2" xfId="30328" xr:uid="{6B0F6225-39C4-4E45-B1AD-B8DBAD0AE455}"/>
    <cellStyle name="Input 8 2 3 4 2 2" xfId="30329" xr:uid="{9B24FA14-60E4-464C-A272-69BA4127CF6F}"/>
    <cellStyle name="Input 8 2 3 4 3" xfId="30330" xr:uid="{26AD9D39-91D0-4BE8-B583-A17500E81B10}"/>
    <cellStyle name="Input 8 2 3 5" xfId="30331" xr:uid="{70C7727D-FD3E-4812-A518-3409D6FFCF54}"/>
    <cellStyle name="Input 8 2 3 5 2" xfId="30332" xr:uid="{46846A27-AC53-43F9-8A28-9B4AAE60B017}"/>
    <cellStyle name="Input 8 2 3 5 2 2" xfId="30333" xr:uid="{AC914947-1C48-42B1-B3EF-B2FCC1F0F23A}"/>
    <cellStyle name="Input 8 2 3 5 3" xfId="30334" xr:uid="{9A8A2E10-7948-4D78-AF93-17D31536821A}"/>
    <cellStyle name="Input 8 2 3 6" xfId="30335" xr:uid="{B55BCE89-DDB3-4886-B57F-6EDE48A35A83}"/>
    <cellStyle name="Input 8 2 3 6 2" xfId="30336" xr:uid="{B004696F-4AAB-4F07-9175-994F409756ED}"/>
    <cellStyle name="Input 8 2 3 6 2 2" xfId="30337" xr:uid="{E82DE63B-B476-43E6-9CAE-A6437327BBDA}"/>
    <cellStyle name="Input 8 2 3 6 3" xfId="30338" xr:uid="{A77D020E-AAF5-4C0D-A8F9-F8D3DE4AF665}"/>
    <cellStyle name="Input 8 2 3 7" xfId="30339" xr:uid="{107DEB0B-A48B-4732-AE10-BB0BFCF774E8}"/>
    <cellStyle name="Input 8 2 3 7 2" xfId="30340" xr:uid="{908B1DC6-9CB5-495A-A795-077B77AF7819}"/>
    <cellStyle name="Input 8 2 3 7 2 2" xfId="30341" xr:uid="{2BEB1D45-E033-4BCF-89A9-ABAB59D573A6}"/>
    <cellStyle name="Input 8 2 3 7 3" xfId="30342" xr:uid="{8DB5E78F-0C4B-4936-9332-1078D4B8843B}"/>
    <cellStyle name="Input 8 2 3 8" xfId="30343" xr:uid="{95F8AF33-E69C-4160-990A-A1FD99936C97}"/>
    <cellStyle name="Input 8 2 3 8 2" xfId="30344" xr:uid="{C6D48449-9EFB-4779-8EC7-27415873BA5B}"/>
    <cellStyle name="Input 8 2 3 8 2 2" xfId="30345" xr:uid="{AC828B17-46B3-48A8-ACEC-DB261D19BAFC}"/>
    <cellStyle name="Input 8 2 3 8 3" xfId="30346" xr:uid="{D4A51A20-7336-4CB0-A0AC-E98058B3F840}"/>
    <cellStyle name="Input 8 2 3 9" xfId="30347" xr:uid="{734DE308-FA33-47D9-86AF-954852B25392}"/>
    <cellStyle name="Input 8 2 3 9 2" xfId="30348" xr:uid="{023C4861-9D9D-44CC-A5A0-952F9B420962}"/>
    <cellStyle name="Input 8 2 3 9 2 2" xfId="30349" xr:uid="{FC1D75A5-CADA-4BD1-BF75-97BF05A9D370}"/>
    <cellStyle name="Input 8 2 3 9 3" xfId="30350" xr:uid="{B82DA96E-3792-4B09-8131-ABBF2C7E8DC2}"/>
    <cellStyle name="Input 8 2 4" xfId="30351" xr:uid="{19D84212-213E-4794-A1CB-ED5720E64238}"/>
    <cellStyle name="Input 8 2 4 2" xfId="30352" xr:uid="{7F931886-73E8-44D9-A94C-94B66B3901E6}"/>
    <cellStyle name="Input 8 2 4 2 2" xfId="30353" xr:uid="{52964559-36F1-41FF-9A45-D4068F225BDB}"/>
    <cellStyle name="Input 8 2 4 2 2 2" xfId="30354" xr:uid="{D1580B58-0DAF-404C-B1AF-5764AA272A47}"/>
    <cellStyle name="Input 8 2 4 2 3" xfId="30355" xr:uid="{6EC2C72C-AB9D-425F-BFB2-B2AB540AF8D8}"/>
    <cellStyle name="Input 8 2 4 3" xfId="30356" xr:uid="{79061498-B827-4DCD-9C21-66C20C0845AC}"/>
    <cellStyle name="Input 8 2 4 3 2" xfId="30357" xr:uid="{6573B23E-8378-4205-90C4-842DA9D79F73}"/>
    <cellStyle name="Input 8 2 4 3 2 2" xfId="30358" xr:uid="{62296A44-74C2-4A23-AEC3-7E2CA60022B7}"/>
    <cellStyle name="Input 8 2 4 3 3" xfId="30359" xr:uid="{19570B1A-FD21-4536-8872-7B4D71539224}"/>
    <cellStyle name="Input 8 2 4 4" xfId="30360" xr:uid="{0C19FCF6-A8FE-4064-BFF7-1BE9B09BB588}"/>
    <cellStyle name="Input 8 2 4 4 2" xfId="30361" xr:uid="{C95B68D9-FF10-42F3-9953-45EF6D5697C5}"/>
    <cellStyle name="Input 8 2 4 5" xfId="30362" xr:uid="{2D18BC47-D3E3-450B-A32E-8ED878AFE3C8}"/>
    <cellStyle name="Input 8 2 5" xfId="30363" xr:uid="{F265398E-8499-40BC-8B56-8CA00908E5CC}"/>
    <cellStyle name="Input 8 2 5 2" xfId="30364" xr:uid="{CFA19A74-F839-4E52-A4B9-691AF62EADFA}"/>
    <cellStyle name="Input 8 2 5 2 2" xfId="30365" xr:uid="{2496B442-886E-4752-A8F5-5BF19D9A208E}"/>
    <cellStyle name="Input 8 2 5 2 2 2" xfId="30366" xr:uid="{0953BF31-4B8C-4393-87B5-3696D1E304C9}"/>
    <cellStyle name="Input 8 2 5 2 3" xfId="30367" xr:uid="{A8EA1B83-2C87-4367-AF6E-FFC8238405FC}"/>
    <cellStyle name="Input 8 2 5 3" xfId="30368" xr:uid="{CF82D90D-96EA-494E-B125-664CC747C22E}"/>
    <cellStyle name="Input 8 2 5 3 2" xfId="30369" xr:uid="{3EC838C8-6554-482C-8E90-3129D6BD2CC8}"/>
    <cellStyle name="Input 8 2 5 4" xfId="30370" xr:uid="{6EB88F59-8EF1-4897-B14A-564A044EB9C3}"/>
    <cellStyle name="Input 8 2 6" xfId="30371" xr:uid="{6B29E422-B75C-48A7-BE1F-F47B32A7D635}"/>
    <cellStyle name="Input 8 2 6 2" xfId="30372" xr:uid="{CB4FDB93-56C3-4F0F-8700-E8CB0D22BCEF}"/>
    <cellStyle name="Input 8 2 6 2 2" xfId="30373" xr:uid="{558D5BED-7D15-4E6B-84BA-4C4BFD31AB96}"/>
    <cellStyle name="Input 8 2 6 3" xfId="30374" xr:uid="{5FB36151-0453-4990-8963-3739FC25C93C}"/>
    <cellStyle name="Input 8 2 7" xfId="30375" xr:uid="{4C345DF8-7D07-4B2D-9773-D5D6F5B8E517}"/>
    <cellStyle name="Input 8 2 7 2" xfId="30376" xr:uid="{3ABFF8D7-81B6-4303-8CF8-CCFB415975C9}"/>
    <cellStyle name="Input 8 2 7 2 2" xfId="30377" xr:uid="{09C4E125-0629-419E-B4D6-042292758EC0}"/>
    <cellStyle name="Input 8 2 7 3" xfId="30378" xr:uid="{B562D629-672D-43AB-8032-030387B160AE}"/>
    <cellStyle name="Input 8 2 8" xfId="30379" xr:uid="{5C661C3C-C854-4263-8142-E253563EC21D}"/>
    <cellStyle name="Input 8 2 8 2" xfId="30380" xr:uid="{26A09FDF-0627-42E9-86DC-7DFBF5D08436}"/>
    <cellStyle name="Input 8 2 8 2 2" xfId="30381" xr:uid="{D7CA0F36-7468-44FF-9810-B738DC56462D}"/>
    <cellStyle name="Input 8 2 8 3" xfId="30382" xr:uid="{CC2CF640-17CA-40AD-B8D1-61E26ED2C9E5}"/>
    <cellStyle name="Input 8 2 9" xfId="30383" xr:uid="{C26D20EC-08C0-4B3D-9213-C02FC1796E02}"/>
    <cellStyle name="Input 8 2 9 2" xfId="30384" xr:uid="{36F65A40-F5E4-4A13-B8E4-1993B05CA145}"/>
    <cellStyle name="Input 8 3" xfId="30385" xr:uid="{24CE325D-5394-41F5-8E1F-85F9AF563E81}"/>
    <cellStyle name="Input 8 3 10" xfId="30386" xr:uid="{7295DBE4-9884-4556-B027-D4BA615D2FDF}"/>
    <cellStyle name="Input 8 3 10 2" xfId="30387" xr:uid="{D6BC520E-7A30-4D10-AF7F-E5E3E7C47DF0}"/>
    <cellStyle name="Input 8 3 10 2 2" xfId="30388" xr:uid="{2D228C69-F561-448A-B12A-CFE529414397}"/>
    <cellStyle name="Input 8 3 10 3" xfId="30389" xr:uid="{78A881D6-DB48-4CF1-A0FD-F5BCAD7BC8E4}"/>
    <cellStyle name="Input 8 3 11" xfId="30390" xr:uid="{70CBB034-9094-44FE-9DD6-2BAE9E039E10}"/>
    <cellStyle name="Input 8 3 11 2" xfId="30391" xr:uid="{35E7473C-9F3F-4BF2-B880-3C31B9CBCA47}"/>
    <cellStyle name="Input 8 3 12" xfId="30392" xr:uid="{B8002336-D46A-48C5-AA8E-9233C60F93A3}"/>
    <cellStyle name="Input 8 3 12 2" xfId="30393" xr:uid="{F4AA410F-0A68-4882-858D-1CC4FC52A2C7}"/>
    <cellStyle name="Input 8 3 13" xfId="30394" xr:uid="{46C6EDEF-C727-4788-A834-67A8F8E02798}"/>
    <cellStyle name="Input 8 3 2" xfId="30395" xr:uid="{478A8F42-9F60-422F-A3BC-F4F152D309B8}"/>
    <cellStyle name="Input 8 3 2 10" xfId="30396" xr:uid="{FDF5F6F3-32CD-482E-91CD-4C876F9BC050}"/>
    <cellStyle name="Input 8 3 2 10 2" xfId="30397" xr:uid="{F0F89FE6-065E-4766-BE9B-79501F3514DC}"/>
    <cellStyle name="Input 8 3 2 11" xfId="30398" xr:uid="{6C1E075C-332E-4B83-A10A-1DDAE40CF854}"/>
    <cellStyle name="Input 8 3 2 2" xfId="30399" xr:uid="{E51E1E43-4FF6-4C38-94E2-22E1FFA66288}"/>
    <cellStyle name="Input 8 3 2 2 2" xfId="30400" xr:uid="{3AA987EB-6ED1-41FF-88B0-6DAC158C6A80}"/>
    <cellStyle name="Input 8 3 2 2 2 2" xfId="30401" xr:uid="{87EAAE86-4C7B-4F8B-8288-BBB2160C5CFB}"/>
    <cellStyle name="Input 8 3 2 2 2 2 2" xfId="30402" xr:uid="{E82BEFD7-3032-4BC2-91B7-4AAF018AD73E}"/>
    <cellStyle name="Input 8 3 2 2 2 3" xfId="30403" xr:uid="{A1BE75E8-AB4A-4FF0-BFCD-7FB3B952793B}"/>
    <cellStyle name="Input 8 3 2 2 3" xfId="30404" xr:uid="{0734593A-E48D-450B-9E05-E0F1CEDAE48A}"/>
    <cellStyle name="Input 8 3 2 2 3 2" xfId="30405" xr:uid="{3A10BE07-FFBF-4B8B-BA9C-934ACEC26177}"/>
    <cellStyle name="Input 8 3 2 2 3 2 2" xfId="30406" xr:uid="{3CDD0CBC-3B74-4A7C-ACBF-FBFB881D48D7}"/>
    <cellStyle name="Input 8 3 2 2 3 3" xfId="30407" xr:uid="{0B9A0537-57D5-4C09-93B5-11FCE94AF7AE}"/>
    <cellStyle name="Input 8 3 2 2 4" xfId="30408" xr:uid="{DC6BF7B3-2EE3-42DC-90D8-0A285CE28B5B}"/>
    <cellStyle name="Input 8 3 2 2 4 2" xfId="30409" xr:uid="{7765EEC8-1FA4-4CBA-99EF-8A940D18F3C6}"/>
    <cellStyle name="Input 8 3 2 2 5" xfId="30410" xr:uid="{6DFEC3B5-9FBD-4ED5-89E4-691BD5EA4F0A}"/>
    <cellStyle name="Input 8 3 2 3" xfId="30411" xr:uid="{89E82A0A-F905-4BD3-88C3-F7799A3EAACC}"/>
    <cellStyle name="Input 8 3 2 3 2" xfId="30412" xr:uid="{CCA18A9F-B7AA-4FE6-86E8-8A1F0442AB09}"/>
    <cellStyle name="Input 8 3 2 3 2 2" xfId="30413" xr:uid="{FE680EBA-5D08-433F-8324-11483ED203A5}"/>
    <cellStyle name="Input 8 3 2 3 2 2 2" xfId="30414" xr:uid="{00A38A3E-1D6F-43A8-BD8F-115EB2A09016}"/>
    <cellStyle name="Input 8 3 2 3 2 3" xfId="30415" xr:uid="{09F48BE0-284F-46B0-BF8B-D6BB43F9C7E6}"/>
    <cellStyle name="Input 8 3 2 3 3" xfId="30416" xr:uid="{EAE63DE0-94F1-48C3-9F7B-7A9B75F44A9E}"/>
    <cellStyle name="Input 8 3 2 3 3 2" xfId="30417" xr:uid="{4D3D405A-E086-4EF1-89A7-E5518393825C}"/>
    <cellStyle name="Input 8 3 2 3 4" xfId="30418" xr:uid="{A4094C33-EF3A-4B90-91D1-E9C99A05F5DA}"/>
    <cellStyle name="Input 8 3 2 4" xfId="30419" xr:uid="{4C35C062-15C3-4AF1-BD8B-B59074C642C7}"/>
    <cellStyle name="Input 8 3 2 4 2" xfId="30420" xr:uid="{3949F42D-6EB2-4690-83F1-8D724616CE67}"/>
    <cellStyle name="Input 8 3 2 4 2 2" xfId="30421" xr:uid="{C4D5FC28-F98F-4498-BA7B-797D53454692}"/>
    <cellStyle name="Input 8 3 2 4 3" xfId="30422" xr:uid="{6CF2C50F-76BD-4A18-96C0-A6E5D90C7615}"/>
    <cellStyle name="Input 8 3 2 5" xfId="30423" xr:uid="{D2F24BE9-B210-4F7C-81EA-519B657CB585}"/>
    <cellStyle name="Input 8 3 2 5 2" xfId="30424" xr:uid="{4D0162A7-EA6F-406F-A0A7-D8DED7EA537D}"/>
    <cellStyle name="Input 8 3 2 5 2 2" xfId="30425" xr:uid="{EB22262E-8AA0-4E46-BB9B-8B7AF74942C6}"/>
    <cellStyle name="Input 8 3 2 5 3" xfId="30426" xr:uid="{02EE49ED-320C-4D4C-ABD4-6F1A9570A0A0}"/>
    <cellStyle name="Input 8 3 2 6" xfId="30427" xr:uid="{99151D13-F6C0-4A4D-886E-B664B2F198EF}"/>
    <cellStyle name="Input 8 3 2 6 2" xfId="30428" xr:uid="{56F47635-F818-453B-B50D-902FFCD1EB70}"/>
    <cellStyle name="Input 8 3 2 6 2 2" xfId="30429" xr:uid="{142A5916-CB27-40CA-8364-8D7ACDEBDB5E}"/>
    <cellStyle name="Input 8 3 2 6 3" xfId="30430" xr:uid="{799E4389-5051-4F14-BF6A-DD00469BAE89}"/>
    <cellStyle name="Input 8 3 2 7" xfId="30431" xr:uid="{6BBA8977-CE5E-406A-9A09-E4C192FA2066}"/>
    <cellStyle name="Input 8 3 2 7 2" xfId="30432" xr:uid="{49DFEAB3-335D-419E-9830-E5A7D040F0B1}"/>
    <cellStyle name="Input 8 3 2 7 2 2" xfId="30433" xr:uid="{D8AF35B3-B5CB-454F-8C4E-0310D4B1B685}"/>
    <cellStyle name="Input 8 3 2 7 3" xfId="30434" xr:uid="{69A74F3A-88E7-4D8D-BCFD-28F9CA0F283B}"/>
    <cellStyle name="Input 8 3 2 8" xfId="30435" xr:uid="{64B826E8-6106-46BF-BB5E-5DAEF8F098DF}"/>
    <cellStyle name="Input 8 3 2 8 2" xfId="30436" xr:uid="{EAE307B3-99F7-409C-83A3-EBBC9618EA59}"/>
    <cellStyle name="Input 8 3 2 8 2 2" xfId="30437" xr:uid="{2CD8D0F1-F4AF-43EB-81F5-8D58733AC3A3}"/>
    <cellStyle name="Input 8 3 2 8 3" xfId="30438" xr:uid="{673A0AD0-B1DF-486E-9B7D-E8B7210EADCD}"/>
    <cellStyle name="Input 8 3 2 9" xfId="30439" xr:uid="{B2D95CA6-5115-475B-88C3-F83871730178}"/>
    <cellStyle name="Input 8 3 2 9 2" xfId="30440" xr:uid="{04D81284-72C6-43CD-881E-D96F00F61BD5}"/>
    <cellStyle name="Input 8 3 2 9 2 2" xfId="30441" xr:uid="{28076004-44BF-43BF-9BF0-0C10256C71F0}"/>
    <cellStyle name="Input 8 3 2 9 3" xfId="30442" xr:uid="{7317D6EF-A69B-4C71-B5A1-24021CAAFA85}"/>
    <cellStyle name="Input 8 3 3" xfId="30443" xr:uid="{788B31BB-80C3-464C-8EBA-27BB330304EA}"/>
    <cellStyle name="Input 8 3 3 10" xfId="30444" xr:uid="{AF489FF9-2FE5-4D84-8AB1-456FFC0567CE}"/>
    <cellStyle name="Input 8 3 3 10 2" xfId="30445" xr:uid="{21AB0661-440C-4CF6-87DD-9E9AE946B2BE}"/>
    <cellStyle name="Input 8 3 3 11" xfId="30446" xr:uid="{5D924B8A-FB9A-4ADB-9993-5EF09D788153}"/>
    <cellStyle name="Input 8 3 3 2" xfId="30447" xr:uid="{0D5EE175-9AEF-41BA-B0FA-D7017AB65E7C}"/>
    <cellStyle name="Input 8 3 3 2 2" xfId="30448" xr:uid="{D9E02129-3ED0-4758-9902-CD4B77444957}"/>
    <cellStyle name="Input 8 3 3 2 2 2" xfId="30449" xr:uid="{51748128-21E1-4423-90FF-886ADE55B7F3}"/>
    <cellStyle name="Input 8 3 3 2 2 2 2" xfId="30450" xr:uid="{C9B89FB0-A3BE-4AFA-9833-4C3B6F267C08}"/>
    <cellStyle name="Input 8 3 3 2 2 3" xfId="30451" xr:uid="{A81AF3E5-8CB7-46D1-81DF-0E4AAD78593C}"/>
    <cellStyle name="Input 8 3 3 2 3" xfId="30452" xr:uid="{46820535-92AD-4A1D-8C60-7DB0BBD1056D}"/>
    <cellStyle name="Input 8 3 3 2 3 2" xfId="30453" xr:uid="{15BD7E56-187B-4F85-9AB1-A7C7036BA1DE}"/>
    <cellStyle name="Input 8 3 3 2 3 2 2" xfId="30454" xr:uid="{9F9625F9-1D7F-4AF7-A82A-B874345CD92C}"/>
    <cellStyle name="Input 8 3 3 2 3 3" xfId="30455" xr:uid="{B65902AA-B1EB-493B-B0F3-E21357C3BA90}"/>
    <cellStyle name="Input 8 3 3 2 4" xfId="30456" xr:uid="{D70DFC57-3826-4242-89C5-15852CA97EA1}"/>
    <cellStyle name="Input 8 3 3 2 4 2" xfId="30457" xr:uid="{FE713D61-FA96-46A0-B209-1151823DC0CD}"/>
    <cellStyle name="Input 8 3 3 2 5" xfId="30458" xr:uid="{BF8653B9-CC24-497B-B1E0-AD5FA1AA8318}"/>
    <cellStyle name="Input 8 3 3 3" xfId="30459" xr:uid="{F51863F3-407C-4AD2-98D0-14E693FAF441}"/>
    <cellStyle name="Input 8 3 3 3 2" xfId="30460" xr:uid="{02F4AFBC-F235-46A3-9EC3-493A2CB38662}"/>
    <cellStyle name="Input 8 3 3 3 2 2" xfId="30461" xr:uid="{AFCB65F6-9C59-49B9-8F15-0A8999875E28}"/>
    <cellStyle name="Input 8 3 3 3 2 2 2" xfId="30462" xr:uid="{5972245B-DC5D-4081-AF17-B7C809FB6B96}"/>
    <cellStyle name="Input 8 3 3 3 2 3" xfId="30463" xr:uid="{B1728E83-6E11-4782-9153-1DA32BD1AE04}"/>
    <cellStyle name="Input 8 3 3 3 3" xfId="30464" xr:uid="{F0CC76D4-C03F-4226-906C-39A651584938}"/>
    <cellStyle name="Input 8 3 3 3 3 2" xfId="30465" xr:uid="{890B08D5-75A9-4553-BE5D-3187AEC2722C}"/>
    <cellStyle name="Input 8 3 3 3 4" xfId="30466" xr:uid="{701FED00-73A6-4A81-BA87-80043BF00706}"/>
    <cellStyle name="Input 8 3 3 4" xfId="30467" xr:uid="{EB2FA249-306C-485E-8732-0E9174C0D3A0}"/>
    <cellStyle name="Input 8 3 3 4 2" xfId="30468" xr:uid="{56184B19-79C3-4729-B3AA-3F057959D0DB}"/>
    <cellStyle name="Input 8 3 3 4 2 2" xfId="30469" xr:uid="{392C7442-1FE6-4A13-B1CD-6DF7418223EA}"/>
    <cellStyle name="Input 8 3 3 4 3" xfId="30470" xr:uid="{7730A386-2F4E-4307-8AC4-DE1111548755}"/>
    <cellStyle name="Input 8 3 3 5" xfId="30471" xr:uid="{E0590E1C-A83E-4A90-B62F-632150F29DBA}"/>
    <cellStyle name="Input 8 3 3 5 2" xfId="30472" xr:uid="{128857D5-4D47-4641-AE59-CDAF161AE6E9}"/>
    <cellStyle name="Input 8 3 3 5 2 2" xfId="30473" xr:uid="{F126C399-D5FC-4C6B-B930-2F28F9B572AF}"/>
    <cellStyle name="Input 8 3 3 5 3" xfId="30474" xr:uid="{52BCC5EF-E227-452D-8B9D-5B4345910BDE}"/>
    <cellStyle name="Input 8 3 3 6" xfId="30475" xr:uid="{C103A347-61E5-474F-8C6E-C65A4A364536}"/>
    <cellStyle name="Input 8 3 3 6 2" xfId="30476" xr:uid="{3EA605A3-074C-4D61-9137-DAD7766E4BD3}"/>
    <cellStyle name="Input 8 3 3 6 2 2" xfId="30477" xr:uid="{51FEA15A-88D0-41D0-9DC9-225AB13AF562}"/>
    <cellStyle name="Input 8 3 3 6 3" xfId="30478" xr:uid="{A7776600-D304-4D5C-808A-1017A6A90156}"/>
    <cellStyle name="Input 8 3 3 7" xfId="30479" xr:uid="{6858C9D5-3C1F-40F6-B305-8F6DAAC0165B}"/>
    <cellStyle name="Input 8 3 3 7 2" xfId="30480" xr:uid="{DDAC9DDF-E6D7-4366-9EB6-CB5CC8104A32}"/>
    <cellStyle name="Input 8 3 3 7 2 2" xfId="30481" xr:uid="{28C410A2-6ABF-43B9-A325-17211D69FBBA}"/>
    <cellStyle name="Input 8 3 3 7 3" xfId="30482" xr:uid="{0C22E851-420D-47A1-9A4E-5E88DF5BCC80}"/>
    <cellStyle name="Input 8 3 3 8" xfId="30483" xr:uid="{D699DCA4-9EA4-4111-A496-7C1744AA645B}"/>
    <cellStyle name="Input 8 3 3 8 2" xfId="30484" xr:uid="{8759BD21-1F87-4C82-9B0F-96026D4AAFF9}"/>
    <cellStyle name="Input 8 3 3 8 2 2" xfId="30485" xr:uid="{0F5E1732-6433-4EE3-9BB6-601281CC437B}"/>
    <cellStyle name="Input 8 3 3 8 3" xfId="30486" xr:uid="{A11F0C58-6621-4E11-AD22-CD4BB008E670}"/>
    <cellStyle name="Input 8 3 3 9" xfId="30487" xr:uid="{6C3DD83E-4CE6-4BFC-952A-61D9C579F306}"/>
    <cellStyle name="Input 8 3 3 9 2" xfId="30488" xr:uid="{67C861B1-EF44-43B8-9037-CB3B7BCB96A5}"/>
    <cellStyle name="Input 8 3 3 9 2 2" xfId="30489" xr:uid="{526E9020-1432-46F4-B878-97FA89934DB4}"/>
    <cellStyle name="Input 8 3 3 9 3" xfId="30490" xr:uid="{C719E34C-3C82-4DE8-B701-0D1FAA0E9785}"/>
    <cellStyle name="Input 8 3 4" xfId="30491" xr:uid="{4325C1B5-1C83-46FC-AC4A-34E9E86564D7}"/>
    <cellStyle name="Input 8 3 4 2" xfId="30492" xr:uid="{0E91655B-7A5F-4EFD-B0E4-82092553DD39}"/>
    <cellStyle name="Input 8 3 4 2 2" xfId="30493" xr:uid="{AB22028B-CF8B-4759-ABDB-EDF924EB3E2D}"/>
    <cellStyle name="Input 8 3 4 2 2 2" xfId="30494" xr:uid="{9E5B2057-95C7-401C-8A75-612F514A3E10}"/>
    <cellStyle name="Input 8 3 4 2 3" xfId="30495" xr:uid="{2D94B8AD-34F0-4B41-A7D3-E3BA3B60E6E2}"/>
    <cellStyle name="Input 8 3 4 3" xfId="30496" xr:uid="{FA5A2E5D-D129-4A38-A682-78BEA4C153C4}"/>
    <cellStyle name="Input 8 3 4 3 2" xfId="30497" xr:uid="{1501B07C-3193-48AC-80F5-41A6B0913E8F}"/>
    <cellStyle name="Input 8 3 4 3 2 2" xfId="30498" xr:uid="{2C077830-4766-46A6-A16A-1898F1ABE009}"/>
    <cellStyle name="Input 8 3 4 3 3" xfId="30499" xr:uid="{665E1EA5-E471-43B3-891D-569DB2E00698}"/>
    <cellStyle name="Input 8 3 4 4" xfId="30500" xr:uid="{FE658522-7A43-4141-A494-C11A3B051C2A}"/>
    <cellStyle name="Input 8 3 4 4 2" xfId="30501" xr:uid="{EE2D7C08-08B6-47E5-A842-AE52823B7532}"/>
    <cellStyle name="Input 8 3 4 5" xfId="30502" xr:uid="{1F470045-E0EA-4EDE-9026-2051A6D15DAB}"/>
    <cellStyle name="Input 8 3 5" xfId="30503" xr:uid="{B234F348-6625-4460-BDF2-8D045021814D}"/>
    <cellStyle name="Input 8 3 5 2" xfId="30504" xr:uid="{1DFDC45F-60B6-4DD1-A033-9168A82ECA63}"/>
    <cellStyle name="Input 8 3 5 2 2" xfId="30505" xr:uid="{2D82F5CF-79FE-4E28-9563-2683482B8049}"/>
    <cellStyle name="Input 8 3 5 2 2 2" xfId="30506" xr:uid="{2B7D5E77-85DB-4F4F-B0BD-19FEB55F8A65}"/>
    <cellStyle name="Input 8 3 5 2 3" xfId="30507" xr:uid="{71DB3EA7-8854-4806-B5FF-D9E1ACAB6D21}"/>
    <cellStyle name="Input 8 3 5 3" xfId="30508" xr:uid="{029CCD3A-6F13-4149-8FBC-14AA84D04D06}"/>
    <cellStyle name="Input 8 3 5 3 2" xfId="30509" xr:uid="{C16D7435-6AE2-443F-8FE3-20E5E5EE920F}"/>
    <cellStyle name="Input 8 3 5 4" xfId="30510" xr:uid="{01117AEB-5975-42E9-AA44-F5DC954A88B8}"/>
    <cellStyle name="Input 8 3 6" xfId="30511" xr:uid="{3441DF31-5B77-42B9-AAC6-54A621036C7E}"/>
    <cellStyle name="Input 8 3 6 2" xfId="30512" xr:uid="{975E07A7-03B8-4460-B74D-2ABC1EB62A24}"/>
    <cellStyle name="Input 8 3 6 2 2" xfId="30513" xr:uid="{3C03A1A9-7EE2-4724-B6E5-1635421282C9}"/>
    <cellStyle name="Input 8 3 6 2 2 2" xfId="30514" xr:uid="{93646997-00BD-4A2D-8554-D05F96F2CCE5}"/>
    <cellStyle name="Input 8 3 6 2 3" xfId="30515" xr:uid="{A2055AD2-21D7-48F2-922E-3D9303508519}"/>
    <cellStyle name="Input 8 3 6 3" xfId="30516" xr:uid="{910B0982-DF48-443D-8357-9AA0A14FE344}"/>
    <cellStyle name="Input 8 3 6 3 2" xfId="30517" xr:uid="{81F52847-C017-4AED-97D8-3BB6D9E6F2D6}"/>
    <cellStyle name="Input 8 3 6 4" xfId="30518" xr:uid="{776E58FE-20DA-4A6C-96B8-1A16D7FDF388}"/>
    <cellStyle name="Input 8 3 7" xfId="30519" xr:uid="{3418FAAA-37E0-4F75-9BFE-DBFF3D8AD35A}"/>
    <cellStyle name="Input 8 3 7 2" xfId="30520" xr:uid="{0DA7FCEA-E275-45E7-96FA-7876FB451183}"/>
    <cellStyle name="Input 8 3 7 2 2" xfId="30521" xr:uid="{3C8F7C15-740F-419E-8B6E-EE6F5C5ABC06}"/>
    <cellStyle name="Input 8 3 7 3" xfId="30522" xr:uid="{C38EEFEF-47FF-4DE3-8263-3CD33D24E0A7}"/>
    <cellStyle name="Input 8 3 8" xfId="30523" xr:uid="{E8D79850-6BDB-43C6-8D84-0FA432742C9C}"/>
    <cellStyle name="Input 8 3 8 2" xfId="30524" xr:uid="{A86E3FDB-B870-4EB7-B114-B504268950A3}"/>
    <cellStyle name="Input 8 3 8 2 2" xfId="30525" xr:uid="{702172E3-FE2D-4324-8775-ABE8E7BADDFC}"/>
    <cellStyle name="Input 8 3 8 3" xfId="30526" xr:uid="{1840AD37-FFFA-4B78-859A-FB9219C1D715}"/>
    <cellStyle name="Input 8 3 9" xfId="30527" xr:uid="{0138B885-6F21-4682-95E5-4B91B00BAD80}"/>
    <cellStyle name="Input 8 3 9 2" xfId="30528" xr:uid="{159774EF-2F79-4641-BA76-4EE6B1A27413}"/>
    <cellStyle name="Input 8 3 9 2 2" xfId="30529" xr:uid="{CB9B988B-0677-4F10-B63F-3EED5EF9BC8F}"/>
    <cellStyle name="Input 8 3 9 3" xfId="30530" xr:uid="{826F7016-F2A6-4FF9-8B68-CB1949C8638D}"/>
    <cellStyle name="Input 8 4" xfId="30531" xr:uid="{E86631B7-51F4-4EA4-8993-F63196912779}"/>
    <cellStyle name="Input 8 4 10" xfId="30532" xr:uid="{5AAEC489-CD33-4CEA-8C77-F3C1C3254F0D}"/>
    <cellStyle name="Input 8 4 10 2" xfId="30533" xr:uid="{8BC09170-8645-4A75-8183-37F6CDCBE5FE}"/>
    <cellStyle name="Input 8 4 11" xfId="30534" xr:uid="{DDB4FDC1-85A5-4FB9-BFD7-269968F9B391}"/>
    <cellStyle name="Input 8 4 11 2" xfId="30535" xr:uid="{67BD01E5-12BE-4A66-A379-71E993687A4E}"/>
    <cellStyle name="Input 8 4 12" xfId="30536" xr:uid="{4447F5A4-53A8-42BC-BEF6-AFD6FA3B4F1B}"/>
    <cellStyle name="Input 8 4 2" xfId="30537" xr:uid="{3A34B724-6AB9-46E3-B2B1-1F7A02CAB030}"/>
    <cellStyle name="Input 8 4 2 2" xfId="30538" xr:uid="{C8E1E5CC-45CD-4DF3-9EF1-A2D9343CA639}"/>
    <cellStyle name="Input 8 4 2 2 2" xfId="30539" xr:uid="{913E2D63-1999-42BA-93EF-D1AED031C448}"/>
    <cellStyle name="Input 8 4 2 2 2 2" xfId="30540" xr:uid="{94C75874-1EFC-4273-BDD4-F8B8531D885E}"/>
    <cellStyle name="Input 8 4 2 2 3" xfId="30541" xr:uid="{31F1BC17-C467-4731-BF4F-675ECDC6FB5F}"/>
    <cellStyle name="Input 8 4 2 3" xfId="30542" xr:uid="{AEF917FF-2A74-4059-86AC-6AC4ECBBBEF0}"/>
    <cellStyle name="Input 8 4 2 3 2" xfId="30543" xr:uid="{BF14CB6F-470A-42DF-8A49-8282AC357AF3}"/>
    <cellStyle name="Input 8 4 2 3 2 2" xfId="30544" xr:uid="{C28E8E55-C41E-44C7-B822-BC9D6C92281F}"/>
    <cellStyle name="Input 8 4 2 3 3" xfId="30545" xr:uid="{99FF07BB-9387-47FE-9E19-0FC9897F733F}"/>
    <cellStyle name="Input 8 4 2 4" xfId="30546" xr:uid="{5B5C25D2-CF82-49F3-8843-5ACAE1079F5F}"/>
    <cellStyle name="Input 8 4 2 4 2" xfId="30547" xr:uid="{3570993F-5C1B-4F64-8C37-1063EA40F572}"/>
    <cellStyle name="Input 8 4 2 5" xfId="30548" xr:uid="{CE4D2815-22FB-4FCC-8B81-88955017817A}"/>
    <cellStyle name="Input 8 4 3" xfId="30549" xr:uid="{E9694BEB-E2C0-4F41-9944-819E472B4148}"/>
    <cellStyle name="Input 8 4 3 2" xfId="30550" xr:uid="{CA84FC30-2B17-4A42-A298-233C0D4017F8}"/>
    <cellStyle name="Input 8 4 3 2 2" xfId="30551" xr:uid="{7595815B-6A8E-43F5-AC76-B9282C207874}"/>
    <cellStyle name="Input 8 4 3 2 2 2" xfId="30552" xr:uid="{BDC9688F-FFF1-4C24-B7C3-836074779100}"/>
    <cellStyle name="Input 8 4 3 2 3" xfId="30553" xr:uid="{40135492-8CE4-4C65-8909-EB6D19A6562E}"/>
    <cellStyle name="Input 8 4 3 3" xfId="30554" xr:uid="{196BE753-E1D7-4733-93F8-DF837E426E74}"/>
    <cellStyle name="Input 8 4 3 3 2" xfId="30555" xr:uid="{42BC647B-482B-466C-A98B-9DC6E6EED929}"/>
    <cellStyle name="Input 8 4 3 4" xfId="30556" xr:uid="{2D19B5B0-AC79-4197-BEAE-2780DF4DF6C0}"/>
    <cellStyle name="Input 8 4 4" xfId="30557" xr:uid="{6937DC2F-4106-4960-ADA6-763664052F4C}"/>
    <cellStyle name="Input 8 4 4 2" xfId="30558" xr:uid="{D4E4BAB8-D277-481A-9E69-08C67F598B7A}"/>
    <cellStyle name="Input 8 4 4 2 2" xfId="30559" xr:uid="{E1633391-8FB9-493E-9D39-2FA46E7734D5}"/>
    <cellStyle name="Input 8 4 4 3" xfId="30560" xr:uid="{DB72B7FB-DCB5-4AEC-884B-0B1717BA11F9}"/>
    <cellStyle name="Input 8 4 5" xfId="30561" xr:uid="{A9DEB8DA-EC0A-4500-BF5E-E675DF8CE762}"/>
    <cellStyle name="Input 8 4 5 2" xfId="30562" xr:uid="{2DD7D832-EA65-419D-A3EF-F88386BC547D}"/>
    <cellStyle name="Input 8 4 5 2 2" xfId="30563" xr:uid="{9BC32403-1145-45BA-A4E4-ADAFFDF6987A}"/>
    <cellStyle name="Input 8 4 5 3" xfId="30564" xr:uid="{4F2D2F60-19E0-4E60-BCAF-FADD644B93C7}"/>
    <cellStyle name="Input 8 4 6" xfId="30565" xr:uid="{2C53E1EB-CBE5-4AB0-A742-30F5F70F8F12}"/>
    <cellStyle name="Input 8 4 6 2" xfId="30566" xr:uid="{3A037CF8-F63C-4FC8-A8C2-1FD69CC9F33D}"/>
    <cellStyle name="Input 8 4 6 2 2" xfId="30567" xr:uid="{6024A2FF-2D66-469B-8091-CF85D470CB0A}"/>
    <cellStyle name="Input 8 4 6 3" xfId="30568" xr:uid="{8F42EFD2-03E2-440F-9CDB-FD6609CC2A64}"/>
    <cellStyle name="Input 8 4 7" xfId="30569" xr:uid="{B1F16167-D2A9-43F1-9714-2217977C9007}"/>
    <cellStyle name="Input 8 4 7 2" xfId="30570" xr:uid="{A566BBCB-5333-4271-8E37-000018C0729F}"/>
    <cellStyle name="Input 8 4 7 2 2" xfId="30571" xr:uid="{D3BC13AF-4225-4338-BEE6-0D035DFDC125}"/>
    <cellStyle name="Input 8 4 7 3" xfId="30572" xr:uid="{14BF3E37-D36E-4666-B532-633CFFE55A58}"/>
    <cellStyle name="Input 8 4 8" xfId="30573" xr:uid="{49E27F64-18DC-45BD-9647-23827DCC5088}"/>
    <cellStyle name="Input 8 4 8 2" xfId="30574" xr:uid="{21372044-59D5-4E94-92A1-7AFE8D9889DE}"/>
    <cellStyle name="Input 8 4 8 2 2" xfId="30575" xr:uid="{66DDD0EC-9853-4E1F-91DC-1C83559C5984}"/>
    <cellStyle name="Input 8 4 8 3" xfId="30576" xr:uid="{50984D5C-A2B1-4357-BE4F-CE46ACEB3768}"/>
    <cellStyle name="Input 8 4 9" xfId="30577" xr:uid="{9E40BD57-D5CB-4414-91F3-8634BA5ADB7A}"/>
    <cellStyle name="Input 8 4 9 2" xfId="30578" xr:uid="{C55952E6-BE7E-4627-8D21-58544EF3A801}"/>
    <cellStyle name="Input 8 4 9 2 2" xfId="30579" xr:uid="{A4D4E689-5EBE-43C9-B8FB-A43A4D651C2B}"/>
    <cellStyle name="Input 8 4 9 3" xfId="30580" xr:uid="{995FD9E2-CB2A-431E-8B11-6FDF6AF334E1}"/>
    <cellStyle name="Input 8 5" xfId="30581" xr:uid="{D03CA7AE-2FD6-4A67-A3D6-7051FCE75962}"/>
    <cellStyle name="Input 8 5 2" xfId="30582" xr:uid="{C9BE60F0-36AC-451A-9E9B-3E552235CAAD}"/>
    <cellStyle name="Input 8 5 2 2" xfId="30583" xr:uid="{D09DFFD5-751F-435E-9C18-5B763D5210B2}"/>
    <cellStyle name="Input 8 5 2 2 2" xfId="30584" xr:uid="{654A5D13-3985-4B5E-A8FD-345180CEBE22}"/>
    <cellStyle name="Input 8 5 2 3" xfId="30585" xr:uid="{1028AAE9-2FD2-4E54-965E-2AFBF149CA3B}"/>
    <cellStyle name="Input 8 5 3" xfId="30586" xr:uid="{48800C29-F270-4D20-B831-F7C5F1B975B0}"/>
    <cellStyle name="Input 8 5 3 2" xfId="30587" xr:uid="{91DFD444-6DF0-4B5A-9387-2EB701CF4FD7}"/>
    <cellStyle name="Input 8 5 3 2 2" xfId="30588" xr:uid="{3954F94B-3318-4BDA-9BF0-9053F442364A}"/>
    <cellStyle name="Input 8 5 3 3" xfId="30589" xr:uid="{1F150792-6F0F-4869-AE64-A0BD77087C70}"/>
    <cellStyle name="Input 8 5 4" xfId="30590" xr:uid="{ED41F125-DF33-47C4-BBF1-BB68F56A4C48}"/>
    <cellStyle name="Input 8 5 4 2" xfId="30591" xr:uid="{760B8FEC-4AD0-40F2-AC53-1D1340DF1B3A}"/>
    <cellStyle name="Input 8 5 5" xfId="30592" xr:uid="{8534D197-45B0-4DEE-B80A-ECB50B8B0C39}"/>
    <cellStyle name="Input 8 5 5 2" xfId="30593" xr:uid="{6C329EEA-E780-4D05-9C5E-E390A62BD1A5}"/>
    <cellStyle name="Input 8 5 6" xfId="30594" xr:uid="{002654B8-80E9-4751-AB1D-9A3C84697710}"/>
    <cellStyle name="Input 8 6" xfId="30595" xr:uid="{F54F350D-5C42-461B-A814-BD9687EF5BFA}"/>
    <cellStyle name="Input 8 6 2" xfId="30596" xr:uid="{6C7B1ED1-2861-45CE-8F00-6654F920D872}"/>
    <cellStyle name="Input 8 6 2 2" xfId="30597" xr:uid="{58697E6F-713F-4CAF-A99F-E5E7017B2703}"/>
    <cellStyle name="Input 8 6 2 2 2" xfId="30598" xr:uid="{7C0C69A5-BAF7-4EEA-8B56-26343ABD454C}"/>
    <cellStyle name="Input 8 6 2 3" xfId="30599" xr:uid="{D7FC5DB5-6013-4A53-A957-D70A0538BFB8}"/>
    <cellStyle name="Input 8 6 3" xfId="30600" xr:uid="{327C2613-6574-4A47-81D7-54387E264E40}"/>
    <cellStyle name="Input 8 6 3 2" xfId="30601" xr:uid="{A7D132E9-CFAE-4984-97AD-9B4881473180}"/>
    <cellStyle name="Input 8 6 4" xfId="30602" xr:uid="{1A56C7F2-6788-4AA1-9000-8EA5EDFB384A}"/>
    <cellStyle name="Input 8 6 4 2" xfId="30603" xr:uid="{A5B0AF0B-F8A2-44DA-8F94-2F882E1C27FC}"/>
    <cellStyle name="Input 8 6 5" xfId="30604" xr:uid="{4B65BD5C-7623-41DC-A947-8BB3E7CAAE9C}"/>
    <cellStyle name="Input 8 6 6" xfId="30605" xr:uid="{379D4453-6A6A-4E7B-949B-1901F1B5648D}"/>
    <cellStyle name="Input 8 7" xfId="30606" xr:uid="{BD06C66F-2EEF-4CC1-8B51-E5B806F546B9}"/>
    <cellStyle name="Input 8 7 2" xfId="30607" xr:uid="{BEB3D145-50F0-4D95-ADDC-92176D164DF9}"/>
    <cellStyle name="Input 8 7 2 2" xfId="30608" xr:uid="{7054D357-8046-473B-A51E-FB5558BFC8C7}"/>
    <cellStyle name="Input 8 7 3" xfId="30609" xr:uid="{4111100F-C764-4DD0-B285-E7273B3B1866}"/>
    <cellStyle name="Input 8 8" xfId="30610" xr:uid="{B992DEE5-0E89-4EB9-B5FA-00FEBC5D4098}"/>
    <cellStyle name="Input 8 8 2" xfId="30611" xr:uid="{D641D25B-56FA-495B-96EC-17435578C76A}"/>
    <cellStyle name="Input 8 8 2 2" xfId="30612" xr:uid="{78426535-412E-4C35-920D-E35D883F9372}"/>
    <cellStyle name="Input 8 8 3" xfId="30613" xr:uid="{FEDECAE7-F274-482F-9E5C-A629BD73AD61}"/>
    <cellStyle name="Input 8 9" xfId="30614" xr:uid="{DCCC2B45-841F-43D9-8823-FB49F2879B99}"/>
    <cellStyle name="Input 8 9 2" xfId="30615" xr:uid="{5733FCA7-7CCE-41D1-A330-DDEB4EEFE70B}"/>
    <cellStyle name="Input 8 9 2 2" xfId="30616" xr:uid="{D60D6209-4EFE-4939-A882-68838E03648B}"/>
    <cellStyle name="Input 8 9 3" xfId="30617" xr:uid="{0F705A7E-257D-4FCC-B7D1-CA4A17D28E89}"/>
    <cellStyle name="Input 80" xfId="56151" xr:uid="{F34D4F79-CAAC-4DD1-A60A-2A70AE684C57}"/>
    <cellStyle name="Input 81" xfId="56152" xr:uid="{2A612E4C-51C4-457E-B4BE-3D0A243014FD}"/>
    <cellStyle name="Input 82" xfId="56153" xr:uid="{5BA7712A-8FE3-420B-AE4E-08C3AB4F57D9}"/>
    <cellStyle name="Input 83" xfId="56154" xr:uid="{80C36EE6-C3CB-40C6-844A-470F10E242BB}"/>
    <cellStyle name="Input 84" xfId="56155" xr:uid="{0C184274-4FEF-46DC-9609-6CA453D3E276}"/>
    <cellStyle name="Input 85" xfId="56156" xr:uid="{C9964D6B-5178-49EB-8934-FA90A4879777}"/>
    <cellStyle name="Input 86" xfId="56157" xr:uid="{93F14F8A-3E63-43CD-8A8D-BB2C239F161C}"/>
    <cellStyle name="Input 87" xfId="56158" xr:uid="{BE0C4F9A-E0D7-47BD-A8FF-3B2B8F58CB1E}"/>
    <cellStyle name="Input 88" xfId="56159" xr:uid="{C37DB137-3E69-4F47-B7EC-1B2F8399CE00}"/>
    <cellStyle name="Input 89" xfId="56160" xr:uid="{B0FB807E-3E94-4D00-8A00-400BE014A4FB}"/>
    <cellStyle name="Input 9" xfId="30618" xr:uid="{9468912E-D903-43A7-8D7C-343914C43211}"/>
    <cellStyle name="Input 9 10" xfId="30619" xr:uid="{FE5AC81B-CCED-4BCB-ADD8-3EA1DC579AC2}"/>
    <cellStyle name="Input 9 10 2" xfId="30620" xr:uid="{6B1273ED-2B1F-44DF-8E13-9117064941B5}"/>
    <cellStyle name="Input 9 11" xfId="30621" xr:uid="{A1E9E3E8-6CC1-4F82-A7C7-8223CA46DE2D}"/>
    <cellStyle name="Input 9 12" xfId="30622" xr:uid="{9F92AC3A-E922-464E-B7BC-2CB497C03001}"/>
    <cellStyle name="Input 9 12 2" xfId="30623" xr:uid="{3573C5F2-223C-47B8-B5F4-E447AF86047C}"/>
    <cellStyle name="Input 9 13" xfId="30624" xr:uid="{F8CEED4B-61E8-4CBA-ABDA-1B44B0E21E2F}"/>
    <cellStyle name="Input 9 13 2" xfId="30625" xr:uid="{7B9624CF-3BA7-4064-9BBD-00DE5AA5D1AA}"/>
    <cellStyle name="Input 9 14" xfId="30626" xr:uid="{CBEA9C18-0353-456C-9D9D-852971D5C60B}"/>
    <cellStyle name="Input 9 14 2" xfId="30627" xr:uid="{48E98D25-F0D3-45E3-B6AC-8C35794FBAAF}"/>
    <cellStyle name="Input 9 15" xfId="30628" xr:uid="{B73948AE-1A70-4039-8BB3-8B7E55953D29}"/>
    <cellStyle name="Input 9 15 2" xfId="30629" xr:uid="{8CF37688-211D-4C5D-B818-08197AB28CE9}"/>
    <cellStyle name="Input 9 16" xfId="30630" xr:uid="{830EC3E3-2768-44AF-B51E-EBF904C14E7D}"/>
    <cellStyle name="Input 9 17" xfId="30631" xr:uid="{D8FCA805-E654-44E7-9786-9BB8A0A814BF}"/>
    <cellStyle name="Input 9 18" xfId="30632" xr:uid="{AEA2350D-322A-4295-B3CE-96BA7A51560A}"/>
    <cellStyle name="Input 9 2" xfId="30633" xr:uid="{3521A22B-8A79-4A38-A9B9-857030B68FBD}"/>
    <cellStyle name="Input 9 2 10" xfId="30634" xr:uid="{D032EF99-1A44-4B5A-9D61-9AABC4B71341}"/>
    <cellStyle name="Input 9 2 2" xfId="30635" xr:uid="{22CE02AE-F416-47D0-A3AA-4635C65E2CF0}"/>
    <cellStyle name="Input 9 2 2 10" xfId="30636" xr:uid="{209D37BD-E6C8-4E60-8E14-E57932017916}"/>
    <cellStyle name="Input 9 2 2 10 2" xfId="30637" xr:uid="{198E9281-074D-4D9B-A372-85D181193E3E}"/>
    <cellStyle name="Input 9 2 2 10 2 2" xfId="30638" xr:uid="{D7E20AB3-EEE0-43B4-A5AF-C35E6C81FB26}"/>
    <cellStyle name="Input 9 2 2 10 3" xfId="30639" xr:uid="{7DD7724D-60EA-4A56-899C-327D0857D3D2}"/>
    <cellStyle name="Input 9 2 2 11" xfId="30640" xr:uid="{C5E01EFC-49F4-4DA4-AB64-0D392092AFE7}"/>
    <cellStyle name="Input 9 2 2 11 2" xfId="30641" xr:uid="{B6A6FECD-7E0A-4061-82DC-F59725AED106}"/>
    <cellStyle name="Input 9 2 2 12" xfId="30642" xr:uid="{9F4C831F-6AB0-429F-BE67-CFC402B0DCC6}"/>
    <cellStyle name="Input 9 2 2 2" xfId="30643" xr:uid="{F4F30616-5062-4B50-A9EC-3B9F059942B5}"/>
    <cellStyle name="Input 9 2 2 2 10" xfId="30644" xr:uid="{C81FF7BC-C25E-45CC-96E5-7391DDFAC5D4}"/>
    <cellStyle name="Input 9 2 2 2 10 2" xfId="30645" xr:uid="{AE6A6078-D59E-4ACF-A672-E348A95D246D}"/>
    <cellStyle name="Input 9 2 2 2 11" xfId="30646" xr:uid="{544483B4-F977-4D7B-BB74-1D5BD92F4D20}"/>
    <cellStyle name="Input 9 2 2 2 2" xfId="30647" xr:uid="{AAF6F1F0-28AD-4A8B-9E19-0FF55CAD785A}"/>
    <cellStyle name="Input 9 2 2 2 2 2" xfId="30648" xr:uid="{A374A9FB-700C-47FB-80B5-814D87D189AA}"/>
    <cellStyle name="Input 9 2 2 2 2 2 2" xfId="30649" xr:uid="{E7174230-4B4F-4ED8-8120-AEEDB566EA62}"/>
    <cellStyle name="Input 9 2 2 2 2 2 2 2" xfId="30650" xr:uid="{6AD1D3F8-1424-4D60-B260-D210545D0C50}"/>
    <cellStyle name="Input 9 2 2 2 2 2 3" xfId="30651" xr:uid="{6AB56944-3783-4859-986F-6E4B4195F5CC}"/>
    <cellStyle name="Input 9 2 2 2 2 3" xfId="30652" xr:uid="{241C1261-0692-4664-B7E8-9D6F97CA7DCB}"/>
    <cellStyle name="Input 9 2 2 2 2 3 2" xfId="30653" xr:uid="{9098F0DF-7C4E-4B36-BD95-7C3C85278E26}"/>
    <cellStyle name="Input 9 2 2 2 2 3 2 2" xfId="30654" xr:uid="{7F3C7C20-6556-40DC-8180-3AE73DB4D0B1}"/>
    <cellStyle name="Input 9 2 2 2 2 3 3" xfId="30655" xr:uid="{0FC6B7E2-3BF3-4F89-92DF-7C08FE721A2E}"/>
    <cellStyle name="Input 9 2 2 2 2 4" xfId="30656" xr:uid="{04869347-468E-4F26-8108-B9643053F022}"/>
    <cellStyle name="Input 9 2 2 2 2 4 2" xfId="30657" xr:uid="{D0C680FF-8EE6-4B70-A391-D48EB4AC7BA4}"/>
    <cellStyle name="Input 9 2 2 2 2 5" xfId="30658" xr:uid="{F3ACD1EB-8446-41C8-887F-FA14F7A4737C}"/>
    <cellStyle name="Input 9 2 2 2 3" xfId="30659" xr:uid="{3A7AB24F-8013-4BD4-A6C5-467293F2FAD3}"/>
    <cellStyle name="Input 9 2 2 2 3 2" xfId="30660" xr:uid="{AE58F5C1-1A3D-4998-A042-EF78DBE6E04A}"/>
    <cellStyle name="Input 9 2 2 2 3 2 2" xfId="30661" xr:uid="{7C6C9437-59CE-4F36-807B-9E0293544624}"/>
    <cellStyle name="Input 9 2 2 2 3 2 2 2" xfId="30662" xr:uid="{A97A3FB7-BCB9-4A47-BEF4-74E67B63B257}"/>
    <cellStyle name="Input 9 2 2 2 3 2 3" xfId="30663" xr:uid="{65AAF858-E090-4BBC-BB44-40C01F642409}"/>
    <cellStyle name="Input 9 2 2 2 3 3" xfId="30664" xr:uid="{7EEBDF89-3246-48FC-AEC0-648B5FC9F774}"/>
    <cellStyle name="Input 9 2 2 2 3 3 2" xfId="30665" xr:uid="{7529B3FD-FF8A-4664-A001-CE2A5A6AFD18}"/>
    <cellStyle name="Input 9 2 2 2 3 4" xfId="30666" xr:uid="{2F6E03C5-2F54-4CFC-9F0C-54406AD76087}"/>
    <cellStyle name="Input 9 2 2 2 4" xfId="30667" xr:uid="{5546474A-39F0-40D7-94FF-9DE0BA68C30E}"/>
    <cellStyle name="Input 9 2 2 2 4 2" xfId="30668" xr:uid="{3AABE45C-AA39-46FD-B4F9-C8E9580E6079}"/>
    <cellStyle name="Input 9 2 2 2 4 2 2" xfId="30669" xr:uid="{8AA7F20D-C4FD-4786-994A-82BE0B9115B6}"/>
    <cellStyle name="Input 9 2 2 2 4 3" xfId="30670" xr:uid="{8B681D8F-716A-4B99-BC2D-C658F3EE920A}"/>
    <cellStyle name="Input 9 2 2 2 5" xfId="30671" xr:uid="{F628C618-4EF8-450D-A93B-57776C56C862}"/>
    <cellStyle name="Input 9 2 2 2 5 2" xfId="30672" xr:uid="{EFCA4A6F-8FC4-4A5A-8462-E3D56EBA9B4C}"/>
    <cellStyle name="Input 9 2 2 2 5 2 2" xfId="30673" xr:uid="{5C04ACC0-F3BB-4B5E-B4B0-AB67501166E8}"/>
    <cellStyle name="Input 9 2 2 2 5 3" xfId="30674" xr:uid="{469B05D7-DE95-44BB-9A12-7DA014856430}"/>
    <cellStyle name="Input 9 2 2 2 6" xfId="30675" xr:uid="{95EB1E1E-3E1F-4419-9C18-5441743EF539}"/>
    <cellStyle name="Input 9 2 2 2 6 2" xfId="30676" xr:uid="{1B4572BD-CC7C-4915-AD84-B9BD0549A181}"/>
    <cellStyle name="Input 9 2 2 2 6 2 2" xfId="30677" xr:uid="{11971070-DBF0-4CE2-8D05-4A69ED375C74}"/>
    <cellStyle name="Input 9 2 2 2 6 3" xfId="30678" xr:uid="{3EC84B2E-3E5B-402C-A63A-79122FA59F69}"/>
    <cellStyle name="Input 9 2 2 2 7" xfId="30679" xr:uid="{8419FDDE-17C3-4ABF-87A0-4F8791959685}"/>
    <cellStyle name="Input 9 2 2 2 7 2" xfId="30680" xr:uid="{25A3EE29-10A9-4563-9C8B-CC93396B9E38}"/>
    <cellStyle name="Input 9 2 2 2 7 2 2" xfId="30681" xr:uid="{5CE69841-DFF1-4319-9674-55F00DA8CDC3}"/>
    <cellStyle name="Input 9 2 2 2 7 3" xfId="30682" xr:uid="{DF1D75D5-221F-4531-B362-861651113021}"/>
    <cellStyle name="Input 9 2 2 2 8" xfId="30683" xr:uid="{92FFDD67-9D18-4960-984D-FCE6C60A978B}"/>
    <cellStyle name="Input 9 2 2 2 8 2" xfId="30684" xr:uid="{55C78EEB-66D1-411F-ABF6-4C6DEDD64E01}"/>
    <cellStyle name="Input 9 2 2 2 8 2 2" xfId="30685" xr:uid="{985929FF-DA08-4589-ADB1-3174825F761C}"/>
    <cellStyle name="Input 9 2 2 2 8 3" xfId="30686" xr:uid="{5130F4DF-0327-4F3B-8878-C5BBE2F7A0C8}"/>
    <cellStyle name="Input 9 2 2 2 9" xfId="30687" xr:uid="{521CB68D-1216-43DC-9D31-B7C18EA9CEC0}"/>
    <cellStyle name="Input 9 2 2 2 9 2" xfId="30688" xr:uid="{BDF36A3F-51B3-41FB-B699-BC8DAB9B63E2}"/>
    <cellStyle name="Input 9 2 2 2 9 2 2" xfId="30689" xr:uid="{A05FB311-3B8C-4AA7-BB4F-BF8A4B4C938F}"/>
    <cellStyle name="Input 9 2 2 2 9 3" xfId="30690" xr:uid="{A15E3786-B636-435B-BAC4-62300C7ED6C5}"/>
    <cellStyle name="Input 9 2 2 3" xfId="30691" xr:uid="{3DE1507B-5E00-4BEC-AB4A-5FB1FB8A90CA}"/>
    <cellStyle name="Input 9 2 2 3 10" xfId="30692" xr:uid="{A2A59026-CF6D-4B4E-AA95-943BBC0FE486}"/>
    <cellStyle name="Input 9 2 2 3 10 2" xfId="30693" xr:uid="{937D985B-03E8-49CE-A47D-EC13615A982C}"/>
    <cellStyle name="Input 9 2 2 3 11" xfId="30694" xr:uid="{F7D41FB2-0DBE-43A4-AE5F-4CAD0F8FC43B}"/>
    <cellStyle name="Input 9 2 2 3 2" xfId="30695" xr:uid="{C83664C8-057A-4EDD-929D-73E0197BB5D2}"/>
    <cellStyle name="Input 9 2 2 3 2 2" xfId="30696" xr:uid="{2B767515-9224-48DE-8D1B-9EEC9B65BA32}"/>
    <cellStyle name="Input 9 2 2 3 2 2 2" xfId="30697" xr:uid="{0760E355-6EEA-4A06-B7D2-0C1BA686ADA8}"/>
    <cellStyle name="Input 9 2 2 3 2 2 2 2" xfId="30698" xr:uid="{CC91C719-B9F2-4324-B017-2C4972A96DE7}"/>
    <cellStyle name="Input 9 2 2 3 2 2 3" xfId="30699" xr:uid="{2F5044E9-CD65-43AC-840D-8343D39900A0}"/>
    <cellStyle name="Input 9 2 2 3 2 3" xfId="30700" xr:uid="{A3DBA551-BC5D-4AC0-A9C1-456D3BE6F9C1}"/>
    <cellStyle name="Input 9 2 2 3 2 3 2" xfId="30701" xr:uid="{5B98646C-4870-45AA-B460-FAF54AD295B6}"/>
    <cellStyle name="Input 9 2 2 3 2 3 2 2" xfId="30702" xr:uid="{5E7DA690-3FA4-47AF-A96F-212FDD74E54F}"/>
    <cellStyle name="Input 9 2 2 3 2 3 3" xfId="30703" xr:uid="{1E9A867C-7D20-4EAC-B1CC-301AA4E8DCAB}"/>
    <cellStyle name="Input 9 2 2 3 2 4" xfId="30704" xr:uid="{6482888F-9D19-4D66-8867-6361C1361765}"/>
    <cellStyle name="Input 9 2 2 3 2 4 2" xfId="30705" xr:uid="{63F9C3EF-99FE-458A-90F2-2003F87B3CB0}"/>
    <cellStyle name="Input 9 2 2 3 2 5" xfId="30706" xr:uid="{FC2A532D-CC26-4E7E-BB8B-FBDF651E00E9}"/>
    <cellStyle name="Input 9 2 2 3 3" xfId="30707" xr:uid="{78133DB6-DCAE-4F25-B74E-A6C046E4FE63}"/>
    <cellStyle name="Input 9 2 2 3 3 2" xfId="30708" xr:uid="{C055603E-8587-4A3A-AC16-447700FFE7A5}"/>
    <cellStyle name="Input 9 2 2 3 3 2 2" xfId="30709" xr:uid="{2AA84DC3-5B5D-49C9-B957-35BD5B811B5D}"/>
    <cellStyle name="Input 9 2 2 3 3 2 2 2" xfId="30710" xr:uid="{7687D369-5617-4DB0-8B31-8CE3A077D357}"/>
    <cellStyle name="Input 9 2 2 3 3 2 3" xfId="30711" xr:uid="{A266ABDF-3DB2-48FE-BC55-BFBD8CC6EBF6}"/>
    <cellStyle name="Input 9 2 2 3 3 3" xfId="30712" xr:uid="{0D11A5DB-2215-47EF-B176-534D2778226E}"/>
    <cellStyle name="Input 9 2 2 3 3 3 2" xfId="30713" xr:uid="{BC60BEC4-2405-4BED-BAA1-1E5D75D96D80}"/>
    <cellStyle name="Input 9 2 2 3 3 4" xfId="30714" xr:uid="{F79B724F-197C-4FAF-AD20-774D73AFEC34}"/>
    <cellStyle name="Input 9 2 2 3 4" xfId="30715" xr:uid="{10B42472-68C1-4539-A398-0134122C655C}"/>
    <cellStyle name="Input 9 2 2 3 4 2" xfId="30716" xr:uid="{0D08E6AA-B511-4D7C-AC4E-5DBF989FF921}"/>
    <cellStyle name="Input 9 2 2 3 4 2 2" xfId="30717" xr:uid="{630F92FE-385C-488D-8236-8F1B485DDBD1}"/>
    <cellStyle name="Input 9 2 2 3 4 3" xfId="30718" xr:uid="{E048BD14-6EE7-448F-A872-C76C09F2049C}"/>
    <cellStyle name="Input 9 2 2 3 5" xfId="30719" xr:uid="{A8168B5F-3476-48A7-BAC1-A2638F42B0D7}"/>
    <cellStyle name="Input 9 2 2 3 5 2" xfId="30720" xr:uid="{E147A272-3C45-4AE1-9806-0A80D3550567}"/>
    <cellStyle name="Input 9 2 2 3 5 2 2" xfId="30721" xr:uid="{5C5A323C-8840-4DCC-98B0-725C317A063A}"/>
    <cellStyle name="Input 9 2 2 3 5 3" xfId="30722" xr:uid="{218BB379-8852-48F5-BE73-77CD5AB619EE}"/>
    <cellStyle name="Input 9 2 2 3 6" xfId="30723" xr:uid="{C426ED2E-DCCD-47FD-95DE-8E8CA9D4BDFB}"/>
    <cellStyle name="Input 9 2 2 3 6 2" xfId="30724" xr:uid="{68A178DC-B3ED-4106-9893-A50371714E6C}"/>
    <cellStyle name="Input 9 2 2 3 6 2 2" xfId="30725" xr:uid="{A6D2D7ED-ED40-4B82-BA7E-E4D428F3E756}"/>
    <cellStyle name="Input 9 2 2 3 6 3" xfId="30726" xr:uid="{AEA92991-F3A8-4C30-BEB2-7169A1869F97}"/>
    <cellStyle name="Input 9 2 2 3 7" xfId="30727" xr:uid="{2AD1DB9E-D9FD-441E-8F1F-388251FBFD91}"/>
    <cellStyle name="Input 9 2 2 3 7 2" xfId="30728" xr:uid="{3987BA88-CDFD-4469-9D4E-2598E61B2873}"/>
    <cellStyle name="Input 9 2 2 3 7 2 2" xfId="30729" xr:uid="{F0055318-7421-4307-B0C0-7630FEC3C7EC}"/>
    <cellStyle name="Input 9 2 2 3 7 3" xfId="30730" xr:uid="{E80FA1D4-E2C2-4AD4-B4B5-DEF3B6E688DE}"/>
    <cellStyle name="Input 9 2 2 3 8" xfId="30731" xr:uid="{DAA65FB1-4EDF-4665-BAF8-E4E81B88AB3C}"/>
    <cellStyle name="Input 9 2 2 3 8 2" xfId="30732" xr:uid="{CAA1B6EA-41E8-4052-8735-98EF5D76C434}"/>
    <cellStyle name="Input 9 2 2 3 8 2 2" xfId="30733" xr:uid="{E21DB08A-A663-4C5F-B632-C85CB6459FD7}"/>
    <cellStyle name="Input 9 2 2 3 8 3" xfId="30734" xr:uid="{415D3827-868D-4BEE-BBF1-71AB10684761}"/>
    <cellStyle name="Input 9 2 2 3 9" xfId="30735" xr:uid="{97C67BB4-38E9-49C5-9928-3738B8607D0A}"/>
    <cellStyle name="Input 9 2 2 3 9 2" xfId="30736" xr:uid="{F6764D5B-3014-4FD8-98B9-90027CB6B991}"/>
    <cellStyle name="Input 9 2 2 3 9 2 2" xfId="30737" xr:uid="{D4896CDE-B125-4A21-AF55-00B685ED008D}"/>
    <cellStyle name="Input 9 2 2 3 9 3" xfId="30738" xr:uid="{1F07E850-FCC1-4A28-87A6-C83FEF97A5C7}"/>
    <cellStyle name="Input 9 2 2 4" xfId="30739" xr:uid="{B11FC228-6DD4-4DFF-94EC-5D71816982B1}"/>
    <cellStyle name="Input 9 2 2 4 2" xfId="30740" xr:uid="{D7F742E0-36F3-45B8-88FA-B46D2271F077}"/>
    <cellStyle name="Input 9 2 2 4 2 2" xfId="30741" xr:uid="{2AC6C148-92D6-47B5-98F9-08895C877B60}"/>
    <cellStyle name="Input 9 2 2 4 2 2 2" xfId="30742" xr:uid="{1C4EE0BB-6F3B-4481-BF31-549D7117BA63}"/>
    <cellStyle name="Input 9 2 2 4 2 3" xfId="30743" xr:uid="{5F26B6BB-BACE-4721-B704-96CC644F6420}"/>
    <cellStyle name="Input 9 2 2 4 3" xfId="30744" xr:uid="{1D67ADDE-8B7D-4AC2-B03A-58F61C6F2842}"/>
    <cellStyle name="Input 9 2 2 4 3 2" xfId="30745" xr:uid="{64EF469E-5A80-4D41-A89C-A6AB8D791097}"/>
    <cellStyle name="Input 9 2 2 4 3 2 2" xfId="30746" xr:uid="{8BD6EE7E-951C-4837-9EDA-0C662D7E3131}"/>
    <cellStyle name="Input 9 2 2 4 3 3" xfId="30747" xr:uid="{D51662CD-9931-4AB8-B700-47AFC3267A6D}"/>
    <cellStyle name="Input 9 2 2 4 4" xfId="30748" xr:uid="{763F363E-F590-45B0-AF59-6D458157A0B9}"/>
    <cellStyle name="Input 9 2 2 4 4 2" xfId="30749" xr:uid="{CC8B35CB-DC19-4FF6-92C9-BE685764E27F}"/>
    <cellStyle name="Input 9 2 2 4 5" xfId="30750" xr:uid="{7CBB623A-757A-450D-B2B2-31975154AB73}"/>
    <cellStyle name="Input 9 2 2 5" xfId="30751" xr:uid="{E92B6402-BD23-409A-A0B6-1DEDD9F69705}"/>
    <cellStyle name="Input 9 2 2 5 2" xfId="30752" xr:uid="{DE35D6DC-EE74-4FEF-B9E2-ECC200FFF2E2}"/>
    <cellStyle name="Input 9 2 2 5 2 2" xfId="30753" xr:uid="{67734D5D-73C3-4DD3-91EC-1E6900498E30}"/>
    <cellStyle name="Input 9 2 2 5 2 2 2" xfId="30754" xr:uid="{265B6EE6-B951-465C-BD85-AFBCA966E033}"/>
    <cellStyle name="Input 9 2 2 5 2 3" xfId="30755" xr:uid="{1BF43DCD-4B59-4ECF-96F8-7AAC3140F75D}"/>
    <cellStyle name="Input 9 2 2 5 3" xfId="30756" xr:uid="{F47F05EE-880D-4C81-BE4D-BB5F7E52CD97}"/>
    <cellStyle name="Input 9 2 2 5 3 2" xfId="30757" xr:uid="{A31A0682-A1F3-4A41-AC12-032053C7D89E}"/>
    <cellStyle name="Input 9 2 2 5 4" xfId="30758" xr:uid="{35158B02-1375-42AD-8E9C-056FCF8FA8F0}"/>
    <cellStyle name="Input 9 2 2 6" xfId="30759" xr:uid="{BE271911-5330-4FB5-BB66-923D21CC0B16}"/>
    <cellStyle name="Input 9 2 2 6 2" xfId="30760" xr:uid="{2749234B-822B-4154-8FF1-0AEABBACB9D1}"/>
    <cellStyle name="Input 9 2 2 6 2 2" xfId="30761" xr:uid="{2C64DE01-AAD2-4298-983B-FA3D9F5D4244}"/>
    <cellStyle name="Input 9 2 2 6 2 2 2" xfId="30762" xr:uid="{DBE4A8E0-B863-42C6-A922-D39132D3C390}"/>
    <cellStyle name="Input 9 2 2 6 2 3" xfId="30763" xr:uid="{954C7F93-274D-4E54-A7DB-FD84A9754DA6}"/>
    <cellStyle name="Input 9 2 2 6 3" xfId="30764" xr:uid="{9EE4390B-0596-494B-977B-E1F19FE50E93}"/>
    <cellStyle name="Input 9 2 2 6 3 2" xfId="30765" xr:uid="{931E1383-6C00-4AA8-A758-C83C5142D437}"/>
    <cellStyle name="Input 9 2 2 6 4" xfId="30766" xr:uid="{6E121884-C357-4DB4-B3E8-4FBE2BCE2235}"/>
    <cellStyle name="Input 9 2 2 7" xfId="30767" xr:uid="{539D6B7C-5EBF-4A12-BEF9-420E7461B70A}"/>
    <cellStyle name="Input 9 2 2 7 2" xfId="30768" xr:uid="{8A60D9A9-48B7-4F7B-930D-A21DB8807954}"/>
    <cellStyle name="Input 9 2 2 7 2 2" xfId="30769" xr:uid="{A0687B28-0716-42FA-ACB0-2A1403C8019A}"/>
    <cellStyle name="Input 9 2 2 7 3" xfId="30770" xr:uid="{F0E6644B-9CB5-481B-805A-7B7D36EA07A0}"/>
    <cellStyle name="Input 9 2 2 8" xfId="30771" xr:uid="{5EB80405-1E48-4EBA-AAC7-E23756E8C173}"/>
    <cellStyle name="Input 9 2 2 8 2" xfId="30772" xr:uid="{932F07E2-AA8B-4C06-BED1-DEEEED1468F7}"/>
    <cellStyle name="Input 9 2 2 8 2 2" xfId="30773" xr:uid="{7D0414D6-883F-4861-B558-163F158B9EAB}"/>
    <cellStyle name="Input 9 2 2 8 3" xfId="30774" xr:uid="{AA32E5B7-ECE8-4CD8-8520-33FBF0E918ED}"/>
    <cellStyle name="Input 9 2 2 9" xfId="30775" xr:uid="{93853A11-DFCF-4791-91E4-E7581C9F3891}"/>
    <cellStyle name="Input 9 2 2 9 2" xfId="30776" xr:uid="{43C0F601-56CC-4EC4-836E-2ACC9E37AFA0}"/>
    <cellStyle name="Input 9 2 2 9 2 2" xfId="30777" xr:uid="{539550EF-27F5-4789-B51C-2E5FF5D35CF3}"/>
    <cellStyle name="Input 9 2 2 9 3" xfId="30778" xr:uid="{DB1AADE3-0D24-464B-8934-FDF8C452E870}"/>
    <cellStyle name="Input 9 2 3" xfId="30779" xr:uid="{96C89EBE-BAFC-42BA-A699-834ED78CC65B}"/>
    <cellStyle name="Input 9 2 3 10" xfId="30780" xr:uid="{B2F61AB8-B682-4C97-8762-6999E2328F2F}"/>
    <cellStyle name="Input 9 2 3 10 2" xfId="30781" xr:uid="{2C2B3AC4-2C50-4538-ABD2-314270DC4859}"/>
    <cellStyle name="Input 9 2 3 11" xfId="30782" xr:uid="{39169606-924A-417A-A96A-FF6C6117AFAF}"/>
    <cellStyle name="Input 9 2 3 2" xfId="30783" xr:uid="{3914021E-BAC7-4790-9B62-B4C7A1E395AC}"/>
    <cellStyle name="Input 9 2 3 2 2" xfId="30784" xr:uid="{7171646C-3DD7-4227-B7FA-51EED8D1F076}"/>
    <cellStyle name="Input 9 2 3 2 2 2" xfId="30785" xr:uid="{D91C4C2C-6D7B-4AD1-AAF2-E01F0B42ADCA}"/>
    <cellStyle name="Input 9 2 3 2 2 2 2" xfId="30786" xr:uid="{88BF8E97-8B24-49CA-B2D9-29A4340B3F5E}"/>
    <cellStyle name="Input 9 2 3 2 2 3" xfId="30787" xr:uid="{B8D97BCD-049D-4F43-8A3F-4083A9D8423A}"/>
    <cellStyle name="Input 9 2 3 2 3" xfId="30788" xr:uid="{0DEBC0F9-7BD7-4800-8EAC-AE524039FB6C}"/>
    <cellStyle name="Input 9 2 3 2 3 2" xfId="30789" xr:uid="{56C00301-131C-4827-A6B6-36CE4F29683A}"/>
    <cellStyle name="Input 9 2 3 2 3 2 2" xfId="30790" xr:uid="{A38A173E-424D-43B7-9FEF-8D5FCF21C7D6}"/>
    <cellStyle name="Input 9 2 3 2 3 3" xfId="30791" xr:uid="{A3AE086D-CC26-4326-96AC-C9ACBCE5EF71}"/>
    <cellStyle name="Input 9 2 3 2 4" xfId="30792" xr:uid="{6484BD4C-3B36-432D-9DB9-075306B41C23}"/>
    <cellStyle name="Input 9 2 3 2 4 2" xfId="30793" xr:uid="{089C8CBC-08ED-451E-958C-FFC83A6A75DC}"/>
    <cellStyle name="Input 9 2 3 2 5" xfId="30794" xr:uid="{E6AFC812-4B48-487D-88E6-397F50DC4492}"/>
    <cellStyle name="Input 9 2 3 3" xfId="30795" xr:uid="{AA3299C1-C908-49A4-83B6-A546D227A7A6}"/>
    <cellStyle name="Input 9 2 3 3 2" xfId="30796" xr:uid="{31E706FA-2C74-42B7-85E0-A71EA00BD051}"/>
    <cellStyle name="Input 9 2 3 3 2 2" xfId="30797" xr:uid="{B814D1F4-7720-419B-80B1-88CF7FC681D8}"/>
    <cellStyle name="Input 9 2 3 3 2 2 2" xfId="30798" xr:uid="{B1C48290-47C0-48C5-ABD1-EA71EDB187F9}"/>
    <cellStyle name="Input 9 2 3 3 2 3" xfId="30799" xr:uid="{09575CF7-11D6-4C34-84DD-CDD258AB31BE}"/>
    <cellStyle name="Input 9 2 3 3 3" xfId="30800" xr:uid="{2FF77887-4FD5-440C-9374-C83F0E424A9D}"/>
    <cellStyle name="Input 9 2 3 3 3 2" xfId="30801" xr:uid="{2C1828C4-1B1E-4A80-87E7-F40C86B8D4D1}"/>
    <cellStyle name="Input 9 2 3 3 4" xfId="30802" xr:uid="{B72B9E13-C503-41CD-A750-837425606348}"/>
    <cellStyle name="Input 9 2 3 4" xfId="30803" xr:uid="{3065C24A-13DA-45A7-B1A5-C6B797122335}"/>
    <cellStyle name="Input 9 2 3 4 2" xfId="30804" xr:uid="{FAC15E5A-95A9-43D3-B0DC-047194766B91}"/>
    <cellStyle name="Input 9 2 3 4 2 2" xfId="30805" xr:uid="{DE7DA956-9FE6-4AA6-9FD9-3402AE89E19D}"/>
    <cellStyle name="Input 9 2 3 4 3" xfId="30806" xr:uid="{CA36F7D7-2E32-4AD0-9974-F9655383F21E}"/>
    <cellStyle name="Input 9 2 3 5" xfId="30807" xr:uid="{D5C06BFD-2BB8-4071-BDB6-8E853BA14EA7}"/>
    <cellStyle name="Input 9 2 3 5 2" xfId="30808" xr:uid="{E925774D-6C4F-40D8-9F04-8F7D16304342}"/>
    <cellStyle name="Input 9 2 3 5 2 2" xfId="30809" xr:uid="{4FB3F787-8857-4114-BEEF-2E3E9F71550C}"/>
    <cellStyle name="Input 9 2 3 5 3" xfId="30810" xr:uid="{25FF05DF-20FC-4EC7-A1F4-AEE1591178C9}"/>
    <cellStyle name="Input 9 2 3 6" xfId="30811" xr:uid="{0AD34EBF-3C42-4AA5-A479-7ABA351715F3}"/>
    <cellStyle name="Input 9 2 3 6 2" xfId="30812" xr:uid="{A0ED110D-BD6D-46C7-B2E2-D537490F3ACE}"/>
    <cellStyle name="Input 9 2 3 6 2 2" xfId="30813" xr:uid="{CAB795D8-2CE8-4430-9A91-96C231BF208D}"/>
    <cellStyle name="Input 9 2 3 6 3" xfId="30814" xr:uid="{CA0E2A04-95E6-4B7F-988F-8EFE4610964E}"/>
    <cellStyle name="Input 9 2 3 7" xfId="30815" xr:uid="{644C8DB5-E87E-4F42-B74B-BCEB784A6B57}"/>
    <cellStyle name="Input 9 2 3 7 2" xfId="30816" xr:uid="{409A3FF7-DDC2-438D-AEC8-012E9153C135}"/>
    <cellStyle name="Input 9 2 3 7 2 2" xfId="30817" xr:uid="{9F3ED18F-560F-4D25-A26E-FB9108013CC9}"/>
    <cellStyle name="Input 9 2 3 7 3" xfId="30818" xr:uid="{492FACE0-2B6F-4D4C-8811-787F68E246CB}"/>
    <cellStyle name="Input 9 2 3 8" xfId="30819" xr:uid="{E2961803-2084-458D-8038-F922E11F846C}"/>
    <cellStyle name="Input 9 2 3 8 2" xfId="30820" xr:uid="{AF3B9027-322F-44B3-A060-FB3A69E4EACE}"/>
    <cellStyle name="Input 9 2 3 8 2 2" xfId="30821" xr:uid="{22B7912A-FECE-4EAD-A92E-7B6A946AB8F0}"/>
    <cellStyle name="Input 9 2 3 8 3" xfId="30822" xr:uid="{3A376B77-E26E-4EE7-9A3F-D6F9E5C5580B}"/>
    <cellStyle name="Input 9 2 3 9" xfId="30823" xr:uid="{B1455E3A-295D-4836-A0A9-0553A692466F}"/>
    <cellStyle name="Input 9 2 3 9 2" xfId="30824" xr:uid="{77BF1292-B1DF-454C-A5EF-7E25C873C9AD}"/>
    <cellStyle name="Input 9 2 3 9 2 2" xfId="30825" xr:uid="{443BC577-002D-475F-942B-F59B3AEBC8E0}"/>
    <cellStyle name="Input 9 2 3 9 3" xfId="30826" xr:uid="{E6FFA57B-E3B9-4A6A-A012-87494A2416A5}"/>
    <cellStyle name="Input 9 2 4" xfId="30827" xr:uid="{A8ACEBE3-CF12-4399-AC5F-D5AB2AB77F37}"/>
    <cellStyle name="Input 9 2 4 2" xfId="30828" xr:uid="{5AF4885D-FDDB-45A5-B906-54FFD7AD2BD6}"/>
    <cellStyle name="Input 9 2 4 2 2" xfId="30829" xr:uid="{09BE71B9-5105-421B-B327-FD9D8652E726}"/>
    <cellStyle name="Input 9 2 4 2 2 2" xfId="30830" xr:uid="{2B136901-A950-41F5-B9EF-C4D35F8A83DF}"/>
    <cellStyle name="Input 9 2 4 2 3" xfId="30831" xr:uid="{C333BF61-ABDF-4C6D-946D-C438102E65CB}"/>
    <cellStyle name="Input 9 2 4 3" xfId="30832" xr:uid="{74697CEA-AD62-4E95-9363-72B586CBC49F}"/>
    <cellStyle name="Input 9 2 4 3 2" xfId="30833" xr:uid="{D359BCB6-EA3F-4D0B-9D9F-DD957501811F}"/>
    <cellStyle name="Input 9 2 4 3 2 2" xfId="30834" xr:uid="{B7A4F6B6-2D36-4ED8-AC72-9278A48C21D0}"/>
    <cellStyle name="Input 9 2 4 3 3" xfId="30835" xr:uid="{B4D8B63B-8E4C-4F55-BEAB-0FC1773C3D4D}"/>
    <cellStyle name="Input 9 2 4 4" xfId="30836" xr:uid="{F13267DB-B085-47C7-80C6-A234EF2D3DCB}"/>
    <cellStyle name="Input 9 2 4 4 2" xfId="30837" xr:uid="{2B659511-6E53-4519-8A09-7DBD7A8130C6}"/>
    <cellStyle name="Input 9 2 4 5" xfId="30838" xr:uid="{BC31F6F3-6425-4A87-8472-35DFC8D5853F}"/>
    <cellStyle name="Input 9 2 5" xfId="30839" xr:uid="{5305D01C-58BC-438E-AB8C-34FDF9C2863E}"/>
    <cellStyle name="Input 9 2 5 2" xfId="30840" xr:uid="{7CAD3176-E5CC-45B8-8E8E-C783A4B47B33}"/>
    <cellStyle name="Input 9 2 5 2 2" xfId="30841" xr:uid="{54FC41C8-C01F-4191-BF0A-9B1A433D9D7A}"/>
    <cellStyle name="Input 9 2 5 2 2 2" xfId="30842" xr:uid="{129D81A4-E9AC-4DB7-9294-232939A09B4C}"/>
    <cellStyle name="Input 9 2 5 2 3" xfId="30843" xr:uid="{823BAA82-5093-471D-92D0-239D5CCDF79C}"/>
    <cellStyle name="Input 9 2 5 3" xfId="30844" xr:uid="{88A54B40-9B1C-4BB8-91AF-E721D4B026E6}"/>
    <cellStyle name="Input 9 2 5 3 2" xfId="30845" xr:uid="{99EAC5E5-DF29-4F29-BEE8-8FB3F281241F}"/>
    <cellStyle name="Input 9 2 5 4" xfId="30846" xr:uid="{F47B1E81-D5DB-4756-BC5C-124F994625A0}"/>
    <cellStyle name="Input 9 2 6" xfId="30847" xr:uid="{6226B2C7-8505-4438-835E-73C5E5D09AA8}"/>
    <cellStyle name="Input 9 2 6 2" xfId="30848" xr:uid="{74DB1C85-4C07-465D-8387-AFF2914D4066}"/>
    <cellStyle name="Input 9 2 6 2 2" xfId="30849" xr:uid="{2C3017A6-88FF-42A8-B785-222BA5B545B9}"/>
    <cellStyle name="Input 9 2 6 3" xfId="30850" xr:uid="{A2448801-558D-4ED2-9A01-1B9C864BF36A}"/>
    <cellStyle name="Input 9 2 7" xfId="30851" xr:uid="{6E90AAC0-4089-4AE9-B041-60CDF444222D}"/>
    <cellStyle name="Input 9 2 7 2" xfId="30852" xr:uid="{1FD911BA-5465-4628-984E-6110D6654570}"/>
    <cellStyle name="Input 9 2 7 2 2" xfId="30853" xr:uid="{5E01A8A6-5812-4FA5-B60F-82C95061CE29}"/>
    <cellStyle name="Input 9 2 7 3" xfId="30854" xr:uid="{655C0353-F603-46AF-968C-8DB50A6D0AFB}"/>
    <cellStyle name="Input 9 2 8" xfId="30855" xr:uid="{B77E3C47-3809-40B7-988C-ACFAF79FB278}"/>
    <cellStyle name="Input 9 2 8 2" xfId="30856" xr:uid="{6417B431-8DAA-4F34-B800-B1130D44A990}"/>
    <cellStyle name="Input 9 2 8 2 2" xfId="30857" xr:uid="{30E65350-C570-42E0-BADF-A897E2D0DE70}"/>
    <cellStyle name="Input 9 2 8 3" xfId="30858" xr:uid="{5C51EBFC-0AD4-498F-A780-ACF755D70305}"/>
    <cellStyle name="Input 9 2 9" xfId="30859" xr:uid="{2A83F9BF-32EA-4412-B111-7F9D420CA098}"/>
    <cellStyle name="Input 9 2 9 2" xfId="30860" xr:uid="{9231C2F7-9B5B-417D-9775-02A3D6C24DFC}"/>
    <cellStyle name="Input 9 3" xfId="30861" xr:uid="{D93533F6-D88D-4C37-931C-3C8D5F9DFF45}"/>
    <cellStyle name="Input 9 3 10" xfId="30862" xr:uid="{F92CEC1C-1DDE-4860-9422-84C8E97366A4}"/>
    <cellStyle name="Input 9 3 10 2" xfId="30863" xr:uid="{8877CAA9-F1A5-4C7A-8EEC-3E84017F2138}"/>
    <cellStyle name="Input 9 3 10 2 2" xfId="30864" xr:uid="{00747A24-3236-4D42-AB85-7E1CAF8F6BE6}"/>
    <cellStyle name="Input 9 3 10 3" xfId="30865" xr:uid="{6EEEA234-63C3-4924-BBBE-6CD2AB50252B}"/>
    <cellStyle name="Input 9 3 11" xfId="30866" xr:uid="{6BDFB2C0-A39E-48F4-A9EB-08BB38350FBA}"/>
    <cellStyle name="Input 9 3 11 2" xfId="30867" xr:uid="{4848FEB7-282A-497A-B322-25FAE9A92CAD}"/>
    <cellStyle name="Input 9 3 12" xfId="30868" xr:uid="{089A1432-CB51-4CD6-9AEE-EFF6693648C8}"/>
    <cellStyle name="Input 9 3 12 2" xfId="30869" xr:uid="{A07ADF9B-7CB0-472F-8467-2A1973BB811D}"/>
    <cellStyle name="Input 9 3 13" xfId="30870" xr:uid="{5CBF268F-6CF1-4C7E-9CF1-8103672C4DFD}"/>
    <cellStyle name="Input 9 3 2" xfId="30871" xr:uid="{85986116-EE5F-41D7-9ECD-4121BAA78A58}"/>
    <cellStyle name="Input 9 3 2 10" xfId="30872" xr:uid="{49C8DAB3-54F9-4E3E-A549-A359138B6C5B}"/>
    <cellStyle name="Input 9 3 2 10 2" xfId="30873" xr:uid="{3E4D0F86-F5A4-446E-85D1-259986414C30}"/>
    <cellStyle name="Input 9 3 2 11" xfId="30874" xr:uid="{031EDA2B-09FB-4A81-9FC3-1108DCE8A6B3}"/>
    <cellStyle name="Input 9 3 2 2" xfId="30875" xr:uid="{C001D8A7-4357-4BDD-AF5C-C9AC6E8BFC3B}"/>
    <cellStyle name="Input 9 3 2 2 2" xfId="30876" xr:uid="{3CE1AD1E-8F21-4D68-A9E0-6DEAB62E0C33}"/>
    <cellStyle name="Input 9 3 2 2 2 2" xfId="30877" xr:uid="{4D2C22DC-B581-4A6B-AA14-C5315868F26D}"/>
    <cellStyle name="Input 9 3 2 2 2 2 2" xfId="30878" xr:uid="{AF74027C-A4F5-4AD8-9359-8D7DD3A934C1}"/>
    <cellStyle name="Input 9 3 2 2 2 3" xfId="30879" xr:uid="{DCF71399-B195-4277-8C70-72BF6DCDC422}"/>
    <cellStyle name="Input 9 3 2 2 3" xfId="30880" xr:uid="{172FDFD9-4732-49FB-A928-BAEC5DF969E8}"/>
    <cellStyle name="Input 9 3 2 2 3 2" xfId="30881" xr:uid="{85D008D8-CA17-48A4-9B3D-3793F4BAE11E}"/>
    <cellStyle name="Input 9 3 2 2 3 2 2" xfId="30882" xr:uid="{6DE1017B-0364-43BF-89B9-F50D6546D5BB}"/>
    <cellStyle name="Input 9 3 2 2 3 3" xfId="30883" xr:uid="{133F6FFB-01FD-4C9C-9F59-17B6D6AD916C}"/>
    <cellStyle name="Input 9 3 2 2 4" xfId="30884" xr:uid="{BE919792-20F8-4D67-B657-926344ADCB15}"/>
    <cellStyle name="Input 9 3 2 2 4 2" xfId="30885" xr:uid="{ADF926CF-E1C7-4DA2-B619-578F9419C0DB}"/>
    <cellStyle name="Input 9 3 2 2 5" xfId="30886" xr:uid="{11BC107F-9B42-42AF-BBAD-DACC192B86D5}"/>
    <cellStyle name="Input 9 3 2 3" xfId="30887" xr:uid="{D025C3D3-F6D5-4922-822A-6A0DF0C4B8DD}"/>
    <cellStyle name="Input 9 3 2 3 2" xfId="30888" xr:uid="{0B0BB7BB-B8EC-45F3-8A01-84036BBD70FD}"/>
    <cellStyle name="Input 9 3 2 3 2 2" xfId="30889" xr:uid="{3F3823EE-69D1-46C6-8B70-3595847734D0}"/>
    <cellStyle name="Input 9 3 2 3 2 2 2" xfId="30890" xr:uid="{84BBC708-BC64-49CC-A597-6BF5332E8DC4}"/>
    <cellStyle name="Input 9 3 2 3 2 3" xfId="30891" xr:uid="{E9E9DEB3-91A9-458E-B763-2841FCFA20A0}"/>
    <cellStyle name="Input 9 3 2 3 3" xfId="30892" xr:uid="{14513FF0-4780-4646-BB73-D052B7CD1561}"/>
    <cellStyle name="Input 9 3 2 3 3 2" xfId="30893" xr:uid="{C0DBAC9F-F770-4926-80CD-F598A1FE38D2}"/>
    <cellStyle name="Input 9 3 2 3 4" xfId="30894" xr:uid="{D811E6E2-FE16-479A-915F-8F6219A58CBF}"/>
    <cellStyle name="Input 9 3 2 4" xfId="30895" xr:uid="{2D665968-F8B4-415E-BC21-6B2112819C54}"/>
    <cellStyle name="Input 9 3 2 4 2" xfId="30896" xr:uid="{AC9D0C53-50F4-42C6-AD5F-43EAEA503B1E}"/>
    <cellStyle name="Input 9 3 2 4 2 2" xfId="30897" xr:uid="{FB0C23D5-A7C0-4DE3-8CE7-1E391685E5E9}"/>
    <cellStyle name="Input 9 3 2 4 3" xfId="30898" xr:uid="{9148A414-39A5-4EE1-B65A-F8B2C0D517DE}"/>
    <cellStyle name="Input 9 3 2 5" xfId="30899" xr:uid="{F0D8338E-E646-47DC-84EB-773DC2C4A14C}"/>
    <cellStyle name="Input 9 3 2 5 2" xfId="30900" xr:uid="{9BB5A067-59B5-4C79-BBEC-AEA1A613A380}"/>
    <cellStyle name="Input 9 3 2 5 2 2" xfId="30901" xr:uid="{DBCD5E9E-1C63-409B-8724-BF852FB78B35}"/>
    <cellStyle name="Input 9 3 2 5 3" xfId="30902" xr:uid="{C39229CB-3C1E-4628-BA3C-EB05BB92E83C}"/>
    <cellStyle name="Input 9 3 2 6" xfId="30903" xr:uid="{03022606-3066-4F08-B027-E92958F76068}"/>
    <cellStyle name="Input 9 3 2 6 2" xfId="30904" xr:uid="{1F9325D8-CF7D-46E6-8601-06180A0C2375}"/>
    <cellStyle name="Input 9 3 2 6 2 2" xfId="30905" xr:uid="{768B97DF-A3B9-4965-B2A0-E02BED079A12}"/>
    <cellStyle name="Input 9 3 2 6 3" xfId="30906" xr:uid="{6178C463-16AD-4198-A56B-52B5AF13C429}"/>
    <cellStyle name="Input 9 3 2 7" xfId="30907" xr:uid="{A6AA91CE-5B66-4029-804C-B9825C39C133}"/>
    <cellStyle name="Input 9 3 2 7 2" xfId="30908" xr:uid="{9D2E1FC2-53EC-4D94-AD03-0933D638003C}"/>
    <cellStyle name="Input 9 3 2 7 2 2" xfId="30909" xr:uid="{D66E59EE-00A0-4931-B69E-2872A3C3747C}"/>
    <cellStyle name="Input 9 3 2 7 3" xfId="30910" xr:uid="{EDC10957-8914-42B8-A314-314673018903}"/>
    <cellStyle name="Input 9 3 2 8" xfId="30911" xr:uid="{8633F4D3-F6FC-4FCA-966F-0B1610A91AFD}"/>
    <cellStyle name="Input 9 3 2 8 2" xfId="30912" xr:uid="{82CCC9CD-13FA-46E2-A775-B754C38106D5}"/>
    <cellStyle name="Input 9 3 2 8 2 2" xfId="30913" xr:uid="{A3643998-7CE7-47C4-A6A3-5D6D533FE83B}"/>
    <cellStyle name="Input 9 3 2 8 3" xfId="30914" xr:uid="{E216D006-8BEC-4741-8E85-72A2BF18DEDE}"/>
    <cellStyle name="Input 9 3 2 9" xfId="30915" xr:uid="{A7A00283-BF4D-4467-8697-698DEFCE6A6B}"/>
    <cellStyle name="Input 9 3 2 9 2" xfId="30916" xr:uid="{8CD47B96-5CF8-4FF2-AC2B-3B5199AB4D53}"/>
    <cellStyle name="Input 9 3 2 9 2 2" xfId="30917" xr:uid="{6CCC6EC8-0E73-43D4-A7F7-4E135FA7C55C}"/>
    <cellStyle name="Input 9 3 2 9 3" xfId="30918" xr:uid="{3428931C-6248-457C-9F45-C3B1BA85F8D4}"/>
    <cellStyle name="Input 9 3 3" xfId="30919" xr:uid="{F199CB32-6297-489E-8AF0-16A4BE2D1DCC}"/>
    <cellStyle name="Input 9 3 3 10" xfId="30920" xr:uid="{36B9BC6A-2DB9-4849-88FE-8768385D5233}"/>
    <cellStyle name="Input 9 3 3 10 2" xfId="30921" xr:uid="{229D3D1D-4D29-4342-A6FC-9B4FC7B17C64}"/>
    <cellStyle name="Input 9 3 3 11" xfId="30922" xr:uid="{916D981A-B6FC-4C9A-A572-11CEEDE8094B}"/>
    <cellStyle name="Input 9 3 3 2" xfId="30923" xr:uid="{C69F0AF7-22D6-4A78-ABB4-856FC8619BD0}"/>
    <cellStyle name="Input 9 3 3 2 2" xfId="30924" xr:uid="{930A6E29-B0E3-46A5-A9E9-550A48714B91}"/>
    <cellStyle name="Input 9 3 3 2 2 2" xfId="30925" xr:uid="{12FA7E7E-242E-40D1-877B-5426F12A7132}"/>
    <cellStyle name="Input 9 3 3 2 2 2 2" xfId="30926" xr:uid="{214AD1E2-D745-426E-912C-3E8BE1FAE9A2}"/>
    <cellStyle name="Input 9 3 3 2 2 3" xfId="30927" xr:uid="{E3ADC857-64A1-4574-B4F1-70BF0B4FDBF1}"/>
    <cellStyle name="Input 9 3 3 2 3" xfId="30928" xr:uid="{28BF6D0D-7B79-42B5-BB88-71220CCFF725}"/>
    <cellStyle name="Input 9 3 3 2 3 2" xfId="30929" xr:uid="{321F6AF7-FE89-46EA-BF46-6C1E78842243}"/>
    <cellStyle name="Input 9 3 3 2 3 2 2" xfId="30930" xr:uid="{89566704-0736-4C18-A965-147CDD3C64B6}"/>
    <cellStyle name="Input 9 3 3 2 3 3" xfId="30931" xr:uid="{BA3E1D34-1BAB-4977-83DA-D3B8876BC432}"/>
    <cellStyle name="Input 9 3 3 2 4" xfId="30932" xr:uid="{819B7969-B65E-4D23-8E78-E5A10D4C4A2A}"/>
    <cellStyle name="Input 9 3 3 2 4 2" xfId="30933" xr:uid="{3186C8BE-7740-4427-90CA-18839EE78D59}"/>
    <cellStyle name="Input 9 3 3 2 5" xfId="30934" xr:uid="{929B9F01-FDB9-49D5-A89C-E37BB6435FB3}"/>
    <cellStyle name="Input 9 3 3 3" xfId="30935" xr:uid="{D40496FA-B7EF-44DF-A276-D10159A99CEA}"/>
    <cellStyle name="Input 9 3 3 3 2" xfId="30936" xr:uid="{5D144821-34DD-455F-8A1E-8865C5CEB2F2}"/>
    <cellStyle name="Input 9 3 3 3 2 2" xfId="30937" xr:uid="{0797C085-2718-48B6-9E37-2C334C657C83}"/>
    <cellStyle name="Input 9 3 3 3 2 2 2" xfId="30938" xr:uid="{6668365D-86A5-4761-AE02-E4EAFF56FDE5}"/>
    <cellStyle name="Input 9 3 3 3 2 3" xfId="30939" xr:uid="{561625B6-45B0-48E1-9BB1-E99E0A8556D1}"/>
    <cellStyle name="Input 9 3 3 3 3" xfId="30940" xr:uid="{A380BACC-6234-47B6-9FBA-F9C8CDE8961F}"/>
    <cellStyle name="Input 9 3 3 3 3 2" xfId="30941" xr:uid="{74A5320C-9B58-4F89-89BB-30D70AE61395}"/>
    <cellStyle name="Input 9 3 3 3 4" xfId="30942" xr:uid="{24872D7E-C22A-476F-BA0A-6D24B0050BCF}"/>
    <cellStyle name="Input 9 3 3 4" xfId="30943" xr:uid="{79401872-9B1D-4F76-912B-97DA66DC1FDB}"/>
    <cellStyle name="Input 9 3 3 4 2" xfId="30944" xr:uid="{92932B7D-8AB3-40C6-AC43-0E9EBF5EE04D}"/>
    <cellStyle name="Input 9 3 3 4 2 2" xfId="30945" xr:uid="{FA5F8E63-9169-424A-9FA3-7989406E79AA}"/>
    <cellStyle name="Input 9 3 3 4 3" xfId="30946" xr:uid="{57728828-234C-4C0F-A0C3-757D1779A795}"/>
    <cellStyle name="Input 9 3 3 5" xfId="30947" xr:uid="{805CC85C-EC7A-471E-B101-2819AF4202DD}"/>
    <cellStyle name="Input 9 3 3 5 2" xfId="30948" xr:uid="{A97EBB89-0453-4D32-964E-95FA420AF9BD}"/>
    <cellStyle name="Input 9 3 3 5 2 2" xfId="30949" xr:uid="{71E1ED65-A608-42FC-AAD5-723972BC7C34}"/>
    <cellStyle name="Input 9 3 3 5 3" xfId="30950" xr:uid="{61541CFC-0D1B-482B-A0D3-9487AE9EE1D3}"/>
    <cellStyle name="Input 9 3 3 6" xfId="30951" xr:uid="{F34552FA-E517-4816-84A0-914D762BACFA}"/>
    <cellStyle name="Input 9 3 3 6 2" xfId="30952" xr:uid="{28E673FC-05F4-4A68-B354-65CEC8F2A453}"/>
    <cellStyle name="Input 9 3 3 6 2 2" xfId="30953" xr:uid="{5DE4FA2E-2411-4411-8ABF-847CD22A8F5A}"/>
    <cellStyle name="Input 9 3 3 6 3" xfId="30954" xr:uid="{54F3A29F-22FE-4402-9934-F914C9AF6BC5}"/>
    <cellStyle name="Input 9 3 3 7" xfId="30955" xr:uid="{C655AB3F-1DD3-4206-B014-600FB95CFD52}"/>
    <cellStyle name="Input 9 3 3 7 2" xfId="30956" xr:uid="{925F3BA2-BE21-4923-941C-0C6AA66C58F6}"/>
    <cellStyle name="Input 9 3 3 7 2 2" xfId="30957" xr:uid="{42C64DDF-0402-4882-858C-F445F75E8DA2}"/>
    <cellStyle name="Input 9 3 3 7 3" xfId="30958" xr:uid="{51D200F8-4B94-43F8-A9E5-22B3E59E63BF}"/>
    <cellStyle name="Input 9 3 3 8" xfId="30959" xr:uid="{A248A30E-0CD2-4746-BA98-82CAE39B9B54}"/>
    <cellStyle name="Input 9 3 3 8 2" xfId="30960" xr:uid="{5B123226-F19C-4459-8390-9D790629E66D}"/>
    <cellStyle name="Input 9 3 3 8 2 2" xfId="30961" xr:uid="{13579347-0DCC-445E-A5F9-1B3B7A64FB8A}"/>
    <cellStyle name="Input 9 3 3 8 3" xfId="30962" xr:uid="{6A399C34-A351-4562-AF64-F1F2F962C9E2}"/>
    <cellStyle name="Input 9 3 3 9" xfId="30963" xr:uid="{5CE454B7-D2D7-4DD0-9C74-81061A4175EF}"/>
    <cellStyle name="Input 9 3 3 9 2" xfId="30964" xr:uid="{507C9E37-E979-4C23-A679-52E8A710EF04}"/>
    <cellStyle name="Input 9 3 3 9 2 2" xfId="30965" xr:uid="{618AC106-2514-4C9C-9344-C8218808C712}"/>
    <cellStyle name="Input 9 3 3 9 3" xfId="30966" xr:uid="{0494D5FF-2850-40A3-985A-588A28CB58B6}"/>
    <cellStyle name="Input 9 3 4" xfId="30967" xr:uid="{0876A577-1F39-4923-A249-3BAF074207EE}"/>
    <cellStyle name="Input 9 3 4 2" xfId="30968" xr:uid="{F599D846-70DB-4AEE-A786-AB68468D3978}"/>
    <cellStyle name="Input 9 3 4 2 2" xfId="30969" xr:uid="{BEEB8D51-5624-4F78-8859-755A36FAF261}"/>
    <cellStyle name="Input 9 3 4 2 2 2" xfId="30970" xr:uid="{77B5CC0B-8BB7-43DA-9B96-87F9D23A963D}"/>
    <cellStyle name="Input 9 3 4 2 3" xfId="30971" xr:uid="{42392F00-AAD9-45C1-847E-F4C51CE686AF}"/>
    <cellStyle name="Input 9 3 4 3" xfId="30972" xr:uid="{A79B32B0-3B0C-4A2A-A0AA-C485578D1DE7}"/>
    <cellStyle name="Input 9 3 4 3 2" xfId="30973" xr:uid="{115A9EBD-B24C-4614-A8C6-4D6B702A3ACF}"/>
    <cellStyle name="Input 9 3 4 3 2 2" xfId="30974" xr:uid="{B56B2045-E0F2-4456-A6D2-09E050D8076D}"/>
    <cellStyle name="Input 9 3 4 3 3" xfId="30975" xr:uid="{ADE43283-6582-4A30-84E0-8FEA17BAA64F}"/>
    <cellStyle name="Input 9 3 4 4" xfId="30976" xr:uid="{494EF72F-0700-4C7F-96AD-AC2483DD96E0}"/>
    <cellStyle name="Input 9 3 4 4 2" xfId="30977" xr:uid="{0E0510AE-2B22-471E-8B41-659516BB475D}"/>
    <cellStyle name="Input 9 3 4 5" xfId="30978" xr:uid="{068A6E1D-28E5-477F-96B5-B6DD877F0878}"/>
    <cellStyle name="Input 9 3 5" xfId="30979" xr:uid="{326FA773-D7FC-4636-8106-95B39B446DCE}"/>
    <cellStyle name="Input 9 3 5 2" xfId="30980" xr:uid="{673AAB16-D766-4E2E-84B6-4A35A5066F31}"/>
    <cellStyle name="Input 9 3 5 2 2" xfId="30981" xr:uid="{0F3A15DF-F52E-4732-84EE-28C997E66379}"/>
    <cellStyle name="Input 9 3 5 2 2 2" xfId="30982" xr:uid="{32670641-041D-40A9-A972-8A5954A91D3A}"/>
    <cellStyle name="Input 9 3 5 2 3" xfId="30983" xr:uid="{4D472A93-CF7F-48F5-AAC7-D227E12FEA16}"/>
    <cellStyle name="Input 9 3 5 3" xfId="30984" xr:uid="{9C0A6C32-33C4-4577-B6E8-26EEEA5A6549}"/>
    <cellStyle name="Input 9 3 5 3 2" xfId="30985" xr:uid="{8429A694-58F2-4CC6-8305-0A338B0BAA7A}"/>
    <cellStyle name="Input 9 3 5 4" xfId="30986" xr:uid="{E92FF6B1-4742-4AB9-87D5-28C688FE5CD0}"/>
    <cellStyle name="Input 9 3 6" xfId="30987" xr:uid="{BDAF6DF9-F242-4423-B8AB-7ABC7A4F4D14}"/>
    <cellStyle name="Input 9 3 6 2" xfId="30988" xr:uid="{E9DEAD57-E6A6-4D1D-95DD-7013F4BB83D0}"/>
    <cellStyle name="Input 9 3 6 2 2" xfId="30989" xr:uid="{F5EBB647-D1B2-4DC8-A3D9-5058DAFACED4}"/>
    <cellStyle name="Input 9 3 6 2 2 2" xfId="30990" xr:uid="{4D3223BE-F0C7-4D88-A3CE-5B9920758FF6}"/>
    <cellStyle name="Input 9 3 6 2 3" xfId="30991" xr:uid="{DCABC054-2778-4AC5-BF36-E19655E0445F}"/>
    <cellStyle name="Input 9 3 6 3" xfId="30992" xr:uid="{CDD2BC7C-B3A2-4A75-B8CD-3396D9BDA218}"/>
    <cellStyle name="Input 9 3 6 3 2" xfId="30993" xr:uid="{4F89CBC2-DF45-4844-91BF-CD3A1D00C4B4}"/>
    <cellStyle name="Input 9 3 6 4" xfId="30994" xr:uid="{EC93094F-989C-4B14-BD84-536E2E56A6E4}"/>
    <cellStyle name="Input 9 3 7" xfId="30995" xr:uid="{1F131C26-D9F8-4E0A-B7D5-3AE9EDFA5EB8}"/>
    <cellStyle name="Input 9 3 7 2" xfId="30996" xr:uid="{F3720CFF-2870-4F32-8D8C-475F716DC41E}"/>
    <cellStyle name="Input 9 3 7 2 2" xfId="30997" xr:uid="{C5B2F1D4-3322-4C64-B184-D606A26A26A8}"/>
    <cellStyle name="Input 9 3 7 3" xfId="30998" xr:uid="{45F3E447-1507-4A4D-955C-251DD18BC0FF}"/>
    <cellStyle name="Input 9 3 8" xfId="30999" xr:uid="{B4AE4CBC-A4CF-4FF2-B5F0-0B90BE9C1453}"/>
    <cellStyle name="Input 9 3 8 2" xfId="31000" xr:uid="{13723B72-2A5D-4373-B296-2B74F0D051F3}"/>
    <cellStyle name="Input 9 3 8 2 2" xfId="31001" xr:uid="{F3353036-EFA0-4AEA-B767-7263AD68718D}"/>
    <cellStyle name="Input 9 3 8 3" xfId="31002" xr:uid="{5FEF4E1D-1D20-4112-A61C-1F478F623FE3}"/>
    <cellStyle name="Input 9 3 9" xfId="31003" xr:uid="{4D8E89F0-B548-4B8C-8053-49AAD23127FA}"/>
    <cellStyle name="Input 9 3 9 2" xfId="31004" xr:uid="{71F42A63-4EC0-44AF-9E3E-B465FE2CF995}"/>
    <cellStyle name="Input 9 3 9 2 2" xfId="31005" xr:uid="{8CA90B6C-9D2D-4B2E-9ED7-EF44E6876773}"/>
    <cellStyle name="Input 9 3 9 3" xfId="31006" xr:uid="{219DD93C-18FF-40DE-9E56-1DB8AC180724}"/>
    <cellStyle name="Input 9 4" xfId="31007" xr:uid="{41B4FB98-AB45-4676-8DCC-B80ACF22C167}"/>
    <cellStyle name="Input 9 4 10" xfId="31008" xr:uid="{C250C63C-F3EC-4A09-9A0C-6DF64680626D}"/>
    <cellStyle name="Input 9 4 10 2" xfId="31009" xr:uid="{211C3372-6414-4796-901A-152DB179BAD8}"/>
    <cellStyle name="Input 9 4 11" xfId="31010" xr:uid="{5997B16B-CA4B-479E-A27D-69E8BD83F422}"/>
    <cellStyle name="Input 9 4 11 2" xfId="31011" xr:uid="{FD1F09C4-686C-41F3-BFD3-F37A21553031}"/>
    <cellStyle name="Input 9 4 12" xfId="31012" xr:uid="{AA873863-6883-4F62-9C72-2B0E7EF877FE}"/>
    <cellStyle name="Input 9 4 2" xfId="31013" xr:uid="{55637A2B-BC44-4A5A-9C21-20D6402FC536}"/>
    <cellStyle name="Input 9 4 2 2" xfId="31014" xr:uid="{E96319DA-4AD0-4380-AAE3-43FED890AF5F}"/>
    <cellStyle name="Input 9 4 2 2 2" xfId="31015" xr:uid="{BA9F17BB-BDB8-44E9-8E23-1BB8671FF0AB}"/>
    <cellStyle name="Input 9 4 2 2 2 2" xfId="31016" xr:uid="{1E5033D4-6B45-4C1D-8193-9FB45921E998}"/>
    <cellStyle name="Input 9 4 2 2 3" xfId="31017" xr:uid="{5D1CF527-EFBF-4A87-B58D-2BCA4551DF58}"/>
    <cellStyle name="Input 9 4 2 3" xfId="31018" xr:uid="{1D8B5C7D-9370-41F4-A254-2443091A616E}"/>
    <cellStyle name="Input 9 4 2 3 2" xfId="31019" xr:uid="{681D5951-A1CF-4583-895A-045E4C6955D1}"/>
    <cellStyle name="Input 9 4 2 3 2 2" xfId="31020" xr:uid="{7585AE3F-1207-4A8C-B095-441E144F1A1A}"/>
    <cellStyle name="Input 9 4 2 3 3" xfId="31021" xr:uid="{AD86B054-99C1-4230-BE6E-A495F3022A23}"/>
    <cellStyle name="Input 9 4 2 4" xfId="31022" xr:uid="{51C7F285-C4D2-4D35-A0E6-631E24459CA0}"/>
    <cellStyle name="Input 9 4 2 4 2" xfId="31023" xr:uid="{FAFDC107-ABE3-4E87-8441-2E5A9521B7FF}"/>
    <cellStyle name="Input 9 4 2 5" xfId="31024" xr:uid="{62B027D8-CBE5-428F-9F93-3224916F80EF}"/>
    <cellStyle name="Input 9 4 3" xfId="31025" xr:uid="{9B02898D-EBC1-4852-9EB9-01C0AC8664B6}"/>
    <cellStyle name="Input 9 4 3 2" xfId="31026" xr:uid="{F8398B9E-8237-47DE-9BB7-559A577D8F56}"/>
    <cellStyle name="Input 9 4 3 2 2" xfId="31027" xr:uid="{268D7BBC-591D-4619-91F0-94590A2A83E5}"/>
    <cellStyle name="Input 9 4 3 2 2 2" xfId="31028" xr:uid="{DC8CD216-C761-473F-B9E5-1B8871779816}"/>
    <cellStyle name="Input 9 4 3 2 3" xfId="31029" xr:uid="{77FD5343-96E6-4971-A27F-AFDB8DA59FAA}"/>
    <cellStyle name="Input 9 4 3 3" xfId="31030" xr:uid="{379C7ADC-DE33-457C-BD8C-E131D99C8C40}"/>
    <cellStyle name="Input 9 4 3 3 2" xfId="31031" xr:uid="{C24BE458-0809-4C2A-98E6-0A7D420F09F2}"/>
    <cellStyle name="Input 9 4 3 4" xfId="31032" xr:uid="{624162BB-C627-4121-9352-C9442FC81A60}"/>
    <cellStyle name="Input 9 4 4" xfId="31033" xr:uid="{7135E10E-A085-42C2-B133-43750EACE29A}"/>
    <cellStyle name="Input 9 4 4 2" xfId="31034" xr:uid="{A53D2669-023F-40C7-A70C-C0C9E22608C4}"/>
    <cellStyle name="Input 9 4 4 2 2" xfId="31035" xr:uid="{1D72B5C6-ABAE-415F-A5D4-32B8E54C5DF1}"/>
    <cellStyle name="Input 9 4 4 3" xfId="31036" xr:uid="{A106AD3F-63A2-410F-BB2A-9E36A2711114}"/>
    <cellStyle name="Input 9 4 5" xfId="31037" xr:uid="{59D82156-0C93-4551-8B33-0CF5CEFF6AFA}"/>
    <cellStyle name="Input 9 4 5 2" xfId="31038" xr:uid="{6788855D-1566-4247-B445-1DFCEF2C93ED}"/>
    <cellStyle name="Input 9 4 5 2 2" xfId="31039" xr:uid="{ECEFD2DE-21BF-40AD-BB0A-CFC81F5C1D56}"/>
    <cellStyle name="Input 9 4 5 3" xfId="31040" xr:uid="{22A55389-5B92-4C16-9B97-268396E6318F}"/>
    <cellStyle name="Input 9 4 6" xfId="31041" xr:uid="{5B497D8D-9DE1-4A1D-95DF-9ECDE2706257}"/>
    <cellStyle name="Input 9 4 6 2" xfId="31042" xr:uid="{8D397947-E9E0-4D2D-BD83-7F54B6FB8383}"/>
    <cellStyle name="Input 9 4 6 2 2" xfId="31043" xr:uid="{0818CDE4-2F5A-4B7D-9F08-05BD74C2C14D}"/>
    <cellStyle name="Input 9 4 6 3" xfId="31044" xr:uid="{ABDDC94F-96A0-4369-84EC-5B8D1A42CE15}"/>
    <cellStyle name="Input 9 4 7" xfId="31045" xr:uid="{0691D4EE-FD07-4711-8559-5A01560A4FBC}"/>
    <cellStyle name="Input 9 4 7 2" xfId="31046" xr:uid="{57EBEC77-380A-4853-BE61-C63D124A1639}"/>
    <cellStyle name="Input 9 4 7 2 2" xfId="31047" xr:uid="{BC6A9662-8E1C-43EE-BD8A-811CA2AA403B}"/>
    <cellStyle name="Input 9 4 7 3" xfId="31048" xr:uid="{CD10CA99-08DD-4213-975B-D461C80F0285}"/>
    <cellStyle name="Input 9 4 8" xfId="31049" xr:uid="{E75DDC8C-D29D-486C-A5C4-61C1FE880B1C}"/>
    <cellStyle name="Input 9 4 8 2" xfId="31050" xr:uid="{D27C4EF1-8119-4756-B54D-F81D72A7F6BC}"/>
    <cellStyle name="Input 9 4 8 2 2" xfId="31051" xr:uid="{4B8C9DC6-554F-4F31-93C3-6D7121742BD7}"/>
    <cellStyle name="Input 9 4 8 3" xfId="31052" xr:uid="{72D7D735-E321-48B5-9EA1-FED53B8B2091}"/>
    <cellStyle name="Input 9 4 9" xfId="31053" xr:uid="{868D7419-263C-4F00-A7B7-9D67E7562CD8}"/>
    <cellStyle name="Input 9 4 9 2" xfId="31054" xr:uid="{0BE3246E-A1C5-454F-96CA-07F01DF601F0}"/>
    <cellStyle name="Input 9 4 9 2 2" xfId="31055" xr:uid="{9D24A0BA-2385-4909-A668-0659BEA7C735}"/>
    <cellStyle name="Input 9 4 9 3" xfId="31056" xr:uid="{4BE23873-5022-42BF-8C8D-3D76C2451056}"/>
    <cellStyle name="Input 9 5" xfId="31057" xr:uid="{23281562-DDD1-49F5-AC6E-A5A201E2DABC}"/>
    <cellStyle name="Input 9 5 2" xfId="31058" xr:uid="{E95EB706-5B09-49A2-91B2-6058E4BD06EF}"/>
    <cellStyle name="Input 9 5 2 2" xfId="31059" xr:uid="{C49FB983-C463-472A-A286-B1226109C0F1}"/>
    <cellStyle name="Input 9 5 2 2 2" xfId="31060" xr:uid="{237AAB32-0CCA-422B-A351-0A56F66950F3}"/>
    <cellStyle name="Input 9 5 2 3" xfId="31061" xr:uid="{D3AAB11E-8A38-4E72-ADE3-73DC28314B6D}"/>
    <cellStyle name="Input 9 5 3" xfId="31062" xr:uid="{730CC9D0-3F9C-4ED1-950B-0DB947C95364}"/>
    <cellStyle name="Input 9 5 3 2" xfId="31063" xr:uid="{799FC687-EC63-4BD9-B81E-FFA23C774082}"/>
    <cellStyle name="Input 9 5 3 2 2" xfId="31064" xr:uid="{3E22B63E-571A-459F-A864-66EB0410EB48}"/>
    <cellStyle name="Input 9 5 3 3" xfId="31065" xr:uid="{C2B35002-8E2D-4BCA-A97C-CBF0AB39FEC2}"/>
    <cellStyle name="Input 9 5 4" xfId="31066" xr:uid="{631DA177-40A5-48FF-8FBA-FA2F88706EDA}"/>
    <cellStyle name="Input 9 5 4 2" xfId="31067" xr:uid="{E81C0B1A-CA0D-4B41-BEEE-6DD209ACBBDE}"/>
    <cellStyle name="Input 9 5 5" xfId="31068" xr:uid="{6D6A8671-541B-4D4D-B916-E22EBC0A9FD2}"/>
    <cellStyle name="Input 9 5 5 2" xfId="31069" xr:uid="{F51CC08F-0C0F-4AE8-AC28-80212577347E}"/>
    <cellStyle name="Input 9 5 6" xfId="31070" xr:uid="{F7FDED44-CD04-451E-A9D6-3F3FCD842131}"/>
    <cellStyle name="Input 9 6" xfId="31071" xr:uid="{6F701F2A-C363-463D-B13D-C7D7CFEAEA75}"/>
    <cellStyle name="Input 9 6 2" xfId="31072" xr:uid="{D03BC5D3-AE98-4F41-9C1D-5F4E296E5B60}"/>
    <cellStyle name="Input 9 6 2 2" xfId="31073" xr:uid="{B178108A-7C78-4289-92F5-5C091CE702AC}"/>
    <cellStyle name="Input 9 6 2 2 2" xfId="31074" xr:uid="{036D02EA-3FCB-4B41-8FBE-2D85214519A2}"/>
    <cellStyle name="Input 9 6 2 3" xfId="31075" xr:uid="{FE37A788-0879-4044-B094-9E42D658002E}"/>
    <cellStyle name="Input 9 6 3" xfId="31076" xr:uid="{DB9282CD-C25C-434F-9336-EFF1DAC3B36A}"/>
    <cellStyle name="Input 9 6 3 2" xfId="31077" xr:uid="{06FDD32E-4F21-4F18-A91F-9A991DA9C27F}"/>
    <cellStyle name="Input 9 6 4" xfId="31078" xr:uid="{80721209-ADBB-46C2-B852-0046FFBA6027}"/>
    <cellStyle name="Input 9 6 4 2" xfId="31079" xr:uid="{3B075046-B719-4014-8454-4AC99B88D497}"/>
    <cellStyle name="Input 9 6 5" xfId="31080" xr:uid="{B86EB9C1-6407-4775-8B29-92ADBCDCC356}"/>
    <cellStyle name="Input 9 6 6" xfId="31081" xr:uid="{1B1C9704-8100-42A1-9628-7D9B939E03F2}"/>
    <cellStyle name="Input 9 7" xfId="31082" xr:uid="{C2CC7DB6-63DA-4FE2-AFB4-9578BEAA35CD}"/>
    <cellStyle name="Input 9 7 2" xfId="31083" xr:uid="{BABCDE80-86AB-4435-B2D8-9FD9FE19F81E}"/>
    <cellStyle name="Input 9 7 2 2" xfId="31084" xr:uid="{57A4F951-7692-4F4D-9677-20D947F6E5AD}"/>
    <cellStyle name="Input 9 7 3" xfId="31085" xr:uid="{9A59B2EF-6354-4919-99C1-2084A4A935F0}"/>
    <cellStyle name="Input 9 8" xfId="31086" xr:uid="{E9A21B1A-105A-4E9F-AB9B-3F826064A479}"/>
    <cellStyle name="Input 9 8 2" xfId="31087" xr:uid="{8401CC09-AFD0-4D53-81B7-E49E3B415553}"/>
    <cellStyle name="Input 9 8 2 2" xfId="31088" xr:uid="{9637BF6B-07B8-43EE-868B-5BA5C923CA3F}"/>
    <cellStyle name="Input 9 8 3" xfId="31089" xr:uid="{7793A3BE-B359-422C-B4F5-D7B37210366E}"/>
    <cellStyle name="Input 9 9" xfId="31090" xr:uid="{9DCE8007-49B2-4422-BCA1-F338D05816D6}"/>
    <cellStyle name="Input 9 9 2" xfId="31091" xr:uid="{951233BE-E58C-4DA1-BB01-53C4DF5D09CD}"/>
    <cellStyle name="Input 9 9 2 2" xfId="31092" xr:uid="{B8DAF8A4-695B-43D9-8A30-08E0E4005C2C}"/>
    <cellStyle name="Input 9 9 3" xfId="31093" xr:uid="{44D964DE-7D19-4A6A-8292-825EA6D22A9A}"/>
    <cellStyle name="Input 90" xfId="56161" xr:uid="{4A9651BD-B5D0-4DDA-96F0-FBA530EB7FA0}"/>
    <cellStyle name="Input 91" xfId="56162" xr:uid="{B3CD74FD-7F30-4C93-93D0-0AD5804B3110}"/>
    <cellStyle name="Input 92" xfId="56163" xr:uid="{D4A2488C-F9B4-4DEF-87E9-03205CECF7A0}"/>
    <cellStyle name="Input 93" xfId="56164" xr:uid="{EDD4BA2A-0F23-4CE7-9179-421769D15C5E}"/>
    <cellStyle name="Input 94" xfId="56165" xr:uid="{7E9BF52A-24D2-45CC-AB73-436B02F7B91D}"/>
    <cellStyle name="Input 95" xfId="56166" xr:uid="{49ED0F54-7A69-4D05-AA1F-21CA34DC4B2E}"/>
    <cellStyle name="Input 96" xfId="56167" xr:uid="{A8D1B94C-9407-4EEF-A328-CBF76B414F33}"/>
    <cellStyle name="Input 97" xfId="56168" xr:uid="{18A4EFA6-179E-4607-8759-49B09096DED2}"/>
    <cellStyle name="Input 98" xfId="56169" xr:uid="{4AD3467A-60C7-453B-B2F3-209B29073096}"/>
    <cellStyle name="Input 99" xfId="56170" xr:uid="{198A1857-9784-4D0F-A3DE-EEEF31A30F66}"/>
    <cellStyle name="INPUTS" xfId="56171" xr:uid="{7821D964-9F0A-4014-95F8-DBF35C30AAED}"/>
    <cellStyle name="Inputs2" xfId="56172" xr:uid="{AE3F5F34-A6C1-4200-86F2-73AF9737F103}"/>
    <cellStyle name="Integer" xfId="31094" xr:uid="{E9E10AC5-22D8-4B2E-AFC9-4865619D9347}"/>
    <cellStyle name="Items" xfId="56173" xr:uid="{8F305378-048D-4CCB-9455-548E748475C8}"/>
    <cellStyle name="Komma_Europe" xfId="56174" xr:uid="{4337977B-42AF-46A0-BA92-4E5DBD3621EA}"/>
    <cellStyle name="left" xfId="31095" xr:uid="{6C7EC380-2153-4EEB-A47C-03D47705CFFC}"/>
    <cellStyle name="left 2" xfId="31096" xr:uid="{E8AB3806-DE99-4033-B2B4-2012C4D9CA14}"/>
    <cellStyle name="left 3" xfId="31097" xr:uid="{8D6E4304-D5C8-434E-81B3-1A50F54C2A59}"/>
    <cellStyle name="left 4" xfId="31098" xr:uid="{E9F24C56-1656-4DB9-BA85-9518855A8DFD}"/>
    <cellStyle name="left 5" xfId="31099" xr:uid="{F5AA1F27-5A67-4B85-B082-8BD6DAF3A26B}"/>
    <cellStyle name="Left Column Style" xfId="56175" xr:uid="{375BC024-E46E-45A3-83F8-BCB6C6142F8C}"/>
    <cellStyle name="lines" xfId="31100" xr:uid="{20DA9C99-01B2-470B-988F-B482FF9AD046}"/>
    <cellStyle name="LINK" xfId="56176" xr:uid="{78EEC136-9BF2-43EF-9CC2-C87216A2C37A}"/>
    <cellStyle name="Link Currency (0)" xfId="31101" xr:uid="{E9E68AD6-2CAB-4AD9-8F8A-FFD50ADC1BB6}"/>
    <cellStyle name="Link Currency (0) 2" xfId="31102" xr:uid="{5E5FA130-067D-4D8D-9F16-77048613EB77}"/>
    <cellStyle name="Link Currency (0) 2 2" xfId="31103" xr:uid="{6B05C652-D578-400B-BCBD-C1CF1D8E687C}"/>
    <cellStyle name="Link Currency (0) 3" xfId="31104" xr:uid="{50C2022B-56C4-4514-9CFD-A13650A8BA35}"/>
    <cellStyle name="Link Currency (0) 3 2" xfId="31105" xr:uid="{41FB3D47-D9C0-42CF-B7B5-72D338FD4DF8}"/>
    <cellStyle name="Link Currency (0) 4" xfId="31106" xr:uid="{70D0CF7D-EB77-4F64-A204-F5E0AF66B086}"/>
    <cellStyle name="Link Currency (0) 4 2" xfId="31107" xr:uid="{4D950720-CDBC-442F-8B1B-83C79AD20C29}"/>
    <cellStyle name="Link Currency (0) 5" xfId="31108" xr:uid="{F3F6D532-B8A1-4CC6-89B4-EB0D519025FF}"/>
    <cellStyle name="Link Currency (0) 5 2" xfId="31109" xr:uid="{12FB1FC7-6376-47AF-9637-6D1ACC3542D0}"/>
    <cellStyle name="Link Currency (0) 5 2 2" xfId="31110" xr:uid="{388DF7D5-331E-4221-9F2F-9901C49D6CB8}"/>
    <cellStyle name="Link Currency (0) 5 3" xfId="31111" xr:uid="{39452D1F-9D06-4BFA-A9F4-3397DD7E7326}"/>
    <cellStyle name="Link Currency (0) 6" xfId="31112" xr:uid="{0883C7A9-413D-4FA1-A8D4-DCD388A730AE}"/>
    <cellStyle name="Link Currency (0) 7" xfId="31113" xr:uid="{7827313C-7567-42EC-AB95-DEB84325F631}"/>
    <cellStyle name="Link Currency (0)_Phil Corp 1_Note FS Dec'10" xfId="31114" xr:uid="{30744273-1D59-4773-AE75-7859BBD6709A}"/>
    <cellStyle name="Link Currency (2)" xfId="31115" xr:uid="{54FDD693-09F5-4984-8B79-DB1D19FD3369}"/>
    <cellStyle name="Link Currency (2) 2" xfId="31116" xr:uid="{0FD2331F-6E3D-4906-AE83-9803888A3622}"/>
    <cellStyle name="Link Currency (2) 2 2" xfId="31117" xr:uid="{0BEBF560-02FC-4679-A9E5-0242B939BA9B}"/>
    <cellStyle name="Link Currency (2) 3" xfId="31118" xr:uid="{7F8D16E8-2688-420C-A106-76E8EAE49F43}"/>
    <cellStyle name="Link Currency (2) 3 2" xfId="31119" xr:uid="{FA48D321-4936-40D4-BD30-DFE5DAD485D9}"/>
    <cellStyle name="Link Currency (2) 4" xfId="31120" xr:uid="{6E204DA5-9C7E-4FAA-B01B-1B40B851510E}"/>
    <cellStyle name="Link Currency (2) 4 2" xfId="31121" xr:uid="{29D9EFAA-C5C2-49EF-BA67-C41AB0205E0D}"/>
    <cellStyle name="Link Currency (2) 5" xfId="31122" xr:uid="{732587E8-396A-4F0E-898F-04BC47637336}"/>
    <cellStyle name="Link Currency (2) 5 2" xfId="31123" xr:uid="{691064E0-F545-459E-A20D-68DD6E13EFC9}"/>
    <cellStyle name="Link Currency (2) 5 2 2" xfId="31124" xr:uid="{9DCD534C-6782-48A7-8FC4-08B159ED98E1}"/>
    <cellStyle name="Link Currency (2) 5 3" xfId="31125" xr:uid="{5F6A62BE-95E6-4EBF-A115-EA38516992CC}"/>
    <cellStyle name="Link Currency (2) 6" xfId="31126" xr:uid="{FCBDD29A-7470-45BF-A4B1-7982ED3D4983}"/>
    <cellStyle name="Link Currency (2) 7" xfId="31127" xr:uid="{F31D4C75-DCC1-4C02-A106-CBA76ECBCA13}"/>
    <cellStyle name="Link Currency (2)_Phil Corp 1_Note FS Dec'10" xfId="31128" xr:uid="{5B03DCC1-EACE-4E19-9DD5-84BA76AFA638}"/>
    <cellStyle name="Link Units (0)" xfId="31129" xr:uid="{D0C9EEE3-C765-4D46-BB34-BBC5E57300CC}"/>
    <cellStyle name="Link Units (0) 2" xfId="31130" xr:uid="{09701FF1-D0F5-45B9-95FC-182DAF8929B1}"/>
    <cellStyle name="Link Units (0) 2 2" xfId="31131" xr:uid="{CF66F400-F8C6-497F-9DDA-DE0527583C38}"/>
    <cellStyle name="Link Units (0) 3" xfId="31132" xr:uid="{BCC1DEB3-EAD7-4448-9906-D5C57A916564}"/>
    <cellStyle name="Link Units (0) 3 2" xfId="31133" xr:uid="{7174D9F0-AD43-4980-8C95-47BA4DD5713F}"/>
    <cellStyle name="Link Units (0) 4" xfId="31134" xr:uid="{2BF981DE-2C28-49C2-B111-EC373B4DF4C0}"/>
    <cellStyle name="Link Units (0) 4 2" xfId="31135" xr:uid="{9DFC99D3-CAFB-4E94-AB06-7CF63C28CFE1}"/>
    <cellStyle name="Link Units (0) 5" xfId="31136" xr:uid="{55E8B3BD-3B8E-4C92-AD9A-A70299E1EE0D}"/>
    <cellStyle name="Link Units (0) 5 2" xfId="31137" xr:uid="{36A45F72-110F-498A-BCF2-12F5499697F1}"/>
    <cellStyle name="Link Units (0) 5 2 2" xfId="31138" xr:uid="{B0D1A9F1-8455-4074-9F0E-6EE61B74A248}"/>
    <cellStyle name="Link Units (0) 5 3" xfId="31139" xr:uid="{65C01F38-941A-446E-9671-065F75E572B1}"/>
    <cellStyle name="Link Units (0) 6" xfId="31140" xr:uid="{667FC2C7-84ED-4A40-A55D-083048FBDB5B}"/>
    <cellStyle name="Link Units (0) 7" xfId="31141" xr:uid="{61D1C5F3-F2D4-496F-AE7B-FD8ED56DD677}"/>
    <cellStyle name="Link Units (0)_Phil Corp 1_Note FS Dec'10" xfId="31142" xr:uid="{C80FB6D6-446C-4053-8ABC-9A19188F665A}"/>
    <cellStyle name="Link Units (1)" xfId="31143" xr:uid="{ADFFAE2C-5AC4-4CC5-8503-49BA9FAB92BD}"/>
    <cellStyle name="Link Units (1) 2" xfId="31144" xr:uid="{EBE039D5-40D1-4B45-927D-6E0FDA537FA2}"/>
    <cellStyle name="Link Units (1) 2 2" xfId="31145" xr:uid="{67D2A23E-CC71-44E9-8629-F5416221DC86}"/>
    <cellStyle name="Link Units (1) 3" xfId="31146" xr:uid="{1D436E59-8342-4BEF-AA5F-40C71E2FE07C}"/>
    <cellStyle name="Link Units (1) 3 2" xfId="31147" xr:uid="{77FF82AA-2AF6-4FA0-986C-EFA96802BF07}"/>
    <cellStyle name="Link Units (1) 4" xfId="31148" xr:uid="{ED3B8A25-00F1-4845-9615-55D3854525D9}"/>
    <cellStyle name="Link Units (1) 4 2" xfId="31149" xr:uid="{364A57C2-1AF1-484D-A1B4-AB184D5D464A}"/>
    <cellStyle name="Link Units (1) 5" xfId="31150" xr:uid="{EF4D0723-DEC7-410C-9151-BA9329EAE717}"/>
    <cellStyle name="Link Units (1) 5 2" xfId="31151" xr:uid="{BDBE74C5-BE9D-48A9-9B87-5A4369340491}"/>
    <cellStyle name="Link Units (1) 5 2 2" xfId="31152" xr:uid="{D5470F0C-F637-4552-9EA1-A996F8B7749E}"/>
    <cellStyle name="Link Units (1) 5 3" xfId="31153" xr:uid="{33C6D561-32B2-48BA-AD63-0FA4C4387214}"/>
    <cellStyle name="Link Units (1) 6" xfId="31154" xr:uid="{18CBA4CF-89F3-4B1E-BE18-1355788A1DF6}"/>
    <cellStyle name="Link Units (1) 7" xfId="31155" xr:uid="{81B447C9-078E-4FCA-9EDE-3171C96963E1}"/>
    <cellStyle name="Link Units (1)_Phil Corp 1_Note FS Dec'10" xfId="31156" xr:uid="{34EF2EBD-ACF7-4F45-9901-3111C21CCD7B}"/>
    <cellStyle name="Link Units (2)" xfId="31157" xr:uid="{6450F561-4125-4065-8051-1636F8BF5C18}"/>
    <cellStyle name="Link Units (2) 2" xfId="31158" xr:uid="{40C5AC40-A50F-4192-9C91-8168E80F4F43}"/>
    <cellStyle name="Link Units (2) 2 2" xfId="31159" xr:uid="{793E8949-2749-4D82-A753-3F6A1CE7898B}"/>
    <cellStyle name="Link Units (2) 3" xfId="31160" xr:uid="{DF77149A-D606-4C91-86E2-A2C935E5F4F0}"/>
    <cellStyle name="Link Units (2) 3 2" xfId="31161" xr:uid="{68438778-0065-4844-BC89-37187496AF00}"/>
    <cellStyle name="Link Units (2) 4" xfId="31162" xr:uid="{5D831142-0121-45E7-83A0-E5210C8F9D14}"/>
    <cellStyle name="Link Units (2) 4 2" xfId="31163" xr:uid="{AD534E8A-2B40-440E-A434-4C0410C93DBB}"/>
    <cellStyle name="Link Units (2) 5" xfId="31164" xr:uid="{AD5C33C4-347D-4D32-8206-368BD063B271}"/>
    <cellStyle name="Link Units (2) 5 2" xfId="31165" xr:uid="{FDF5AEDE-937A-44DC-932D-F51D57A59A06}"/>
    <cellStyle name="Link Units (2) 5 2 2" xfId="31166" xr:uid="{3149DE0A-1497-456F-AE06-15A107D0497F}"/>
    <cellStyle name="Link Units (2) 5 3" xfId="31167" xr:uid="{CAF5B91D-9985-4BDC-AB69-F206CC27536D}"/>
    <cellStyle name="Link Units (2) 6" xfId="31168" xr:uid="{6253C61A-B127-4725-9D04-9A81BC08A52F}"/>
    <cellStyle name="Link Units (2) 7" xfId="31169" xr:uid="{C4435AFC-706D-475D-BC2B-20321AB615E1}"/>
    <cellStyle name="Link Units (2)_Phil Corp 1_Note FS Dec'10" xfId="31170" xr:uid="{6C7EBB15-D95E-481C-97FB-A6C63DC02FE2}"/>
    <cellStyle name="Linked Cell" xfId="28" builtinId="24" customBuiltin="1"/>
    <cellStyle name="Linked Cell 10" xfId="56177" xr:uid="{F09DAD4B-B97C-46CB-872E-AA68823FEB27}"/>
    <cellStyle name="Linked Cell 11" xfId="56178" xr:uid="{81BB54D9-B18F-4AAC-92CA-C79951745145}"/>
    <cellStyle name="Linked Cell 12" xfId="56179" xr:uid="{06423162-F3F5-4641-9CCA-C483140EC3C5}"/>
    <cellStyle name="Linked Cell 13" xfId="56180" xr:uid="{DA5CBD9C-9FB6-47DF-92B3-667BFDA74D6F}"/>
    <cellStyle name="Linked Cell 14" xfId="56181" xr:uid="{BFE084D6-25BE-4F52-ABB6-F313772BAF5D}"/>
    <cellStyle name="Linked Cell 15" xfId="56182" xr:uid="{9F4852BC-87F8-40AA-9BA9-EB0CE1460C8B}"/>
    <cellStyle name="Linked Cell 16" xfId="56183" xr:uid="{508AE27A-FD7E-46D6-B55D-7816C8A97AA1}"/>
    <cellStyle name="Linked Cell 17" xfId="56184" xr:uid="{301B04DC-EBDF-437B-9A0B-085C3E210912}"/>
    <cellStyle name="Linked Cell 18" xfId="56185" xr:uid="{3CBFF867-FF29-46BA-B33A-A72CF4A4242A}"/>
    <cellStyle name="Linked Cell 19" xfId="56186" xr:uid="{0AA1F2B5-0706-44F3-9828-406C05927EBF}"/>
    <cellStyle name="Linked Cell 2" xfId="141" xr:uid="{76D453DA-B3B1-4272-AF67-5AE54495B718}"/>
    <cellStyle name="Linked Cell 2 2" xfId="31171" xr:uid="{EAB28D3E-56D8-4BB4-A884-3F3212D46A67}"/>
    <cellStyle name="Linked Cell 2 2 2" xfId="31172" xr:uid="{51D14A86-1DA5-4D76-939A-33424EC7D328}"/>
    <cellStyle name="Linked Cell 2 3" xfId="31173" xr:uid="{7B25CCA7-AEC0-4A5D-B4A4-8889E2663B50}"/>
    <cellStyle name="Linked Cell 2 3 2" xfId="31174" xr:uid="{B4A9A3AC-EF04-4D3E-934B-F55B8FCEC470}"/>
    <cellStyle name="Linked Cell 2 4" xfId="31175" xr:uid="{45E169EC-EA3A-4585-86FB-70544FD1E3D8}"/>
    <cellStyle name="Linked Cell 2 4 2" xfId="31176" xr:uid="{E288E150-4EA8-479A-A5B4-7290B8039A81}"/>
    <cellStyle name="Linked Cell 2 5" xfId="31177" xr:uid="{7F48F634-1314-48A3-91F8-AA03B419D747}"/>
    <cellStyle name="Linked Cell 2 5 2" xfId="31178" xr:uid="{2FFC70B5-2D8F-412E-B20C-CED68B7C2607}"/>
    <cellStyle name="Linked Cell 2 5 3" xfId="31179" xr:uid="{FC59336F-B81B-4A27-8174-244484A6F323}"/>
    <cellStyle name="Linked Cell 2 6" xfId="31180" xr:uid="{5661B093-04C2-46B4-8F37-BDFCD40D4ACB}"/>
    <cellStyle name="Linked Cell 2 7" xfId="31181" xr:uid="{4F76643C-D5DD-4FB2-8F8E-CCEA3669E6EE}"/>
    <cellStyle name="Linked Cell 20" xfId="56187" xr:uid="{A1506C85-F60C-40B2-B8A1-73A5E343E606}"/>
    <cellStyle name="Linked Cell 21" xfId="56188" xr:uid="{1BC72CB5-B6E6-49BA-B0CC-B65B22116B45}"/>
    <cellStyle name="Linked Cell 22" xfId="56189" xr:uid="{2AED800B-E8C5-445C-9AD4-8D1E5CE053CC}"/>
    <cellStyle name="Linked Cell 23" xfId="56190" xr:uid="{AD302BA3-2025-4723-8ABD-EC13D6EF7BA3}"/>
    <cellStyle name="Linked Cell 24" xfId="56191" xr:uid="{8BF00D10-BB53-4CF8-A113-EB10163399C5}"/>
    <cellStyle name="Linked Cell 25" xfId="56192" xr:uid="{BAD33E3C-2DA7-4F45-A494-90792B245606}"/>
    <cellStyle name="Linked Cell 26" xfId="56193" xr:uid="{291457A1-6133-4253-B490-142DE4448606}"/>
    <cellStyle name="Linked Cell 27" xfId="56194" xr:uid="{09BC7C70-B0E4-41D1-9938-3244B88F408F}"/>
    <cellStyle name="Linked Cell 28" xfId="56195" xr:uid="{8A7837F9-0E02-4836-9DE6-E0676B966DC3}"/>
    <cellStyle name="Linked Cell 29" xfId="56196" xr:uid="{70F54B0F-06C6-4A53-9CB4-AB2212A60E33}"/>
    <cellStyle name="Linked Cell 3" xfId="31182" xr:uid="{5B59A1B7-ABC1-4E22-8158-DBB57308A9C0}"/>
    <cellStyle name="Linked Cell 3 2" xfId="31183" xr:uid="{B2A44870-B29B-40D2-988D-665B4E0D479E}"/>
    <cellStyle name="Linked Cell 3 2 2" xfId="31184" xr:uid="{F95FB992-CA82-4981-A8E3-FC57CDBF52C0}"/>
    <cellStyle name="Linked Cell 3 3" xfId="31185" xr:uid="{E9BDD061-7043-4123-B0DF-5E1DBCFB1D52}"/>
    <cellStyle name="Linked Cell 3 4" xfId="31186" xr:uid="{77ADB194-BB84-403B-A321-A6D1053B3A0C}"/>
    <cellStyle name="Linked Cell 30" xfId="56197" xr:uid="{4F7E03C4-C069-497E-998C-95DC024A707A}"/>
    <cellStyle name="Linked Cell 31" xfId="56198" xr:uid="{6C292ED4-32AE-4E4A-91FD-EB74A042AD18}"/>
    <cellStyle name="Linked Cell 32" xfId="56199" xr:uid="{AB915B97-1276-4081-9BE4-A49D35530AEE}"/>
    <cellStyle name="Linked Cell 33" xfId="56200" xr:uid="{41D4AE26-E420-4088-889A-8D624307C736}"/>
    <cellStyle name="Linked Cell 34" xfId="56201" xr:uid="{38082B15-A60B-49C5-AC43-628A57CFF9B4}"/>
    <cellStyle name="Linked Cell 4" xfId="31187" xr:uid="{41832B76-BD13-4EDD-9BE9-99D5F52C5809}"/>
    <cellStyle name="Linked Cell 4 2" xfId="31188" xr:uid="{12FD5133-120F-441F-8EB8-225C32983E27}"/>
    <cellStyle name="Linked Cell 4 3" xfId="31189" xr:uid="{ED1ED296-5653-48A8-A917-2BD49564B2AD}"/>
    <cellStyle name="Linked Cell 5" xfId="31190" xr:uid="{428DC50C-D6CB-4C18-A09C-5C6816692DE7}"/>
    <cellStyle name="Linked Cell 5 2" xfId="31191" xr:uid="{3521FFB4-9D6F-4D03-9F47-64F6AD674502}"/>
    <cellStyle name="Linked Cell 6" xfId="31192" xr:uid="{71D9E444-605F-498B-AA2B-E00274CC96F6}"/>
    <cellStyle name="Linked Cell 6 2" xfId="31193" xr:uid="{5F538C57-4ECC-4F97-9243-F4D44C83CCE1}"/>
    <cellStyle name="Linked Cell 7" xfId="31194" xr:uid="{964AE89D-1FED-4DC1-8DBD-0460C2FC2095}"/>
    <cellStyle name="Linked Cell 7 2" xfId="31195" xr:uid="{074EB20C-47F0-4A6C-B6E6-FC3FED0451D0}"/>
    <cellStyle name="Linked Cell 8" xfId="31196" xr:uid="{64AEB09B-ED7C-4C69-BB39-87B96D640655}"/>
    <cellStyle name="Linked Cell 8 2" xfId="31197" xr:uid="{A9457D90-B246-477E-85DB-C06A49EFDAD4}"/>
    <cellStyle name="Linked Cell 9" xfId="31198" xr:uid="{9F9E8380-12E2-44E1-BA7D-D936437A39AA}"/>
    <cellStyle name="Miglia - Stile1" xfId="31199" xr:uid="{5D01BB5C-3EB6-4950-9C83-8634C3843F77}"/>
    <cellStyle name="Miglia - Stile2" xfId="31200" xr:uid="{8C1728A9-6403-46AF-9B0D-07E3B1EE1053}"/>
    <cellStyle name="Miglia - Stile3" xfId="31201" xr:uid="{32BAF115-1EB5-4EFD-AA75-967DD121DDF9}"/>
    <cellStyle name="Miglia - Stile4" xfId="31202" xr:uid="{ECC2F36D-6752-4415-A1CB-21FC2088C507}"/>
    <cellStyle name="Miglia - Stile5" xfId="31203" xr:uid="{ED788B5C-B0B7-44A2-AA2A-398FDE399E70}"/>
    <cellStyle name="Migliaia (0)_9611A02C" xfId="31204" xr:uid="{723CF1FB-7279-433D-9DB6-6234632590F6}"/>
    <cellStyle name="Migliaia_9611A02C" xfId="31205" xr:uid="{D9C8D0AE-7F18-4EC0-83F9-64AFA0AAB5B0}"/>
    <cellStyle name="Milliers [0]_AR1194" xfId="31206" xr:uid="{9086B776-BA8D-4752-A0FB-1AB1D1671F90}"/>
    <cellStyle name="Milliers_AR1194" xfId="31207" xr:uid="{0E93605F-D142-41FD-A74F-80D4B1B0FF73}"/>
    <cellStyle name="MLComma0" xfId="56202" xr:uid="{834163D0-445A-4713-AD13-358E38FE680E}"/>
    <cellStyle name="MLMultiple0" xfId="56203" xr:uid="{03698C73-27CC-4BAE-8EEF-5DC6A2725FD3}"/>
    <cellStyle name="MLPercent0" xfId="56204" xr:uid="{E3AB9D92-BEF9-483B-842E-60D4C0ED7660}"/>
    <cellStyle name="Model" xfId="31208" xr:uid="{97FF8AFA-61F2-4098-A64B-C203C13B6C19}"/>
    <cellStyle name="Model 2" xfId="31209" xr:uid="{31EC9A96-4A71-446F-9D12-C184822BDF80}"/>
    <cellStyle name="Mon?taire [0]_AR1194" xfId="31210" xr:uid="{80147F76-4B6D-4A12-8E78-3CA9228C69B5}"/>
    <cellStyle name="Mon?taire_AR1194" xfId="31211" xr:uid="{87C8D3A7-A5F9-4433-9DD2-29BAE93F5FFC}"/>
    <cellStyle name="Monétaire [0]_laroux" xfId="31212" xr:uid="{FAC0FA26-6BD1-46E4-94CE-2840628637D5}"/>
    <cellStyle name="Monétaire_laroux" xfId="31213" xr:uid="{337DCE0E-B05F-450C-B72B-3893E4CB6E5A}"/>
    <cellStyle name="Mon騁aire [0]_AR1194" xfId="56205" xr:uid="{15012117-0D91-4244-AC08-2DA93F405A25}"/>
    <cellStyle name="Mon騁aire_AR1194" xfId="56206" xr:uid="{4CECEE53-6B6B-4051-98B8-DF67750657A9}"/>
    <cellStyle name="MS_COL_STYLE" xfId="31214" xr:uid="{6F5C0BEA-B543-4BD7-BF53-5A2052100CA1}"/>
    <cellStyle name="Multiple" xfId="56207" xr:uid="{D9637700-A415-4610-BDD2-85CD30506AC4}"/>
    <cellStyle name="Neutral 10" xfId="56208" xr:uid="{245F2A5F-ACDF-420A-8C22-2556537407CD}"/>
    <cellStyle name="Neutral 11" xfId="56209" xr:uid="{8C2BB742-A5B1-4B74-AE73-177A3A89271B}"/>
    <cellStyle name="Neutral 12" xfId="56210" xr:uid="{738FFB80-0B0D-4669-88FA-2E81E2D88C4B}"/>
    <cellStyle name="Neutral 13" xfId="56211" xr:uid="{4B2B83C5-36AA-4BDC-976A-1986E403F1B8}"/>
    <cellStyle name="Neutral 14" xfId="56212" xr:uid="{67F4DA01-34F6-4F7E-B8DD-DEF839DE33C8}"/>
    <cellStyle name="Neutral 15" xfId="56213" xr:uid="{C8F95171-C2BB-40FA-A325-2D4A542392A9}"/>
    <cellStyle name="Neutral 16" xfId="56214" xr:uid="{6457EBC0-3B0B-4A5D-A383-E86B212621D5}"/>
    <cellStyle name="Neutral 17" xfId="56215" xr:uid="{D520B1FB-CDF2-4C73-BF0D-281ADC6425F5}"/>
    <cellStyle name="Neutral 18" xfId="56216" xr:uid="{7BB7174C-2CFD-4059-AAF9-A41A6C554E21}"/>
    <cellStyle name="Neutral 19" xfId="56217" xr:uid="{7BE64883-603B-40FD-B2EF-A14B36CFBD13}"/>
    <cellStyle name="Neutral 2" xfId="137" xr:uid="{EB736C8B-45D7-4F74-B352-BB91F26800FD}"/>
    <cellStyle name="Neutral 2 2" xfId="31215" xr:uid="{1DF128AB-5574-429C-BD0F-EEC7F3FB586E}"/>
    <cellStyle name="Neutral 2 2 2" xfId="31216" xr:uid="{48F3B24D-3C72-43C9-88A6-EEE952E3DB5C}"/>
    <cellStyle name="Neutral 2 3" xfId="31217" xr:uid="{9AC52160-3BB4-4EF0-A93E-FE30540AD687}"/>
    <cellStyle name="Neutral 2 3 2" xfId="31218" xr:uid="{E087B65A-A5E8-43DB-8163-CB98A9803039}"/>
    <cellStyle name="Neutral 2 4" xfId="31219" xr:uid="{0E8A7407-BD66-4B7F-9104-2DD14F7C3CB4}"/>
    <cellStyle name="Neutral 2 4 2" xfId="31220" xr:uid="{21E0F1DF-1F7D-4C33-9482-862EDB06AFEE}"/>
    <cellStyle name="Neutral 2 5" xfId="31221" xr:uid="{F3E36278-6AAB-410B-B6D0-D4BB285431E9}"/>
    <cellStyle name="Neutral 2 5 2" xfId="31222" xr:uid="{67032AB1-B3A5-4BE3-A0AC-5367780E9E44}"/>
    <cellStyle name="Neutral 2 5 3" xfId="31223" xr:uid="{B5538638-0B73-4C0B-B535-968E3F4182FB}"/>
    <cellStyle name="Neutral 2 6" xfId="31224" xr:uid="{C33221D9-3E80-47CA-8866-FC57658AF73B}"/>
    <cellStyle name="Neutral 2 7" xfId="31225" xr:uid="{D8A6B16A-275F-4261-B506-E1DC758A53C9}"/>
    <cellStyle name="Neutral 20" xfId="56218" xr:uid="{8A7F0802-1137-4A02-88E9-2DE774161E27}"/>
    <cellStyle name="Neutral 21" xfId="56219" xr:uid="{A702AD85-B2F6-4120-9FD3-7F7641B99E41}"/>
    <cellStyle name="Neutral 22" xfId="56220" xr:uid="{280169EB-658A-484C-9114-1575036F82AF}"/>
    <cellStyle name="Neutral 23" xfId="56221" xr:uid="{BA6001F4-707C-446E-8B31-4DC7B2F73839}"/>
    <cellStyle name="Neutral 24" xfId="56222" xr:uid="{A7A27709-7A91-4860-BFD3-0ABEF1DC33AC}"/>
    <cellStyle name="Neutral 25" xfId="56223" xr:uid="{BA36348B-917E-46C4-A67E-8CF6272681B5}"/>
    <cellStyle name="Neutral 26" xfId="56224" xr:uid="{AE3C4A01-A110-40A4-9151-471B66E29B79}"/>
    <cellStyle name="Neutral 27" xfId="56225" xr:uid="{0EB6875F-6531-4010-946E-C08CB964D972}"/>
    <cellStyle name="Neutral 28" xfId="56226" xr:uid="{C8C4FE0C-0E3E-4035-80CA-BEDB22E405D1}"/>
    <cellStyle name="Neutral 29" xfId="56227" xr:uid="{609C35E0-9818-4AFB-8B83-1ED269B52F1B}"/>
    <cellStyle name="Neutral 3" xfId="31226" xr:uid="{D1761680-9AC4-4DDA-B7CA-7D916EEFD706}"/>
    <cellStyle name="Neutral 3 2" xfId="31227" xr:uid="{A28FFD9A-0288-4D9A-87AD-09C10A770A03}"/>
    <cellStyle name="Neutral 3 2 2" xfId="31228" xr:uid="{1A165CB7-E0E4-499A-BB15-A4E4D31A13C7}"/>
    <cellStyle name="Neutral 3 3" xfId="31229" xr:uid="{1F88132F-0079-4CBB-8C80-C4523AC865D8}"/>
    <cellStyle name="Neutral 3 4" xfId="31230" xr:uid="{8422E64C-5767-4B82-929D-D131766A3D40}"/>
    <cellStyle name="Neutral 30" xfId="56228" xr:uid="{EE1F5C0D-DBED-4299-A22F-204154808065}"/>
    <cellStyle name="Neutral 31" xfId="56229" xr:uid="{462483C7-2923-4ACD-B7DE-9487E4549B2A}"/>
    <cellStyle name="Neutral 32" xfId="56230" xr:uid="{06D6F7E8-7779-499A-A377-CE8C3A7D6D40}"/>
    <cellStyle name="Neutral 33" xfId="56231" xr:uid="{15780129-1CEB-48D4-98C5-C7C04A3E1870}"/>
    <cellStyle name="Neutral 34" xfId="56232" xr:uid="{CE8A8D23-74B5-4FE4-81F4-15DCB2E3506A}"/>
    <cellStyle name="Neutral 35" xfId="122" xr:uid="{F45E9A61-A02E-498F-9BC5-E30BF01F273C}"/>
    <cellStyle name="Neutral 4" xfId="31231" xr:uid="{91AD97F8-CF46-4AFB-B8ED-F58AFFCC5CD8}"/>
    <cellStyle name="Neutral 4 2" xfId="31232" xr:uid="{D50C23B7-F2CC-4F95-8CC2-4BBA1CA4924F}"/>
    <cellStyle name="Neutral 4 3" xfId="31233" xr:uid="{77D61D8D-8F44-4850-B8BE-E95AB2BDCADC}"/>
    <cellStyle name="Neutral 5" xfId="31234" xr:uid="{247C87FE-A58C-45B3-BEBB-19FEEB8CAC66}"/>
    <cellStyle name="Neutral 5 2" xfId="31235" xr:uid="{2202F2BD-CF21-41CC-8EFD-D9C23602F740}"/>
    <cellStyle name="Neutral 6" xfId="31236" xr:uid="{E0B3764A-B2FB-4C24-817E-CCC2CC946F7D}"/>
    <cellStyle name="Neutral 6 2" xfId="31237" xr:uid="{21F998AB-AFE5-40C3-8555-A9E6E370BC64}"/>
    <cellStyle name="Neutral 7" xfId="31238" xr:uid="{CD7C14A5-3A76-44C3-8DAC-B2A7F3F50A22}"/>
    <cellStyle name="Neutral 7 2" xfId="31239" xr:uid="{E79631C1-9852-41B7-849E-5AC628AFA314}"/>
    <cellStyle name="Neutral 8" xfId="31240" xr:uid="{12AFD155-A72E-4EA6-9B8D-DC2485A35219}"/>
    <cellStyle name="Neutral 8 2" xfId="31241" xr:uid="{58E50156-9DDF-4201-90B8-F6FBACB674BA}"/>
    <cellStyle name="Neutral 9" xfId="31242" xr:uid="{19AF3CB6-21FD-47EF-A90B-04ACDB481FE6}"/>
    <cellStyle name="no dec" xfId="11" xr:uid="{00000000-0005-0000-0000-00000A000000}"/>
    <cellStyle name="NoL" xfId="31243" xr:uid="{4667CA6D-C505-4A2B-BEED-E293C5D7CC4A}"/>
    <cellStyle name="NoL 10" xfId="31244" xr:uid="{E4BB32A9-BC4A-4265-A3F4-0B239BF1A88F}"/>
    <cellStyle name="NoL 2" xfId="31245" xr:uid="{CF61692E-E281-454C-996B-014F13517A62}"/>
    <cellStyle name="NoL 2 2" xfId="31246" xr:uid="{65EF78C6-BD2C-46AE-9888-5A66423F5168}"/>
    <cellStyle name="NoL 2 2 2" xfId="31247" xr:uid="{BF6E9D25-6896-4856-B82F-233F657A6F3D}"/>
    <cellStyle name="NoL 2 2 2 2" xfId="31248" xr:uid="{366ED0E6-559C-480C-8B04-E8CC616BD0D9}"/>
    <cellStyle name="NoL 2 2 2 3" xfId="31249" xr:uid="{54E067A9-6751-43E6-9877-5257970FB3E1}"/>
    <cellStyle name="NoL 2 2 3" xfId="31250" xr:uid="{A98C7161-76FC-4148-99CD-9B0009D918E1}"/>
    <cellStyle name="NoL 2 2 4" xfId="31251" xr:uid="{8630FCAD-AE81-4D3C-982D-A2EE6F0AAFA7}"/>
    <cellStyle name="NoL 2 3" xfId="31252" xr:uid="{199D1A05-F35C-47C2-8681-4F324558693E}"/>
    <cellStyle name="NoL 2 3 2" xfId="31253" xr:uid="{F4E8F4D2-202A-4C65-B78B-2A72103859F5}"/>
    <cellStyle name="NoL 2 3 3" xfId="31254" xr:uid="{F729D997-04F9-48A4-BF07-FACAC8557AAC}"/>
    <cellStyle name="NoL 2 4" xfId="31255" xr:uid="{63C1945F-19C4-4C3B-9A19-18AA23C2BEA6}"/>
    <cellStyle name="NoL 2 4 2" xfId="31256" xr:uid="{C7DDB646-BAA2-4765-A2D0-4F1B36103710}"/>
    <cellStyle name="NoL 2 5" xfId="31257" xr:uid="{873AD65B-7FDF-428C-8708-E0E9FECB10DA}"/>
    <cellStyle name="NoL 3" xfId="31258" xr:uid="{788360D1-3B17-4562-B362-76A82D0CFAAE}"/>
    <cellStyle name="NoL 3 2" xfId="31259" xr:uid="{4FB875A2-FF29-45AD-9F11-8BE8FD7FC53A}"/>
    <cellStyle name="NoL 3 2 2" xfId="31260" xr:uid="{092BD650-A172-42A9-BF5B-93038211E00C}"/>
    <cellStyle name="NoL 3 2 3" xfId="31261" xr:uid="{C48D032C-66F5-47C5-B380-41B5723D1142}"/>
    <cellStyle name="NoL 3 3" xfId="31262" xr:uid="{74583B07-0416-48CD-A4D8-119659A837E7}"/>
    <cellStyle name="NoL 3 4" xfId="31263" xr:uid="{FA5E23A9-1C7D-4F4D-9DC5-1A13572392E9}"/>
    <cellStyle name="NoL 4" xfId="31264" xr:uid="{8964C7CE-532C-4109-B2D8-52CF14693E51}"/>
    <cellStyle name="NoL 4 2" xfId="31265" xr:uid="{43617109-C529-44F4-8019-449234208AB9}"/>
    <cellStyle name="NoL 4 2 2" xfId="31266" xr:uid="{9032A69D-ED33-4841-8027-A9EA1AF5FA62}"/>
    <cellStyle name="NoL 4 2 3" xfId="31267" xr:uid="{E761FF1B-3FA1-40F9-8B18-59EEFE8836C0}"/>
    <cellStyle name="NoL 4 3" xfId="31268" xr:uid="{12B99DEA-DB20-4256-A18D-FA4C9875AA0F}"/>
    <cellStyle name="NoL 4 4" xfId="31269" xr:uid="{11B83752-C4ED-4FC2-887E-4D9080FD22BB}"/>
    <cellStyle name="NoL 5" xfId="31270" xr:uid="{B1697D96-8974-4E8C-AF07-45A4D5C0C7BE}"/>
    <cellStyle name="NoL 5 2" xfId="31271" xr:uid="{AF72ED4E-2A9F-44F1-B317-120A769A070B}"/>
    <cellStyle name="NoL 5 2 2" xfId="31272" xr:uid="{6A3EFF4E-D75A-4D25-8E22-6B03CCD89211}"/>
    <cellStyle name="NoL 5 2 3" xfId="31273" xr:uid="{2D3899D2-DF3E-4131-96AA-13F3EFF221BB}"/>
    <cellStyle name="NoL 5 3" xfId="31274" xr:uid="{885C6368-87D2-40DA-8BC1-DE188CDF8225}"/>
    <cellStyle name="NoL 5 4" xfId="31275" xr:uid="{4065246F-D0E2-4685-9F8C-47758D98D8A2}"/>
    <cellStyle name="NoL 6" xfId="31276" xr:uid="{7C685B4F-69FC-4D92-830F-26EDA54BDD5A}"/>
    <cellStyle name="NoL 6 2" xfId="31277" xr:uid="{12BF18BA-5C7E-4F32-9CF0-D61404C26DA0}"/>
    <cellStyle name="NoL 6 2 2" xfId="31278" xr:uid="{36A3CC4E-4BFD-4A92-B3A9-A1893ECD7CE2}"/>
    <cellStyle name="NoL 6 2 3" xfId="31279" xr:uid="{F06760DF-BD3A-4275-92DF-018F62E1A2FD}"/>
    <cellStyle name="NoL 6 3" xfId="31280" xr:uid="{40D2621C-7F4D-440C-A3DB-D84124B98E4C}"/>
    <cellStyle name="NoL 6 4" xfId="31281" xr:uid="{854C1604-4BA5-4FE5-824E-8BBF51953E47}"/>
    <cellStyle name="NoL 7" xfId="31282" xr:uid="{55A66763-68B7-426C-8550-5BAAFE72A8DC}"/>
    <cellStyle name="NoL 7 2" xfId="31283" xr:uid="{62529E60-F7F6-45BA-A156-D0E6E1AD995F}"/>
    <cellStyle name="NoL 7 3" xfId="31284" xr:uid="{90A1E257-4F07-4502-8241-4258054A458C}"/>
    <cellStyle name="NoL 8" xfId="31285" xr:uid="{195BDDA8-2F98-4572-985A-92D4CBEE6EA5}"/>
    <cellStyle name="NoL 8 2" xfId="31286" xr:uid="{EA4F0E14-3AFE-4D7A-BEB7-07895A68F52B}"/>
    <cellStyle name="NoL 9" xfId="31287" xr:uid="{66244062-B601-49B0-9863-F627B8E2EC13}"/>
    <cellStyle name="Nor@„l_IRRSENS" xfId="56233" xr:uid="{D2CA2C52-ED79-413B-A98D-98F6A85F0515}"/>
    <cellStyle name="Nor}al" xfId="56234" xr:uid="{67996019-FBC5-48E1-8667-CA8183B43806}"/>
    <cellStyle name="Norm੎੎" xfId="31288" xr:uid="{1701BCA2-05AF-452E-8B64-390F60488FAE}"/>
    <cellStyle name="Norm੎੎ 2" xfId="31289" xr:uid="{4E6A9B20-AAE1-4497-8459-135926432A13}"/>
    <cellStyle name="Normal" xfId="0" builtinId="0"/>
    <cellStyle name="Normal - Stile6" xfId="31290" xr:uid="{EAE0BEA0-91BB-4EC0-9748-F6073AEE1A3C}"/>
    <cellStyle name="Normal - Stile7" xfId="31291" xr:uid="{AF74DC0E-85A4-4D0F-9BE8-4E7ADCCA1341}"/>
    <cellStyle name="Normal - Stile8" xfId="31292" xr:uid="{99D99691-1A3F-41BE-B556-9226824DF533}"/>
    <cellStyle name="Normal - Style1" xfId="12" xr:uid="{00000000-0005-0000-0000-00000C000000}"/>
    <cellStyle name="Normal - Style1 2" xfId="31294" xr:uid="{C856F60C-415D-42CD-855C-EBDC520EBEAB}"/>
    <cellStyle name="Normal - Style1 2 2" xfId="31295" xr:uid="{06450EB1-7411-41BB-A68B-9DE0DF7EB9C6}"/>
    <cellStyle name="Normal - Style1 3" xfId="31296" xr:uid="{03F2896D-0714-4806-BD7B-3E19DC9E8F95}"/>
    <cellStyle name="Normal - Style1 3 2" xfId="31297" xr:uid="{38D7B4ED-98D0-473C-AFCF-64C071D41934}"/>
    <cellStyle name="Normal - Style1 4" xfId="31298" xr:uid="{D535CA22-4DD5-4FDB-9DEE-BDDF0311AD83}"/>
    <cellStyle name="Normal - Style1 5" xfId="31299" xr:uid="{DB22541A-2E71-4B8A-A026-7CE74C27F90C}"/>
    <cellStyle name="Normal - Style1 6" xfId="31300" xr:uid="{40C90209-EB9E-410A-92FB-B52CC493272E}"/>
    <cellStyle name="Normal - Style1 6 2" xfId="31301" xr:uid="{CD1DD6CF-AD96-436F-AFAB-2B5BE4D86247}"/>
    <cellStyle name="Normal - Style1 6 3" xfId="31302" xr:uid="{6D70DD2A-6D80-43BD-8B80-DFDDBCA50E63}"/>
    <cellStyle name="Normal - Style1 7" xfId="31303" xr:uid="{3F974BA5-CBDE-4946-B159-98632AF16CBC}"/>
    <cellStyle name="Normal - Style1 8" xfId="31304" xr:uid="{998A4243-0056-44A7-B21F-46B22EDB5617}"/>
    <cellStyle name="Normal - Style1 9" xfId="31293" xr:uid="{B9141A5F-0535-4322-ADE6-8E1A5E1EFD0D}"/>
    <cellStyle name="Normal - Style1_07 สรุปคืนภาษี-ส่งสรรพากร ก.ค.53--3" xfId="31305" xr:uid="{CA5BB2D7-991F-4CEE-AF5B-B33BA6147760}"/>
    <cellStyle name="Normal - Style5" xfId="31306" xr:uid="{4A303365-D3F9-4268-BA7E-AF01B3071252}"/>
    <cellStyle name="Normal [2]" xfId="56235" xr:uid="{40EEE068-2BE3-4FCF-8513-AD83BF904923}"/>
    <cellStyle name="Normal 10" xfId="31307" xr:uid="{27519F3B-163F-4948-8052-C6DC8583BCE1}"/>
    <cellStyle name="Normal 10 2" xfId="31308" xr:uid="{6BA48BDA-BE48-4A65-883C-6BB1CC9F281E}"/>
    <cellStyle name="Normal 10 2 2" xfId="31309" xr:uid="{6AD216EA-FD8C-43B9-93B6-61AC2FC47A3D}"/>
    <cellStyle name="Normal 10 2 2 2" xfId="31310" xr:uid="{1BA3F2DF-F939-4AF5-A056-23CFD3A56093}"/>
    <cellStyle name="Normal 10 2 2 2 2" xfId="31311" xr:uid="{438A49D7-8FE7-44BD-B506-BB12E95FFBA5}"/>
    <cellStyle name="Normal 10 2 2 3" xfId="31312" xr:uid="{93387C5F-2E8F-43C9-88F6-172291C0E56E}"/>
    <cellStyle name="Normal 10 2 2 4" xfId="31313" xr:uid="{DA113AF3-3D98-47E3-AAD3-63A2386FC7CA}"/>
    <cellStyle name="Normal 10 2 2 5" xfId="31314" xr:uid="{E159FCE9-454F-43E3-9F74-4A0E86974993}"/>
    <cellStyle name="Normal 10 2 2 6" xfId="31315" xr:uid="{C82589EF-3F48-4940-9CA5-AB1256B30C20}"/>
    <cellStyle name="Normal 10 2 3" xfId="31316" xr:uid="{FF42B78F-9977-4978-9A6E-8120873F0761}"/>
    <cellStyle name="Normal 10 2 4" xfId="31317" xr:uid="{62ED2AB0-8268-4170-972C-20C1139AAA31}"/>
    <cellStyle name="Normal 10 3" xfId="31318" xr:uid="{85BD4479-C1F6-41D0-A6E5-FF0F43360D27}"/>
    <cellStyle name="Normal 10 3 2" xfId="31319" xr:uid="{BFF3911A-511B-41E1-98CB-E06B07EE75CC}"/>
    <cellStyle name="Normal 10 3 2 2" xfId="31320" xr:uid="{56649B63-1223-4181-97EE-B5E8585E58F8}"/>
    <cellStyle name="Normal 10 3 2 2 2" xfId="31321" xr:uid="{F576CAC9-DD67-4F4C-8E83-1E45F414E34E}"/>
    <cellStyle name="Normal 10 3 2 3" xfId="31322" xr:uid="{F40F147E-02B1-4236-8039-58FA1CDB9526}"/>
    <cellStyle name="Normal 10 3 2 4" xfId="31323" xr:uid="{F0DC091E-74BD-4FE9-8378-27C1623523B7}"/>
    <cellStyle name="Normal 10 3 2 5" xfId="31324" xr:uid="{74611E73-6FC6-4080-868B-CC1884A3EF68}"/>
    <cellStyle name="Normal 10 3 3" xfId="31325" xr:uid="{F9FF3526-5EF0-41DE-9731-084149000B87}"/>
    <cellStyle name="Normal 10 4" xfId="31326" xr:uid="{EEA6439A-FA3A-4020-A3B5-CE2E2B97032D}"/>
    <cellStyle name="Normal 10 4 2" xfId="31327" xr:uid="{80D18BDB-1525-4B6D-82DC-B2F6C13F5521}"/>
    <cellStyle name="Normal 10 4 2 2" xfId="31328" xr:uid="{6EB52C9A-BAB1-4E88-8C88-C3D875A45D7B}"/>
    <cellStyle name="Normal 10 4 2 2 2" xfId="31329" xr:uid="{C0668E3D-0799-401F-8CCB-797F1A0AD153}"/>
    <cellStyle name="Normal 10 4 2 3" xfId="31330" xr:uid="{EA413D6E-09C1-46EB-B25E-8E589D525EC7}"/>
    <cellStyle name="Normal 10 4 2 4" xfId="31331" xr:uid="{7AA4F61B-74CB-444D-B6B1-D717DC8FA36D}"/>
    <cellStyle name="Normal 10 4 2 5" xfId="31332" xr:uid="{1B38B476-89EB-4661-B1AB-17821A9C5A11}"/>
    <cellStyle name="Normal 10 5" xfId="31333" xr:uid="{761E92A8-724D-42AF-96EE-B0372DE991E1}"/>
    <cellStyle name="Normal 10 5 2" xfId="31334" xr:uid="{18250E07-45ED-465C-8155-D92D4A6F4A6A}"/>
    <cellStyle name="Normal 10 5 2 2" xfId="31335" xr:uid="{EDCDC5DC-7CBE-4D61-997D-D4F8DD79C013}"/>
    <cellStyle name="Normal 10 5 2 2 2" xfId="31336" xr:uid="{753946F4-E68C-49AF-A8CD-38CDD37E67CC}"/>
    <cellStyle name="Normal 10 5 2 3" xfId="31337" xr:uid="{18DB0F8B-BAAB-4756-AA32-E872E2A74118}"/>
    <cellStyle name="Normal 10 5 2 4" xfId="31338" xr:uid="{E05592C5-6D39-45FA-A2F5-D1DDA3E65B7E}"/>
    <cellStyle name="Normal 10 5 2 5" xfId="31339" xr:uid="{576D18F7-B21F-4FD8-BD7E-955835030B4D}"/>
    <cellStyle name="Normal 10 5 3" xfId="31340" xr:uid="{FC2CF498-DD43-4187-91EB-8459C6E8D4BF}"/>
    <cellStyle name="Normal 10 5 4" xfId="31341" xr:uid="{4CD445F6-064B-4DB3-BED8-D95E894EAA69}"/>
    <cellStyle name="Normal 10 6" xfId="31342" xr:uid="{E5446408-8BB8-485B-9826-09CD8284DECC}"/>
    <cellStyle name="Normal 10 7" xfId="31343" xr:uid="{1D1C43D8-6326-464D-BA3E-27E9691A013A}"/>
    <cellStyle name="Normal 10 8" xfId="31344" xr:uid="{CCC17474-A6D2-4A4F-976F-64C844492E87}"/>
    <cellStyle name="Normal 10_Phil Corp 1_Note FS Dec'10" xfId="31345" xr:uid="{1D575A88-875B-42C2-B0FC-2816F53499E0}"/>
    <cellStyle name="Normal 100" xfId="31346" xr:uid="{07B3EED8-84A2-4284-ADA1-1410CA6C71B9}"/>
    <cellStyle name="Normal 100 2" xfId="31347" xr:uid="{D9980121-335A-475C-A50D-B2A4B454CE7D}"/>
    <cellStyle name="Normal 100 2 2" xfId="31348" xr:uid="{D219CDE9-B1C1-405B-8E5F-CA8C7AB22A7B}"/>
    <cellStyle name="Normal 100 2 3" xfId="31349" xr:uid="{488E8631-04D2-4028-B902-B21E6B2745D9}"/>
    <cellStyle name="Normal 100 2 4" xfId="31350" xr:uid="{49925CE3-A056-4A16-BECE-CF814E9B1D79}"/>
    <cellStyle name="Normal 100 2 5" xfId="31351" xr:uid="{C613346D-311B-4840-8C71-B27A42A2425D}"/>
    <cellStyle name="Normal 100 3" xfId="31352" xr:uid="{4665AE21-0AEF-4783-9991-893C8731F61A}"/>
    <cellStyle name="Normal 100 4" xfId="31353" xr:uid="{5A4B0968-B257-4B13-9E68-176CA379D85E}"/>
    <cellStyle name="Normal 100 5" xfId="31354" xr:uid="{1BF4DB83-0759-472F-B903-DA0061CB055F}"/>
    <cellStyle name="Normal 101" xfId="31355" xr:uid="{6B49DD56-37D7-4E84-B4B8-AC02642CD4E7}"/>
    <cellStyle name="Normal 101 2" xfId="31356" xr:uid="{EF567065-A7C8-4DCD-9BA3-C4643D0E5D3E}"/>
    <cellStyle name="Normal 101 3" xfId="31357" xr:uid="{6FDC9319-CAE0-4ADB-809B-7DC7D62594A4}"/>
    <cellStyle name="Normal 101 4" xfId="31358" xr:uid="{FCB57DF1-053B-4744-B4F9-185F14EC0DB6}"/>
    <cellStyle name="Normal 101 5" xfId="31359" xr:uid="{9BEAA465-6246-47B1-8368-7B0ED5D53C8A}"/>
    <cellStyle name="Normal 102" xfId="31360" xr:uid="{BE069986-305B-41D6-827D-3F21A241B89E}"/>
    <cellStyle name="Normal 102 2" xfId="31361" xr:uid="{FC84CA1E-1DFE-4A84-B323-3CA256BA14FD}"/>
    <cellStyle name="Normal 102 3" xfId="31362" xr:uid="{1C6230F4-9999-41C4-B6F9-1B2EB44880C2}"/>
    <cellStyle name="Normal 102 4" xfId="31363" xr:uid="{1478725B-4DBE-4269-9996-2894432A5485}"/>
    <cellStyle name="Normal 102 5" xfId="31364" xr:uid="{DE508361-B0F1-43B3-94C1-ACA54BDA4F6C}"/>
    <cellStyle name="Normal 103" xfId="31365" xr:uid="{0EE25F97-EAC2-4AA1-976E-2061FAADCB54}"/>
    <cellStyle name="Normal 103 2" xfId="31366" xr:uid="{60C291A5-28D7-41CE-ABCE-355095838C03}"/>
    <cellStyle name="Normal 103 3" xfId="31367" xr:uid="{BB29A72C-3A1E-4C13-AD17-144985986D6D}"/>
    <cellStyle name="Normal 103 4" xfId="31368" xr:uid="{A9B9FDCE-54BF-4997-B235-151B5EF102F8}"/>
    <cellStyle name="Normal 103 5" xfId="31369" xr:uid="{9641B947-C26B-42E7-9643-8BC4064DD544}"/>
    <cellStyle name="Normal 104" xfId="31370" xr:uid="{3818FFBF-0465-4D66-96C1-946A8B902F09}"/>
    <cellStyle name="Normal 104 2" xfId="31371" xr:uid="{3C49DA8C-9A19-4752-B39F-2DE4204BECBE}"/>
    <cellStyle name="Normal 104 3" xfId="31372" xr:uid="{35C1D1CF-EEF9-47B2-9478-18B8402420F6}"/>
    <cellStyle name="Normal 105" xfId="31373" xr:uid="{0667DCE3-AAA0-490B-AADE-B2CAB4BC5596}"/>
    <cellStyle name="Normal 105 2" xfId="31374" xr:uid="{867DCAB1-1316-4FD1-9079-ED5E44995E42}"/>
    <cellStyle name="Normal 105 3" xfId="31375" xr:uid="{DBB31FB1-692A-46C8-B5B2-0F566A5211FF}"/>
    <cellStyle name="Normal 106" xfId="31376" xr:uid="{F329249E-1018-46C7-AFBD-D86CA56175B1}"/>
    <cellStyle name="Normal 106 2" xfId="31377" xr:uid="{F03CDD58-5E1A-420F-AE93-498CD728276A}"/>
    <cellStyle name="Normal 106 3" xfId="31378" xr:uid="{9C81C6AE-3628-433F-88D6-757C9B413B57}"/>
    <cellStyle name="Normal 107" xfId="31379" xr:uid="{64D73A05-41FA-43B7-B74F-AA30E7366AF0}"/>
    <cellStyle name="Normal 107 2" xfId="31380" xr:uid="{C69945EB-3D88-4F53-B41E-05251E1B6860}"/>
    <cellStyle name="Normal 107 3" xfId="31381" xr:uid="{842DA72E-7E75-4EFB-B37B-ED7011978A95}"/>
    <cellStyle name="Normal 108" xfId="31382" xr:uid="{A65EF14A-6DD2-49B3-BB29-E9167300E18C}"/>
    <cellStyle name="Normal 108 2" xfId="31383" xr:uid="{A23CE4B3-98DD-488E-84D2-A0C5CDCE7A7C}"/>
    <cellStyle name="Normal 108 2 2" xfId="56236" xr:uid="{34C5B331-4B4D-4B3F-88A3-96BC001B3EDA}"/>
    <cellStyle name="Normal 108 2 2 2" xfId="56237" xr:uid="{6553FA7D-5415-4E27-8B67-4CD55D5B1283}"/>
    <cellStyle name="Normal 108 2 2 2 2" xfId="56238" xr:uid="{78AA19B9-45F0-41CC-9523-823AFECC3A0D}"/>
    <cellStyle name="Normal 108 2 2 2 2 2" xfId="56239" xr:uid="{2A49CEA8-0D8C-4F72-84BE-C7B6C311E0B1}"/>
    <cellStyle name="Normal 108 2 2 2 3" xfId="56240" xr:uid="{5888387B-E16A-4E4B-A489-8474EE56C0BD}"/>
    <cellStyle name="Normal 108 2 2 2 3 2" xfId="56241" xr:uid="{4023A631-5623-48BF-B580-5A49670A6DFA}"/>
    <cellStyle name="Normal 108 2 2 2 4" xfId="56242" xr:uid="{C70787A9-A088-4A4A-AD3E-B31FC8EEBCD4}"/>
    <cellStyle name="Normal 108 2 2 3" xfId="56243" xr:uid="{01310E59-3BA4-44F4-B0AA-B26A349E8EFE}"/>
    <cellStyle name="Normal 108 2 2 3 2" xfId="56244" xr:uid="{A5300DA6-38FC-42A5-BC02-37DC4E885F21}"/>
    <cellStyle name="Normal 108 2 2 4" xfId="56245" xr:uid="{B23EB2B7-4A44-402E-84FC-4C2996B1D9E8}"/>
    <cellStyle name="Normal 108 2 2 4 2" xfId="56246" xr:uid="{82C0861A-1CD3-4C07-B42F-18DBAC4226CA}"/>
    <cellStyle name="Normal 108 2 2 5" xfId="56247" xr:uid="{D121E05A-19E9-4589-93A8-914ABF48A9C7}"/>
    <cellStyle name="Normal 108 2 3" xfId="56248" xr:uid="{431761B1-0220-4438-81BE-AF8148BB95F5}"/>
    <cellStyle name="Normal 108 2 3 2" xfId="56249" xr:uid="{A15C3681-FBBC-42A9-81D1-0578AF48E1AC}"/>
    <cellStyle name="Normal 108 2 3 2 2" xfId="56250" xr:uid="{2540C01A-B840-444E-8692-3F077A2E429A}"/>
    <cellStyle name="Normal 108 2 3 3" xfId="56251" xr:uid="{CB82AEC1-9313-419D-AAC9-DF932DB0FDAE}"/>
    <cellStyle name="Normal 108 2 3 3 2" xfId="56252" xr:uid="{16343D11-5DD7-4612-A739-3191DFED93C4}"/>
    <cellStyle name="Normal 108 2 3 4" xfId="56253" xr:uid="{7A005215-B413-40D5-AB70-D86AA41C8FD5}"/>
    <cellStyle name="Normal 108 2 4" xfId="56254" xr:uid="{CBE1D712-CC72-437B-9B91-83471166DD74}"/>
    <cellStyle name="Normal 108 2 4 2" xfId="56255" xr:uid="{8DED80AE-C1AD-48AE-A67F-C5B4CF6617BB}"/>
    <cellStyle name="Normal 108 2 5" xfId="56256" xr:uid="{DCDBEC1C-262D-4440-9539-5C1D94256B17}"/>
    <cellStyle name="Normal 108 2 5 2" xfId="56257" xr:uid="{611533E7-B3FD-4ED6-8DA7-D1A6F4CB8B44}"/>
    <cellStyle name="Normal 108 2 6" xfId="56258" xr:uid="{D504A576-F1DF-46DE-9E67-466F50B2F63E}"/>
    <cellStyle name="Normal 108 3" xfId="31384" xr:uid="{803B7567-091C-4AB5-8AC1-356844DA4EF1}"/>
    <cellStyle name="Normal 108 3 2" xfId="56259" xr:uid="{E5CEB502-6986-4D30-AD2D-399A28513098}"/>
    <cellStyle name="Normal 108 3 2 2" xfId="56260" xr:uid="{51AFF222-BD4F-4319-89F4-318BEEA86A10}"/>
    <cellStyle name="Normal 108 3 2 2 2" xfId="56261" xr:uid="{178AAD4B-7739-4897-8DA5-E3C48FD6E91F}"/>
    <cellStyle name="Normal 108 3 2 3" xfId="56262" xr:uid="{687527E4-D56B-4254-82A3-5B5215ADC987}"/>
    <cellStyle name="Normal 108 3 2 3 2" xfId="56263" xr:uid="{D5B4C333-0359-46D7-84B9-E6120763EF76}"/>
    <cellStyle name="Normal 108 3 2 4" xfId="56264" xr:uid="{DBE549AB-69DE-4A58-8A3F-052B0BCD983E}"/>
    <cellStyle name="Normal 108 3 3" xfId="56265" xr:uid="{FCCF14B6-152A-40CB-AC5C-B53ACA60D10E}"/>
    <cellStyle name="Normal 108 3 3 2" xfId="56266" xr:uid="{88EB948C-0F03-4290-811C-E577AEDF597E}"/>
    <cellStyle name="Normal 108 3 4" xfId="56267" xr:uid="{7B4C374C-F1AD-4CEB-99C5-B9A2C6AFBF2B}"/>
    <cellStyle name="Normal 108 3 4 2" xfId="56268" xr:uid="{FB5142DD-B950-4138-A2E8-D1094D472B61}"/>
    <cellStyle name="Normal 108 3 5" xfId="56269" xr:uid="{E6DDBD31-D6E9-4A33-8963-748D7400607C}"/>
    <cellStyle name="Normal 108 4" xfId="56270" xr:uid="{7EE78461-91FE-4AFF-92C0-46AC4C31964C}"/>
    <cellStyle name="Normal 108 5" xfId="56271" xr:uid="{6B9BC4F0-54B1-40CA-B6D0-84BE2218718B}"/>
    <cellStyle name="Normal 108 5 2" xfId="56272" xr:uid="{9B818F6F-C19A-449B-AAAD-7B7A73567E92}"/>
    <cellStyle name="Normal 108 5 2 2" xfId="56273" xr:uid="{84428785-55FF-4E78-9368-C8546C593A20}"/>
    <cellStyle name="Normal 108 5 3" xfId="56274" xr:uid="{02F4CAC1-6E4B-47BF-B04E-C5C2A1E0002E}"/>
    <cellStyle name="Normal 108 5 3 2" xfId="56275" xr:uid="{C7ED9D0C-97B4-49EF-A4F2-D4AD86C863C8}"/>
    <cellStyle name="Normal 108 5 4" xfId="56276" xr:uid="{13A7B0E9-CCD5-423E-887A-C53F4B93EF80}"/>
    <cellStyle name="Normal 108 6" xfId="56277" xr:uid="{60D10305-5AA0-4320-84AE-4B8E7D9F0853}"/>
    <cellStyle name="Normal 108 6 2" xfId="56278" xr:uid="{A1A6A8E9-B9CA-4FA4-9245-4123EE47A022}"/>
    <cellStyle name="Normal 108 7" xfId="56279" xr:uid="{B9C5DF67-A50D-44B5-93AF-4B81914ABD7D}"/>
    <cellStyle name="Normal 108 7 2" xfId="56280" xr:uid="{3F474695-2625-4DF5-8716-2C20CCA6A04A}"/>
    <cellStyle name="Normal 108 8" xfId="56281" xr:uid="{219393B8-F44B-4EE8-B06C-1BBE34EDE5B3}"/>
    <cellStyle name="Normal 109" xfId="31385" xr:uid="{583BC857-22A0-45FE-9D02-2924D4E404B1}"/>
    <cellStyle name="Normal 109 2" xfId="31386" xr:uid="{33B1161F-18B4-4D08-B09C-F4E901A40166}"/>
    <cellStyle name="Normal 109 2 2" xfId="56282" xr:uid="{9C41E6BA-2479-48E3-ACA8-86B59BE3B2A3}"/>
    <cellStyle name="Normal 109 2 2 2" xfId="56283" xr:uid="{A70CF6C5-D661-4751-AA2F-2CAC906054CD}"/>
    <cellStyle name="Normal 109 2 2 2 2" xfId="56284" xr:uid="{42333DDF-BD6B-4756-8B58-7686CD15E003}"/>
    <cellStyle name="Normal 109 2 2 2 2 2" xfId="56285" xr:uid="{260F2D63-4038-45C3-931F-5AEC99456E85}"/>
    <cellStyle name="Normal 109 2 2 2 3" xfId="56286" xr:uid="{C4255400-DA51-41B2-9D50-26038A8BE3B5}"/>
    <cellStyle name="Normal 109 2 2 2 3 2" xfId="56287" xr:uid="{E17BB088-0823-4C9F-946C-4BF1147BE59E}"/>
    <cellStyle name="Normal 109 2 2 2 4" xfId="56288" xr:uid="{574DF288-AD89-41D5-9155-D7008DA4E341}"/>
    <cellStyle name="Normal 109 2 2 3" xfId="56289" xr:uid="{6C3C2D8A-2636-443C-8225-2BD5ACB2FAC4}"/>
    <cellStyle name="Normal 109 2 2 3 2" xfId="56290" xr:uid="{C62D4A4C-4C28-4A2A-97B6-396876A451F7}"/>
    <cellStyle name="Normal 109 2 2 4" xfId="56291" xr:uid="{E393E6F1-B877-46AD-A02B-FB5F33FD8247}"/>
    <cellStyle name="Normal 109 2 2 4 2" xfId="56292" xr:uid="{B5B5F8DC-25A9-45BF-BE65-85CDF1386C99}"/>
    <cellStyle name="Normal 109 2 2 5" xfId="56293" xr:uid="{9C2D9975-AFAD-41F3-ABE5-A543A5947414}"/>
    <cellStyle name="Normal 109 2 3" xfId="56294" xr:uid="{A8CB12E1-58A5-41E6-8CE0-7FDCCC0F1233}"/>
    <cellStyle name="Normal 109 2 3 2" xfId="56295" xr:uid="{7386D85F-DE0C-4C15-8ABB-C31E6A73B3EA}"/>
    <cellStyle name="Normal 109 2 3 2 2" xfId="56296" xr:uid="{2DE3C5BC-670F-4AC0-AD46-8CF7A59106CF}"/>
    <cellStyle name="Normal 109 2 3 3" xfId="56297" xr:uid="{F5385EC5-71D9-4786-A2F7-AEF28E618953}"/>
    <cellStyle name="Normal 109 2 3 3 2" xfId="56298" xr:uid="{B768FC1D-F8CA-464C-8B96-7B99B7B0B926}"/>
    <cellStyle name="Normal 109 2 3 4" xfId="56299" xr:uid="{C1D237B5-14EE-480A-BCCE-7429EC64E7D8}"/>
    <cellStyle name="Normal 109 2 4" xfId="56300" xr:uid="{DE61F4DC-DCBE-4B02-80A9-FD3F6A127FB6}"/>
    <cellStyle name="Normal 109 2 4 2" xfId="56301" xr:uid="{3077D716-3960-4C4D-B0BF-C9BFB8A5E63C}"/>
    <cellStyle name="Normal 109 2 5" xfId="56302" xr:uid="{F99BFAF3-83D6-4CED-969E-7E8C48979F0A}"/>
    <cellStyle name="Normal 109 2 5 2" xfId="56303" xr:uid="{C9F631C4-B973-432F-AB45-31B4E251D52A}"/>
    <cellStyle name="Normal 109 2 6" xfId="56304" xr:uid="{FB86E985-B0EC-4036-B281-28476AA88073}"/>
    <cellStyle name="Normal 109 3" xfId="31387" xr:uid="{9B7EAC57-C183-4746-BEA7-20B5B923FEEE}"/>
    <cellStyle name="Normal 109 3 2" xfId="56305" xr:uid="{39E7F70D-22A5-478E-BDE8-B77338C01161}"/>
    <cellStyle name="Normal 109 3 2 2" xfId="56306" xr:uid="{4EF1C3E1-F217-475A-9235-AB8FE74F3251}"/>
    <cellStyle name="Normal 109 3 2 2 2" xfId="56307" xr:uid="{55F06F73-F6E4-4152-B3CA-9D36AA69504B}"/>
    <cellStyle name="Normal 109 3 2 3" xfId="56308" xr:uid="{5AAAB123-9E25-4241-AB58-E65A206AA4BD}"/>
    <cellStyle name="Normal 109 3 2 3 2" xfId="56309" xr:uid="{9DC172C8-2CD6-43BB-8038-24A7F360AC5F}"/>
    <cellStyle name="Normal 109 3 2 4" xfId="56310" xr:uid="{D583C3E1-9E2A-42E4-9BBE-7149A395F243}"/>
    <cellStyle name="Normal 109 3 3" xfId="56311" xr:uid="{ADA8A211-17B9-4A19-A091-D439CF3D7F8C}"/>
    <cellStyle name="Normal 109 3 3 2" xfId="56312" xr:uid="{B7D63EE6-8AAC-4A11-AF06-752FF42DB3EC}"/>
    <cellStyle name="Normal 109 3 4" xfId="56313" xr:uid="{B33C1FC5-1123-450D-8560-E505E69C8958}"/>
    <cellStyle name="Normal 109 3 4 2" xfId="56314" xr:uid="{16D36AFD-A8D0-4732-BC86-2A5379A668D0}"/>
    <cellStyle name="Normal 109 3 5" xfId="56315" xr:uid="{D4A05E5F-17B9-496C-BE64-221C370E88ED}"/>
    <cellStyle name="Normal 109 4" xfId="56316" xr:uid="{187C48B7-1BFA-48D0-BC20-B9B73629DE84}"/>
    <cellStyle name="Normal 109 5" xfId="56317" xr:uid="{B0FB1B63-FBDA-4657-926C-BC23B5BA67D8}"/>
    <cellStyle name="Normal 109 5 2" xfId="56318" xr:uid="{63B74A4D-4E80-4E42-A691-D232D8F0D7B2}"/>
    <cellStyle name="Normal 109 5 2 2" xfId="56319" xr:uid="{0A8668BC-E3EA-4859-A16E-8ECA77EAB522}"/>
    <cellStyle name="Normal 109 5 3" xfId="56320" xr:uid="{E1CC6A5C-2788-43A6-984E-091D561BC44F}"/>
    <cellStyle name="Normal 109 5 3 2" xfId="56321" xr:uid="{B2EDD37C-7C49-457B-8288-8AD984CAB05A}"/>
    <cellStyle name="Normal 109 5 4" xfId="56322" xr:uid="{0FB6A106-4104-43ED-89CA-CC9D32580245}"/>
    <cellStyle name="Normal 109 6" xfId="56323" xr:uid="{82AAB8A8-F825-4EC3-8CB0-162590D2A25C}"/>
    <cellStyle name="Normal 109 6 2" xfId="56324" xr:uid="{E53BE01C-C4B3-4E36-B9BE-9DD46DE53B59}"/>
    <cellStyle name="Normal 109 7" xfId="56325" xr:uid="{C28EAE24-3F97-46A2-931D-E50FC4A416BF}"/>
    <cellStyle name="Normal 109 7 2" xfId="56326" xr:uid="{2E0CBE1B-B129-423A-A8C7-63047191A666}"/>
    <cellStyle name="Normal 109 8" xfId="56327" xr:uid="{14A537DE-B27B-429C-9153-17F34BD52B2C}"/>
    <cellStyle name="Normal 11" xfId="31388" xr:uid="{80A372CD-2883-44A3-A77F-36FE188287E2}"/>
    <cellStyle name="Normal 11 2" xfId="31389" xr:uid="{5D60971C-34B1-4B78-95B0-9582D6BFD496}"/>
    <cellStyle name="Normal 11 2 2" xfId="64" xr:uid="{A2DB6117-2F23-46B8-B2DC-0813C48786BB}"/>
    <cellStyle name="Normal 11 2 2 2" xfId="31390" xr:uid="{767B3859-16E3-4432-B9DC-23058C201505}"/>
    <cellStyle name="Normal 11 2 3" xfId="31391" xr:uid="{D3B5093B-A055-4C7F-AF84-CDB86C30CA73}"/>
    <cellStyle name="Normal 11 2 4" xfId="31392" xr:uid="{990705D6-E6B8-4085-9AB4-13E9E92404C8}"/>
    <cellStyle name="Normal 11 3" xfId="31393" xr:uid="{E13F4849-D067-45F9-93EB-668131861C7E}"/>
    <cellStyle name="Normal 11 3 2" xfId="31394" xr:uid="{686D07D5-EC52-47E3-9798-7379A888D353}"/>
    <cellStyle name="Normal 11 4" xfId="31395" xr:uid="{F1869C79-D943-4861-80A2-7360ADB286F1}"/>
    <cellStyle name="Normal 11 5" xfId="31396" xr:uid="{EA5A95F4-7CBF-4032-B8C6-3A37049A5F9A}"/>
    <cellStyle name="Normal 11 6" xfId="31397" xr:uid="{5DB96247-E50C-4112-8F75-E8317FBE83A0}"/>
    <cellStyle name="Normal 11 7" xfId="31398" xr:uid="{C719ACAE-48F3-4455-8667-7FD73C8D6256}"/>
    <cellStyle name="Normal 11 8" xfId="31399" xr:uid="{1B644832-6774-47D0-BB88-DE0D367AEB80}"/>
    <cellStyle name="Normal 110" xfId="31400" xr:uid="{2634CF6F-8373-46E3-ABB0-F412AA6D849F}"/>
    <cellStyle name="Normal 110 2" xfId="31401" xr:uid="{CB79341D-9107-4A3A-B363-A49329852423}"/>
    <cellStyle name="Normal 110 2 2" xfId="56328" xr:uid="{CF2CEB74-9786-429E-8A26-B707E308281B}"/>
    <cellStyle name="Normal 110 2 2 2" xfId="56329" xr:uid="{C97A2D43-CF22-498E-AB93-0FC29B6414AE}"/>
    <cellStyle name="Normal 110 2 2 2 2" xfId="56330" xr:uid="{A064CD10-EE21-4936-9416-8A8345B000BF}"/>
    <cellStyle name="Normal 110 2 2 2 2 2" xfId="56331" xr:uid="{CF2B2579-5CE2-4D34-9482-9D45308E1CCA}"/>
    <cellStyle name="Normal 110 2 2 2 3" xfId="56332" xr:uid="{E1F25A8F-879C-48D1-9592-3DCB2DE698CD}"/>
    <cellStyle name="Normal 110 2 2 2 3 2" xfId="56333" xr:uid="{032FDA1B-B1DB-4BEE-BCC4-FA330EF60119}"/>
    <cellStyle name="Normal 110 2 2 2 4" xfId="56334" xr:uid="{126A50EE-C9E1-4D04-A61B-EBCA1A3F9A10}"/>
    <cellStyle name="Normal 110 2 2 3" xfId="56335" xr:uid="{3F1A6F25-8A5B-4EE8-9816-6FD45573A002}"/>
    <cellStyle name="Normal 110 2 2 3 2" xfId="56336" xr:uid="{09067375-3956-406C-82E1-19F67AFCB669}"/>
    <cellStyle name="Normal 110 2 2 4" xfId="56337" xr:uid="{EE94D6D2-272A-47EC-B64D-DCC0CE9CBB46}"/>
    <cellStyle name="Normal 110 2 2 4 2" xfId="56338" xr:uid="{ADF92891-2379-4AA4-A522-58C78A7C9E4B}"/>
    <cellStyle name="Normal 110 2 2 5" xfId="56339" xr:uid="{4A95CECE-0EB3-405C-86C7-309288FFDEAF}"/>
    <cellStyle name="Normal 110 2 3" xfId="56340" xr:uid="{7206FD4D-D7CE-4577-800D-C9B7014CFE55}"/>
    <cellStyle name="Normal 110 2 3 2" xfId="56341" xr:uid="{DC5FA4EB-D184-4C56-A145-17967A921089}"/>
    <cellStyle name="Normal 110 2 3 2 2" xfId="56342" xr:uid="{8325EBC2-0132-40BF-9BAA-976967EC7CF0}"/>
    <cellStyle name="Normal 110 2 3 3" xfId="56343" xr:uid="{9F309FBD-F67B-4D5B-A4CB-809531489E00}"/>
    <cellStyle name="Normal 110 2 3 3 2" xfId="56344" xr:uid="{8E508660-BA67-46E9-A6C7-7CD80D992BD9}"/>
    <cellStyle name="Normal 110 2 3 4" xfId="56345" xr:uid="{BB107D76-3C82-4ECA-9599-62B0A9AA391A}"/>
    <cellStyle name="Normal 110 2 4" xfId="56346" xr:uid="{07062996-0100-4945-A0AB-B0697B91B37E}"/>
    <cellStyle name="Normal 110 2 4 2" xfId="56347" xr:uid="{80A895D0-EA7E-497F-B3EF-46006369545B}"/>
    <cellStyle name="Normal 110 2 5" xfId="56348" xr:uid="{A794344A-9CED-4740-9B76-A3ABC300405A}"/>
    <cellStyle name="Normal 110 2 5 2" xfId="56349" xr:uid="{CD7F883D-A87D-4ED5-A069-24101D37B0C6}"/>
    <cellStyle name="Normal 110 2 6" xfId="56350" xr:uid="{195B3875-6D4E-4469-A4F8-62F42AF6E071}"/>
    <cellStyle name="Normal 110 3" xfId="31402" xr:uid="{78B21AC5-3544-4555-8FC7-2E1D21B21990}"/>
    <cellStyle name="Normal 110 3 2" xfId="56351" xr:uid="{3E6F6757-44FA-42EA-8C55-CEF1AF539DC6}"/>
    <cellStyle name="Normal 110 3 2 2" xfId="56352" xr:uid="{E708B475-F695-4E5F-89D6-08C2F943ADFD}"/>
    <cellStyle name="Normal 110 3 2 2 2" xfId="56353" xr:uid="{891943B5-9053-42C0-A4CB-241239D17B44}"/>
    <cellStyle name="Normal 110 3 2 3" xfId="56354" xr:uid="{A20F906C-28E7-4D75-B8FD-B6655FDFFFA1}"/>
    <cellStyle name="Normal 110 3 2 3 2" xfId="56355" xr:uid="{862445E2-9C7D-49F8-8E56-56A2EBD08883}"/>
    <cellStyle name="Normal 110 3 2 4" xfId="56356" xr:uid="{966980CF-A4D4-4384-B620-129C3630BB42}"/>
    <cellStyle name="Normal 110 3 3" xfId="56357" xr:uid="{B63BC4C6-7EDD-4EF2-9E0E-2B765290EB38}"/>
    <cellStyle name="Normal 110 3 3 2" xfId="56358" xr:uid="{8D393658-ADCA-4F81-92F8-95C431B05DEA}"/>
    <cellStyle name="Normal 110 3 4" xfId="56359" xr:uid="{ABB70EB7-BF29-4698-866F-21E968339B10}"/>
    <cellStyle name="Normal 110 3 4 2" xfId="56360" xr:uid="{5F4A4D81-1319-438D-B76E-6A88F7C5ABC6}"/>
    <cellStyle name="Normal 110 3 5" xfId="56361" xr:uid="{9B33F883-EDA8-445D-954B-835B8C3C958A}"/>
    <cellStyle name="Normal 110 4" xfId="56362" xr:uid="{3D42880B-7C36-4504-B9A9-A1AC1404D107}"/>
    <cellStyle name="Normal 110 5" xfId="56363" xr:uid="{E0B9B279-D9BA-4A2B-AFEC-67EF174C8E28}"/>
    <cellStyle name="Normal 110 5 2" xfId="56364" xr:uid="{DF4D9816-34E3-4533-8A5F-715560F427F9}"/>
    <cellStyle name="Normal 110 5 2 2" xfId="56365" xr:uid="{B5C4300A-5CE5-41D5-A77F-2EFB971D1575}"/>
    <cellStyle name="Normal 110 5 3" xfId="56366" xr:uid="{0E197A41-CF9C-4397-92C5-93CC8B8E4453}"/>
    <cellStyle name="Normal 110 5 3 2" xfId="56367" xr:uid="{88018A24-C878-436A-9425-7BB1E2359D3D}"/>
    <cellStyle name="Normal 110 5 4" xfId="56368" xr:uid="{2B567A03-C22A-40B8-AFF0-9F441360E926}"/>
    <cellStyle name="Normal 110 6" xfId="56369" xr:uid="{75CA282A-2EE6-4E35-9A6D-8C0150375F0F}"/>
    <cellStyle name="Normal 110 6 2" xfId="56370" xr:uid="{514AC86C-590D-447B-998C-043A63BB9291}"/>
    <cellStyle name="Normal 110 7" xfId="56371" xr:uid="{00AD49DB-F4D3-4769-9C6D-BF5CAD0C77A3}"/>
    <cellStyle name="Normal 110 7 2" xfId="56372" xr:uid="{0930652C-6D56-4FC1-9E03-ACD8F32D3FD0}"/>
    <cellStyle name="Normal 110 8" xfId="56373" xr:uid="{01BDE95F-0B16-4E47-A673-7C419100C1DA}"/>
    <cellStyle name="Normal 111" xfId="31403" xr:uid="{11D67835-75AB-4796-B240-5E08478B8CF5}"/>
    <cellStyle name="Normal 111 2" xfId="31404" xr:uid="{F0D809B8-AC0F-4A3E-926A-4FFE834DC816}"/>
    <cellStyle name="Normal 111 2 2" xfId="56374" xr:uid="{61DE7052-8DF5-4A41-81DC-82E122198391}"/>
    <cellStyle name="Normal 111 2 2 2" xfId="56375" xr:uid="{B8849BA6-8AB0-4586-9C92-66AC562B78A5}"/>
    <cellStyle name="Normal 111 2 2 2 2" xfId="56376" xr:uid="{E939F2D4-DC54-4D63-9B15-F3F816B4C44F}"/>
    <cellStyle name="Normal 111 2 2 2 2 2" xfId="56377" xr:uid="{09B5E9F5-AE0F-45A5-90CE-E433C90F01B8}"/>
    <cellStyle name="Normal 111 2 2 2 3" xfId="56378" xr:uid="{F2F30731-54DE-4397-AFCA-FA722CB617AD}"/>
    <cellStyle name="Normal 111 2 2 2 3 2" xfId="56379" xr:uid="{ADE820A4-1041-4721-9164-29F2B276D24B}"/>
    <cellStyle name="Normal 111 2 2 2 4" xfId="56380" xr:uid="{F89400C6-8F5B-491D-ADCC-736731F9460E}"/>
    <cellStyle name="Normal 111 2 2 3" xfId="56381" xr:uid="{CC9AF685-BB23-4B88-AE44-D5DA3CA7A8F2}"/>
    <cellStyle name="Normal 111 2 2 3 2" xfId="56382" xr:uid="{5C936241-26D6-4B2B-8646-38E42D3A96F5}"/>
    <cellStyle name="Normal 111 2 2 4" xfId="56383" xr:uid="{65035639-90BF-4A80-B9EE-066C7A83280F}"/>
    <cellStyle name="Normal 111 2 2 4 2" xfId="56384" xr:uid="{4BF4CFEC-49B4-4BD3-9FD3-A059E5B3CF93}"/>
    <cellStyle name="Normal 111 2 2 5" xfId="56385" xr:uid="{B359E518-C27E-4CBA-B69B-AEE374C42A2C}"/>
    <cellStyle name="Normal 111 2 3" xfId="56386" xr:uid="{568F187F-D2B0-4643-A4C6-A68EA42F273E}"/>
    <cellStyle name="Normal 111 2 3 2" xfId="56387" xr:uid="{FC826F38-3597-48C4-A5EC-9943C4DA4070}"/>
    <cellStyle name="Normal 111 2 3 2 2" xfId="56388" xr:uid="{4BDA6501-0A5A-49C0-85CD-4952DFEB13D6}"/>
    <cellStyle name="Normal 111 2 3 3" xfId="56389" xr:uid="{8DDB95E6-97ED-4156-B5CE-3EE9AA7EBA12}"/>
    <cellStyle name="Normal 111 2 3 3 2" xfId="56390" xr:uid="{42651DAC-93B5-4E19-9A03-B53262D0F10D}"/>
    <cellStyle name="Normal 111 2 3 4" xfId="56391" xr:uid="{4A9698BD-66C6-4D60-B7E9-337B2DE1E5CD}"/>
    <cellStyle name="Normal 111 2 4" xfId="56392" xr:uid="{1A886F8A-C36F-4CCA-8788-7D48DE924BC4}"/>
    <cellStyle name="Normal 111 2 4 2" xfId="56393" xr:uid="{EEF524C4-4FB3-46CE-BB40-4E54685EE102}"/>
    <cellStyle name="Normal 111 2 5" xfId="56394" xr:uid="{29E5CCB8-F534-4E0E-AB96-4092072CA7EF}"/>
    <cellStyle name="Normal 111 2 5 2" xfId="56395" xr:uid="{39FA3AAA-FC63-4601-9B73-C879182BF57C}"/>
    <cellStyle name="Normal 111 2 6" xfId="56396" xr:uid="{431F29CE-93C8-4B29-9569-6E6CC75647CB}"/>
    <cellStyle name="Normal 111 3" xfId="31405" xr:uid="{39176466-4DD8-4F4B-870C-A1842EEECCC0}"/>
    <cellStyle name="Normal 111 3 2" xfId="56397" xr:uid="{2061E591-E1FB-4CCD-8CC0-86AEBA230FD3}"/>
    <cellStyle name="Normal 111 3 2 2" xfId="56398" xr:uid="{12362DD0-DB21-4CE6-B18A-B560D001B240}"/>
    <cellStyle name="Normal 111 3 2 2 2" xfId="56399" xr:uid="{4B338A91-9337-40A5-94F9-13F29754FFF7}"/>
    <cellStyle name="Normal 111 3 2 3" xfId="56400" xr:uid="{4454C518-61EB-4263-B873-35A01B0D2053}"/>
    <cellStyle name="Normal 111 3 2 3 2" xfId="56401" xr:uid="{7D05BF70-DD61-40D6-A68F-777E03295C5C}"/>
    <cellStyle name="Normal 111 3 2 4" xfId="56402" xr:uid="{7DD58418-A1F5-4AE4-9665-5F696FFC1DC5}"/>
    <cellStyle name="Normal 111 3 3" xfId="56403" xr:uid="{F6308D44-702D-4F70-84D2-C3BF3D475F97}"/>
    <cellStyle name="Normal 111 3 3 2" xfId="56404" xr:uid="{6AE65E7C-87FC-4D52-89CA-63DFD9EE1A3D}"/>
    <cellStyle name="Normal 111 3 4" xfId="56405" xr:uid="{B6B66627-2506-4BB9-BE53-C6A7C3AC972D}"/>
    <cellStyle name="Normal 111 3 4 2" xfId="56406" xr:uid="{48FAC15C-1265-4C80-992E-45152EB69F2B}"/>
    <cellStyle name="Normal 111 3 5" xfId="56407" xr:uid="{C4E37CC1-71D8-48FE-8C59-211A541E748B}"/>
    <cellStyle name="Normal 111 4" xfId="56408" xr:uid="{AB6E0877-82C4-4437-9AD0-DCAA06133E81}"/>
    <cellStyle name="Normal 111 4 2" xfId="56409" xr:uid="{33994A5F-17D8-412C-91CC-20B652BF7BFE}"/>
    <cellStyle name="Normal 111 4 2 2" xfId="56410" xr:uid="{568408CC-A597-4FCC-8F88-5D217B452096}"/>
    <cellStyle name="Normal 111 4 3" xfId="56411" xr:uid="{02B4710B-8485-466F-A746-EFDB41976017}"/>
    <cellStyle name="Normal 111 4 3 2" xfId="56412" xr:uid="{A44CA452-D5F4-4D32-BC06-0460676F99D2}"/>
    <cellStyle name="Normal 111 4 4" xfId="56413" xr:uid="{68C36B77-EBAD-4AAD-8773-BD04DE94D79C}"/>
    <cellStyle name="Normal 111 5" xfId="56414" xr:uid="{32894C22-5394-4D55-85F0-C6F4164FB3E6}"/>
    <cellStyle name="Normal 111 5 2" xfId="56415" xr:uid="{F0D8B0DE-35BD-4BF7-9D70-4AE7BEDF6A19}"/>
    <cellStyle name="Normal 111 6" xfId="56416" xr:uid="{1FD21E80-5910-4F5C-8D40-09E5234DDF3E}"/>
    <cellStyle name="Normal 111 6 2" xfId="56417" xr:uid="{9A34578D-67B8-46C5-AE8A-A07189F0FD25}"/>
    <cellStyle name="Normal 111 7" xfId="56418" xr:uid="{BB84A1F1-F70C-4EC3-846C-0C074307D189}"/>
    <cellStyle name="Normal 112" xfId="31406" xr:uid="{D93C3A27-B9BF-4184-89C4-1344C4F0BD46}"/>
    <cellStyle name="Normal 112 2" xfId="31407" xr:uid="{5E758F89-8E02-4FAB-8596-0FA75117D3AE}"/>
    <cellStyle name="Normal 112 2 2" xfId="56419" xr:uid="{32AFCAE3-47F1-4558-9081-D93D9CC792AF}"/>
    <cellStyle name="Normal 112 2 2 2" xfId="56420" xr:uid="{3593E41C-7482-4260-B2C5-D45386A8953B}"/>
    <cellStyle name="Normal 112 2 2 2 2" xfId="56421" xr:uid="{B518AAA3-D1F4-4460-9100-CA7FC374851C}"/>
    <cellStyle name="Normal 112 2 2 2 2 2" xfId="56422" xr:uid="{E4766EFC-BA69-4090-B53E-D3B313DDDBD5}"/>
    <cellStyle name="Normal 112 2 2 2 3" xfId="56423" xr:uid="{4253B11C-BF37-48F6-9D02-57EF5C3A77B4}"/>
    <cellStyle name="Normal 112 2 2 2 3 2" xfId="56424" xr:uid="{639DAD15-01CC-48DD-A7EF-020BECF649C6}"/>
    <cellStyle name="Normal 112 2 2 2 4" xfId="56425" xr:uid="{60C1397D-16CF-4ECB-9447-50C011991445}"/>
    <cellStyle name="Normal 112 2 2 3" xfId="56426" xr:uid="{6C49C7C0-7E0E-40BD-8160-8F6F7B2C5472}"/>
    <cellStyle name="Normal 112 2 2 3 2" xfId="56427" xr:uid="{C21EC9D2-0527-4140-BA8A-AD4D452BB38D}"/>
    <cellStyle name="Normal 112 2 2 4" xfId="56428" xr:uid="{A027D7A9-1846-4DFC-85B8-EFB9B0D3C4E4}"/>
    <cellStyle name="Normal 112 2 2 4 2" xfId="56429" xr:uid="{01CA8A09-9BEF-4318-9F66-88D43F1122BF}"/>
    <cellStyle name="Normal 112 2 2 5" xfId="56430" xr:uid="{EBA8E54B-3FCA-476B-8FAC-D4C4B9ACD10F}"/>
    <cellStyle name="Normal 112 2 3" xfId="56431" xr:uid="{E769C64C-0AD1-4131-9737-65874F922863}"/>
    <cellStyle name="Normal 112 2 3 2" xfId="56432" xr:uid="{C057FDC2-320F-4AD7-8A53-46E83C8F0835}"/>
    <cellStyle name="Normal 112 2 3 2 2" xfId="56433" xr:uid="{606B4BAB-1F65-4195-A3D2-3B0E03EC7AFC}"/>
    <cellStyle name="Normal 112 2 3 3" xfId="56434" xr:uid="{4BC10B6B-CDA2-46B0-A5E2-94E843318DA4}"/>
    <cellStyle name="Normal 112 2 3 3 2" xfId="56435" xr:uid="{9A793586-2C7D-4617-BBAB-CD15A8C62F78}"/>
    <cellStyle name="Normal 112 2 3 4" xfId="56436" xr:uid="{40312B9C-B330-4B38-BE85-F45B3E2BBF09}"/>
    <cellStyle name="Normal 112 2 4" xfId="56437" xr:uid="{9E70D2EA-7FA8-4960-A341-38A45D7C7F9C}"/>
    <cellStyle name="Normal 112 2 4 2" xfId="56438" xr:uid="{D4666DC4-224E-49F0-B762-9BA334153821}"/>
    <cellStyle name="Normal 112 2 5" xfId="56439" xr:uid="{BC31F478-639E-4713-8485-4A91E470EA00}"/>
    <cellStyle name="Normal 112 2 5 2" xfId="56440" xr:uid="{3ED5068D-4FA8-4437-9549-4AE94B051B46}"/>
    <cellStyle name="Normal 112 2 6" xfId="56441" xr:uid="{5A5E8871-0A46-428D-BCC6-9E18EA740741}"/>
    <cellStyle name="Normal 112 3" xfId="31408" xr:uid="{23DF6F5B-1B3D-401D-B5C0-222EC2506257}"/>
    <cellStyle name="Normal 112 3 2" xfId="56442" xr:uid="{50BC635B-6E5C-41D8-833E-DE0C5A560AB7}"/>
    <cellStyle name="Normal 112 3 2 2" xfId="56443" xr:uid="{60F65B4F-36B4-41BB-8875-BF07C597C502}"/>
    <cellStyle name="Normal 112 3 2 2 2" xfId="56444" xr:uid="{0FEB0BF3-DC49-4B0C-96A0-04C337BC0B9E}"/>
    <cellStyle name="Normal 112 3 2 3" xfId="56445" xr:uid="{28FCCB57-34DA-4463-A779-D232A4C79CDB}"/>
    <cellStyle name="Normal 112 3 2 3 2" xfId="56446" xr:uid="{1A652692-A211-4020-A4DE-2AA34C5FFD5B}"/>
    <cellStyle name="Normal 112 3 2 4" xfId="56447" xr:uid="{6A0B1206-3A43-4741-8BD9-5A5E0D938133}"/>
    <cellStyle name="Normal 112 3 3" xfId="56448" xr:uid="{A2FC8BFE-EBD4-493A-B320-D0F928DF23AA}"/>
    <cellStyle name="Normal 112 3 3 2" xfId="56449" xr:uid="{07E723D4-EEDB-40B9-A081-8762E89A54D4}"/>
    <cellStyle name="Normal 112 3 4" xfId="56450" xr:uid="{8EE9209C-30C8-41F6-B868-BE452FC70863}"/>
    <cellStyle name="Normal 112 3 4 2" xfId="56451" xr:uid="{6B7FAF20-AF93-44DA-902A-1B5F3F998764}"/>
    <cellStyle name="Normal 112 3 5" xfId="56452" xr:uid="{CA4F7BB6-C47C-470E-8E44-BB65CAE81F80}"/>
    <cellStyle name="Normal 112 4" xfId="56453" xr:uid="{A58F4D68-F287-4071-AB5F-42CAFAE7EF08}"/>
    <cellStyle name="Normal 112 4 2" xfId="56454" xr:uid="{AD68BA5A-E9DE-48C5-9E20-7B40E05697EE}"/>
    <cellStyle name="Normal 112 4 2 2" xfId="56455" xr:uid="{3B7C3597-0624-4EBA-AEB8-12895F611F8E}"/>
    <cellStyle name="Normal 112 4 3" xfId="56456" xr:uid="{217412FD-011A-4696-966B-1C5ABC725868}"/>
    <cellStyle name="Normal 112 4 3 2" xfId="56457" xr:uid="{F54EA5B8-08E9-4AC2-B232-51C991EF9A84}"/>
    <cellStyle name="Normal 112 4 4" xfId="56458" xr:uid="{8D0DB421-5F1C-40F8-8846-0B9D7607FC70}"/>
    <cellStyle name="Normal 112 5" xfId="56459" xr:uid="{55A6C22D-2D3D-4CA7-9EAB-141051CF1FC6}"/>
    <cellStyle name="Normal 112 5 2" xfId="56460" xr:uid="{8BC3B4EF-F9D4-41A4-9DEF-A4CECE8FE32F}"/>
    <cellStyle name="Normal 112 6" xfId="56461" xr:uid="{C35D70AD-8D68-4814-9E64-0F715E674BF0}"/>
    <cellStyle name="Normal 112 6 2" xfId="56462" xr:uid="{142B4155-451E-4614-984D-EFCAAE014D3C}"/>
    <cellStyle name="Normal 112 7" xfId="56463" xr:uid="{63EA8BFF-8EE0-457B-B4DE-0F72CE59F285}"/>
    <cellStyle name="Normal 113" xfId="31409" xr:uid="{8769F1C7-4264-417D-87FB-FDF970520517}"/>
    <cellStyle name="Normal 113 2" xfId="31410" xr:uid="{E15943E5-7887-4CDD-BA9E-36D1FFB29888}"/>
    <cellStyle name="Normal 113 2 2" xfId="56464" xr:uid="{2DF43E85-7185-4392-AE9C-519E63BF1E1A}"/>
    <cellStyle name="Normal 113 2 2 2" xfId="56465" xr:uid="{044FCD6E-C991-4E26-A380-C48496057DA2}"/>
    <cellStyle name="Normal 113 2 2 2 2" xfId="56466" xr:uid="{59D6CF31-E7EE-43D6-B04C-D577C36A948D}"/>
    <cellStyle name="Normal 113 2 2 2 2 2" xfId="56467" xr:uid="{BF1F4D1C-AC7C-4D5A-A738-40C0BD2FD0C0}"/>
    <cellStyle name="Normal 113 2 2 2 3" xfId="56468" xr:uid="{F6FC7B91-ECCD-4601-94EA-4FD902F8BCC4}"/>
    <cellStyle name="Normal 113 2 2 2 3 2" xfId="56469" xr:uid="{2EB8533B-2EB1-4EEB-BE0F-A63AFB218E25}"/>
    <cellStyle name="Normal 113 2 2 2 4" xfId="56470" xr:uid="{B9E1311B-28DC-4830-A7A9-A641E5AE8316}"/>
    <cellStyle name="Normal 113 2 2 3" xfId="56471" xr:uid="{42C815B6-8192-4B05-9FE0-DABC08869A08}"/>
    <cellStyle name="Normal 113 2 2 3 2" xfId="56472" xr:uid="{57BDCD71-E5AF-45E6-BC20-E3A5E7A01357}"/>
    <cellStyle name="Normal 113 2 2 4" xfId="56473" xr:uid="{2CB7EA14-2E5B-4F72-B2E3-502EDEE14E5C}"/>
    <cellStyle name="Normal 113 2 2 4 2" xfId="56474" xr:uid="{A16FFD34-AECC-470E-A2AC-E1A8B453A739}"/>
    <cellStyle name="Normal 113 2 2 5" xfId="56475" xr:uid="{F96BB448-899E-4F41-A58B-CF36FBD5D11E}"/>
    <cellStyle name="Normal 113 2 3" xfId="56476" xr:uid="{F5F9D452-7CB7-4C52-B1AB-83315C7E0DEF}"/>
    <cellStyle name="Normal 113 2 3 2" xfId="56477" xr:uid="{55C942F9-FF31-49EC-B23A-8E504D9AFC3F}"/>
    <cellStyle name="Normal 113 2 3 2 2" xfId="56478" xr:uid="{4CB24A8E-A6E2-4C13-8529-0787503284E3}"/>
    <cellStyle name="Normal 113 2 3 3" xfId="56479" xr:uid="{7C3C5C6E-6BD4-4EF2-9AA4-1F9BC80AFA37}"/>
    <cellStyle name="Normal 113 2 3 3 2" xfId="56480" xr:uid="{F57B6E92-C5C7-4E66-87CC-62AF722AE448}"/>
    <cellStyle name="Normal 113 2 3 4" xfId="56481" xr:uid="{FDD4F989-A217-47C7-BDEA-B4AA62B0938C}"/>
    <cellStyle name="Normal 113 2 4" xfId="56482" xr:uid="{A1223E56-F13E-4EBC-A3F8-DCA1DE1C4C94}"/>
    <cellStyle name="Normal 113 2 4 2" xfId="56483" xr:uid="{58850154-688D-4671-8E1A-D36A7B2D79F6}"/>
    <cellStyle name="Normal 113 2 5" xfId="56484" xr:uid="{F7C0CA1D-5D3C-427B-BFF1-62E28D05908D}"/>
    <cellStyle name="Normal 113 2 5 2" xfId="56485" xr:uid="{41965BC2-2B00-4059-AA5B-3B378FCEB1A5}"/>
    <cellStyle name="Normal 113 2 6" xfId="56486" xr:uid="{327A9792-4161-4DB9-A4EA-6A2D77765EB2}"/>
    <cellStyle name="Normal 113 3" xfId="31411" xr:uid="{54ED77EE-7098-4F86-A98B-00256F3C0C70}"/>
    <cellStyle name="Normal 113 3 2" xfId="56487" xr:uid="{FD081959-C7F3-48E4-AF8B-1DB478EC2FAE}"/>
    <cellStyle name="Normal 113 3 2 2" xfId="56488" xr:uid="{74FD7D7A-AC52-46BC-AA0A-3009D2EF58D6}"/>
    <cellStyle name="Normal 113 3 2 2 2" xfId="56489" xr:uid="{0C6C6BE7-4953-461F-99F5-366F809838DC}"/>
    <cellStyle name="Normal 113 3 2 3" xfId="56490" xr:uid="{156D2B5E-A795-48A2-9336-9609B017E357}"/>
    <cellStyle name="Normal 113 3 2 3 2" xfId="56491" xr:uid="{A49E5CB9-0FAB-4474-B9DC-A4E01A58A814}"/>
    <cellStyle name="Normal 113 3 2 4" xfId="56492" xr:uid="{D8AB714B-F146-4BDE-A8F4-C667F43A5C12}"/>
    <cellStyle name="Normal 113 3 3" xfId="56493" xr:uid="{817A7227-35F8-4890-8301-7BCF9E90830C}"/>
    <cellStyle name="Normal 113 3 3 2" xfId="56494" xr:uid="{8CEB5577-910D-4B82-8B50-65321395E647}"/>
    <cellStyle name="Normal 113 3 4" xfId="56495" xr:uid="{88D90302-4CB9-4ACE-93A0-1A5559EB0FBC}"/>
    <cellStyle name="Normal 113 3 4 2" xfId="56496" xr:uid="{C7A1F9F4-20EB-40EB-8DF0-7DC2D8B4A732}"/>
    <cellStyle name="Normal 113 3 5" xfId="56497" xr:uid="{0AD3C926-78E2-44F1-9AFD-8E9373E331ED}"/>
    <cellStyle name="Normal 113 4" xfId="56498" xr:uid="{43A4D117-03C0-4982-849D-CCF4DE34360F}"/>
    <cellStyle name="Normal 113 4 2" xfId="56499" xr:uid="{1B2439BA-E815-4F92-AE1C-6F9BC1A1C573}"/>
    <cellStyle name="Normal 113 4 2 2" xfId="56500" xr:uid="{E0368F19-0A45-4C1B-B4C8-3A4327F4F1F7}"/>
    <cellStyle name="Normal 113 4 3" xfId="56501" xr:uid="{9AF24A3C-5C60-404D-952B-2F6CDD952C0E}"/>
    <cellStyle name="Normal 113 4 3 2" xfId="56502" xr:uid="{AF069B80-CE3A-450F-9CAF-B322A6B472F1}"/>
    <cellStyle name="Normal 113 4 4" xfId="56503" xr:uid="{98AC3920-A7C8-4C31-86EC-876C07AFAFBA}"/>
    <cellStyle name="Normal 113 5" xfId="56504" xr:uid="{E5633A2A-6589-47BD-B242-BCFBFC3869EC}"/>
    <cellStyle name="Normal 113 5 2" xfId="56505" xr:uid="{80C8CE18-3736-41C7-86D8-3D2A595D28C1}"/>
    <cellStyle name="Normal 113 6" xfId="56506" xr:uid="{8EA19FD6-D4B0-4C49-BE2D-77C5343E1F9D}"/>
    <cellStyle name="Normal 113 6 2" xfId="56507" xr:uid="{248A7F4C-B5E5-4B1D-9AAE-AC912C7B6E0E}"/>
    <cellStyle name="Normal 113 7" xfId="56508" xr:uid="{C0636807-62C7-4EDA-A0F9-336D83E8D29A}"/>
    <cellStyle name="Normal 114" xfId="31412" xr:uid="{341D4354-3AC4-479C-B26B-4759F1A03927}"/>
    <cellStyle name="Normal 114 2" xfId="31413" xr:uid="{B6C217E3-85C8-470F-9C42-D6215AF43C9C}"/>
    <cellStyle name="Normal 114 2 2" xfId="56509" xr:uid="{225C2108-A13C-4310-84A1-5BA207037F94}"/>
    <cellStyle name="Normal 114 2 2 2" xfId="56510" xr:uid="{78B0A50B-A901-4DAB-A8DE-EAF695D9CBAE}"/>
    <cellStyle name="Normal 114 2 2 2 2" xfId="56511" xr:uid="{D2848519-19CE-4454-83E2-753F7F3657C3}"/>
    <cellStyle name="Normal 114 2 2 2 2 2" xfId="56512" xr:uid="{02EECFE8-241C-4441-8724-E3551AB739F8}"/>
    <cellStyle name="Normal 114 2 2 2 3" xfId="56513" xr:uid="{615702C9-2437-4C40-9A61-72B807C9F162}"/>
    <cellStyle name="Normal 114 2 2 2 3 2" xfId="56514" xr:uid="{D45B1F70-3C61-49D4-A351-243835B61F86}"/>
    <cellStyle name="Normal 114 2 2 2 4" xfId="56515" xr:uid="{6D6BB6E0-C811-49E4-9273-78D22524F0BA}"/>
    <cellStyle name="Normal 114 2 2 3" xfId="56516" xr:uid="{DD51C66C-4B43-475B-B772-7A56B4D8E2B8}"/>
    <cellStyle name="Normal 114 2 2 3 2" xfId="56517" xr:uid="{BD6AC57E-EEE1-4093-8DE9-56054F24F4BE}"/>
    <cellStyle name="Normal 114 2 2 4" xfId="56518" xr:uid="{A93489FF-2E37-461D-A29D-019982055D66}"/>
    <cellStyle name="Normal 114 2 2 4 2" xfId="56519" xr:uid="{0CEE0C7F-429D-491B-B454-A22AD61EF236}"/>
    <cellStyle name="Normal 114 2 2 5" xfId="56520" xr:uid="{1C530E83-22AF-4178-9227-41E7B15DB73E}"/>
    <cellStyle name="Normal 114 2 3" xfId="56521" xr:uid="{F3DE6B64-EEB5-4E17-8610-CF2DB39E9CEE}"/>
    <cellStyle name="Normal 114 2 3 2" xfId="56522" xr:uid="{FCAD506A-290B-4D47-9398-E517CDA99DDA}"/>
    <cellStyle name="Normal 114 2 3 2 2" xfId="56523" xr:uid="{5BB527BF-5195-474A-8B8A-BD85E96CB9B6}"/>
    <cellStyle name="Normal 114 2 3 3" xfId="56524" xr:uid="{2BF40C7D-F2C8-4E7F-AFD0-51781024583F}"/>
    <cellStyle name="Normal 114 2 3 3 2" xfId="56525" xr:uid="{FAF9FCAF-0103-4E32-A4CB-5FC70FC99EA6}"/>
    <cellStyle name="Normal 114 2 3 4" xfId="56526" xr:uid="{D94BE008-F384-4B41-B9F0-5C75C4BF3284}"/>
    <cellStyle name="Normal 114 2 4" xfId="56527" xr:uid="{5F96838F-8C7C-4196-9911-A19F8C734007}"/>
    <cellStyle name="Normal 114 2 4 2" xfId="56528" xr:uid="{E7D18D89-991A-43F7-8605-34E0AEFD9B70}"/>
    <cellStyle name="Normal 114 2 5" xfId="56529" xr:uid="{7DA1EE3E-ABA6-4C89-B964-4564152DD3CC}"/>
    <cellStyle name="Normal 114 2 5 2" xfId="56530" xr:uid="{1BC3624C-387F-4D1D-835C-FA46514799D7}"/>
    <cellStyle name="Normal 114 2 6" xfId="56531" xr:uid="{F1A27333-96E2-4C16-B215-92DC533E72F1}"/>
    <cellStyle name="Normal 114 3" xfId="31414" xr:uid="{1EC65D60-013E-402D-9522-21C76B80A4E4}"/>
    <cellStyle name="Normal 114 3 2" xfId="56532" xr:uid="{2ED695D3-9FF2-4A5D-9E1F-E860AE051F1C}"/>
    <cellStyle name="Normal 114 3 2 2" xfId="56533" xr:uid="{F90AD8F3-E1B3-48C2-B110-7FE07381C41C}"/>
    <cellStyle name="Normal 114 3 2 2 2" xfId="56534" xr:uid="{1135A7D0-C881-4A24-8F71-22FEE5BEB15B}"/>
    <cellStyle name="Normal 114 3 2 3" xfId="56535" xr:uid="{A181FC28-DDF2-4112-A77B-24CAC1F248D6}"/>
    <cellStyle name="Normal 114 3 2 3 2" xfId="56536" xr:uid="{D5AD0240-DD74-4F91-BFC4-C99595683A1F}"/>
    <cellStyle name="Normal 114 3 2 4" xfId="56537" xr:uid="{BB83F41A-7DA9-4CEF-8FBC-2522A79731C3}"/>
    <cellStyle name="Normal 114 3 3" xfId="56538" xr:uid="{A3105017-2CAB-4DC3-BC13-DD8246468EFA}"/>
    <cellStyle name="Normal 114 3 3 2" xfId="56539" xr:uid="{37E43E39-D8A5-4240-BDB1-A7E8D5038C21}"/>
    <cellStyle name="Normal 114 3 4" xfId="56540" xr:uid="{D0D3DFAA-CD02-43C3-9DA9-AEA4D1A7403A}"/>
    <cellStyle name="Normal 114 3 4 2" xfId="56541" xr:uid="{E6A11B53-D819-4F68-94CF-0EB5B2E12042}"/>
    <cellStyle name="Normal 114 3 5" xfId="56542" xr:uid="{7EA6E71E-ADB8-49C5-9944-143F65270579}"/>
    <cellStyle name="Normal 114 4" xfId="56543" xr:uid="{8803E9E5-9828-4EAB-A940-8F99F56EF783}"/>
    <cellStyle name="Normal 114 4 2" xfId="56544" xr:uid="{4C3151C8-44CF-4B4F-9B8F-F1BF99CD56AE}"/>
    <cellStyle name="Normal 114 4 2 2" xfId="56545" xr:uid="{C0DE972C-D0DE-4CF2-B740-92E8B15EF27F}"/>
    <cellStyle name="Normal 114 4 3" xfId="56546" xr:uid="{0CAFA642-6C2B-4C08-AE33-22A06B6A18CE}"/>
    <cellStyle name="Normal 114 4 3 2" xfId="56547" xr:uid="{2F15CBA1-01D5-4928-8565-AD8CF4C98C98}"/>
    <cellStyle name="Normal 114 4 4" xfId="56548" xr:uid="{D073AA9A-B8D8-43B8-97CD-2CBED4913EEB}"/>
    <cellStyle name="Normal 114 5" xfId="56549" xr:uid="{EFD8DED3-C697-439A-BC95-05072230EFD2}"/>
    <cellStyle name="Normal 114 5 2" xfId="56550" xr:uid="{D2274BB1-A781-4C76-B663-6D342066A53E}"/>
    <cellStyle name="Normal 114 6" xfId="56551" xr:uid="{0F4F0ABA-44C3-4D38-A354-52607C250354}"/>
    <cellStyle name="Normal 114 6 2" xfId="56552" xr:uid="{0CB934CA-FD93-497B-8A6E-14BC73A439C0}"/>
    <cellStyle name="Normal 114 7" xfId="56553" xr:uid="{6E8FD96F-F10A-4E21-ADDC-ECD0AB912B97}"/>
    <cellStyle name="Normal 115" xfId="31415" xr:uid="{FA56AFBC-E839-48E4-B861-346F3FA09CC0}"/>
    <cellStyle name="Normal 115 2" xfId="31416" xr:uid="{C7D31155-8323-49F4-895D-4387D308DC6D}"/>
    <cellStyle name="Normal 115 2 2" xfId="56554" xr:uid="{EBAFA48D-4879-4578-8671-9AA1210944E8}"/>
    <cellStyle name="Normal 115 2 2 2" xfId="56555" xr:uid="{4B7835FA-2B9F-4D3A-B8EF-ACDC6B49EB12}"/>
    <cellStyle name="Normal 115 2 2 2 2" xfId="56556" xr:uid="{EDB00602-1239-4D71-9AC7-749163073325}"/>
    <cellStyle name="Normal 115 2 2 2 2 2" xfId="56557" xr:uid="{C31B43E0-291E-4507-88A6-1623A9DD491D}"/>
    <cellStyle name="Normal 115 2 2 2 3" xfId="56558" xr:uid="{1ABFD43B-ACB4-45AD-9E8B-AA54097F9CF3}"/>
    <cellStyle name="Normal 115 2 2 2 3 2" xfId="56559" xr:uid="{FBC8144A-C7A7-4DFF-BBD3-DA4ED29BDAA0}"/>
    <cellStyle name="Normal 115 2 2 2 4" xfId="56560" xr:uid="{82E2A109-698D-4272-A875-8F0BF305936F}"/>
    <cellStyle name="Normal 115 2 2 3" xfId="56561" xr:uid="{3729E01B-4492-445A-A415-07D523DA2322}"/>
    <cellStyle name="Normal 115 2 2 3 2" xfId="56562" xr:uid="{9C6FE38E-EB51-40DD-9153-7C3BB55FEB31}"/>
    <cellStyle name="Normal 115 2 2 4" xfId="56563" xr:uid="{25E3B7F2-AA9C-403F-8113-472117FC4803}"/>
    <cellStyle name="Normal 115 2 2 4 2" xfId="56564" xr:uid="{862E4483-58E3-4717-AE73-8C3EB325E5A6}"/>
    <cellStyle name="Normal 115 2 2 5" xfId="56565" xr:uid="{C9E972A7-2DD5-4090-A8CC-139CC7DB45C7}"/>
    <cellStyle name="Normal 115 2 3" xfId="56566" xr:uid="{5B914632-FDD4-473A-9509-EAC61A380B14}"/>
    <cellStyle name="Normal 115 2 3 2" xfId="56567" xr:uid="{0C511F2F-E813-4DC5-A911-8F8AC7F01E86}"/>
    <cellStyle name="Normal 115 2 3 2 2" xfId="56568" xr:uid="{9812A7A6-64E6-4CC2-8467-D319BD96776A}"/>
    <cellStyle name="Normal 115 2 3 3" xfId="56569" xr:uid="{F27C89B9-D605-427C-8F00-D6CBA5F66E4B}"/>
    <cellStyle name="Normal 115 2 3 3 2" xfId="56570" xr:uid="{A700866C-CDE6-4CCB-99AF-9585F4C5E1C2}"/>
    <cellStyle name="Normal 115 2 3 4" xfId="56571" xr:uid="{062908B9-2D2D-4D5C-9E0C-71EE5BBE8517}"/>
    <cellStyle name="Normal 115 2 4" xfId="56572" xr:uid="{C51D2C66-B444-46FF-A719-BDC74AE5CF8D}"/>
    <cellStyle name="Normal 115 2 4 2" xfId="56573" xr:uid="{A7D69B2B-2380-4F94-B61C-C76B6B1EDDD1}"/>
    <cellStyle name="Normal 115 2 5" xfId="56574" xr:uid="{0A2B5BD4-AE3C-4194-9EA1-DC12459E3F3B}"/>
    <cellStyle name="Normal 115 2 5 2" xfId="56575" xr:uid="{2CEFAA53-A32B-4B8F-9427-7AA02A5E36B6}"/>
    <cellStyle name="Normal 115 2 6" xfId="56576" xr:uid="{96C4EC3C-3F86-4099-B294-217D6B21893A}"/>
    <cellStyle name="Normal 115 3" xfId="31417" xr:uid="{05A08560-B205-4814-94B2-D53D200824A4}"/>
    <cellStyle name="Normal 115 3 2" xfId="56577" xr:uid="{21AEBEF3-4766-4906-B021-F0942063B74C}"/>
    <cellStyle name="Normal 115 3 2 2" xfId="56578" xr:uid="{62D8CE1E-70A3-496C-822C-2724BCFF7B77}"/>
    <cellStyle name="Normal 115 3 2 2 2" xfId="56579" xr:uid="{FD6E23BE-94D7-4070-AA7A-C97B2C46A271}"/>
    <cellStyle name="Normal 115 3 2 3" xfId="56580" xr:uid="{4F054AF1-FA8D-4387-B4A7-86A5486C622B}"/>
    <cellStyle name="Normal 115 3 2 3 2" xfId="56581" xr:uid="{680C805F-D073-40CD-8C36-C11EC63FF9A0}"/>
    <cellStyle name="Normal 115 3 2 4" xfId="56582" xr:uid="{628CFBF0-2B56-45AF-84DF-D8A6C6E5E299}"/>
    <cellStyle name="Normal 115 3 3" xfId="56583" xr:uid="{B757BAFB-AF96-4C7E-BB31-15FAF1DBB8E7}"/>
    <cellStyle name="Normal 115 3 3 2" xfId="56584" xr:uid="{DAC4A98E-4F37-4094-BEF4-B432629C5F3A}"/>
    <cellStyle name="Normal 115 3 4" xfId="56585" xr:uid="{8CCD3BC0-8AF6-4DE6-83C5-CC9371A78E2F}"/>
    <cellStyle name="Normal 115 3 4 2" xfId="56586" xr:uid="{DA7ED883-DC0F-45AB-8D80-E84385220A57}"/>
    <cellStyle name="Normal 115 3 5" xfId="56587" xr:uid="{8B7BCF18-C036-4BF3-AAA9-0FA65DAA251B}"/>
    <cellStyle name="Normal 115 4" xfId="56588" xr:uid="{B7459824-3C0F-4715-BF13-6A92F642298C}"/>
    <cellStyle name="Normal 115 4 2" xfId="56589" xr:uid="{75E95F67-0C21-4E60-9F61-9FB7C261E0A2}"/>
    <cellStyle name="Normal 115 4 2 2" xfId="56590" xr:uid="{B76D9393-F44D-474F-8FD2-A4822CBACD3B}"/>
    <cellStyle name="Normal 115 4 3" xfId="56591" xr:uid="{27097ACB-4F35-4411-B7DC-31B1501D4F37}"/>
    <cellStyle name="Normal 115 4 3 2" xfId="56592" xr:uid="{A52018CE-4DB4-4DC7-B7CA-2BD227A8A92C}"/>
    <cellStyle name="Normal 115 4 4" xfId="56593" xr:uid="{69E89E55-03D7-476E-B2BF-D0120A11A964}"/>
    <cellStyle name="Normal 115 5" xfId="56594" xr:uid="{CA9D6EBB-73CB-4090-870D-D3A8952C330E}"/>
    <cellStyle name="Normal 115 5 2" xfId="56595" xr:uid="{8871D2B1-3E43-44FD-A7F0-51E14351CD94}"/>
    <cellStyle name="Normal 115 6" xfId="56596" xr:uid="{2C82C7BE-B5AA-494B-81F2-F0003A0CE965}"/>
    <cellStyle name="Normal 115 6 2" xfId="56597" xr:uid="{54C9CF64-ECFC-4DF7-9463-DDC8E7B53B55}"/>
    <cellStyle name="Normal 115 7" xfId="56598" xr:uid="{8418E34E-4CB7-4112-B7F7-60BAEE5AF82C}"/>
    <cellStyle name="Normal 116" xfId="31418" xr:uid="{B9786B08-CBF5-4A8D-9AB5-BBE151747239}"/>
    <cellStyle name="Normal 116 2" xfId="31419" xr:uid="{E81B545F-9230-45E6-831A-9AF0C59D7264}"/>
    <cellStyle name="Normal 116 2 2" xfId="56599" xr:uid="{24044F5D-A1CD-4DDB-B16E-BE9AD8FFEE8C}"/>
    <cellStyle name="Normal 116 2 2 2" xfId="56600" xr:uid="{94C9DA4C-C808-4A88-80D5-FADB184A31AB}"/>
    <cellStyle name="Normal 116 2 2 2 2" xfId="56601" xr:uid="{6D167103-F56E-43C8-ADAF-D6EAE15DE691}"/>
    <cellStyle name="Normal 116 2 2 2 2 2" xfId="56602" xr:uid="{504CBA8A-96BB-45D1-A8B6-C1991ECB7A7D}"/>
    <cellStyle name="Normal 116 2 2 2 3" xfId="56603" xr:uid="{17EE7B36-1844-49E5-9FE6-E2BA58521BA4}"/>
    <cellStyle name="Normal 116 2 2 2 3 2" xfId="56604" xr:uid="{CDCA2E31-234D-4F26-9E2F-75C4B603F70E}"/>
    <cellStyle name="Normal 116 2 2 2 4" xfId="56605" xr:uid="{56A38F69-B19E-48B8-9DD4-40ED0E2154F1}"/>
    <cellStyle name="Normal 116 2 2 3" xfId="56606" xr:uid="{3AB2F8DD-7141-48D4-A001-73504CC8075D}"/>
    <cellStyle name="Normal 116 2 2 3 2" xfId="56607" xr:uid="{AC8EEB53-B991-4440-882E-22C32B1DE76B}"/>
    <cellStyle name="Normal 116 2 2 4" xfId="56608" xr:uid="{D7EBC178-F138-48A8-8764-380719753618}"/>
    <cellStyle name="Normal 116 2 2 4 2" xfId="56609" xr:uid="{0F71F5A7-8E39-4828-A663-438866B9CE0E}"/>
    <cellStyle name="Normal 116 2 2 5" xfId="56610" xr:uid="{1AFF3E2E-6358-4558-8010-00B6BE7079F8}"/>
    <cellStyle name="Normal 116 2 3" xfId="56611" xr:uid="{85E4A9B6-BD1C-4CCD-A65E-E760FB6CB201}"/>
    <cellStyle name="Normal 116 2 3 2" xfId="56612" xr:uid="{2634B6BD-2376-4C0A-8BBC-8D7422BA1155}"/>
    <cellStyle name="Normal 116 2 3 2 2" xfId="56613" xr:uid="{F202FD55-4B2E-4E42-8B14-30220494F63B}"/>
    <cellStyle name="Normal 116 2 3 3" xfId="56614" xr:uid="{2C2A76B3-1A4E-4132-BD2B-AAA5E2E12DB8}"/>
    <cellStyle name="Normal 116 2 3 3 2" xfId="56615" xr:uid="{79190A36-EBAF-4C27-99FB-800C459F5806}"/>
    <cellStyle name="Normal 116 2 3 4" xfId="56616" xr:uid="{B0E15EB1-1AB6-4551-830D-AE87C3D84747}"/>
    <cellStyle name="Normal 116 2 4" xfId="56617" xr:uid="{22344A60-73AC-46C2-B90E-E4703EE22237}"/>
    <cellStyle name="Normal 116 2 4 2" xfId="56618" xr:uid="{A1A0F52D-EFDB-46E1-B5BD-2A2CE32F5D54}"/>
    <cellStyle name="Normal 116 2 5" xfId="56619" xr:uid="{566244F0-7A6A-45A9-95BE-CF0366AC6CC6}"/>
    <cellStyle name="Normal 116 2 5 2" xfId="56620" xr:uid="{6C12E9DA-DE31-48A6-852F-8C02A8191284}"/>
    <cellStyle name="Normal 116 2 6" xfId="56621" xr:uid="{0728B665-0DC6-4F2C-B3FE-E455FA03CEDA}"/>
    <cellStyle name="Normal 116 3" xfId="31420" xr:uid="{8F1986CC-0A79-4809-8120-E83A1BC72A33}"/>
    <cellStyle name="Normal 116 3 2" xfId="56622" xr:uid="{EBB13E79-915A-43D7-9FF6-7DC743EB921E}"/>
    <cellStyle name="Normal 116 3 2 2" xfId="56623" xr:uid="{66D8BE61-360D-4C9D-A786-A2D5146835E7}"/>
    <cellStyle name="Normal 116 3 2 2 2" xfId="56624" xr:uid="{5A752C24-B7C9-499C-9525-40129E2836D9}"/>
    <cellStyle name="Normal 116 3 2 3" xfId="56625" xr:uid="{1A12F400-279C-44D5-8BBB-3F16AE0D40DE}"/>
    <cellStyle name="Normal 116 3 2 3 2" xfId="56626" xr:uid="{4799A296-1770-4060-A262-2094440931D6}"/>
    <cellStyle name="Normal 116 3 2 4" xfId="56627" xr:uid="{786C788C-618C-44BD-AAC3-85A26AB01D10}"/>
    <cellStyle name="Normal 116 3 3" xfId="56628" xr:uid="{F8338F24-F59F-4D06-A090-7A3645DBE752}"/>
    <cellStyle name="Normal 116 3 3 2" xfId="56629" xr:uid="{B72E068E-0B47-4CD9-A64B-D9B13104690E}"/>
    <cellStyle name="Normal 116 3 4" xfId="56630" xr:uid="{AC21CD14-15D2-4F96-AC67-E78BBDD5B942}"/>
    <cellStyle name="Normal 116 3 4 2" xfId="56631" xr:uid="{75BA91BF-E40B-484E-992C-3ED56E3E6C61}"/>
    <cellStyle name="Normal 116 3 5" xfId="56632" xr:uid="{1209DAFA-DAA5-4087-9E30-41D1517F13C6}"/>
    <cellStyle name="Normal 116 4" xfId="56633" xr:uid="{6A936B0A-6F9E-452E-94DB-99D4726F77F0}"/>
    <cellStyle name="Normal 116 4 2" xfId="56634" xr:uid="{95D478D8-76B9-446E-9A4F-7C93C5CB68FE}"/>
    <cellStyle name="Normal 116 4 2 2" xfId="56635" xr:uid="{2153900B-8275-404D-869A-FE69494B3B6F}"/>
    <cellStyle name="Normal 116 4 3" xfId="56636" xr:uid="{1109C4FE-EC0B-4A9D-BE70-C34D1CEA2CA3}"/>
    <cellStyle name="Normal 116 4 3 2" xfId="56637" xr:uid="{A3B6709A-7C36-4F83-A811-E0AEC589F352}"/>
    <cellStyle name="Normal 116 4 4" xfId="56638" xr:uid="{78245255-7D5A-4B06-B520-FE57774F6C81}"/>
    <cellStyle name="Normal 116 5" xfId="56639" xr:uid="{A893A7DA-EBE9-4960-AF04-F5D9122A4290}"/>
    <cellStyle name="Normal 116 5 2" xfId="56640" xr:uid="{EEF17753-4282-4633-A869-283AD237F5D6}"/>
    <cellStyle name="Normal 116 6" xfId="56641" xr:uid="{A7F60237-52E5-4F75-BB07-B9A78213AB41}"/>
    <cellStyle name="Normal 116 6 2" xfId="56642" xr:uid="{5CFA8B04-11AA-4B69-9CEE-5C074FA61E6F}"/>
    <cellStyle name="Normal 116 7" xfId="56643" xr:uid="{561FE464-DE85-4905-9D20-85D0748969E0}"/>
    <cellStyle name="Normal 117" xfId="31421" xr:uid="{2463F820-71CF-4C24-BDAC-EE38EDF223FE}"/>
    <cellStyle name="Normal 117 2" xfId="31422" xr:uid="{5CB2A876-EA3E-4970-A6E3-84D461EC477F}"/>
    <cellStyle name="Normal 117 2 2" xfId="56644" xr:uid="{A5552911-2D09-4D47-9410-AB45569CBA7A}"/>
    <cellStyle name="Normal 117 2 2 2" xfId="56645" xr:uid="{6C531D3F-A1DE-45F1-BF24-52BE003626F0}"/>
    <cellStyle name="Normal 117 2 2 2 2" xfId="56646" xr:uid="{507DB4E5-1B41-4E9B-9162-3B84198F7513}"/>
    <cellStyle name="Normal 117 2 2 2 2 2" xfId="56647" xr:uid="{284FAF29-23D0-49AE-AD2C-956D3A135BC4}"/>
    <cellStyle name="Normal 117 2 2 2 3" xfId="56648" xr:uid="{E7DB6EC4-1774-4055-9517-75E03196B8BE}"/>
    <cellStyle name="Normal 117 2 2 2 3 2" xfId="56649" xr:uid="{5968E83A-92DC-40E4-B3D6-A49A4F6FF55A}"/>
    <cellStyle name="Normal 117 2 2 2 4" xfId="56650" xr:uid="{210569D2-DCCE-4187-8B50-6D09F61C42EF}"/>
    <cellStyle name="Normal 117 2 2 3" xfId="56651" xr:uid="{8C7D1125-013B-4BC0-9B34-CAAE843FAF3A}"/>
    <cellStyle name="Normal 117 2 2 3 2" xfId="56652" xr:uid="{97893979-BC2F-4799-933D-6DEF16C2DFB2}"/>
    <cellStyle name="Normal 117 2 2 4" xfId="56653" xr:uid="{2ED824E3-1052-4197-8E4A-2AD637018138}"/>
    <cellStyle name="Normal 117 2 2 4 2" xfId="56654" xr:uid="{DA2E8EA6-50D7-442A-A0F4-7380886343BC}"/>
    <cellStyle name="Normal 117 2 2 5" xfId="56655" xr:uid="{4AB28D97-61CA-42D0-9F21-7EA0A962CE12}"/>
    <cellStyle name="Normal 117 2 3" xfId="56656" xr:uid="{586A3006-7CF9-4687-8924-74451BB02185}"/>
    <cellStyle name="Normal 117 2 3 2" xfId="56657" xr:uid="{52C7A17A-FA4A-40DD-B26C-8123E97C0399}"/>
    <cellStyle name="Normal 117 2 3 2 2" xfId="56658" xr:uid="{303790A4-D003-4148-BD43-269950B822A8}"/>
    <cellStyle name="Normal 117 2 3 3" xfId="56659" xr:uid="{2F04F741-5FC9-4B85-8B0D-5913CBF2F99B}"/>
    <cellStyle name="Normal 117 2 3 3 2" xfId="56660" xr:uid="{EB174140-7122-471F-BB71-FA8A4BD28FFE}"/>
    <cellStyle name="Normal 117 2 3 4" xfId="56661" xr:uid="{DAC84D89-06EA-417B-971D-D50B450146F1}"/>
    <cellStyle name="Normal 117 2 4" xfId="56662" xr:uid="{B853BD3A-B45F-4E5B-9036-BD74801AD705}"/>
    <cellStyle name="Normal 117 2 4 2" xfId="56663" xr:uid="{855821A5-425A-46D4-AD0D-4BAA333C548C}"/>
    <cellStyle name="Normal 117 2 5" xfId="56664" xr:uid="{5E5665C3-666E-4EDA-B320-F880317A8D37}"/>
    <cellStyle name="Normal 117 2 5 2" xfId="56665" xr:uid="{1BEC506A-585C-48B3-A8D9-2E105E8BD109}"/>
    <cellStyle name="Normal 117 2 6" xfId="56666" xr:uid="{1EAE36E8-67A4-4DDF-AEF0-A49C91F34F1E}"/>
    <cellStyle name="Normal 117 3" xfId="31423" xr:uid="{56435A59-5519-4350-A576-25C01EC98FB7}"/>
    <cellStyle name="Normal 117 3 2" xfId="56667" xr:uid="{358796B9-2018-43B2-A248-C057BB92154F}"/>
    <cellStyle name="Normal 117 3 2 2" xfId="56668" xr:uid="{EB0F7F40-A7AF-4972-987E-B2A6E506EDE2}"/>
    <cellStyle name="Normal 117 3 2 2 2" xfId="56669" xr:uid="{E9555D42-CE38-4CDB-915D-F4D2ADB4F734}"/>
    <cellStyle name="Normal 117 3 2 3" xfId="56670" xr:uid="{96BC99B4-1AF8-47A8-A780-1A6C184EF55E}"/>
    <cellStyle name="Normal 117 3 2 3 2" xfId="56671" xr:uid="{2366E778-6132-43C9-93C4-825EA15D3201}"/>
    <cellStyle name="Normal 117 3 2 4" xfId="56672" xr:uid="{163E35B6-16DD-4E4F-9D05-D91E24EF54FA}"/>
    <cellStyle name="Normal 117 3 3" xfId="56673" xr:uid="{B2985B65-5C55-4152-BE36-56BBCF564F66}"/>
    <cellStyle name="Normal 117 3 3 2" xfId="56674" xr:uid="{102C9C48-5F2E-4694-B171-6D14CC8BB2C4}"/>
    <cellStyle name="Normal 117 3 4" xfId="56675" xr:uid="{2BCCAF91-F935-44C6-8217-D611A6523F45}"/>
    <cellStyle name="Normal 117 3 4 2" xfId="56676" xr:uid="{25A1C97A-59C4-4F00-8B25-40CF5109F1D9}"/>
    <cellStyle name="Normal 117 3 5" xfId="56677" xr:uid="{2F66136E-E865-4559-AEFD-7772A9F9F837}"/>
    <cellStyle name="Normal 117 4" xfId="56678" xr:uid="{564EA3A3-7A8F-4E90-938C-4393A27B1808}"/>
    <cellStyle name="Normal 117 4 2" xfId="56679" xr:uid="{891246B9-9366-43EF-BD48-D370B7AE348F}"/>
    <cellStyle name="Normal 117 4 2 2" xfId="56680" xr:uid="{2178B150-A6BA-46B3-A7B1-EC2D5C7F4217}"/>
    <cellStyle name="Normal 117 4 3" xfId="56681" xr:uid="{D903B5B5-3B32-4F1B-9D40-A2386DB59CD9}"/>
    <cellStyle name="Normal 117 4 3 2" xfId="56682" xr:uid="{4BA7C471-1529-4285-B5DB-DD49E32737F2}"/>
    <cellStyle name="Normal 117 4 4" xfId="56683" xr:uid="{9DE60E35-F450-47BA-9C92-D48D8BBA39FD}"/>
    <cellStyle name="Normal 117 5" xfId="56684" xr:uid="{B94E8933-BDEE-4756-8C33-BD6891ACD9C6}"/>
    <cellStyle name="Normal 117 5 2" xfId="56685" xr:uid="{E0AADD3D-65AC-4472-959D-BC754DDD5413}"/>
    <cellStyle name="Normal 117 6" xfId="56686" xr:uid="{C7A67F1E-02DD-4A34-8F99-BC8F13066C4D}"/>
    <cellStyle name="Normal 117 6 2" xfId="56687" xr:uid="{5389E4DC-58A9-45FA-B4E4-D23FBA561549}"/>
    <cellStyle name="Normal 117 7" xfId="56688" xr:uid="{D08EE3BB-39AA-4D4B-BDF9-BB389B293D02}"/>
    <cellStyle name="Normal 118" xfId="31424" xr:uid="{C084F766-AC46-4EA4-A69E-02349D04D3EF}"/>
    <cellStyle name="Normal 118 2" xfId="31425" xr:uid="{A46AD456-5E3D-4FBB-8FEF-BAE42AEE48A7}"/>
    <cellStyle name="Normal 118 2 2" xfId="56689" xr:uid="{A0941346-0465-44B6-9142-3268FF49CDF2}"/>
    <cellStyle name="Normal 118 2 2 2" xfId="56690" xr:uid="{579EF740-D9FF-45CD-A2F8-4FCABBD45678}"/>
    <cellStyle name="Normal 118 2 2 2 2" xfId="56691" xr:uid="{0F3F9F83-9B63-4FF4-9AFC-FE0E2C73882F}"/>
    <cellStyle name="Normal 118 2 2 2 2 2" xfId="56692" xr:uid="{653054F3-853D-4738-ABC8-560307A2DBA7}"/>
    <cellStyle name="Normal 118 2 2 2 3" xfId="56693" xr:uid="{E2822EF0-B09E-4725-AF28-10F13F23C79A}"/>
    <cellStyle name="Normal 118 2 2 2 3 2" xfId="56694" xr:uid="{25662CC4-1FFD-4BE2-BBF9-9780046D5948}"/>
    <cellStyle name="Normal 118 2 2 2 4" xfId="56695" xr:uid="{55F76AD3-9739-4910-9FC2-2BCC0B446A75}"/>
    <cellStyle name="Normal 118 2 2 3" xfId="56696" xr:uid="{84F3F818-F6ED-42FD-9FDF-29EB47582BE0}"/>
    <cellStyle name="Normal 118 2 2 3 2" xfId="56697" xr:uid="{CF46EF6C-925B-4CE0-A5B4-7BD59FA1A500}"/>
    <cellStyle name="Normal 118 2 2 4" xfId="56698" xr:uid="{6875A9EF-D98F-4688-9A6F-B6106D3D2FF5}"/>
    <cellStyle name="Normal 118 2 2 4 2" xfId="56699" xr:uid="{218D243E-CEE7-4347-B021-A823574720F5}"/>
    <cellStyle name="Normal 118 2 2 5" xfId="56700" xr:uid="{1E54F0F3-C06D-4EEE-BA48-7919FEED1EEC}"/>
    <cellStyle name="Normal 118 2 3" xfId="56701" xr:uid="{FB4E70B2-F4BC-4B86-B140-6A4130BC83F7}"/>
    <cellStyle name="Normal 118 2 3 2" xfId="56702" xr:uid="{0EA9008A-C57B-4EA5-A0EF-1B49A72DC728}"/>
    <cellStyle name="Normal 118 2 3 2 2" xfId="56703" xr:uid="{1C5EF5B9-2F82-416C-B96A-8AD2DB8738CC}"/>
    <cellStyle name="Normal 118 2 3 3" xfId="56704" xr:uid="{B0F1BCB8-BE8F-43D5-AD4D-D847C373B9DE}"/>
    <cellStyle name="Normal 118 2 3 3 2" xfId="56705" xr:uid="{25176136-2435-4220-9546-452760C6D965}"/>
    <cellStyle name="Normal 118 2 3 4" xfId="56706" xr:uid="{39F99A75-2062-4338-8594-E07E21FB2979}"/>
    <cellStyle name="Normal 118 2 4" xfId="56707" xr:uid="{0C7CFCEC-512F-41DE-975D-14C8DA89FD4B}"/>
    <cellStyle name="Normal 118 2 4 2" xfId="56708" xr:uid="{E0D9E95B-66F3-47DA-B405-B39B56D6A719}"/>
    <cellStyle name="Normal 118 2 5" xfId="56709" xr:uid="{3865E52F-15D3-40B5-A36F-8BA414CDF24C}"/>
    <cellStyle name="Normal 118 2 5 2" xfId="56710" xr:uid="{AC31A341-B396-4197-BF65-4F887C022458}"/>
    <cellStyle name="Normal 118 2 6" xfId="56711" xr:uid="{46151755-85D1-490E-A387-E6B1E25A964F}"/>
    <cellStyle name="Normal 118 3" xfId="31426" xr:uid="{C570C1C6-74F8-4672-B24E-3B7EEC203B38}"/>
    <cellStyle name="Normal 118 3 2" xfId="56712" xr:uid="{E8E4C59F-F13E-49D7-8729-870CD41BC156}"/>
    <cellStyle name="Normal 118 3 2 2" xfId="56713" xr:uid="{781C21C6-2658-447C-9B1F-C81AFC2DA358}"/>
    <cellStyle name="Normal 118 3 2 2 2" xfId="56714" xr:uid="{116B0F49-A7D5-4069-A4A9-7D49742838E4}"/>
    <cellStyle name="Normal 118 3 2 3" xfId="56715" xr:uid="{324E43B9-D26C-4D55-9555-8D865AC08517}"/>
    <cellStyle name="Normal 118 3 2 3 2" xfId="56716" xr:uid="{25DEA020-150B-42B6-AB19-680108EE359F}"/>
    <cellStyle name="Normal 118 3 2 4" xfId="56717" xr:uid="{7097587D-65EE-439D-828E-826D046214EB}"/>
    <cellStyle name="Normal 118 3 3" xfId="56718" xr:uid="{3344E407-688A-44F3-AEBF-A1F5488501FE}"/>
    <cellStyle name="Normal 118 3 3 2" xfId="56719" xr:uid="{D3D92F57-8DCC-42AF-B4BC-6D9849488814}"/>
    <cellStyle name="Normal 118 3 4" xfId="56720" xr:uid="{C054A977-1831-40E4-AFF7-46259C11B105}"/>
    <cellStyle name="Normal 118 3 4 2" xfId="56721" xr:uid="{A94D6E4A-42F0-4D2A-98B7-63A5BA5DAB4F}"/>
    <cellStyle name="Normal 118 3 5" xfId="56722" xr:uid="{988E24AA-0F3F-481E-8F8E-87C64FE0FD13}"/>
    <cellStyle name="Normal 118 4" xfId="56723" xr:uid="{9036C59B-C04D-42E9-944D-70396F0E8096}"/>
    <cellStyle name="Normal 118 4 2" xfId="56724" xr:uid="{AB1E20F8-0DA3-4E4F-893C-F66A023E36E1}"/>
    <cellStyle name="Normal 118 4 2 2" xfId="56725" xr:uid="{460F0BEF-4EFF-4CEB-B35A-F7021472CD9D}"/>
    <cellStyle name="Normal 118 4 3" xfId="56726" xr:uid="{4EE25969-E61D-424B-BAC5-7C341047EAEF}"/>
    <cellStyle name="Normal 118 4 3 2" xfId="56727" xr:uid="{44AD6C18-579B-4A87-A91F-7D3776C21008}"/>
    <cellStyle name="Normal 118 4 4" xfId="56728" xr:uid="{6110CCEA-6BFE-44EF-AED5-A1A97A64D26F}"/>
    <cellStyle name="Normal 118 5" xfId="56729" xr:uid="{7537D0E0-AA3C-47B0-9310-02996BEF6FEB}"/>
    <cellStyle name="Normal 118 5 2" xfId="56730" xr:uid="{9D9DEDC7-674C-4B82-AC38-641C20C02EE8}"/>
    <cellStyle name="Normal 118 6" xfId="56731" xr:uid="{9864F632-2FCE-4586-A3ED-BA0E30178435}"/>
    <cellStyle name="Normal 118 6 2" xfId="56732" xr:uid="{A1FDBB42-6CD6-4469-969F-4CC3EF31EC82}"/>
    <cellStyle name="Normal 118 7" xfId="56733" xr:uid="{C6E15E04-E6E4-4E0A-B9C7-9612D5BEFC8B}"/>
    <cellStyle name="Normal 119" xfId="31427" xr:uid="{FEB634AC-CABB-48D5-833C-1E9B9E560E3A}"/>
    <cellStyle name="Normal 119 2" xfId="31428" xr:uid="{26E553A3-B1E0-43D4-99DF-3B2C1D885A2C}"/>
    <cellStyle name="Normal 119 2 2" xfId="56734" xr:uid="{BD2ED0C5-0352-401A-A001-ED58953E0299}"/>
    <cellStyle name="Normal 119 2 2 2" xfId="56735" xr:uid="{F5DD1785-9493-4E77-A49E-36DDBFDAB818}"/>
    <cellStyle name="Normal 119 2 2 2 2" xfId="56736" xr:uid="{593A7FF5-08D6-4832-A1B9-3E174F6C9628}"/>
    <cellStyle name="Normal 119 2 2 2 2 2" xfId="56737" xr:uid="{CDDA4A0B-E65D-414A-9022-8C4C18363270}"/>
    <cellStyle name="Normal 119 2 2 2 3" xfId="56738" xr:uid="{54A9E138-0344-4A88-9F1C-54527F28CA64}"/>
    <cellStyle name="Normal 119 2 2 2 3 2" xfId="56739" xr:uid="{52A1048A-9268-4C82-B005-C8943B522310}"/>
    <cellStyle name="Normal 119 2 2 2 4" xfId="56740" xr:uid="{64E5C81B-82AE-4B3E-80B5-973764FF1A31}"/>
    <cellStyle name="Normal 119 2 2 3" xfId="56741" xr:uid="{F6E7C8AA-2010-4263-B58D-C7838F11EBB3}"/>
    <cellStyle name="Normal 119 2 2 3 2" xfId="56742" xr:uid="{68C27FE8-51D7-472C-B4D6-9D726B97BA26}"/>
    <cellStyle name="Normal 119 2 2 4" xfId="56743" xr:uid="{BB68E2A8-0C6C-4B83-9EE2-D64A78D4D58B}"/>
    <cellStyle name="Normal 119 2 2 4 2" xfId="56744" xr:uid="{6976E5E6-1CFD-4AB0-BB03-522F3D567D82}"/>
    <cellStyle name="Normal 119 2 2 5" xfId="56745" xr:uid="{AB3F5EE6-EF42-4A56-8D14-D840BC19C6F2}"/>
    <cellStyle name="Normal 119 2 3" xfId="56746" xr:uid="{83DB7A32-2371-44F8-85A6-8720E7B4DA09}"/>
    <cellStyle name="Normal 119 2 3 2" xfId="56747" xr:uid="{1AA1830A-1AEA-44EF-B171-C26E513E0F86}"/>
    <cellStyle name="Normal 119 2 3 2 2" xfId="56748" xr:uid="{C3496B1D-F216-455F-B68E-647C70A6F387}"/>
    <cellStyle name="Normal 119 2 3 3" xfId="56749" xr:uid="{F4B2B129-724F-4357-8E36-2174C817DAA0}"/>
    <cellStyle name="Normal 119 2 3 3 2" xfId="56750" xr:uid="{741CD75D-10A8-4C45-9C04-E89810D71D06}"/>
    <cellStyle name="Normal 119 2 3 4" xfId="56751" xr:uid="{33552BD6-27F1-4B58-803B-48E7E6FBABDE}"/>
    <cellStyle name="Normal 119 2 4" xfId="56752" xr:uid="{5BF8707D-2DD2-4E93-8348-B2F1F6A94489}"/>
    <cellStyle name="Normal 119 2 4 2" xfId="56753" xr:uid="{C9F1B48E-06CC-4E4E-B50A-A9032FFCFB2F}"/>
    <cellStyle name="Normal 119 2 5" xfId="56754" xr:uid="{DA79D153-9402-42E7-9E19-CB74C15D38C6}"/>
    <cellStyle name="Normal 119 2 5 2" xfId="56755" xr:uid="{8E17E700-1E9C-46C9-A253-D1292AEB4371}"/>
    <cellStyle name="Normal 119 2 6" xfId="56756" xr:uid="{E2C72EF0-D81D-4723-84AC-7BF404BBA218}"/>
    <cellStyle name="Normal 119 3" xfId="31429" xr:uid="{7B18D95B-3A2B-411C-8063-444FCE780D0C}"/>
    <cellStyle name="Normal 119 3 2" xfId="56757" xr:uid="{23DBBD98-D43F-489F-8EFF-2C1E5DE4ED22}"/>
    <cellStyle name="Normal 119 3 2 2" xfId="56758" xr:uid="{D7AA6000-D211-4177-A6AD-F13C9103F398}"/>
    <cellStyle name="Normal 119 3 2 2 2" xfId="56759" xr:uid="{56F26C56-732F-49B9-BA03-33C93F1B7904}"/>
    <cellStyle name="Normal 119 3 2 3" xfId="56760" xr:uid="{140EA7A3-B52A-43D7-B1A8-71ED3005CD78}"/>
    <cellStyle name="Normal 119 3 2 3 2" xfId="56761" xr:uid="{4BD98B6A-A187-4712-B38E-816FDDD91C08}"/>
    <cellStyle name="Normal 119 3 2 4" xfId="56762" xr:uid="{E678B004-3A0D-441A-8054-78CB8A917A9D}"/>
    <cellStyle name="Normal 119 3 3" xfId="56763" xr:uid="{6A194AEB-C0B4-4BEB-979C-5B5D607159EA}"/>
    <cellStyle name="Normal 119 3 3 2" xfId="56764" xr:uid="{86E5E8FB-00C4-45A1-B1D4-2D6351ED9731}"/>
    <cellStyle name="Normal 119 3 4" xfId="56765" xr:uid="{FEE62B76-0C49-4849-A1FC-2FE421CC5F31}"/>
    <cellStyle name="Normal 119 3 4 2" xfId="56766" xr:uid="{C33BB145-7200-4B79-9383-7FCEC901DBE5}"/>
    <cellStyle name="Normal 119 3 5" xfId="56767" xr:uid="{7D651FE0-F87A-402B-AD67-AE50021D86AE}"/>
    <cellStyle name="Normal 119 4" xfId="31430" xr:uid="{53E47BB0-2493-44D1-9BF4-4F04570B67F0}"/>
    <cellStyle name="Normal 119 4 2" xfId="31431" xr:uid="{337DAB00-2E5E-40B3-AE5A-80A57621FDD8}"/>
    <cellStyle name="Normal 119 4 2 2" xfId="56768" xr:uid="{162E2D0C-E450-4261-826B-6EF2BE3EAB3B}"/>
    <cellStyle name="Normal 119 4 3" xfId="56769" xr:uid="{28CB2E68-B03A-4274-9270-D5E0678DE152}"/>
    <cellStyle name="Normal 119 4 3 2" xfId="56770" xr:uid="{A769AF70-9E2B-49EC-8441-9ADC6D55DB78}"/>
    <cellStyle name="Normal 119 4 4" xfId="56771" xr:uid="{92A66271-6788-477A-A22D-3639D6962E5B}"/>
    <cellStyle name="Normal 119 5" xfId="56772" xr:uid="{5DADDFD0-83F4-44C2-A6E0-CB5677DC5781}"/>
    <cellStyle name="Normal 119 5 2" xfId="56773" xr:uid="{BD95637E-076F-4E81-BE94-E4048D41B45C}"/>
    <cellStyle name="Normal 119 6" xfId="56774" xr:uid="{B7582E9D-5625-4206-91F8-DF109122D1D2}"/>
    <cellStyle name="Normal 119 6 2" xfId="56775" xr:uid="{4D8BF7FB-6660-48EA-BBE8-C0A429213143}"/>
    <cellStyle name="Normal 119 7" xfId="56776" xr:uid="{50BD87B7-9E5B-49A6-958E-7FEEB27B39AF}"/>
    <cellStyle name="Normal 12" xfId="31432" xr:uid="{F578F704-0D9B-4D37-89B8-7E6B7D7916AA}"/>
    <cellStyle name="Normal 12 2" xfId="31433" xr:uid="{FC161AAA-1801-4F6C-BB6E-41ED573A267C}"/>
    <cellStyle name="Normal 12 2 2" xfId="31434" xr:uid="{101984C8-048E-4B47-9FE2-6D2D28DB6B74}"/>
    <cellStyle name="Normal 12 2 3" xfId="31435" xr:uid="{CC79385E-DA52-424A-8267-2B97AFD7090C}"/>
    <cellStyle name="Normal 12 2 4" xfId="31436" xr:uid="{EA5FA44F-20F3-4693-BC09-2BC2CE9AE7C9}"/>
    <cellStyle name="Normal 12 2_210_520_200 ค่าใช้จ่ายค้างจ่ายมีใบแจ้งหนี้_55_ SSR" xfId="31437" xr:uid="{8DF27EBB-1C48-459E-AB86-8B1B240E3245}"/>
    <cellStyle name="Normal 12 3" xfId="31438" xr:uid="{7147BAFD-D3D5-444D-980C-3C4FAB1E28AB}"/>
    <cellStyle name="Normal 12 3 2" xfId="31439" xr:uid="{D8CC8C3D-09B9-4740-903C-DF7F38D5E4F3}"/>
    <cellStyle name="Normal 12 4" xfId="31440" xr:uid="{0D485922-37DA-4304-B138-309B8A4C43F1}"/>
    <cellStyle name="Normal 12 5" xfId="31441" xr:uid="{6E2D9B60-6379-4383-B735-15EFA408ACC6}"/>
    <cellStyle name="Normal 12 6" xfId="31442" xr:uid="{B672F030-E80D-45ED-9CAB-8346C4C3F0BE}"/>
    <cellStyle name="Normal 12 7" xfId="31443" xr:uid="{E4BB2F22-D454-4137-912B-2540057BEB31}"/>
    <cellStyle name="Normal 12_210_122_125_เจ้าหนี้ค่าสินค้า_55_ SSR" xfId="31444" xr:uid="{3597A279-94EB-4F2B-8E37-6D9676F899CA}"/>
    <cellStyle name="Normal 120" xfId="31445" xr:uid="{FF8C0C09-A2F7-4ECF-9F61-51DDA88C4C45}"/>
    <cellStyle name="Normal 120 2" xfId="31446" xr:uid="{DA33E71D-6B8A-4F0E-9D16-FB88934731F4}"/>
    <cellStyle name="Normal 120 2 2" xfId="56777" xr:uid="{07CAB748-ADBF-433E-B368-6B279A6C58F8}"/>
    <cellStyle name="Normal 120 2 2 2" xfId="56778" xr:uid="{43BD1F31-779E-4797-AC3F-769AC856B60E}"/>
    <cellStyle name="Normal 120 2 2 2 2" xfId="56779" xr:uid="{CF02A903-9088-4858-A6D7-68C1AF2B0169}"/>
    <cellStyle name="Normal 120 2 2 2 2 2" xfId="56780" xr:uid="{C29FD21A-3E52-429B-9AF6-2C59B74F7170}"/>
    <cellStyle name="Normal 120 2 2 2 3" xfId="56781" xr:uid="{372186E6-09D6-4F55-BB9D-A7CCA47851CD}"/>
    <cellStyle name="Normal 120 2 2 2 3 2" xfId="56782" xr:uid="{0F5E75AD-80ED-417A-945F-08897327594D}"/>
    <cellStyle name="Normal 120 2 2 2 4" xfId="56783" xr:uid="{1CC05D18-9B68-4F09-AC5E-E6A972B4AE50}"/>
    <cellStyle name="Normal 120 2 2 3" xfId="56784" xr:uid="{61C8C6CF-B68E-4DE5-A7B0-2BCFA39BA74C}"/>
    <cellStyle name="Normal 120 2 2 3 2" xfId="56785" xr:uid="{FAA08C22-3C1E-40A0-8275-E46E721E24D5}"/>
    <cellStyle name="Normal 120 2 2 4" xfId="56786" xr:uid="{241BCAE8-24D8-4A1D-9C3E-C3AB792CEDBD}"/>
    <cellStyle name="Normal 120 2 2 4 2" xfId="56787" xr:uid="{87A7AC4A-A2D5-4025-A872-5EE38DC0C636}"/>
    <cellStyle name="Normal 120 2 2 5" xfId="56788" xr:uid="{7B5C115F-959F-4999-9BC2-DE2A044BF712}"/>
    <cellStyle name="Normal 120 2 3" xfId="56789" xr:uid="{28E00581-969E-4338-8709-6B397EF032F2}"/>
    <cellStyle name="Normal 120 2 3 2" xfId="56790" xr:uid="{D7FDE310-F58F-4679-9A44-A7D30ADEE1C3}"/>
    <cellStyle name="Normal 120 2 3 2 2" xfId="56791" xr:uid="{F7846B83-8F24-48FF-8C9E-396422F538A2}"/>
    <cellStyle name="Normal 120 2 3 3" xfId="56792" xr:uid="{ECCA3C1B-2F8D-4AFD-B0CF-1D5BCB22404B}"/>
    <cellStyle name="Normal 120 2 3 3 2" xfId="56793" xr:uid="{B865ACFD-9772-4CB3-B6EE-9405F67A161D}"/>
    <cellStyle name="Normal 120 2 3 4" xfId="56794" xr:uid="{B4FC3355-A599-455A-9CED-30E291074CBF}"/>
    <cellStyle name="Normal 120 2 4" xfId="56795" xr:uid="{B3118917-BDFB-4505-BC61-96B24FDBDF37}"/>
    <cellStyle name="Normal 120 2 4 2" xfId="56796" xr:uid="{FEEFC9CD-11EE-4F91-AA8E-B2D8729BDC01}"/>
    <cellStyle name="Normal 120 2 5" xfId="56797" xr:uid="{C8505A69-7403-4452-AB10-9A1881B6A57E}"/>
    <cellStyle name="Normal 120 2 5 2" xfId="56798" xr:uid="{2A229169-B2CA-4772-894F-17CF80A7F20E}"/>
    <cellStyle name="Normal 120 2 6" xfId="56799" xr:uid="{118BA9DB-E5B6-4609-A49A-EB2FA8894178}"/>
    <cellStyle name="Normal 120 3" xfId="31447" xr:uid="{57C8E191-9EE5-4AA9-BA8B-E4036466803C}"/>
    <cellStyle name="Normal 120 3 2" xfId="56800" xr:uid="{8ED24684-428F-48F2-B7B9-2687E2191C36}"/>
    <cellStyle name="Normal 120 3 2 2" xfId="56801" xr:uid="{FA83D39A-EF89-4B9E-88C9-6F6014CCE515}"/>
    <cellStyle name="Normal 120 3 2 2 2" xfId="56802" xr:uid="{F5C39EA3-CE7E-4AD1-8B79-DF0B7ACDEA5F}"/>
    <cellStyle name="Normal 120 3 2 3" xfId="56803" xr:uid="{565683F7-2984-4449-958A-F89085E25973}"/>
    <cellStyle name="Normal 120 3 2 3 2" xfId="56804" xr:uid="{9252B40F-22C6-468D-9BA3-B7C4633C43E3}"/>
    <cellStyle name="Normal 120 3 2 4" xfId="56805" xr:uid="{931A2F1E-77D3-4299-8B14-97354DD9B3E0}"/>
    <cellStyle name="Normal 120 3 3" xfId="56806" xr:uid="{EC1145AC-1492-4E3C-9FAA-53C8D9FF0704}"/>
    <cellStyle name="Normal 120 3 3 2" xfId="56807" xr:uid="{9D85A52C-F908-4B78-8D94-F58ABF4D1328}"/>
    <cellStyle name="Normal 120 3 4" xfId="56808" xr:uid="{74C75795-F7AC-4FD2-8B59-FCEDCDAE1347}"/>
    <cellStyle name="Normal 120 3 4 2" xfId="56809" xr:uid="{AAA50DD4-0F1A-4CAB-9E84-9FEB56C8FBC9}"/>
    <cellStyle name="Normal 120 3 5" xfId="56810" xr:uid="{23BA3B10-AF9C-4BCD-8173-5BE0E70FA46C}"/>
    <cellStyle name="Normal 120 4" xfId="56811" xr:uid="{0AE75FEF-9A0A-400C-825F-D2016D97DBA4}"/>
    <cellStyle name="Normal 120 4 2" xfId="56812" xr:uid="{73BCBAC1-EC72-49C3-9C12-FC6414BC9D10}"/>
    <cellStyle name="Normal 120 4 2 2" xfId="56813" xr:uid="{993AABD9-7646-4438-96B8-4BE6175F7CF3}"/>
    <cellStyle name="Normal 120 4 3" xfId="56814" xr:uid="{69515181-4257-4193-AD9D-96F6990AC9E4}"/>
    <cellStyle name="Normal 120 4 3 2" xfId="56815" xr:uid="{0AEE9174-B19E-47DF-9D35-DBCA86EAE58B}"/>
    <cellStyle name="Normal 120 4 4" xfId="56816" xr:uid="{D371C84B-ECDB-4235-8AD7-DDC3931FE248}"/>
    <cellStyle name="Normal 120 5" xfId="56817" xr:uid="{70611FA0-56AF-4701-B52E-78A64DC0DC2D}"/>
    <cellStyle name="Normal 120 5 2" xfId="56818" xr:uid="{30481770-58B5-4AC0-A91C-0F4E24072BC0}"/>
    <cellStyle name="Normal 120 6" xfId="56819" xr:uid="{04614FA9-C96E-4913-83AB-EA4691C1FE36}"/>
    <cellStyle name="Normal 120 6 2" xfId="56820" xr:uid="{ACF42E5A-E3F5-4CBD-9395-B601400BD5DE}"/>
    <cellStyle name="Normal 120 7" xfId="56821" xr:uid="{FC7A4017-1159-4028-A963-D4B7C974ADB1}"/>
    <cellStyle name="Normal 121" xfId="31448" xr:uid="{A1C52462-E8E7-4A9F-B878-E295DB8E141E}"/>
    <cellStyle name="Normal 121 2" xfId="31449" xr:uid="{A569F7FF-413D-46CF-85A6-702071B4CBDC}"/>
    <cellStyle name="Normal 121 2 2" xfId="56822" xr:uid="{53C473E8-C1BF-42C2-9CCF-168B5660AB9E}"/>
    <cellStyle name="Normal 121 2 2 2" xfId="56823" xr:uid="{57908317-2F37-43A5-A6C0-5950CB37B750}"/>
    <cellStyle name="Normal 121 2 2 2 2" xfId="56824" xr:uid="{854BB3A8-9F88-4BD0-8DDD-7032526CEF7A}"/>
    <cellStyle name="Normal 121 2 2 2 2 2" xfId="56825" xr:uid="{97E8F3F0-5611-40B5-A148-C28DE520D3D8}"/>
    <cellStyle name="Normal 121 2 2 2 3" xfId="56826" xr:uid="{9C2F58BC-09DB-44D7-89FC-32911E38FA35}"/>
    <cellStyle name="Normal 121 2 2 2 3 2" xfId="56827" xr:uid="{B760C81D-1392-4FF2-965D-E2C2A048A68E}"/>
    <cellStyle name="Normal 121 2 2 2 4" xfId="56828" xr:uid="{7116C4F2-C8C0-4B62-A8FB-9F49D365DF50}"/>
    <cellStyle name="Normal 121 2 2 3" xfId="56829" xr:uid="{2F00345D-AECB-499B-9272-4DEEB8CD0320}"/>
    <cellStyle name="Normal 121 2 2 3 2" xfId="56830" xr:uid="{8E54047C-1E0F-4402-9BB8-A98EFD29A365}"/>
    <cellStyle name="Normal 121 2 2 4" xfId="56831" xr:uid="{BF0E9244-D4D2-472C-AC7C-F5556D9916BF}"/>
    <cellStyle name="Normal 121 2 2 4 2" xfId="56832" xr:uid="{F7831CDF-5FE4-48C9-A963-FA54F86D9302}"/>
    <cellStyle name="Normal 121 2 2 5" xfId="56833" xr:uid="{116F5CBD-F4B2-4F21-B90A-827928C4FED5}"/>
    <cellStyle name="Normal 121 2 3" xfId="56834" xr:uid="{D3EBF815-E4DA-4584-ACE2-61DB92F9B212}"/>
    <cellStyle name="Normal 121 2 3 2" xfId="56835" xr:uid="{41972808-3AF7-497D-B1EF-149C6875DB4E}"/>
    <cellStyle name="Normal 121 2 3 2 2" xfId="56836" xr:uid="{F9CE7ECE-D259-444B-80A9-C02229A5BB33}"/>
    <cellStyle name="Normal 121 2 3 3" xfId="56837" xr:uid="{4A881DAE-061A-41AC-BBCD-FFBD5043DDF6}"/>
    <cellStyle name="Normal 121 2 3 3 2" xfId="56838" xr:uid="{48E46DFD-31EF-4F56-AB2B-D85EE74F0A2E}"/>
    <cellStyle name="Normal 121 2 3 4" xfId="56839" xr:uid="{59B3165E-DF8D-464F-96F4-1A0FAC7FA71A}"/>
    <cellStyle name="Normal 121 2 4" xfId="56840" xr:uid="{EE9EC0BE-81F7-4312-9FA6-27501D9DBCD5}"/>
    <cellStyle name="Normal 121 2 4 2" xfId="56841" xr:uid="{C207A0EE-A570-4E75-8772-AC46C32C3B7E}"/>
    <cellStyle name="Normal 121 2 5" xfId="56842" xr:uid="{96D2318D-151A-4101-8DD8-4CD11956E2EB}"/>
    <cellStyle name="Normal 121 2 5 2" xfId="56843" xr:uid="{6E296DC0-8519-4769-B9F1-7AF763819394}"/>
    <cellStyle name="Normal 121 2 6" xfId="56844" xr:uid="{0F13EBF7-7783-4584-80C3-A52C4F8A7F8E}"/>
    <cellStyle name="Normal 121 3" xfId="31450" xr:uid="{10D79EA9-FA6A-4740-8C2B-1A9F4E87008B}"/>
    <cellStyle name="Normal 121 3 2" xfId="56845" xr:uid="{B739E2FB-EF96-4513-BFDC-F660944590A7}"/>
    <cellStyle name="Normal 121 3 2 2" xfId="56846" xr:uid="{22079DF3-630A-443D-92C3-20C6585A1CDF}"/>
    <cellStyle name="Normal 121 3 2 2 2" xfId="56847" xr:uid="{7E6ACB55-9AC6-47F8-9B91-C5275EA68525}"/>
    <cellStyle name="Normal 121 3 2 3" xfId="56848" xr:uid="{DB7BFD12-29D6-4A03-AE68-DD5D85201A72}"/>
    <cellStyle name="Normal 121 3 2 3 2" xfId="56849" xr:uid="{94617CD7-5468-4058-AD0C-7A7CBFC49AE0}"/>
    <cellStyle name="Normal 121 3 2 4" xfId="56850" xr:uid="{5F0AB34C-3C53-427C-8CC5-61B9DCC8E779}"/>
    <cellStyle name="Normal 121 3 3" xfId="56851" xr:uid="{DE2413C1-F829-4FDB-801A-541A01A34421}"/>
    <cellStyle name="Normal 121 3 3 2" xfId="56852" xr:uid="{51DE053A-0380-45AB-9C5C-3AB3DDD87598}"/>
    <cellStyle name="Normal 121 3 4" xfId="56853" xr:uid="{5695858D-E484-4874-8D3D-399F1DDF158C}"/>
    <cellStyle name="Normal 121 3 4 2" xfId="56854" xr:uid="{C4830491-FDC9-4E83-B00C-9BC83FA9957E}"/>
    <cellStyle name="Normal 121 3 5" xfId="56855" xr:uid="{C194451E-FE1E-4E4A-A4A1-8660BA1190D4}"/>
    <cellStyle name="Normal 121 4" xfId="56856" xr:uid="{5046ECE1-935B-4581-970F-98EB4F427605}"/>
    <cellStyle name="Normal 121 4 2" xfId="56857" xr:uid="{EE76B08D-4199-4AD9-8367-C48CB9CF0540}"/>
    <cellStyle name="Normal 121 4 2 2" xfId="56858" xr:uid="{09639600-33B1-47B7-B400-FE22AE0AE9A4}"/>
    <cellStyle name="Normal 121 4 3" xfId="56859" xr:uid="{10F31706-9745-47DC-9DE2-372F7EA79F62}"/>
    <cellStyle name="Normal 121 4 3 2" xfId="56860" xr:uid="{16DEC7D8-1CE4-4766-BCCC-CD6F76A49A86}"/>
    <cellStyle name="Normal 121 4 4" xfId="56861" xr:uid="{81CA6B8C-70C9-4029-86C1-5E7B800DB0A8}"/>
    <cellStyle name="Normal 121 5" xfId="56862" xr:uid="{F37F942E-C9A4-40BF-B400-B5F4847ADFD2}"/>
    <cellStyle name="Normal 121 5 2" xfId="56863" xr:uid="{D40CFCBE-E841-4796-B2BF-01CC7E395423}"/>
    <cellStyle name="Normal 121 6" xfId="56864" xr:uid="{6214BF5F-CB0A-48E3-BFC8-E19CC93BF8D4}"/>
    <cellStyle name="Normal 121 6 2" xfId="56865" xr:uid="{BA4866CB-51D1-4E9C-A54C-6036D5041736}"/>
    <cellStyle name="Normal 121 7" xfId="56866" xr:uid="{019870B3-5351-4361-AEB7-A3A5C6441A3A}"/>
    <cellStyle name="Normal 122" xfId="31451" xr:uid="{033CAE83-C7F7-4CEE-AFD1-0C9CBD783810}"/>
    <cellStyle name="Normal 122 2" xfId="31452" xr:uid="{7588C665-8171-49DD-AA35-A977F7F0ECFD}"/>
    <cellStyle name="Normal 122 2 2" xfId="56867" xr:uid="{899F93C2-FFAA-4352-B5F6-3515F5F7C064}"/>
    <cellStyle name="Normal 122 2 2 2" xfId="56868" xr:uid="{7741C35B-F82A-478E-AF9E-AC97B969D5A2}"/>
    <cellStyle name="Normal 122 2 2 2 2" xfId="56869" xr:uid="{3AFDDFE0-4641-4DE8-92F8-7A34A0DACE23}"/>
    <cellStyle name="Normal 122 2 2 2 2 2" xfId="56870" xr:uid="{7AED317D-5C8A-447E-8DEE-CC30FBF8A2B8}"/>
    <cellStyle name="Normal 122 2 2 2 3" xfId="56871" xr:uid="{D228D1F0-3A3F-4DCB-AB96-D80418FDCEC4}"/>
    <cellStyle name="Normal 122 2 2 2 3 2" xfId="56872" xr:uid="{9D73B864-1267-400A-A3AA-A40026536268}"/>
    <cellStyle name="Normal 122 2 2 2 4" xfId="56873" xr:uid="{A2D4524E-92A1-4AD3-8EA2-7BB2FA493C4D}"/>
    <cellStyle name="Normal 122 2 2 3" xfId="56874" xr:uid="{4946093F-ADBC-4BCE-83A8-789A64582DBC}"/>
    <cellStyle name="Normal 122 2 2 3 2" xfId="56875" xr:uid="{CD6D0E6A-384D-4DDF-A53E-91900094556F}"/>
    <cellStyle name="Normal 122 2 2 4" xfId="56876" xr:uid="{5B23CBB7-2304-4B79-8416-EAA15A614669}"/>
    <cellStyle name="Normal 122 2 2 4 2" xfId="56877" xr:uid="{3E744CEC-1EDA-4915-8D76-DAA89CF76E09}"/>
    <cellStyle name="Normal 122 2 2 5" xfId="56878" xr:uid="{6C00E001-F6C7-4345-B9E4-8EADE5D93842}"/>
    <cellStyle name="Normal 122 2 3" xfId="56879" xr:uid="{0E65C7D7-86C7-4699-A770-8108A064B6E6}"/>
    <cellStyle name="Normal 122 2 3 2" xfId="56880" xr:uid="{164ACE25-9D11-4978-91AA-CDEAA8F53AAC}"/>
    <cellStyle name="Normal 122 2 3 2 2" xfId="56881" xr:uid="{9FCF1A8A-30F9-4149-BC12-1BFCD691DB31}"/>
    <cellStyle name="Normal 122 2 3 3" xfId="56882" xr:uid="{CD6D1F4B-90EF-4AE2-8EFE-42E18E0B313F}"/>
    <cellStyle name="Normal 122 2 3 3 2" xfId="56883" xr:uid="{6930B12A-7427-4BB1-B180-24896FD7CBDD}"/>
    <cellStyle name="Normal 122 2 3 4" xfId="56884" xr:uid="{09A87CE2-0C19-447C-BDA5-BDA82A90E402}"/>
    <cellStyle name="Normal 122 2 4" xfId="56885" xr:uid="{09B92DA7-99CF-499D-81A1-17230EF1A467}"/>
    <cellStyle name="Normal 122 2 4 2" xfId="56886" xr:uid="{F721CC4A-1585-4A1E-8E54-762A5C1DCF13}"/>
    <cellStyle name="Normal 122 2 5" xfId="56887" xr:uid="{BA30B799-DD50-4FC4-8B02-C49D187DE780}"/>
    <cellStyle name="Normal 122 2 5 2" xfId="56888" xr:uid="{DCE30086-AB4E-45C2-A4D5-7856DCC2C71D}"/>
    <cellStyle name="Normal 122 2 6" xfId="56889" xr:uid="{C0FFACC0-E7AB-46FA-9782-E347D1668CD1}"/>
    <cellStyle name="Normal 122 3" xfId="31453" xr:uid="{31D6AA72-993D-4FD6-920F-1F8DAFD05C88}"/>
    <cellStyle name="Normal 122 3 2" xfId="56890" xr:uid="{4D327C3B-ACFC-4062-90C0-61D4CDB62DFE}"/>
    <cellStyle name="Normal 122 3 2 2" xfId="56891" xr:uid="{263855EB-6796-44E4-BE56-9F608AE22472}"/>
    <cellStyle name="Normal 122 3 2 2 2" xfId="56892" xr:uid="{2C7241F9-545F-4445-967C-62179A969C86}"/>
    <cellStyle name="Normal 122 3 2 3" xfId="56893" xr:uid="{08C8FB75-F8DB-4719-B0B6-D54A9AF7FC85}"/>
    <cellStyle name="Normal 122 3 2 3 2" xfId="56894" xr:uid="{ECE0C6C2-B3BB-4444-9FF4-880F5BC41138}"/>
    <cellStyle name="Normal 122 3 2 4" xfId="56895" xr:uid="{2373E9D0-1322-4E1F-B1A0-96EF4C7CF3F6}"/>
    <cellStyle name="Normal 122 3 3" xfId="56896" xr:uid="{3BD611AF-21E4-444C-AB5F-12952BDF93E7}"/>
    <cellStyle name="Normal 122 3 3 2" xfId="56897" xr:uid="{B4E450A8-AC1D-46C1-96ED-BCBAB53D8BC5}"/>
    <cellStyle name="Normal 122 3 4" xfId="56898" xr:uid="{100CA14E-7E9B-4374-BC99-5AF53C6F9028}"/>
    <cellStyle name="Normal 122 3 4 2" xfId="56899" xr:uid="{C7E4A2D3-9779-48D8-B8FF-E6E6B2FC2A7D}"/>
    <cellStyle name="Normal 122 3 5" xfId="56900" xr:uid="{FC9F0B79-9709-4984-A691-652B83138F29}"/>
    <cellStyle name="Normal 122 4" xfId="56901" xr:uid="{D71479A7-8BA1-41C6-9553-68EFCBB85469}"/>
    <cellStyle name="Normal 122 4 2" xfId="56902" xr:uid="{9B850834-ABF8-479D-AA81-E0F120715A92}"/>
    <cellStyle name="Normal 122 4 2 2" xfId="56903" xr:uid="{25A30AFF-DDE1-4A45-9D5F-FE96A6033B32}"/>
    <cellStyle name="Normal 122 4 3" xfId="56904" xr:uid="{6EBCF34D-11F9-4F4E-BC47-E754840CFB6F}"/>
    <cellStyle name="Normal 122 4 3 2" xfId="56905" xr:uid="{185BCB45-63D4-4394-9221-556129778070}"/>
    <cellStyle name="Normal 122 4 4" xfId="56906" xr:uid="{82459F64-8BCA-492E-BC9E-CC28776B29AF}"/>
    <cellStyle name="Normal 122 5" xfId="56907" xr:uid="{0F09A78C-7BAD-45B7-8F70-E67A0E4832E5}"/>
    <cellStyle name="Normal 122 5 2" xfId="56908" xr:uid="{0B209527-E064-4E46-A933-65CFA0847DAF}"/>
    <cellStyle name="Normal 122 6" xfId="56909" xr:uid="{5A47D9C1-03C1-4543-AD50-603A41507EC7}"/>
    <cellStyle name="Normal 122 6 2" xfId="56910" xr:uid="{7E221C7D-DDB8-4E7C-BED2-CA86E6042B94}"/>
    <cellStyle name="Normal 122 7" xfId="56911" xr:uid="{E07E4E7D-9FA3-458D-A72D-4CB259237980}"/>
    <cellStyle name="Normal 123" xfId="31454" xr:uid="{6A67BF00-A5C9-46F0-B5E4-5A909E7C2D29}"/>
    <cellStyle name="Normal 123 2" xfId="31455" xr:uid="{B65D014A-78BB-4121-A027-2614579BE386}"/>
    <cellStyle name="Normal 123 2 2" xfId="56912" xr:uid="{96287CEA-EBDD-43F4-8638-8B0F281034F6}"/>
    <cellStyle name="Normal 123 2 2 2" xfId="56913" xr:uid="{FC2C6387-A07B-4F61-835A-F83DC7CC699E}"/>
    <cellStyle name="Normal 123 2 2 2 2" xfId="56914" xr:uid="{C91D28AD-2399-44A8-9A09-E2A2F42CC2E6}"/>
    <cellStyle name="Normal 123 2 2 2 2 2" xfId="56915" xr:uid="{2B0D2205-9433-4311-A916-51837BB625E2}"/>
    <cellStyle name="Normal 123 2 2 2 3" xfId="56916" xr:uid="{D97FF234-3FAA-4597-B96E-F4AE16580080}"/>
    <cellStyle name="Normal 123 2 2 2 3 2" xfId="56917" xr:uid="{B265868E-B5B4-4FD3-A7D9-B4C0E5F9D70C}"/>
    <cellStyle name="Normal 123 2 2 2 4" xfId="56918" xr:uid="{4EC5C318-3E02-4E62-ABAC-FEDB2DCBEC70}"/>
    <cellStyle name="Normal 123 2 2 3" xfId="56919" xr:uid="{69C3AF9C-93CA-4189-8745-87EC026876C5}"/>
    <cellStyle name="Normal 123 2 2 3 2" xfId="56920" xr:uid="{91F12DDF-B9F6-4453-B4AA-C8279F7F09C3}"/>
    <cellStyle name="Normal 123 2 2 4" xfId="56921" xr:uid="{4B2A8D9B-F4FC-4F62-97F1-E320ED746CFF}"/>
    <cellStyle name="Normal 123 2 2 4 2" xfId="56922" xr:uid="{FFDD329D-6E5D-4060-8209-1142FD8F141C}"/>
    <cellStyle name="Normal 123 2 2 5" xfId="56923" xr:uid="{944CC3D7-A3C9-4F0B-BBC9-E24A492FADB2}"/>
    <cellStyle name="Normal 123 2 3" xfId="56924" xr:uid="{4700C0AD-C682-44B5-83E1-EEA6DC8CBFD6}"/>
    <cellStyle name="Normal 123 2 3 2" xfId="56925" xr:uid="{CA72D703-CB5A-4DFB-910A-3C42AFCBE3E4}"/>
    <cellStyle name="Normal 123 2 3 2 2" xfId="56926" xr:uid="{2FB36A3E-CAC2-476A-809A-2AE0CD296AF7}"/>
    <cellStyle name="Normal 123 2 3 3" xfId="56927" xr:uid="{1283AB1B-7D1A-4A35-9422-02C5D94C3359}"/>
    <cellStyle name="Normal 123 2 3 3 2" xfId="56928" xr:uid="{9EA21FCB-6AE9-48E8-BD76-ACB882300897}"/>
    <cellStyle name="Normal 123 2 3 4" xfId="56929" xr:uid="{86BC11F4-1E58-4ED1-9C7F-6A78D49E20FC}"/>
    <cellStyle name="Normal 123 2 4" xfId="56930" xr:uid="{5C4E952C-AE3E-406C-8DB1-7F4575537B55}"/>
    <cellStyle name="Normal 123 2 4 2" xfId="56931" xr:uid="{9766B027-53BC-44DD-8CD5-E5B7D49AEA7A}"/>
    <cellStyle name="Normal 123 2 5" xfId="56932" xr:uid="{003FE927-D2AE-468C-951F-26D4A5D0AFDB}"/>
    <cellStyle name="Normal 123 2 5 2" xfId="56933" xr:uid="{549BBCA0-F523-4EE8-A87F-14BDAC50C1C5}"/>
    <cellStyle name="Normal 123 2 6" xfId="56934" xr:uid="{3ADA0C96-DF22-4BDE-8D75-FFC36522ACCC}"/>
    <cellStyle name="Normal 123 3" xfId="56935" xr:uid="{6BFD7C7C-9097-4D4D-8AC5-B63C316FD8B2}"/>
    <cellStyle name="Normal 123 3 2" xfId="56936" xr:uid="{17C43768-84CD-4880-922B-33A2A2336A6E}"/>
    <cellStyle name="Normal 123 3 2 2" xfId="56937" xr:uid="{360D716B-B2F3-4F79-8826-6502CDFE2CB8}"/>
    <cellStyle name="Normal 123 3 2 2 2" xfId="56938" xr:uid="{62C57A04-9350-484E-90B4-31C485319ED4}"/>
    <cellStyle name="Normal 123 3 2 3" xfId="56939" xr:uid="{72BC7947-3411-463F-B50B-AD02A37D9470}"/>
    <cellStyle name="Normal 123 3 2 3 2" xfId="56940" xr:uid="{829F66A5-35B8-4193-B00B-8C892244DE5E}"/>
    <cellStyle name="Normal 123 3 2 4" xfId="56941" xr:uid="{0746A7D2-F654-4926-8FC5-674C50A596CA}"/>
    <cellStyle name="Normal 123 3 3" xfId="56942" xr:uid="{8CFDC89F-D1DE-4829-89BD-3B96695496FF}"/>
    <cellStyle name="Normal 123 3 3 2" xfId="56943" xr:uid="{F33D87E0-C6F8-4484-8C51-B59167C463CA}"/>
    <cellStyle name="Normal 123 3 4" xfId="56944" xr:uid="{4B6CA052-AAEC-48AF-A88B-614E99269230}"/>
    <cellStyle name="Normal 123 3 4 2" xfId="56945" xr:uid="{73642E14-8226-409B-806E-8ED5D68D5461}"/>
    <cellStyle name="Normal 123 3 5" xfId="56946" xr:uid="{8FEF755C-E244-4186-8B9D-A5105E92D6D9}"/>
    <cellStyle name="Normal 123 4" xfId="56947" xr:uid="{D59B4BF2-D353-445E-8DF8-2CBDD13B803E}"/>
    <cellStyle name="Normal 123 4 2" xfId="56948" xr:uid="{E01895D8-8345-4131-86C2-EA35460F0903}"/>
    <cellStyle name="Normal 123 4 2 2" xfId="56949" xr:uid="{DE5A4752-86F0-43B9-A4F4-7DE28190B9D3}"/>
    <cellStyle name="Normal 123 4 3" xfId="56950" xr:uid="{9A3FB286-F28D-40C8-87A1-D5212CFBE10F}"/>
    <cellStyle name="Normal 123 4 3 2" xfId="56951" xr:uid="{D6437F0F-A08B-4BD5-AE8E-408ABC574DA4}"/>
    <cellStyle name="Normal 123 4 4" xfId="56952" xr:uid="{F39D54A7-13DE-484C-87AA-E96BEFC29A47}"/>
    <cellStyle name="Normal 123 5" xfId="56953" xr:uid="{14F61261-2C42-4CB4-8948-AFAA7A281C49}"/>
    <cellStyle name="Normal 123 5 2" xfId="56954" xr:uid="{40F853D7-91DB-4BDF-BAFD-6F43335A4EA3}"/>
    <cellStyle name="Normal 123 6" xfId="56955" xr:uid="{EFC33153-16AB-4346-ABB6-8DB951C6C092}"/>
    <cellStyle name="Normal 123 6 2" xfId="56956" xr:uid="{FAA17B7F-EB2A-4E62-AA9F-9D054F10D9ED}"/>
    <cellStyle name="Normal 123 7" xfId="56957" xr:uid="{3BE0C69B-8835-4956-B8D7-85D598875D98}"/>
    <cellStyle name="Normal 124" xfId="31456" xr:uid="{0FA18DEB-DF4D-4540-88EE-DCAC7A778B0B}"/>
    <cellStyle name="Normal 124 2" xfId="31457" xr:uid="{36AB2A52-0141-4465-98D3-DF6B8953185A}"/>
    <cellStyle name="Normal 124 2 2" xfId="56958" xr:uid="{CFE701F2-5D55-46F3-B702-17DFC97DA0A2}"/>
    <cellStyle name="Normal 124 2 2 2" xfId="56959" xr:uid="{C95914F9-CBF6-459E-B2DB-585575BEF9D4}"/>
    <cellStyle name="Normal 124 2 2 2 2" xfId="56960" xr:uid="{F5EE712F-52E7-4669-8587-AC07ADBE9957}"/>
    <cellStyle name="Normal 124 2 2 2 2 2" xfId="56961" xr:uid="{39AEE1D7-0081-47DD-A4EE-BDC562DFB909}"/>
    <cellStyle name="Normal 124 2 2 2 3" xfId="56962" xr:uid="{4A6EDAF6-639D-4B05-9DAD-C1E1B2D298C8}"/>
    <cellStyle name="Normal 124 2 2 2 3 2" xfId="56963" xr:uid="{46ADD66F-B78B-4F27-BE32-7973802335C4}"/>
    <cellStyle name="Normal 124 2 2 2 4" xfId="56964" xr:uid="{09E90EF8-0354-4965-9766-B6250B2D7F5C}"/>
    <cellStyle name="Normal 124 2 2 3" xfId="56965" xr:uid="{5C28C769-A75B-4955-BF6D-DE05A7A90828}"/>
    <cellStyle name="Normal 124 2 2 3 2" xfId="56966" xr:uid="{B20EE62F-101F-464F-B56F-C0108EB497FD}"/>
    <cellStyle name="Normal 124 2 2 4" xfId="56967" xr:uid="{F47DBF49-3D0E-4418-8DD5-F6180F94AF0C}"/>
    <cellStyle name="Normal 124 2 2 4 2" xfId="56968" xr:uid="{FBF64A0E-E3C0-4611-A5EA-D13B348EEFF6}"/>
    <cellStyle name="Normal 124 2 2 5" xfId="56969" xr:uid="{5C27E07C-5A29-45EF-8009-C11F7CA851F6}"/>
    <cellStyle name="Normal 124 2 3" xfId="56970" xr:uid="{9A4AE49E-CE53-4B26-9616-6272452BF4DC}"/>
    <cellStyle name="Normal 124 2 3 2" xfId="56971" xr:uid="{96B65D9F-23A3-40FC-A3A4-44F2708447CA}"/>
    <cellStyle name="Normal 124 2 3 2 2" xfId="56972" xr:uid="{22F705EB-80DF-41BA-9B22-25EEC9170FEF}"/>
    <cellStyle name="Normal 124 2 3 3" xfId="56973" xr:uid="{65091A3E-21AA-4636-B5CD-582CF5148D03}"/>
    <cellStyle name="Normal 124 2 3 3 2" xfId="56974" xr:uid="{0CDB4530-B071-417E-97D7-BB0201A17B73}"/>
    <cellStyle name="Normal 124 2 3 4" xfId="56975" xr:uid="{02F8BD64-8172-48A0-84C6-1C0F50CBC927}"/>
    <cellStyle name="Normal 124 2 4" xfId="56976" xr:uid="{CE2F0A2F-97B6-46F1-AFCD-061E834FB3FF}"/>
    <cellStyle name="Normal 124 2 4 2" xfId="56977" xr:uid="{9B355915-1508-44D4-AFEA-B09F67F9E9E4}"/>
    <cellStyle name="Normal 124 2 5" xfId="56978" xr:uid="{11B720F6-BC20-4D13-A41A-E270E951264D}"/>
    <cellStyle name="Normal 124 2 5 2" xfId="56979" xr:uid="{8137B6FC-1951-4F5C-A097-CD289ADB9E1A}"/>
    <cellStyle name="Normal 124 2 6" xfId="56980" xr:uid="{14D4E87E-5833-4A75-9E0C-34ED74393E6D}"/>
    <cellStyle name="Normal 124 3" xfId="56981" xr:uid="{33E9A96D-510A-4FEC-AE4B-A7D1F0A765A0}"/>
    <cellStyle name="Normal 124 3 2" xfId="56982" xr:uid="{FA8C392A-3C3F-4F15-9586-8CA9D48626C0}"/>
    <cellStyle name="Normal 124 3 2 2" xfId="56983" xr:uid="{F52D5255-436D-4F40-8187-C147242756E9}"/>
    <cellStyle name="Normal 124 3 2 2 2" xfId="56984" xr:uid="{2C6B64B4-5950-4504-9F97-898CEC1766C9}"/>
    <cellStyle name="Normal 124 3 2 3" xfId="56985" xr:uid="{D214DCE4-3F00-47F8-8CDC-61DED3987E41}"/>
    <cellStyle name="Normal 124 3 2 3 2" xfId="56986" xr:uid="{8F26B54B-47D8-4B8E-8B29-052B6D8D4041}"/>
    <cellStyle name="Normal 124 3 2 4" xfId="56987" xr:uid="{95E31DC4-621A-4BFE-A050-FEA716BA3EA4}"/>
    <cellStyle name="Normal 124 3 3" xfId="56988" xr:uid="{28180767-719C-463B-BE49-40745912B4BB}"/>
    <cellStyle name="Normal 124 3 3 2" xfId="56989" xr:uid="{8A10B117-ED85-46C3-B27F-DFF2850DF164}"/>
    <cellStyle name="Normal 124 3 4" xfId="56990" xr:uid="{B4856B8A-720F-48F6-93C3-6941017FA365}"/>
    <cellStyle name="Normal 124 3 4 2" xfId="56991" xr:uid="{4FE62C6B-8EBC-43DC-AC41-BB211DB69BC7}"/>
    <cellStyle name="Normal 124 3 5" xfId="56992" xr:uid="{C58C83B5-00C5-444A-A867-F94C35064A66}"/>
    <cellStyle name="Normal 124 4" xfId="56993" xr:uid="{EA638AC6-E4A8-4610-8783-4DD5E4C76797}"/>
    <cellStyle name="Normal 124 4 2" xfId="56994" xr:uid="{40ABC9F3-38BC-4F4E-8255-41214D79AF77}"/>
    <cellStyle name="Normal 124 4 2 2" xfId="56995" xr:uid="{7166A4DB-DDE5-4E52-9C68-F0A942D9F831}"/>
    <cellStyle name="Normal 124 4 3" xfId="56996" xr:uid="{2468DE05-8263-4A12-A409-F9E39DB7F497}"/>
    <cellStyle name="Normal 124 4 3 2" xfId="56997" xr:uid="{E5592EA3-E9F8-4FD4-9BA3-63DE29093967}"/>
    <cellStyle name="Normal 124 4 4" xfId="56998" xr:uid="{13444F2A-4DD8-4D14-A537-0E04661FE8B2}"/>
    <cellStyle name="Normal 124 5" xfId="56999" xr:uid="{B7A9E8F8-8CF1-4A08-BEAE-1F605690A5F8}"/>
    <cellStyle name="Normal 124 5 2" xfId="57000" xr:uid="{243D4D9E-C07A-4EA9-B4FB-36A33E94449B}"/>
    <cellStyle name="Normal 124 6" xfId="57001" xr:uid="{D25F0307-91BE-49B3-8129-80B6B05227FF}"/>
    <cellStyle name="Normal 124 6 2" xfId="57002" xr:uid="{4543A653-D088-4EF1-97B4-51F62673BD18}"/>
    <cellStyle name="Normal 124 7" xfId="57003" xr:uid="{4E0948DD-4C4F-403B-949C-9AE0B03D8376}"/>
    <cellStyle name="Normal 125" xfId="31458" xr:uid="{1C39E368-189C-4D1B-BA72-4D6C615717E7}"/>
    <cellStyle name="Normal 125 2" xfId="31459" xr:uid="{4B4A7277-8249-4E12-A6D0-C9B5F8969DBE}"/>
    <cellStyle name="Normal 125 2 2" xfId="57004" xr:uid="{08801A6C-231E-4E81-9F63-E4E69C7AA143}"/>
    <cellStyle name="Normal 125 2 2 2" xfId="57005" xr:uid="{98B43FF2-58C2-4F56-8FC9-D3A029E90979}"/>
    <cellStyle name="Normal 125 2 2 2 2" xfId="57006" xr:uid="{DC9EA6D5-EA14-4275-A740-56CAC303EB15}"/>
    <cellStyle name="Normal 125 2 2 2 2 2" xfId="57007" xr:uid="{D1B16E20-51A7-45D3-8FD0-C48456BCA714}"/>
    <cellStyle name="Normal 125 2 2 2 3" xfId="57008" xr:uid="{345C6630-8CD9-4DF7-B85D-11D11DAAC60C}"/>
    <cellStyle name="Normal 125 2 2 2 3 2" xfId="57009" xr:uid="{7E016194-F912-4205-AFCC-90D8C2EB1E2C}"/>
    <cellStyle name="Normal 125 2 2 2 4" xfId="57010" xr:uid="{FDDD749C-D94F-4E43-858E-9CF33752342C}"/>
    <cellStyle name="Normal 125 2 2 3" xfId="57011" xr:uid="{BE9E5901-73EE-4E52-B479-D9DE3C389622}"/>
    <cellStyle name="Normal 125 2 2 3 2" xfId="57012" xr:uid="{C9452B04-B420-4F66-BFC8-2F55B5BD7B2C}"/>
    <cellStyle name="Normal 125 2 2 4" xfId="57013" xr:uid="{05B0AEF5-6781-4DE5-9DDC-81380E98C7D1}"/>
    <cellStyle name="Normal 125 2 2 4 2" xfId="57014" xr:uid="{6293F3E5-36F3-455C-BD7D-74F7C1182197}"/>
    <cellStyle name="Normal 125 2 2 5" xfId="57015" xr:uid="{BCFDA5D5-6F94-4161-B7C5-6B562ECD5247}"/>
    <cellStyle name="Normal 125 2 3" xfId="57016" xr:uid="{B5FC21E0-E62D-4CC7-B229-482411D73680}"/>
    <cellStyle name="Normal 125 2 3 2" xfId="57017" xr:uid="{4C0270D0-5E7B-4D9D-885B-A1F0F8EEFB34}"/>
    <cellStyle name="Normal 125 2 3 2 2" xfId="57018" xr:uid="{CC5D9578-DDE6-47E9-AE43-2CD137329017}"/>
    <cellStyle name="Normal 125 2 3 3" xfId="57019" xr:uid="{D4A5AC8E-B850-48BC-9C99-A8F8EC62358F}"/>
    <cellStyle name="Normal 125 2 3 3 2" xfId="57020" xr:uid="{874D6C8C-AF12-4B46-8609-7DD07A28C960}"/>
    <cellStyle name="Normal 125 2 3 4" xfId="57021" xr:uid="{BE08A922-9468-469A-8E2E-EA7100D8DC5E}"/>
    <cellStyle name="Normal 125 2 4" xfId="57022" xr:uid="{59F79E94-4FAB-41C6-A8A0-969098EF85A0}"/>
    <cellStyle name="Normal 125 2 4 2" xfId="57023" xr:uid="{C52CED97-98E3-4B7D-A4AA-A6CEA94543C7}"/>
    <cellStyle name="Normal 125 2 5" xfId="57024" xr:uid="{F538A621-8165-4475-B47E-2FA8E7D5B717}"/>
    <cellStyle name="Normal 125 2 5 2" xfId="57025" xr:uid="{A1B48644-FB46-4A2E-8DA2-9B8AE549BCF9}"/>
    <cellStyle name="Normal 125 2 6" xfId="57026" xr:uid="{DDE8D15C-D03C-4736-929F-7114F7C518DC}"/>
    <cellStyle name="Normal 125 3" xfId="57027" xr:uid="{1035792C-0FC2-4067-ADDE-1BF868AC70BF}"/>
    <cellStyle name="Normal 125 3 2" xfId="57028" xr:uid="{668E8836-BF4E-4052-8894-EFFB722E240B}"/>
    <cellStyle name="Normal 125 3 2 2" xfId="57029" xr:uid="{B2A9111F-033C-4C38-8C08-225A8657D35D}"/>
    <cellStyle name="Normal 125 3 2 2 2" xfId="57030" xr:uid="{B2E6C19A-B7A5-4E60-8F62-7CD5C89B123F}"/>
    <cellStyle name="Normal 125 3 2 3" xfId="57031" xr:uid="{1A99A16E-6587-493A-9F87-E12A138AC3AC}"/>
    <cellStyle name="Normal 125 3 2 3 2" xfId="57032" xr:uid="{06346234-01CF-49BE-96CE-DCE7F5A719A2}"/>
    <cellStyle name="Normal 125 3 2 4" xfId="57033" xr:uid="{6AF59E22-21DD-4F3C-B350-3CB19A45BEF9}"/>
    <cellStyle name="Normal 125 3 3" xfId="57034" xr:uid="{244B2CBF-E9F8-40B2-8F10-2284F4FBDAFD}"/>
    <cellStyle name="Normal 125 3 3 2" xfId="57035" xr:uid="{C9724C44-73A9-4C4C-9549-FB01AB9C1D2A}"/>
    <cellStyle name="Normal 125 3 4" xfId="57036" xr:uid="{26941CE7-A5FC-4683-BC63-07938EBA2D57}"/>
    <cellStyle name="Normal 125 3 4 2" xfId="57037" xr:uid="{D82CADFF-45CA-4AEB-B018-66163F9EB19F}"/>
    <cellStyle name="Normal 125 3 5" xfId="57038" xr:uid="{FE7D0A04-DBEC-4268-BEEF-0F5CF3C9F05F}"/>
    <cellStyle name="Normal 125 4" xfId="57039" xr:uid="{031A0357-1B5A-43AF-AEC6-8B1259783B45}"/>
    <cellStyle name="Normal 125 4 2" xfId="57040" xr:uid="{C44E28A1-7C7F-4E52-A8EE-39B6802B8693}"/>
    <cellStyle name="Normal 125 4 2 2" xfId="57041" xr:uid="{32F8E7C0-B894-467B-AAE9-616A32FF6939}"/>
    <cellStyle name="Normal 125 4 3" xfId="57042" xr:uid="{B837A78D-6E8A-4DF0-B477-9AD801585F53}"/>
    <cellStyle name="Normal 125 4 3 2" xfId="57043" xr:uid="{92A3C647-B7E3-4B24-ADDF-084749538FA7}"/>
    <cellStyle name="Normal 125 4 4" xfId="57044" xr:uid="{2F3D426C-9860-41EB-9DA8-C5931ED705E6}"/>
    <cellStyle name="Normal 125 5" xfId="57045" xr:uid="{76955993-2C78-40CC-B138-632C7AFE52F1}"/>
    <cellStyle name="Normal 125 5 2" xfId="57046" xr:uid="{60C83425-414C-46D4-BC47-C3876FF74057}"/>
    <cellStyle name="Normal 125 6" xfId="57047" xr:uid="{61FC1D70-E687-488A-B0E2-6F3E0EDA23E5}"/>
    <cellStyle name="Normal 125 6 2" xfId="57048" xr:uid="{4054C095-46A1-4D87-BC8B-9BDAA7B6695B}"/>
    <cellStyle name="Normal 125 7" xfId="57049" xr:uid="{3B18EC43-A0DD-4897-ADA5-F6683F46796D}"/>
    <cellStyle name="Normal 126" xfId="31460" xr:uid="{86134742-257F-4BF7-BC7D-D42E47066619}"/>
    <cellStyle name="Normal 126 2" xfId="31461" xr:uid="{7FE1E852-6518-4AE5-A281-9D3EA0492860}"/>
    <cellStyle name="Normal 126 2 2" xfId="57050" xr:uid="{B6D542E0-B1D0-45A7-88A0-409501DCB131}"/>
    <cellStyle name="Normal 126 2 2 2" xfId="57051" xr:uid="{E8DDC618-76A7-4E5B-BA2D-CCC551D25644}"/>
    <cellStyle name="Normal 126 2 2 2 2" xfId="57052" xr:uid="{888309E3-7727-4FBE-9711-03FBC810E266}"/>
    <cellStyle name="Normal 126 2 2 2 2 2" xfId="57053" xr:uid="{1EBD56CC-F8EB-4A95-BEA6-DBA05DE07CCA}"/>
    <cellStyle name="Normal 126 2 2 2 3" xfId="57054" xr:uid="{C80AA4C5-2F4C-4C06-8215-278E70E3CD1D}"/>
    <cellStyle name="Normal 126 2 2 2 3 2" xfId="57055" xr:uid="{A30EAFCD-0C2B-488A-AA15-14853FAACAEB}"/>
    <cellStyle name="Normal 126 2 2 2 4" xfId="57056" xr:uid="{202D4127-29D5-4BDD-914B-13107DDCA207}"/>
    <cellStyle name="Normal 126 2 2 3" xfId="57057" xr:uid="{3F2D7C9D-D8D1-40BE-8177-721F08F4FD05}"/>
    <cellStyle name="Normal 126 2 2 3 2" xfId="57058" xr:uid="{CB39D72C-7AFE-4430-866A-6C12427929DF}"/>
    <cellStyle name="Normal 126 2 2 4" xfId="57059" xr:uid="{6C994504-D1E7-4416-BA15-460852B6AFA8}"/>
    <cellStyle name="Normal 126 2 2 4 2" xfId="57060" xr:uid="{7DB7F170-A345-47A9-B983-9165AF02567A}"/>
    <cellStyle name="Normal 126 2 2 5" xfId="57061" xr:uid="{6AF6C390-7806-46A0-A98E-D0F8A511F293}"/>
    <cellStyle name="Normal 126 2 3" xfId="57062" xr:uid="{EF3AAC21-E68F-472A-A9F9-AD402AFF9778}"/>
    <cellStyle name="Normal 126 2 3 2" xfId="57063" xr:uid="{F490FD13-F389-4873-AE67-275E44A48A44}"/>
    <cellStyle name="Normal 126 2 3 2 2" xfId="57064" xr:uid="{247A84C2-D089-437F-8375-1A7FD78D95E3}"/>
    <cellStyle name="Normal 126 2 3 3" xfId="57065" xr:uid="{0D4EED4D-8ABF-4568-B3A0-8A8692DF6D8E}"/>
    <cellStyle name="Normal 126 2 3 3 2" xfId="57066" xr:uid="{60A0F62A-1001-40C5-9C85-A3A4F467778E}"/>
    <cellStyle name="Normal 126 2 3 4" xfId="57067" xr:uid="{781EC3F3-4CB1-401F-B51B-5D5A2934846C}"/>
    <cellStyle name="Normal 126 2 4" xfId="57068" xr:uid="{12B45E54-B40E-4DD1-8DF3-3A6018DF6503}"/>
    <cellStyle name="Normal 126 2 4 2" xfId="57069" xr:uid="{ECA45CE1-8155-43AD-AA78-E3C6EE8C5423}"/>
    <cellStyle name="Normal 126 2 5" xfId="57070" xr:uid="{E1D80679-2F67-420A-A595-FDE5BC0F612E}"/>
    <cellStyle name="Normal 126 2 5 2" xfId="57071" xr:uid="{B4A87BB3-5227-45CD-80ED-8E4727F3A0BB}"/>
    <cellStyle name="Normal 126 2 6" xfId="57072" xr:uid="{1B078E8F-BDB2-4B23-96C6-8D7C8144B02A}"/>
    <cellStyle name="Normal 126 3" xfId="57073" xr:uid="{FB3B52F8-7839-4AE8-BAE9-FF589E58AD71}"/>
    <cellStyle name="Normal 126 3 2" xfId="57074" xr:uid="{E2286DD7-C619-4534-8196-7CDBD01B143A}"/>
    <cellStyle name="Normal 126 3 2 2" xfId="57075" xr:uid="{767C599C-548B-4EB8-982C-FABA627FD94D}"/>
    <cellStyle name="Normal 126 3 2 2 2" xfId="57076" xr:uid="{0721271D-2839-4513-915F-BC3DEC693EAD}"/>
    <cellStyle name="Normal 126 3 2 3" xfId="57077" xr:uid="{7075098A-B587-4DCD-B97F-85E74A377EEB}"/>
    <cellStyle name="Normal 126 3 2 3 2" xfId="57078" xr:uid="{EB97838B-54EA-45E8-8ABF-AB259FAA9FC0}"/>
    <cellStyle name="Normal 126 3 2 4" xfId="57079" xr:uid="{13EB505D-6C4E-41CD-9471-5C2C2B8E3762}"/>
    <cellStyle name="Normal 126 3 3" xfId="57080" xr:uid="{135A312B-0030-44EA-9D3D-D2F08993902E}"/>
    <cellStyle name="Normal 126 3 3 2" xfId="57081" xr:uid="{105E1BA9-83E9-4816-A1B9-5934D61DD49B}"/>
    <cellStyle name="Normal 126 3 4" xfId="57082" xr:uid="{592BCEB6-4C86-4ACE-9664-4F71824F0F59}"/>
    <cellStyle name="Normal 126 3 4 2" xfId="57083" xr:uid="{EA33CC75-A06C-434D-B79E-E91ACA5EE98A}"/>
    <cellStyle name="Normal 126 3 5" xfId="57084" xr:uid="{91BE8105-C462-4FFD-AF9A-3E98002DE386}"/>
    <cellStyle name="Normal 126 4" xfId="57085" xr:uid="{024EEEB5-C709-4BFC-8EA0-FE1D956A759E}"/>
    <cellStyle name="Normal 126 4 2" xfId="57086" xr:uid="{5E447771-AD66-48B5-B5C7-79BDBD7B11C1}"/>
    <cellStyle name="Normal 126 4 2 2" xfId="57087" xr:uid="{55229468-4EC0-4820-AEE6-2FA19EA59D2B}"/>
    <cellStyle name="Normal 126 4 3" xfId="57088" xr:uid="{419052A1-6A0A-45D0-97CE-5F9372DA0C8C}"/>
    <cellStyle name="Normal 126 4 3 2" xfId="57089" xr:uid="{720690B2-40FB-4AD0-8C76-BC5C4A8CCE9D}"/>
    <cellStyle name="Normal 126 4 4" xfId="57090" xr:uid="{16EFA042-8869-4AA8-8F33-95F13C8FE8EC}"/>
    <cellStyle name="Normal 126 5" xfId="57091" xr:uid="{62C896E3-DEF9-40D3-ADCA-9B661E55E445}"/>
    <cellStyle name="Normal 126 5 2" xfId="57092" xr:uid="{71C8BA0F-56BE-409A-B5FB-7B58A6F6B439}"/>
    <cellStyle name="Normal 126 6" xfId="57093" xr:uid="{04DF9008-F472-40FD-96F6-7B86C4C1DE5F}"/>
    <cellStyle name="Normal 126 6 2" xfId="57094" xr:uid="{8DC7BE26-E14F-4CE9-B95A-2DE7196D71AE}"/>
    <cellStyle name="Normal 126 7" xfId="57095" xr:uid="{045AC9E1-AB31-40CE-8284-BCEBA63FE1B7}"/>
    <cellStyle name="Normal 127" xfId="31462" xr:uid="{D2388549-D84F-454F-B4F1-0DDD20BF5E61}"/>
    <cellStyle name="Normal 127 2" xfId="31463" xr:uid="{922AF77B-2298-4E53-B6FB-6EB3591F722C}"/>
    <cellStyle name="Normal 127 2 2" xfId="57096" xr:uid="{09799726-283F-45B0-A71D-3EBD28280CB3}"/>
    <cellStyle name="Normal 127 2 2 2" xfId="57097" xr:uid="{86B97D10-B6DC-45EA-A6A4-E7A0FFF8EC07}"/>
    <cellStyle name="Normal 127 2 2 2 2" xfId="57098" xr:uid="{AE9F0F24-0284-4E77-8A45-F69C8FD060AB}"/>
    <cellStyle name="Normal 127 2 2 2 2 2" xfId="57099" xr:uid="{69B75300-0AAA-4EAD-AB0B-DD86F6BD289A}"/>
    <cellStyle name="Normal 127 2 2 2 3" xfId="57100" xr:uid="{52152B6D-AC69-46B0-BA52-B7B492EBA867}"/>
    <cellStyle name="Normal 127 2 2 2 3 2" xfId="57101" xr:uid="{51A3E5AC-AEE6-4946-B2CF-D776BCC17953}"/>
    <cellStyle name="Normal 127 2 2 2 4" xfId="57102" xr:uid="{FD3E2157-FF6A-4138-B6E7-12398974087F}"/>
    <cellStyle name="Normal 127 2 2 3" xfId="57103" xr:uid="{5DD30235-BA5B-4C9F-BAD4-AD25C9FBDF17}"/>
    <cellStyle name="Normal 127 2 2 3 2" xfId="57104" xr:uid="{4B4DD3E4-D71B-4282-BBD8-47C3401BBDFD}"/>
    <cellStyle name="Normal 127 2 2 4" xfId="57105" xr:uid="{E3FA95EE-4984-494F-8E3F-ACE011EDEDE8}"/>
    <cellStyle name="Normal 127 2 2 4 2" xfId="57106" xr:uid="{C77BAF66-9C40-4A21-8028-FA2DF4EE9C62}"/>
    <cellStyle name="Normal 127 2 2 5" xfId="57107" xr:uid="{68B285B2-97DF-4C78-B552-B3DB2BCFDF35}"/>
    <cellStyle name="Normal 127 2 3" xfId="57108" xr:uid="{062D24A4-86E7-4A36-9950-20BC955BEEFE}"/>
    <cellStyle name="Normal 127 2 3 2" xfId="57109" xr:uid="{595F0986-3939-4504-BF0D-1B3600AB6C3C}"/>
    <cellStyle name="Normal 127 2 3 2 2" xfId="57110" xr:uid="{2D530C36-C8CA-493E-9167-894D4A14FA33}"/>
    <cellStyle name="Normal 127 2 3 3" xfId="57111" xr:uid="{1C4967D3-9075-420D-9BC5-A6B27A273D6E}"/>
    <cellStyle name="Normal 127 2 3 3 2" xfId="57112" xr:uid="{CD7BC618-3DEE-4375-962C-744D875BF8FB}"/>
    <cellStyle name="Normal 127 2 3 4" xfId="57113" xr:uid="{02B790E9-D03C-4850-9CB7-CE5431AAE18E}"/>
    <cellStyle name="Normal 127 2 4" xfId="57114" xr:uid="{2C297138-9721-44EB-914B-7BA724F2D0BC}"/>
    <cellStyle name="Normal 127 2 4 2" xfId="57115" xr:uid="{F1163EA8-3D8F-434E-A323-FFF9816B033D}"/>
    <cellStyle name="Normal 127 2 5" xfId="57116" xr:uid="{BC300A04-565C-4E7F-B971-0F6BDD47B3B7}"/>
    <cellStyle name="Normal 127 2 5 2" xfId="57117" xr:uid="{0C6B148C-2B32-4501-BC4B-0A136D7173F0}"/>
    <cellStyle name="Normal 127 2 6" xfId="57118" xr:uid="{712B1705-0405-4B61-90CB-55EA54FD9BCA}"/>
    <cellStyle name="Normal 127 3" xfId="57119" xr:uid="{AD15C199-D5A0-4D82-B9DA-C3E8BE2B19FE}"/>
    <cellStyle name="Normal 127 3 2" xfId="57120" xr:uid="{FF58AFD3-A8C1-4C0A-B802-CA3BBF131B28}"/>
    <cellStyle name="Normal 127 3 2 2" xfId="57121" xr:uid="{218EE12E-F021-4009-8116-7242FFA0EFC8}"/>
    <cellStyle name="Normal 127 3 2 2 2" xfId="57122" xr:uid="{93AC5F9F-0165-4B18-B58B-09B2F6576E7A}"/>
    <cellStyle name="Normal 127 3 2 3" xfId="57123" xr:uid="{F5187D36-E83F-454D-825A-D4B7AD10081D}"/>
    <cellStyle name="Normal 127 3 2 3 2" xfId="57124" xr:uid="{E467FBAD-8700-419C-B675-CAAD0DE5E4ED}"/>
    <cellStyle name="Normal 127 3 2 4" xfId="57125" xr:uid="{B582A123-F5BD-4D0C-88FF-3C70A6275131}"/>
    <cellStyle name="Normal 127 3 3" xfId="57126" xr:uid="{C46EB0CC-B016-4255-993B-912BC5C73BEB}"/>
    <cellStyle name="Normal 127 3 3 2" xfId="57127" xr:uid="{E7EB53DB-CF21-459B-8136-BEB950C088A7}"/>
    <cellStyle name="Normal 127 3 4" xfId="57128" xr:uid="{50D14515-E06D-4EE5-8A5F-57B79AB2DCE9}"/>
    <cellStyle name="Normal 127 3 4 2" xfId="57129" xr:uid="{4979B17D-6327-4714-BA5E-7794A463C173}"/>
    <cellStyle name="Normal 127 3 5" xfId="57130" xr:uid="{43F90CEB-C593-434F-AF99-6D1E1D564B70}"/>
    <cellStyle name="Normal 127 4" xfId="57131" xr:uid="{93856A92-3BDA-4311-8B30-646EBD6E6DD4}"/>
    <cellStyle name="Normal 127 4 2" xfId="57132" xr:uid="{AF189175-44CB-44DF-A36A-8B2E95C10DE2}"/>
    <cellStyle name="Normal 127 4 2 2" xfId="57133" xr:uid="{241C1615-EDAA-46AB-BE98-56545AA4B267}"/>
    <cellStyle name="Normal 127 4 3" xfId="57134" xr:uid="{D4A73F98-EFE5-4A04-9302-B27AE075EBBB}"/>
    <cellStyle name="Normal 127 4 3 2" xfId="57135" xr:uid="{C1EAD748-032F-43AF-A4E0-A06109E77882}"/>
    <cellStyle name="Normal 127 4 4" xfId="57136" xr:uid="{C7DE4B3C-D6AF-43A8-9FDC-31D779DFA679}"/>
    <cellStyle name="Normal 127 5" xfId="57137" xr:uid="{A5E33E40-AA54-4D97-9344-93DCA04C9155}"/>
    <cellStyle name="Normal 127 5 2" xfId="57138" xr:uid="{37A7DF9B-5D26-4FB0-B58F-6B48BA37AC04}"/>
    <cellStyle name="Normal 127 6" xfId="57139" xr:uid="{B4FD4135-322E-4729-84E7-131DD4A27266}"/>
    <cellStyle name="Normal 127 6 2" xfId="57140" xr:uid="{2DCD363C-8A0B-4CCA-96B9-00B248526CDB}"/>
    <cellStyle name="Normal 127 7" xfId="57141" xr:uid="{638A2E29-C0D9-4709-B26D-CBED02D6E57A}"/>
    <cellStyle name="Normal 128" xfId="31464" xr:uid="{D0DB80E3-C5A9-49EC-BE43-234C998A3BFD}"/>
    <cellStyle name="Normal 128 2" xfId="31465" xr:uid="{309D3105-AA69-42B5-8B15-8CCB22FB08FB}"/>
    <cellStyle name="Normal 128 2 2" xfId="57142" xr:uid="{D44B9481-9EC3-42D3-9867-3A216DC6E9C9}"/>
    <cellStyle name="Normal 128 2 2 2" xfId="57143" xr:uid="{5918BC64-3098-4C95-A785-A495506F214E}"/>
    <cellStyle name="Normal 128 2 2 2 2" xfId="57144" xr:uid="{D96FDF6E-190E-44FE-9AAE-82FCCB3F9D98}"/>
    <cellStyle name="Normal 128 2 2 2 2 2" xfId="57145" xr:uid="{EB3E9A67-8BDA-4575-94BF-27C8E9B8A1FB}"/>
    <cellStyle name="Normal 128 2 2 2 3" xfId="57146" xr:uid="{35CC0871-7132-4EB7-8FC0-D7F87913DAB9}"/>
    <cellStyle name="Normal 128 2 2 2 3 2" xfId="57147" xr:uid="{9DD5C794-B072-40EA-A1D3-0C3C4EFC8D72}"/>
    <cellStyle name="Normal 128 2 2 2 4" xfId="57148" xr:uid="{6A5A8D49-C7B7-494B-A649-E0C7B598BDB3}"/>
    <cellStyle name="Normal 128 2 2 3" xfId="57149" xr:uid="{5CCAC370-5517-4DFC-B536-AC1BACA52FE5}"/>
    <cellStyle name="Normal 128 2 2 3 2" xfId="57150" xr:uid="{36FD8DE2-A922-4CE9-BE52-5ED542093131}"/>
    <cellStyle name="Normal 128 2 2 4" xfId="57151" xr:uid="{05E4F6BA-39FA-475F-8BC1-D33AE8D3BEB3}"/>
    <cellStyle name="Normal 128 2 2 4 2" xfId="57152" xr:uid="{9881428E-2BA3-4CAD-9721-EB9B183FFCC8}"/>
    <cellStyle name="Normal 128 2 2 5" xfId="57153" xr:uid="{5D20458D-EC50-483D-977E-8668EC55DB08}"/>
    <cellStyle name="Normal 128 2 3" xfId="57154" xr:uid="{EEBA4556-2D55-44E3-B891-0F7BE2676B0F}"/>
    <cellStyle name="Normal 128 2 3 2" xfId="57155" xr:uid="{732A1CE4-C84B-425D-9560-7DC1AAE29F46}"/>
    <cellStyle name="Normal 128 2 3 2 2" xfId="57156" xr:uid="{B1EA6CE1-77F8-4E0F-B193-F3A82E19CC22}"/>
    <cellStyle name="Normal 128 2 3 3" xfId="57157" xr:uid="{E1E366D2-1EF5-4A3C-9A96-3C724A7D4E20}"/>
    <cellStyle name="Normal 128 2 3 3 2" xfId="57158" xr:uid="{A08D62D7-305F-47EF-BE44-14ED0AE73935}"/>
    <cellStyle name="Normal 128 2 3 4" xfId="57159" xr:uid="{D599256E-5F80-4F12-8A46-5A7F0E0AB7E6}"/>
    <cellStyle name="Normal 128 2 4" xfId="57160" xr:uid="{216C4412-F3F5-4011-A128-547ABDB49340}"/>
    <cellStyle name="Normal 128 2 4 2" xfId="57161" xr:uid="{4BC693B8-0639-4090-9241-800675BA1D33}"/>
    <cellStyle name="Normal 128 2 5" xfId="57162" xr:uid="{8F2FB554-8652-4AF2-A118-C805ECB0CE62}"/>
    <cellStyle name="Normal 128 2 5 2" xfId="57163" xr:uid="{181D2AAC-FD43-44D0-A12B-5E5394CE931A}"/>
    <cellStyle name="Normal 128 2 6" xfId="57164" xr:uid="{3E53A99F-137B-424D-A567-66DAB5D6AA0C}"/>
    <cellStyle name="Normal 128 3" xfId="57165" xr:uid="{5A023F1A-57CE-4F7A-9B07-AFF404A775D2}"/>
    <cellStyle name="Normal 128 3 2" xfId="57166" xr:uid="{88789CEE-FBB1-41CA-8D2A-CE6D7A3E199E}"/>
    <cellStyle name="Normal 128 3 2 2" xfId="57167" xr:uid="{E38E533E-9C01-45B0-8D98-B9F45D6D5093}"/>
    <cellStyle name="Normal 128 3 2 2 2" xfId="57168" xr:uid="{8F10751F-499E-453C-B263-4756CC4877F9}"/>
    <cellStyle name="Normal 128 3 2 3" xfId="57169" xr:uid="{AA177DF9-6417-4A8A-9403-CB715B3F20A8}"/>
    <cellStyle name="Normal 128 3 2 3 2" xfId="57170" xr:uid="{B57F8ADD-BF47-42B3-BC54-A3E187714C7D}"/>
    <cellStyle name="Normal 128 3 2 4" xfId="57171" xr:uid="{96D3BABB-8D85-4B2E-9C9E-3F6E6DAB721D}"/>
    <cellStyle name="Normal 128 3 3" xfId="57172" xr:uid="{F16921A6-355D-4AC8-B1B9-ECC360480E4B}"/>
    <cellStyle name="Normal 128 3 3 2" xfId="57173" xr:uid="{6B4CE3EB-16C3-458D-A40C-DD21139AF09D}"/>
    <cellStyle name="Normal 128 3 4" xfId="57174" xr:uid="{F08D75E0-550C-40BC-9133-3A9C523131CC}"/>
    <cellStyle name="Normal 128 3 4 2" xfId="57175" xr:uid="{693074E4-CA03-4748-8096-D1BDC05F1DD7}"/>
    <cellStyle name="Normal 128 3 5" xfId="57176" xr:uid="{12100876-DBD3-4D63-873D-33CA944BE606}"/>
    <cellStyle name="Normal 128 4" xfId="57177" xr:uid="{46BAB02E-8E46-40D0-A108-B50C5F785A0B}"/>
    <cellStyle name="Normal 128 4 2" xfId="57178" xr:uid="{97D2BC2B-BA5A-486D-891A-D8D73DF018DB}"/>
    <cellStyle name="Normal 128 4 2 2" xfId="57179" xr:uid="{C1DE0F3A-CE1F-4F1D-BDE2-893207F6590C}"/>
    <cellStyle name="Normal 128 4 3" xfId="57180" xr:uid="{453BBE67-C895-4962-8957-6CDAE0502240}"/>
    <cellStyle name="Normal 128 4 3 2" xfId="57181" xr:uid="{E301F85B-8D92-4346-9FC7-337BC0822011}"/>
    <cellStyle name="Normal 128 4 4" xfId="57182" xr:uid="{A84136B9-4EA5-416D-AD89-EE087E0DBA02}"/>
    <cellStyle name="Normal 128 5" xfId="57183" xr:uid="{904748EA-6B63-46A1-A338-A38649D223C6}"/>
    <cellStyle name="Normal 128 5 2" xfId="57184" xr:uid="{9F4C18E6-1A0F-476C-8B03-FF9EA7D69DBC}"/>
    <cellStyle name="Normal 128 6" xfId="57185" xr:uid="{C0831044-0140-48A4-9143-E34D6F9BA650}"/>
    <cellStyle name="Normal 128 6 2" xfId="57186" xr:uid="{E745E76A-9A83-4DFE-B3CB-7237DDB962FD}"/>
    <cellStyle name="Normal 128 7" xfId="57187" xr:uid="{31A6DD88-964C-4156-89B0-0BEFE69305D6}"/>
    <cellStyle name="Normal 129" xfId="31466" xr:uid="{EFCE1FE1-3B4A-4F07-BF50-E95223D9ABE1}"/>
    <cellStyle name="Normal 129 2" xfId="31467" xr:uid="{90DDA27D-B38B-4BD0-A769-BED17041EB6E}"/>
    <cellStyle name="Normal 129 2 2" xfId="57188" xr:uid="{24ABC430-E6E4-4980-B12B-3BED89E422E3}"/>
    <cellStyle name="Normal 129 2 2 2" xfId="57189" xr:uid="{228B424E-78F7-49DD-B7AE-848C216047DE}"/>
    <cellStyle name="Normal 129 2 2 2 2" xfId="57190" xr:uid="{B5796C45-616F-41F4-B2BA-3D54801D4AD9}"/>
    <cellStyle name="Normal 129 2 2 2 2 2" xfId="57191" xr:uid="{5DB1C39A-A2FC-4EB1-B6FC-C1CC657B5CA9}"/>
    <cellStyle name="Normal 129 2 2 2 3" xfId="57192" xr:uid="{2172590B-660C-42A0-9ADD-7E3ADAC32E54}"/>
    <cellStyle name="Normal 129 2 2 2 3 2" xfId="57193" xr:uid="{BC5A512F-BD07-4D3A-87B8-B369501AB874}"/>
    <cellStyle name="Normal 129 2 2 2 4" xfId="57194" xr:uid="{441FEF47-CBAB-41A1-B274-65EB895D9C2C}"/>
    <cellStyle name="Normal 129 2 2 3" xfId="57195" xr:uid="{11EF58F9-CB2E-4649-B29B-6474A0FD03CA}"/>
    <cellStyle name="Normal 129 2 2 3 2" xfId="57196" xr:uid="{C4360FD6-515F-4FE2-AA22-B36366F76A60}"/>
    <cellStyle name="Normal 129 2 2 4" xfId="57197" xr:uid="{23CACD71-324D-4B4A-B76D-1BDD54BD4E6C}"/>
    <cellStyle name="Normal 129 2 2 4 2" xfId="57198" xr:uid="{BA89EF24-1448-4409-8F61-1B2964566571}"/>
    <cellStyle name="Normal 129 2 2 5" xfId="57199" xr:uid="{6F105594-CB15-4579-9E6A-E03CA9AE06F0}"/>
    <cellStyle name="Normal 129 2 3" xfId="57200" xr:uid="{D705604C-EEC5-4D97-AB89-1AA69D71C865}"/>
    <cellStyle name="Normal 129 2 3 2" xfId="57201" xr:uid="{7C3993ED-3FED-404C-A7EC-BCBE1943E952}"/>
    <cellStyle name="Normal 129 2 3 2 2" xfId="57202" xr:uid="{F6FBA58D-D0F3-4BF7-A4C1-B1EF20FE41E1}"/>
    <cellStyle name="Normal 129 2 3 3" xfId="57203" xr:uid="{F1305E7E-5D9E-4100-972B-BF8BF771F083}"/>
    <cellStyle name="Normal 129 2 3 3 2" xfId="57204" xr:uid="{3FF377DF-32FB-4BB0-B44E-C4D76F79D3D8}"/>
    <cellStyle name="Normal 129 2 3 4" xfId="57205" xr:uid="{B3D0F062-BFD4-471E-A1C2-AF09B96A5494}"/>
    <cellStyle name="Normal 129 2 4" xfId="57206" xr:uid="{FEB7957B-DCEF-4651-A290-D4A8A2BDCB17}"/>
    <cellStyle name="Normal 129 2 4 2" xfId="57207" xr:uid="{0C88FB71-AD11-4785-8DFA-D35B34B718C4}"/>
    <cellStyle name="Normal 129 2 5" xfId="57208" xr:uid="{8631E8BA-8A73-4248-A1D2-6263736A9A1A}"/>
    <cellStyle name="Normal 129 2 5 2" xfId="57209" xr:uid="{0AFECB3F-CA4E-4E49-97E3-7B34E101F426}"/>
    <cellStyle name="Normal 129 2 6" xfId="57210" xr:uid="{B0ABB82F-A8D8-450A-BF74-5E2E44C378FF}"/>
    <cellStyle name="Normal 129 3" xfId="57211" xr:uid="{6A659934-6CDC-429D-9980-321788DB3515}"/>
    <cellStyle name="Normal 129 3 2" xfId="57212" xr:uid="{ACF498D7-CEEA-44C3-95C8-58BD27ED31AA}"/>
    <cellStyle name="Normal 129 3 2 2" xfId="57213" xr:uid="{8AFE2480-2A9C-4F1A-B70B-F188B8BEC51D}"/>
    <cellStyle name="Normal 129 3 2 2 2" xfId="57214" xr:uid="{236437BF-CA92-4615-A9F8-01BE9B56EF0F}"/>
    <cellStyle name="Normal 129 3 2 3" xfId="57215" xr:uid="{46EE5F39-AA40-4CC6-B68A-83E20836A78A}"/>
    <cellStyle name="Normal 129 3 2 3 2" xfId="57216" xr:uid="{5FFCAC4D-A6F3-4F6E-BF4D-067ABADF7AD6}"/>
    <cellStyle name="Normal 129 3 2 4" xfId="57217" xr:uid="{24612BFF-7C49-4C1C-9FF6-A960F040F4E9}"/>
    <cellStyle name="Normal 129 3 3" xfId="57218" xr:uid="{BF48F5B7-974D-4797-B02E-855676D239A5}"/>
    <cellStyle name="Normal 129 3 3 2" xfId="57219" xr:uid="{821574E8-95AA-474B-A21E-55E983ADA6EA}"/>
    <cellStyle name="Normal 129 3 4" xfId="57220" xr:uid="{3E6C8BB8-A396-4CAA-B28C-6F97D0D49004}"/>
    <cellStyle name="Normal 129 3 4 2" xfId="57221" xr:uid="{DA74E22F-F4C5-41CF-85E0-19FCA8C9900B}"/>
    <cellStyle name="Normal 129 3 5" xfId="57222" xr:uid="{3872EA4C-6F2A-4986-9FFF-BAC1FC049B90}"/>
    <cellStyle name="Normal 129 4" xfId="57223" xr:uid="{258BB467-5D00-4D4C-93AA-DD5A8F149377}"/>
    <cellStyle name="Normal 129 4 2" xfId="57224" xr:uid="{F8A148A1-38EB-431F-9339-EF340B52A91F}"/>
    <cellStyle name="Normal 129 4 2 2" xfId="57225" xr:uid="{7EF9C22F-25AD-4018-A15A-D0B94313D714}"/>
    <cellStyle name="Normal 129 4 3" xfId="57226" xr:uid="{49B4FC3F-C5D2-451E-BF17-6963B08D1175}"/>
    <cellStyle name="Normal 129 4 3 2" xfId="57227" xr:uid="{03AD68C1-AA04-4C20-A127-B298D8273D66}"/>
    <cellStyle name="Normal 129 4 4" xfId="57228" xr:uid="{385A82A8-A0A8-4236-805F-55475878E1AD}"/>
    <cellStyle name="Normal 129 5" xfId="57229" xr:uid="{E93740AB-5FD4-4005-9162-A945D32FA789}"/>
    <cellStyle name="Normal 129 5 2" xfId="57230" xr:uid="{95074DE0-6DE6-4707-A0AF-D291A2F38F2A}"/>
    <cellStyle name="Normal 129 6" xfId="57231" xr:uid="{1CA8BCE3-0F7F-4899-A0E2-C89131C88A66}"/>
    <cellStyle name="Normal 129 6 2" xfId="57232" xr:uid="{9151B1D8-3378-4E66-BE7F-D36FD1CAE6D2}"/>
    <cellStyle name="Normal 129 7" xfId="57233" xr:uid="{3EDFC24C-3F97-45C5-9BEB-506BD16DE4BF}"/>
    <cellStyle name="Normal 13" xfId="31468" xr:uid="{9301CB17-96FD-405B-8B95-A519634E2EC2}"/>
    <cellStyle name="Normal 13 10" xfId="31469" xr:uid="{2E7F8394-1EE6-4846-9B18-CC550B793353}"/>
    <cellStyle name="Normal 13 2" xfId="31470" xr:uid="{5C67509C-0526-410A-8F23-ECDD159CC653}"/>
    <cellStyle name="Normal 13 2 2" xfId="31471" xr:uid="{DE0B38F1-16D9-4532-9991-BBDD38C10AA0}"/>
    <cellStyle name="Normal 13 2 2 2" xfId="31472" xr:uid="{697713CB-B868-4BC2-8EC0-10C5D40E905B}"/>
    <cellStyle name="Normal 13 2 2 2 2" xfId="31473" xr:uid="{7601CC40-F9E9-49A5-A290-6AF9628F0B3B}"/>
    <cellStyle name="Normal 13 2 2 3" xfId="31474" xr:uid="{67DDA0B5-9BD3-4CB4-83DB-202EBE8D9B20}"/>
    <cellStyle name="Normal 13 2 2 4" xfId="31475" xr:uid="{E978C290-E600-40B9-91CB-18B7CC558DB8}"/>
    <cellStyle name="Normal 13 2 2 5" xfId="31476" xr:uid="{D6BA2440-1DFD-4311-AD6B-EB301B078B24}"/>
    <cellStyle name="Normal 13 2 3" xfId="31477" xr:uid="{7FB6D368-3950-471B-97D2-F7DDCF8C57A7}"/>
    <cellStyle name="Normal 13 2 4" xfId="31478" xr:uid="{05BCE758-7AE7-47E9-A303-E37F01854E5A}"/>
    <cellStyle name="Normal 13 2 5" xfId="31479" xr:uid="{A3FFDAC5-A9F0-4E39-8EE2-B6707EBB164F}"/>
    <cellStyle name="Normal 13 3" xfId="31480" xr:uid="{1E1A92D0-28C7-4034-8495-AD2CBB219945}"/>
    <cellStyle name="Normal 13 3 2" xfId="31481" xr:uid="{8D215B1B-7314-447F-85CD-3CB16D8D41FE}"/>
    <cellStyle name="Normal 13 3 2 2" xfId="31482" xr:uid="{9FF892E0-47FE-49BE-AC11-3BA3739834C7}"/>
    <cellStyle name="Normal 13 3 2 2 2" xfId="31483" xr:uid="{17ED2BE8-3EE1-4EB4-AB99-F371C2296948}"/>
    <cellStyle name="Normal 13 3 2 3" xfId="31484" xr:uid="{A77CFCDB-5CF8-4F2C-B14C-CE9B2B3AA361}"/>
    <cellStyle name="Normal 13 3 2 4" xfId="31485" xr:uid="{E53EC934-6237-4EE1-B26C-3E16A6816019}"/>
    <cellStyle name="Normal 13 3 2 5" xfId="31486" xr:uid="{67FAB164-B46F-4255-B42A-0B094C49DF05}"/>
    <cellStyle name="Normal 13 3 3" xfId="31487" xr:uid="{90F956CA-AD31-4E6D-899F-3CEBBD5F617D}"/>
    <cellStyle name="Normal 13 4" xfId="31488" xr:uid="{DAB04754-A6B0-4DE7-A382-0B8F1CEF2F2C}"/>
    <cellStyle name="Normal 13 4 2" xfId="31489" xr:uid="{F38B7395-27FA-4767-90BC-E9D2CB0F932C}"/>
    <cellStyle name="Normal 13 4 2 2" xfId="31490" xr:uid="{FD9E2B6B-6C81-4DF9-927E-1734337259B6}"/>
    <cellStyle name="Normal 13 4 2 2 2" xfId="31491" xr:uid="{DA7490B7-2596-48A7-B8F9-A4D62ED43471}"/>
    <cellStyle name="Normal 13 4 2 3" xfId="31492" xr:uid="{732CE9E7-2601-4B62-A3EA-81B6E12A391D}"/>
    <cellStyle name="Normal 13 4 2 4" xfId="31493" xr:uid="{1BB31E60-E4F6-414C-952E-B75A9203D720}"/>
    <cellStyle name="Normal 13 4 2 5" xfId="31494" xr:uid="{9569FA4F-CA58-43F3-AC34-4A1E3DD15AFC}"/>
    <cellStyle name="Normal 13 5" xfId="31495" xr:uid="{CA88F7D1-60D1-449A-B3C7-B94AFDE5B1D9}"/>
    <cellStyle name="Normal 13 5 2" xfId="31496" xr:uid="{126F3EE1-74CB-4D78-8643-093280B2A39E}"/>
    <cellStyle name="Normal 13 5 2 2" xfId="31497" xr:uid="{DEE73560-0048-4DEA-BA27-E46CAC095CA8}"/>
    <cellStyle name="Normal 13 5 2 2 2" xfId="31498" xr:uid="{95B5D54D-8AB2-4BF2-BD84-5F3AA5B8C3BB}"/>
    <cellStyle name="Normal 13 5 2 3" xfId="31499" xr:uid="{7A678BC1-35BD-476D-AF11-646BB52F8581}"/>
    <cellStyle name="Normal 13 5 2 4" xfId="31500" xr:uid="{C3EF0DA5-1F2A-4A6A-BD68-14743B270C2B}"/>
    <cellStyle name="Normal 13 5 2 5" xfId="31501" xr:uid="{61193B6E-8074-4978-8919-EE53C69A05C7}"/>
    <cellStyle name="Normal 13 6" xfId="31502" xr:uid="{C7F125EF-6285-40F6-B82D-3891FA83E889}"/>
    <cellStyle name="Normal 13 6 2" xfId="31503" xr:uid="{7AF1FA6D-0567-481A-80AC-9897C03C37A0}"/>
    <cellStyle name="Normal 13 6 3" xfId="31504" xr:uid="{87E84BAE-5229-4DC9-A19D-A10C849A6449}"/>
    <cellStyle name="Normal 13 6 4" xfId="31505" xr:uid="{EB0F2997-448C-4F1F-9C34-A04811B70943}"/>
    <cellStyle name="Normal 13 7" xfId="31506" xr:uid="{B8D3297E-11EF-4A21-A4D9-0D845B91041B}"/>
    <cellStyle name="Normal 13 8" xfId="31507" xr:uid="{950A2118-FCB7-425D-8112-D008AB78C587}"/>
    <cellStyle name="Normal 13 9" xfId="31508" xr:uid="{DEF153A7-814A-436C-8FAA-838D25E0D405}"/>
    <cellStyle name="Normal 13_2110-01 เจ้าหนี้การค้า_55_SPCG" xfId="31509" xr:uid="{226A8A59-7A9C-4759-B33B-C209481EF76D}"/>
    <cellStyle name="Normal 130" xfId="31510" xr:uid="{07F363DF-CA10-46D0-AF66-0BEC7AAA25CB}"/>
    <cellStyle name="Normal 130 2" xfId="31511" xr:uid="{D15F92BB-6369-4796-A034-32157CBCCA0D}"/>
    <cellStyle name="Normal 130 2 2" xfId="57234" xr:uid="{88A72BED-3F15-42B7-A46A-F5DA5B2E37F9}"/>
    <cellStyle name="Normal 130 2 2 2" xfId="57235" xr:uid="{623D6C36-3B4D-4466-A6FB-26E78528BB3D}"/>
    <cellStyle name="Normal 130 2 2 2 2" xfId="57236" xr:uid="{96BAA300-37AD-4263-94D6-B816DA6A62FB}"/>
    <cellStyle name="Normal 130 2 2 2 2 2" xfId="57237" xr:uid="{365C26A7-76EE-4412-92C3-A9F81EBDBDA5}"/>
    <cellStyle name="Normal 130 2 2 2 3" xfId="57238" xr:uid="{B77397BB-83CE-4DCE-81F7-09A0332DE3EC}"/>
    <cellStyle name="Normal 130 2 2 2 3 2" xfId="57239" xr:uid="{29B017E1-FE66-41F6-A5BF-1CE482E0779C}"/>
    <cellStyle name="Normal 130 2 2 2 4" xfId="57240" xr:uid="{B817E36B-D77E-4BA2-8695-ABBC4376BB51}"/>
    <cellStyle name="Normal 130 2 2 3" xfId="57241" xr:uid="{F6D5B039-F5EF-4A48-AF25-8A0F56E76691}"/>
    <cellStyle name="Normal 130 2 2 3 2" xfId="57242" xr:uid="{36E3D0A6-D38B-45FE-BC72-57A8545B8E48}"/>
    <cellStyle name="Normal 130 2 2 4" xfId="57243" xr:uid="{5E5F0AFB-2662-41D5-A816-E36BB1ED44C7}"/>
    <cellStyle name="Normal 130 2 2 4 2" xfId="57244" xr:uid="{96CD8175-A0BC-4073-869E-96154D7FB98C}"/>
    <cellStyle name="Normal 130 2 2 5" xfId="57245" xr:uid="{5069E2CF-71E1-47D6-8447-233D3C0B7CD7}"/>
    <cellStyle name="Normal 130 2 3" xfId="57246" xr:uid="{A2B1A94E-3A9A-44BF-BB8A-3B6B8957ECC8}"/>
    <cellStyle name="Normal 130 2 3 2" xfId="57247" xr:uid="{9BD04EE9-88EF-46F2-AA84-BD2E67035039}"/>
    <cellStyle name="Normal 130 2 3 2 2" xfId="57248" xr:uid="{01FFCE17-2BCA-44E8-87F5-535050F8582A}"/>
    <cellStyle name="Normal 130 2 3 3" xfId="57249" xr:uid="{B540F5FA-49CD-4BBC-ADBE-CF83343A863B}"/>
    <cellStyle name="Normal 130 2 3 3 2" xfId="57250" xr:uid="{E156C29C-85B9-4155-91A5-666A85C2E185}"/>
    <cellStyle name="Normal 130 2 3 4" xfId="57251" xr:uid="{988DA16C-CA15-4040-95A0-1167EC9784F7}"/>
    <cellStyle name="Normal 130 2 4" xfId="57252" xr:uid="{D87D1E3F-44FD-4D88-A4F4-D051A06092A6}"/>
    <cellStyle name="Normal 130 2 4 2" xfId="57253" xr:uid="{58398AC7-AD2C-4104-A97C-6FF37F56BAA3}"/>
    <cellStyle name="Normal 130 2 5" xfId="57254" xr:uid="{E1AE1403-384C-44E8-96DB-BC420ED53345}"/>
    <cellStyle name="Normal 130 2 5 2" xfId="57255" xr:uid="{0902DD1C-750F-405B-AB1D-FE57E638EBD4}"/>
    <cellStyle name="Normal 130 2 6" xfId="57256" xr:uid="{4CF631D7-55DD-45B2-B8D8-B76B83BA1C8A}"/>
    <cellStyle name="Normal 130 3" xfId="57257" xr:uid="{1F26CDF3-83A7-40B5-A090-131F75D2C32D}"/>
    <cellStyle name="Normal 130 3 2" xfId="57258" xr:uid="{6CA000F4-D672-43B8-BC55-F0D3A087BC6C}"/>
    <cellStyle name="Normal 130 3 2 2" xfId="57259" xr:uid="{DC7624B7-5720-4AB3-9E16-B03AAFCA1E01}"/>
    <cellStyle name="Normal 130 3 2 2 2" xfId="57260" xr:uid="{5C3AB0A5-4D1E-4D1E-A636-5238C67C9402}"/>
    <cellStyle name="Normal 130 3 2 3" xfId="57261" xr:uid="{C09F7C95-0360-480E-99F0-3C9BB35E97DC}"/>
    <cellStyle name="Normal 130 3 2 3 2" xfId="57262" xr:uid="{24D2CCF1-BBD8-4D6A-8B4F-B73508325694}"/>
    <cellStyle name="Normal 130 3 2 4" xfId="57263" xr:uid="{0F6F7323-1C7A-4CF2-9EDC-16BE2D6166CF}"/>
    <cellStyle name="Normal 130 3 3" xfId="57264" xr:uid="{5E5F029A-BFE3-4EEB-81B2-B13C80894A68}"/>
    <cellStyle name="Normal 130 3 3 2" xfId="57265" xr:uid="{FA79AEB4-0165-4745-A048-27C3BE39346D}"/>
    <cellStyle name="Normal 130 3 4" xfId="57266" xr:uid="{E24A8785-FE2C-44B0-8659-14F77AE6CCA1}"/>
    <cellStyle name="Normal 130 3 4 2" xfId="57267" xr:uid="{6C16C767-AADF-4019-B4FB-58923C20D4CA}"/>
    <cellStyle name="Normal 130 3 5" xfId="57268" xr:uid="{DCE20633-3580-41E5-8ED2-4D3288EC2BA2}"/>
    <cellStyle name="Normal 130 4" xfId="57269" xr:uid="{121A83EC-5AA5-4087-BA4A-C05D91825A06}"/>
    <cellStyle name="Normal 130 4 2" xfId="57270" xr:uid="{8DFD333F-5DAC-43AD-A6FD-0013CEAD3268}"/>
    <cellStyle name="Normal 130 4 2 2" xfId="57271" xr:uid="{003C7E3B-42C3-4CC4-8B1E-51B32C0DF80A}"/>
    <cellStyle name="Normal 130 4 3" xfId="57272" xr:uid="{611E1712-ADF9-4343-947E-51EAA7B501D7}"/>
    <cellStyle name="Normal 130 4 3 2" xfId="57273" xr:uid="{421C0BE8-99DE-4218-8E6D-BBB7663589B2}"/>
    <cellStyle name="Normal 130 4 4" xfId="57274" xr:uid="{D954BC44-D578-4629-8360-5DB2AA7DDE93}"/>
    <cellStyle name="Normal 130 5" xfId="57275" xr:uid="{BADE2B49-7FDA-4184-9631-8507C06196FE}"/>
    <cellStyle name="Normal 130 5 2" xfId="57276" xr:uid="{BCB89EFC-41CC-4BB5-8EBE-C6B422A3A762}"/>
    <cellStyle name="Normal 130 6" xfId="57277" xr:uid="{7DDA59CD-51EA-4ACD-903A-B32C133C42A7}"/>
    <cellStyle name="Normal 130 6 2" xfId="57278" xr:uid="{AB3552E5-4CE6-4E9D-A5DA-85EB5EF49463}"/>
    <cellStyle name="Normal 130 7" xfId="57279" xr:uid="{90806F9F-C2BE-419A-AED1-C3360CA7C4A2}"/>
    <cellStyle name="Normal 131" xfId="31512" xr:uid="{5D841C4C-B9DC-43EB-845D-A8654C82BAE6}"/>
    <cellStyle name="Normal 131 2" xfId="31513" xr:uid="{F4C2C9FB-451F-496A-B5F6-CD05908C1672}"/>
    <cellStyle name="Normal 131 2 2" xfId="57280" xr:uid="{674C33AC-CB9D-4240-8980-5BFF13EDB922}"/>
    <cellStyle name="Normal 131 2 2 2" xfId="57281" xr:uid="{F9633965-B867-4524-9CB5-6BE1FB6F2EEC}"/>
    <cellStyle name="Normal 131 2 2 2 2" xfId="57282" xr:uid="{7ED79847-7D31-41E4-A99C-15FBF6F47102}"/>
    <cellStyle name="Normal 131 2 2 2 2 2" xfId="57283" xr:uid="{2E6711C2-9101-484C-9272-4B3B31547627}"/>
    <cellStyle name="Normal 131 2 2 2 3" xfId="57284" xr:uid="{A74AE2BF-0DCB-4DDE-A21C-AF2AAE98E603}"/>
    <cellStyle name="Normal 131 2 2 2 3 2" xfId="57285" xr:uid="{7688DCF4-36EE-4FF7-AA80-C4E384A43866}"/>
    <cellStyle name="Normal 131 2 2 2 4" xfId="57286" xr:uid="{E06895FA-D4B3-4BB3-9E5F-654EC36BB811}"/>
    <cellStyle name="Normal 131 2 2 3" xfId="57287" xr:uid="{FC8489F4-BE7C-438E-A294-1196E8A631F3}"/>
    <cellStyle name="Normal 131 2 2 3 2" xfId="57288" xr:uid="{45BA4758-BEF1-4469-8BDD-0BE5A45E1320}"/>
    <cellStyle name="Normal 131 2 2 4" xfId="57289" xr:uid="{6B7DDF2D-F1CD-48D8-8E72-841715392CEC}"/>
    <cellStyle name="Normal 131 2 2 4 2" xfId="57290" xr:uid="{747CC055-EED8-407A-A48F-2DBEFF21B0DF}"/>
    <cellStyle name="Normal 131 2 2 5" xfId="57291" xr:uid="{DCBAA82E-7C1D-4C42-96DB-34E24D2E17B2}"/>
    <cellStyle name="Normal 131 2 3" xfId="57292" xr:uid="{55341CE1-0E34-4D51-AC91-3D673B156028}"/>
    <cellStyle name="Normal 131 2 3 2" xfId="57293" xr:uid="{4D6D89C1-BC4D-4186-B9DC-CD7BE974F6F4}"/>
    <cellStyle name="Normal 131 2 3 2 2" xfId="57294" xr:uid="{A61276B8-981E-4472-83B1-9167AF47A77F}"/>
    <cellStyle name="Normal 131 2 3 3" xfId="57295" xr:uid="{9D4FBF31-03C6-4AA2-AE59-806E37D2CAA6}"/>
    <cellStyle name="Normal 131 2 3 3 2" xfId="57296" xr:uid="{3187254E-4837-4A9B-834D-F0C710DA4A80}"/>
    <cellStyle name="Normal 131 2 3 4" xfId="57297" xr:uid="{ACF5F4DE-CF9D-4098-BDBC-12C31407F29B}"/>
    <cellStyle name="Normal 131 2 4" xfId="57298" xr:uid="{14FC5909-E8C8-416E-8B34-82C719DA9999}"/>
    <cellStyle name="Normal 131 2 4 2" xfId="57299" xr:uid="{1E47D285-3C2D-4460-9EB3-DD59AB5FF15A}"/>
    <cellStyle name="Normal 131 2 5" xfId="57300" xr:uid="{3919D798-67F1-4DF7-A1DD-1DF5034F9D17}"/>
    <cellStyle name="Normal 131 2 5 2" xfId="57301" xr:uid="{D4E23496-DDDF-4363-B87B-5081FE22EC36}"/>
    <cellStyle name="Normal 131 2 6" xfId="57302" xr:uid="{C8DFEFAE-92C2-49E2-A2CA-527839513684}"/>
    <cellStyle name="Normal 131 3" xfId="57303" xr:uid="{851D8FFB-B984-4F49-93C6-0FDE8E1C52BB}"/>
    <cellStyle name="Normal 131 3 2" xfId="57304" xr:uid="{B09548E3-F64D-4A46-B86C-DBAF3694BD40}"/>
    <cellStyle name="Normal 131 3 2 2" xfId="57305" xr:uid="{2D2B3E77-739D-4D52-B230-2857F9E1B419}"/>
    <cellStyle name="Normal 131 3 2 2 2" xfId="57306" xr:uid="{E49011C2-34CE-48B1-9E77-562700884D3E}"/>
    <cellStyle name="Normal 131 3 2 3" xfId="57307" xr:uid="{76CA9292-DE7B-4DB6-A148-C0C635BD06A9}"/>
    <cellStyle name="Normal 131 3 2 3 2" xfId="57308" xr:uid="{8ED71DDB-C23C-42A0-99DE-3FD512CF0355}"/>
    <cellStyle name="Normal 131 3 2 4" xfId="57309" xr:uid="{71924166-E136-4591-B420-BA9AE77454AA}"/>
    <cellStyle name="Normal 131 3 3" xfId="57310" xr:uid="{AF485732-BA22-412C-8BD8-E90C1196779F}"/>
    <cellStyle name="Normal 131 3 3 2" xfId="57311" xr:uid="{5995592A-429F-45BE-B2CB-6F32FC4B03D1}"/>
    <cellStyle name="Normal 131 3 4" xfId="57312" xr:uid="{CC55AC61-DCF4-4558-B378-80E4D6BCEEAE}"/>
    <cellStyle name="Normal 131 3 4 2" xfId="57313" xr:uid="{375A0522-B744-4CFB-9141-2F5AB4E73812}"/>
    <cellStyle name="Normal 131 3 5" xfId="57314" xr:uid="{679F0B2C-ED83-4B5E-9C43-511A14AD771B}"/>
    <cellStyle name="Normal 131 4" xfId="57315" xr:uid="{6C57A36D-6663-428D-B307-D33941453611}"/>
    <cellStyle name="Normal 131 4 2" xfId="57316" xr:uid="{0D73EE97-97DA-4747-B16A-3BAE4FA630DC}"/>
    <cellStyle name="Normal 131 4 2 2" xfId="57317" xr:uid="{C403210C-55C6-4F99-854C-8F710026228F}"/>
    <cellStyle name="Normal 131 4 3" xfId="57318" xr:uid="{53225BF8-87DA-4B7B-8BDB-E1FEB06E6E69}"/>
    <cellStyle name="Normal 131 4 3 2" xfId="57319" xr:uid="{BC8F3080-12F1-45C5-A0F2-96744A47B988}"/>
    <cellStyle name="Normal 131 4 4" xfId="57320" xr:uid="{04C464D3-C41C-4C34-853F-D1E67AD35D99}"/>
    <cellStyle name="Normal 131 5" xfId="57321" xr:uid="{7204B146-1AC5-45FE-AE22-9BCFB07B0E0D}"/>
    <cellStyle name="Normal 131 5 2" xfId="57322" xr:uid="{D626D72F-3890-4777-B2A4-3FDA2D6BC7B0}"/>
    <cellStyle name="Normal 131 6" xfId="57323" xr:uid="{D2DDBB2E-B1BC-45C3-A907-7ECB9267DF9E}"/>
    <cellStyle name="Normal 131 6 2" xfId="57324" xr:uid="{EE98102F-7314-4FBC-B39C-17B3E7CCE0A0}"/>
    <cellStyle name="Normal 131 7" xfId="57325" xr:uid="{1F8E1A65-419D-4F14-9832-BA8FDB017218}"/>
    <cellStyle name="Normal 132" xfId="31514" xr:uid="{E31DF16E-8729-4918-A574-8F5733280AB4}"/>
    <cellStyle name="Normal 132 2" xfId="31515" xr:uid="{65A4C963-A7EA-4DC3-B503-0C76568D889D}"/>
    <cellStyle name="Normal 132 2 2" xfId="57326" xr:uid="{AC42E274-9D36-404D-A020-C7A064B529AA}"/>
    <cellStyle name="Normal 132 2 2 2" xfId="57327" xr:uid="{7F09B959-1D54-44F3-96F6-044699A790FD}"/>
    <cellStyle name="Normal 132 2 2 2 2" xfId="57328" xr:uid="{C19B8DA2-DC78-4A0C-B8A2-3B6D7C838882}"/>
    <cellStyle name="Normal 132 2 2 2 2 2" xfId="57329" xr:uid="{C6D8D3C2-33A9-45C2-A993-4B2144104CA3}"/>
    <cellStyle name="Normal 132 2 2 2 3" xfId="57330" xr:uid="{CEB2569E-F454-4287-91F4-9A551F33B1ED}"/>
    <cellStyle name="Normal 132 2 2 2 3 2" xfId="57331" xr:uid="{58D2503F-F677-4C72-ABA9-C825E7C6ED6B}"/>
    <cellStyle name="Normal 132 2 2 2 4" xfId="57332" xr:uid="{3AB1BBBD-D5D3-497F-A355-30DC667847D6}"/>
    <cellStyle name="Normal 132 2 2 3" xfId="57333" xr:uid="{7D7E15F0-B99C-4932-80C4-50FB0BDBEDB3}"/>
    <cellStyle name="Normal 132 2 2 3 2" xfId="57334" xr:uid="{185BEDE9-9D69-4337-AC56-048B14DD9021}"/>
    <cellStyle name="Normal 132 2 2 4" xfId="57335" xr:uid="{B1671952-C47F-4A55-973D-24AE503B7A59}"/>
    <cellStyle name="Normal 132 2 2 4 2" xfId="57336" xr:uid="{E7B68689-2966-4D12-8722-CA53F3BA5ECB}"/>
    <cellStyle name="Normal 132 2 2 5" xfId="57337" xr:uid="{F581D0D0-8FFD-41B1-951B-18056FB140C9}"/>
    <cellStyle name="Normal 132 2 3" xfId="57338" xr:uid="{E1EF7EA6-FF28-443F-BC5A-3170E52480C4}"/>
    <cellStyle name="Normal 132 2 3 2" xfId="57339" xr:uid="{D789CC86-58A7-427F-AF54-DFAD871F3414}"/>
    <cellStyle name="Normal 132 2 3 2 2" xfId="57340" xr:uid="{CD4F859F-2385-416D-99C0-16A8118BB087}"/>
    <cellStyle name="Normal 132 2 3 3" xfId="57341" xr:uid="{B63DD053-A34E-42F2-909F-CAFB93BDDE88}"/>
    <cellStyle name="Normal 132 2 3 3 2" xfId="57342" xr:uid="{6393FD07-09FB-4226-942C-CBF629F3F33D}"/>
    <cellStyle name="Normal 132 2 3 4" xfId="57343" xr:uid="{B1647B74-F16E-46FE-B6CE-1F0B740B6212}"/>
    <cellStyle name="Normal 132 2 4" xfId="57344" xr:uid="{5DE2EF84-1112-4977-843F-78D80FC011CD}"/>
    <cellStyle name="Normal 132 2 4 2" xfId="57345" xr:uid="{A48BD961-5824-4779-A85D-E7D7504D1AB7}"/>
    <cellStyle name="Normal 132 2 5" xfId="57346" xr:uid="{78501836-DD03-47B9-9B8C-F7A39635DBE2}"/>
    <cellStyle name="Normal 132 2 5 2" xfId="57347" xr:uid="{4C9D5EFA-E766-48A1-9E6D-C96B0B5E2255}"/>
    <cellStyle name="Normal 132 2 6" xfId="57348" xr:uid="{BD3A82C6-503D-4156-9200-D347004B58C2}"/>
    <cellStyle name="Normal 132 3" xfId="57349" xr:uid="{E9D5FE14-A483-4C25-A165-9B513F0BFA54}"/>
    <cellStyle name="Normal 132 3 2" xfId="57350" xr:uid="{2A75E59D-F02B-4648-B21F-41F9A6278C8C}"/>
    <cellStyle name="Normal 132 3 2 2" xfId="57351" xr:uid="{58479498-1735-4EA7-A45D-2B8EEAB30C81}"/>
    <cellStyle name="Normal 132 3 2 2 2" xfId="57352" xr:uid="{8EC511F5-5A36-4BF0-BC6C-74CC1A73188D}"/>
    <cellStyle name="Normal 132 3 2 3" xfId="57353" xr:uid="{DAE15A7A-D77D-4DA4-9441-FAD2E898FA56}"/>
    <cellStyle name="Normal 132 3 2 3 2" xfId="57354" xr:uid="{76DF5473-1B40-481F-AAA5-80413999450D}"/>
    <cellStyle name="Normal 132 3 2 4" xfId="57355" xr:uid="{EB75C649-2893-4604-AFE2-54E9E72ACA79}"/>
    <cellStyle name="Normal 132 3 3" xfId="57356" xr:uid="{4556C016-F490-47F4-B15A-F5844F5E614C}"/>
    <cellStyle name="Normal 132 3 3 2" xfId="57357" xr:uid="{E663AB96-91DB-4ED2-860D-9B7713F04AD7}"/>
    <cellStyle name="Normal 132 3 4" xfId="57358" xr:uid="{6A039B08-83FC-4361-AAD6-671A3752D94E}"/>
    <cellStyle name="Normal 132 3 4 2" xfId="57359" xr:uid="{935A9DDD-13E7-4157-BEC2-0A13F21C5C57}"/>
    <cellStyle name="Normal 132 3 5" xfId="57360" xr:uid="{7F6D295D-2ED6-4215-A362-C3F949E1583F}"/>
    <cellStyle name="Normal 132 4" xfId="57361" xr:uid="{956021A0-364E-487E-9285-4968D83007C7}"/>
    <cellStyle name="Normal 132 4 2" xfId="57362" xr:uid="{20C566E7-49CA-4224-89DE-AA3637304659}"/>
    <cellStyle name="Normal 132 4 2 2" xfId="57363" xr:uid="{71914D68-95AC-4F7D-B2B4-BF321B43376B}"/>
    <cellStyle name="Normal 132 4 3" xfId="57364" xr:uid="{277DFC0F-1475-4FE3-80BD-BBE2C2EFBC85}"/>
    <cellStyle name="Normal 132 4 3 2" xfId="57365" xr:uid="{B2710491-96A9-4DD0-9D66-A48CBA9D25F2}"/>
    <cellStyle name="Normal 132 4 4" xfId="57366" xr:uid="{4A196DDE-F045-4780-9CCC-C57EDFBA8267}"/>
    <cellStyle name="Normal 132 5" xfId="57367" xr:uid="{0893D46D-6561-4CB2-BC08-7917AA5545E7}"/>
    <cellStyle name="Normal 132 5 2" xfId="57368" xr:uid="{ED7C4589-7F12-40AD-B4FD-CC4679F9B792}"/>
    <cellStyle name="Normal 132 6" xfId="57369" xr:uid="{C96FAB55-C823-4398-9402-9AE84E1C8CF0}"/>
    <cellStyle name="Normal 132 6 2" xfId="57370" xr:uid="{7B5CD899-34BD-43CF-856E-05FA06B3176C}"/>
    <cellStyle name="Normal 132 7" xfId="57371" xr:uid="{521EC3FF-20DA-4A41-BA0D-4DC49121AEF5}"/>
    <cellStyle name="Normal 133" xfId="31516" xr:uid="{8FE7E305-24C0-4AFD-A41E-F554B5C280E5}"/>
    <cellStyle name="Normal 133 2" xfId="57372" xr:uid="{FBF99A72-27D1-40DF-9E69-183E0FD3D969}"/>
    <cellStyle name="Normal 133 2 2" xfId="57373" xr:uid="{711BD96D-E017-4C8A-BC8E-26F8322DA5C6}"/>
    <cellStyle name="Normal 133 2 2 2" xfId="57374" xr:uid="{53AED8FF-7565-449F-BCD9-3DA059303DEE}"/>
    <cellStyle name="Normal 133 2 2 2 2" xfId="57375" xr:uid="{2527939E-C2CB-41ED-ADCE-89A0614DBDCE}"/>
    <cellStyle name="Normal 133 2 2 2 2 2" xfId="57376" xr:uid="{CD7402E3-15C4-4FE6-875C-0E90D71E9A67}"/>
    <cellStyle name="Normal 133 2 2 2 3" xfId="57377" xr:uid="{B925A781-427F-4FB3-ACD8-1836435318ED}"/>
    <cellStyle name="Normal 133 2 2 2 3 2" xfId="57378" xr:uid="{5E6CE023-1FE5-4691-A149-B56EE129CDB4}"/>
    <cellStyle name="Normal 133 2 2 2 4" xfId="57379" xr:uid="{5C3833EE-8FA7-4A5B-B6C2-C85F661257C9}"/>
    <cellStyle name="Normal 133 2 2 3" xfId="57380" xr:uid="{F8559A0A-E635-450D-9CB8-C7CFC2CD91DC}"/>
    <cellStyle name="Normal 133 2 2 3 2" xfId="57381" xr:uid="{500604C2-A318-4B4C-BBFA-573FBF5D01E1}"/>
    <cellStyle name="Normal 133 2 2 4" xfId="57382" xr:uid="{3931D2B1-F49C-4C63-B16F-30EEE7B4C221}"/>
    <cellStyle name="Normal 133 2 2 4 2" xfId="57383" xr:uid="{318AF676-12C6-4AF5-863C-8E07E826499E}"/>
    <cellStyle name="Normal 133 2 2 5" xfId="57384" xr:uid="{38E38C87-1F93-49C9-9516-1B988C3FEA53}"/>
    <cellStyle name="Normal 133 2 3" xfId="57385" xr:uid="{AAE27D74-7FC2-4711-BE5F-214D735A140D}"/>
    <cellStyle name="Normal 133 2 3 2" xfId="57386" xr:uid="{E19F3225-481A-45D7-9721-AFCF0E92BD73}"/>
    <cellStyle name="Normal 133 2 3 2 2" xfId="57387" xr:uid="{8EC7B12A-97B1-42E2-87C6-791187EBFAE5}"/>
    <cellStyle name="Normal 133 2 3 3" xfId="57388" xr:uid="{CEBBD553-6A35-4BF9-883B-A0199433226A}"/>
    <cellStyle name="Normal 133 2 3 3 2" xfId="57389" xr:uid="{F20BD5A9-D8B8-466D-976C-49B57F1FE90B}"/>
    <cellStyle name="Normal 133 2 3 4" xfId="57390" xr:uid="{82EE87C5-2AFD-4CC7-8F5B-4E5C1B10C5EA}"/>
    <cellStyle name="Normal 133 2 4" xfId="57391" xr:uid="{97880DE3-4CF8-4D57-965C-C42C1032B0E2}"/>
    <cellStyle name="Normal 133 2 4 2" xfId="57392" xr:uid="{0AF183BB-A826-4B19-9364-0B1E5C71B661}"/>
    <cellStyle name="Normal 133 2 5" xfId="57393" xr:uid="{83FC0D3C-ADEC-462C-BE08-11BB54E31AA9}"/>
    <cellStyle name="Normal 133 2 5 2" xfId="57394" xr:uid="{0C319C19-8988-4EE5-96AA-70B72ABEEFE7}"/>
    <cellStyle name="Normal 133 2 6" xfId="57395" xr:uid="{DCEB0796-E67F-4952-8BA6-F04E3ED0E8F8}"/>
    <cellStyle name="Normal 133 3" xfId="57396" xr:uid="{FB8E93F9-A76D-4385-A962-17099872EBF1}"/>
    <cellStyle name="Normal 133 3 2" xfId="57397" xr:uid="{021F0396-E125-4367-B1B5-94FB3FEF8406}"/>
    <cellStyle name="Normal 133 3 2 2" xfId="57398" xr:uid="{9278ECE8-AE1B-485C-B527-5D4BAFEBC063}"/>
    <cellStyle name="Normal 133 3 2 2 2" xfId="57399" xr:uid="{CC58C9CB-1883-4E02-9793-57346729AB84}"/>
    <cellStyle name="Normal 133 3 2 3" xfId="57400" xr:uid="{3AFAE0BF-7DE6-40B9-BCFB-C5270F853E88}"/>
    <cellStyle name="Normal 133 3 2 3 2" xfId="57401" xr:uid="{407789FF-F723-4886-A99F-5A811C8D1C90}"/>
    <cellStyle name="Normal 133 3 2 4" xfId="57402" xr:uid="{A6B8EC89-E02B-4645-818F-B89CB24AD1A8}"/>
    <cellStyle name="Normal 133 3 3" xfId="57403" xr:uid="{B47F264A-5577-4EC0-833D-6575C9E0BCF3}"/>
    <cellStyle name="Normal 133 3 3 2" xfId="57404" xr:uid="{EB360E06-45B5-4A33-BB5D-70C041244B6C}"/>
    <cellStyle name="Normal 133 3 4" xfId="57405" xr:uid="{0FA1B997-B676-484F-B881-5177C02B1AC7}"/>
    <cellStyle name="Normal 133 3 4 2" xfId="57406" xr:uid="{946DA401-1CB9-467D-B10F-490E8EC59AAA}"/>
    <cellStyle name="Normal 133 3 5" xfId="57407" xr:uid="{E3C43FFB-D841-4BED-A220-D61BC1D87F69}"/>
    <cellStyle name="Normal 133 4" xfId="57408" xr:uid="{B8A8C703-25C3-4572-9DA4-830F8A8A134C}"/>
    <cellStyle name="Normal 133 4 2" xfId="57409" xr:uid="{8743664E-4BB0-4B9D-B118-F01F3CBC90B2}"/>
    <cellStyle name="Normal 133 4 2 2" xfId="57410" xr:uid="{9CA765AD-B046-495C-BCE1-58D3703A3FF8}"/>
    <cellStyle name="Normal 133 4 3" xfId="57411" xr:uid="{F6A4A04C-DFCB-4CFE-ACF8-B2E35B7D8C8A}"/>
    <cellStyle name="Normal 133 4 3 2" xfId="57412" xr:uid="{D8A02B0C-7BBD-42EE-839E-487EC41C97FD}"/>
    <cellStyle name="Normal 133 4 4" xfId="57413" xr:uid="{6AAF38D0-194B-4C0F-BB6A-F8B5689ABC59}"/>
    <cellStyle name="Normal 133 5" xfId="57414" xr:uid="{E8ABD279-841A-4FF9-A137-19220EC7E52B}"/>
    <cellStyle name="Normal 133 5 2" xfId="57415" xr:uid="{454DF530-ADAE-4BF0-B952-52C4EDA5D9F1}"/>
    <cellStyle name="Normal 133 6" xfId="57416" xr:uid="{FC1EFD6B-4E37-411A-AD95-911B051C14F3}"/>
    <cellStyle name="Normal 133 6 2" xfId="57417" xr:uid="{8DECF7B7-9F33-4E08-8B53-A70EC9E046CE}"/>
    <cellStyle name="Normal 133 7" xfId="57418" xr:uid="{70AE5727-2AE3-4CFE-8210-B1524E24A321}"/>
    <cellStyle name="Normal 134" xfId="31517" xr:uid="{AA002EF5-9702-4140-8AA2-CC3328DDD355}"/>
    <cellStyle name="Normal 134 2" xfId="57419" xr:uid="{0C9E76F1-9DC4-401B-BE08-0C64B89EDD61}"/>
    <cellStyle name="Normal 134 2 2" xfId="57420" xr:uid="{0F36494D-ACDB-4D7E-B093-8644CADA63CE}"/>
    <cellStyle name="Normal 134 2 2 2" xfId="57421" xr:uid="{5ACD4F70-49A2-4635-8C73-85CE8ACB6A8F}"/>
    <cellStyle name="Normal 134 2 2 2 2" xfId="57422" xr:uid="{92B60934-8AA0-4146-B8AE-B02BB9D9980F}"/>
    <cellStyle name="Normal 134 2 2 2 2 2" xfId="57423" xr:uid="{07B3D7B0-9E8F-4E72-B27E-4FD3DE60E169}"/>
    <cellStyle name="Normal 134 2 2 2 3" xfId="57424" xr:uid="{21307E4A-4AF1-438F-A0BB-192F6A975E66}"/>
    <cellStyle name="Normal 134 2 2 2 3 2" xfId="57425" xr:uid="{E81A14D3-2943-45EF-B97A-116ABD6AA776}"/>
    <cellStyle name="Normal 134 2 2 2 4" xfId="57426" xr:uid="{FC898E28-A041-4877-BFF5-E8C5CC8F05B9}"/>
    <cellStyle name="Normal 134 2 2 3" xfId="57427" xr:uid="{41E2F5F4-320D-4F90-8676-A681C486F591}"/>
    <cellStyle name="Normal 134 2 2 3 2" xfId="57428" xr:uid="{D77AED3B-4396-444C-AA49-621843DC8886}"/>
    <cellStyle name="Normal 134 2 2 4" xfId="57429" xr:uid="{5B4A3EEF-A846-4481-A0D1-6C9160685434}"/>
    <cellStyle name="Normal 134 2 2 4 2" xfId="57430" xr:uid="{596FE027-4B09-4700-8D13-85CC7CE71E6B}"/>
    <cellStyle name="Normal 134 2 2 5" xfId="57431" xr:uid="{D873F456-DF03-4F27-A924-510FE3B85BD7}"/>
    <cellStyle name="Normal 134 2 3" xfId="57432" xr:uid="{2C12C79A-1DF5-468D-A6F2-BB9B4B753EA9}"/>
    <cellStyle name="Normal 134 2 3 2" xfId="57433" xr:uid="{8DDB7335-9F36-4045-87C5-84B9AEF6E678}"/>
    <cellStyle name="Normal 134 2 3 2 2" xfId="57434" xr:uid="{5DA779F9-FD27-4977-B07D-A61750C2C754}"/>
    <cellStyle name="Normal 134 2 3 3" xfId="57435" xr:uid="{D5CE2322-1769-4A2F-B03B-4E8AED763724}"/>
    <cellStyle name="Normal 134 2 3 3 2" xfId="57436" xr:uid="{405B1955-4518-4A1E-9A32-3C80A640C197}"/>
    <cellStyle name="Normal 134 2 3 4" xfId="57437" xr:uid="{41645E5D-B264-4DBF-86AA-E6EEDE55779A}"/>
    <cellStyle name="Normal 134 2 4" xfId="57438" xr:uid="{F288D793-B0A5-4EE5-9394-D146CF22B7AC}"/>
    <cellStyle name="Normal 134 2 4 2" xfId="57439" xr:uid="{A864BE08-AA23-4DA1-AE87-195E91B2FCEA}"/>
    <cellStyle name="Normal 134 2 5" xfId="57440" xr:uid="{49B42680-00C9-4E0E-8FB0-1C921831C9BA}"/>
    <cellStyle name="Normal 134 2 5 2" xfId="57441" xr:uid="{5BC5D48A-F112-43AC-AED4-895FD0ADEC06}"/>
    <cellStyle name="Normal 134 2 6" xfId="57442" xr:uid="{671FEB1C-334C-474A-8D13-52C9F70C9890}"/>
    <cellStyle name="Normal 134 3" xfId="57443" xr:uid="{23079257-9AA3-44D1-9898-F49683AADF75}"/>
    <cellStyle name="Normal 134 3 2" xfId="57444" xr:uid="{2D99B87A-5405-4D57-95B5-F6A0A2845420}"/>
    <cellStyle name="Normal 134 3 2 2" xfId="57445" xr:uid="{7ED77C97-0187-4BC9-910C-8DFAF484FE35}"/>
    <cellStyle name="Normal 134 3 2 2 2" xfId="57446" xr:uid="{598CDAA6-18F8-4A86-88D2-5148CBD44D5A}"/>
    <cellStyle name="Normal 134 3 2 3" xfId="57447" xr:uid="{F53A5870-74FF-4DA4-9B6E-4F327A76329E}"/>
    <cellStyle name="Normal 134 3 2 3 2" xfId="57448" xr:uid="{747B23E9-D0F7-4667-948E-7F70A308E9E0}"/>
    <cellStyle name="Normal 134 3 2 4" xfId="57449" xr:uid="{CB73B4A9-320F-41BE-989B-5E2B584FD902}"/>
    <cellStyle name="Normal 134 3 3" xfId="57450" xr:uid="{081D5994-C035-42B0-AE5B-11971E5F4BCC}"/>
    <cellStyle name="Normal 134 3 3 2" xfId="57451" xr:uid="{C418B0DF-EF21-44C7-BF6D-20C73764D953}"/>
    <cellStyle name="Normal 134 3 4" xfId="57452" xr:uid="{DD17F292-3969-42C0-B74C-525744CFAE47}"/>
    <cellStyle name="Normal 134 3 4 2" xfId="57453" xr:uid="{B857B033-F5B1-466A-98CC-2837C7D5B805}"/>
    <cellStyle name="Normal 134 3 5" xfId="57454" xr:uid="{A0A7DA7C-0CC7-4C60-B40B-6F0BD62292CB}"/>
    <cellStyle name="Normal 134 4" xfId="57455" xr:uid="{0DEC05D3-1C9D-4A4B-80E3-CB8477399DFC}"/>
    <cellStyle name="Normal 134 4 2" xfId="57456" xr:uid="{DE326D5D-1A36-45C7-918F-FC28CF3CF593}"/>
    <cellStyle name="Normal 134 4 2 2" xfId="57457" xr:uid="{5A65DB35-EF9F-4BDD-BA96-27F0E1080EC1}"/>
    <cellStyle name="Normal 134 4 3" xfId="57458" xr:uid="{2074E5C7-4921-4ADB-BF57-B30A17A602D4}"/>
    <cellStyle name="Normal 134 4 3 2" xfId="57459" xr:uid="{E2C02ABE-0FB3-42DA-B916-FC69EFB91B87}"/>
    <cellStyle name="Normal 134 4 4" xfId="57460" xr:uid="{D6BA04BC-8FA7-4218-9EFA-14B91AE751B0}"/>
    <cellStyle name="Normal 134 5" xfId="57461" xr:uid="{C9ECF294-EED0-4245-A3D8-2E9FEE4EB58B}"/>
    <cellStyle name="Normal 134 5 2" xfId="57462" xr:uid="{995AE42D-34C7-4A37-AEBD-F6DB0C61DB85}"/>
    <cellStyle name="Normal 134 6" xfId="57463" xr:uid="{857D83A8-1EE4-402C-99BF-DD0BE2DD5BE7}"/>
    <cellStyle name="Normal 134 6 2" xfId="57464" xr:uid="{A98EF3B9-3844-435C-8C9B-E82E9F997546}"/>
    <cellStyle name="Normal 134 7" xfId="57465" xr:uid="{DF610FFB-82F7-4E81-80D0-CB1311278F27}"/>
    <cellStyle name="Normal 135" xfId="31518" xr:uid="{993A15CE-98F9-48E8-BBC5-BE022CF5425C}"/>
    <cellStyle name="Normal 135 2" xfId="57466" xr:uid="{38C6DD9A-D4D5-4FDC-91B2-932FA22014BB}"/>
    <cellStyle name="Normal 135 2 2" xfId="57467" xr:uid="{FE3028A0-3705-47E3-9195-A29BE0D2D8B9}"/>
    <cellStyle name="Normal 135 2 2 2" xfId="57468" xr:uid="{9B8CF8D1-2B9D-495F-A923-CC10757E950D}"/>
    <cellStyle name="Normal 135 2 2 2 2" xfId="57469" xr:uid="{46954EF2-14BA-461B-A67D-04B3453D0C46}"/>
    <cellStyle name="Normal 135 2 2 2 2 2" xfId="57470" xr:uid="{0F13D3A1-4CAC-4420-8063-89F872145A56}"/>
    <cellStyle name="Normal 135 2 2 2 3" xfId="57471" xr:uid="{CADB9782-2AEC-46CF-8845-D4D500FF3482}"/>
    <cellStyle name="Normal 135 2 2 2 3 2" xfId="57472" xr:uid="{4B6B8B25-513C-440F-AB72-E4D4E27E3FCF}"/>
    <cellStyle name="Normal 135 2 2 2 4" xfId="57473" xr:uid="{E2625ADF-9F20-4DF8-8B90-D6EB8860EB54}"/>
    <cellStyle name="Normal 135 2 2 3" xfId="57474" xr:uid="{BD79753C-C5E5-4C76-9A5F-58AAF44F664E}"/>
    <cellStyle name="Normal 135 2 2 3 2" xfId="57475" xr:uid="{C18A35A7-E168-4FEC-92B9-FD1C2AEBC0C8}"/>
    <cellStyle name="Normal 135 2 2 4" xfId="57476" xr:uid="{EFA37873-AA30-4AE6-80AD-093ABB98F676}"/>
    <cellStyle name="Normal 135 2 2 4 2" xfId="57477" xr:uid="{8A8567D4-C3B6-44AF-8ADA-4F2D4FD5C699}"/>
    <cellStyle name="Normal 135 2 2 5" xfId="57478" xr:uid="{9933D54C-5469-424F-A1A3-7468EA498658}"/>
    <cellStyle name="Normal 135 2 3" xfId="57479" xr:uid="{1C529E99-FEE9-4F3B-85AB-C2B5EE24966B}"/>
    <cellStyle name="Normal 135 2 3 2" xfId="57480" xr:uid="{C5B5E3F7-A077-4CD1-B2B6-D44EE333CAE5}"/>
    <cellStyle name="Normal 135 2 3 2 2" xfId="57481" xr:uid="{CB402AF3-2CA8-419B-99E9-D20175C58921}"/>
    <cellStyle name="Normal 135 2 3 3" xfId="57482" xr:uid="{F73D2BA2-A54C-4E4A-AE18-A9C56D53676D}"/>
    <cellStyle name="Normal 135 2 3 3 2" xfId="57483" xr:uid="{2CA9E6DA-2781-49B3-8E92-FFFCC537074C}"/>
    <cellStyle name="Normal 135 2 3 4" xfId="57484" xr:uid="{34082816-21E0-4985-AB91-51804CF82277}"/>
    <cellStyle name="Normal 135 2 4" xfId="57485" xr:uid="{581C57FD-A7C3-43A5-B325-12050FF9278B}"/>
    <cellStyle name="Normal 135 2 4 2" xfId="57486" xr:uid="{EEB6C4E5-0E0A-436E-81F0-6C6ABA8E57F5}"/>
    <cellStyle name="Normal 135 2 5" xfId="57487" xr:uid="{7A9A3E46-3457-4990-8548-609B4F144B52}"/>
    <cellStyle name="Normal 135 2 5 2" xfId="57488" xr:uid="{E5B3B368-F321-49A6-AAFB-E2838E4D3841}"/>
    <cellStyle name="Normal 135 2 6" xfId="57489" xr:uid="{03EC1D2B-890E-4D0C-89BB-12F1338B6C15}"/>
    <cellStyle name="Normal 135 3" xfId="57490" xr:uid="{F8C84313-8A92-426B-B474-85F349F85B63}"/>
    <cellStyle name="Normal 135 3 2" xfId="57491" xr:uid="{421F249F-9E11-4F9B-8C2D-AD3A1058E87F}"/>
    <cellStyle name="Normal 135 3 2 2" xfId="57492" xr:uid="{AB2EBC79-7D7E-45AE-9639-787B82153F7D}"/>
    <cellStyle name="Normal 135 3 2 2 2" xfId="57493" xr:uid="{526EDFD4-134B-4FAF-AC4A-7ABD98C44071}"/>
    <cellStyle name="Normal 135 3 2 3" xfId="57494" xr:uid="{ACDA9A34-5D00-4576-8A8A-C3C511090A1C}"/>
    <cellStyle name="Normal 135 3 2 3 2" xfId="57495" xr:uid="{7CFE6B48-C76A-489C-BB48-D6C67B312AD9}"/>
    <cellStyle name="Normal 135 3 2 4" xfId="57496" xr:uid="{F7D8A9B8-7572-41D0-99E5-76153FE7C8C6}"/>
    <cellStyle name="Normal 135 3 3" xfId="57497" xr:uid="{DDD4D270-FF46-4438-8145-CEF77DE69242}"/>
    <cellStyle name="Normal 135 3 3 2" xfId="57498" xr:uid="{28FA235B-97F9-41A5-845E-7905ADDC40AD}"/>
    <cellStyle name="Normal 135 3 4" xfId="57499" xr:uid="{17F51F9D-D6A8-4808-9D50-2E9D09438FD4}"/>
    <cellStyle name="Normal 135 3 4 2" xfId="57500" xr:uid="{F200DC3E-3800-470C-9F11-08A221455752}"/>
    <cellStyle name="Normal 135 3 5" xfId="57501" xr:uid="{30C6703A-DCD7-4542-A737-3C7B85D85A61}"/>
    <cellStyle name="Normal 135 4" xfId="57502" xr:uid="{97AE5614-E3B3-47E9-B583-FBBA0255A868}"/>
    <cellStyle name="Normal 135 4 2" xfId="57503" xr:uid="{169AE22B-92D9-4B54-A0B1-5E2EC136A573}"/>
    <cellStyle name="Normal 135 4 2 2" xfId="57504" xr:uid="{68B2F2EE-86BB-41CA-96D7-491FEF67E3AC}"/>
    <cellStyle name="Normal 135 4 3" xfId="57505" xr:uid="{61605BED-F76E-4AD9-8714-C0244B21D514}"/>
    <cellStyle name="Normal 135 4 3 2" xfId="57506" xr:uid="{F6E0D79D-6AEF-4361-9428-9137D13B6176}"/>
    <cellStyle name="Normal 135 4 4" xfId="57507" xr:uid="{DD6C542D-50F7-4D46-91B7-B6AD9166DF3F}"/>
    <cellStyle name="Normal 135 5" xfId="57508" xr:uid="{309BE050-0D3C-431F-9917-AF7699966931}"/>
    <cellStyle name="Normal 135 5 2" xfId="57509" xr:uid="{CF945BAD-6C40-4C6E-8399-325B77F2D1B7}"/>
    <cellStyle name="Normal 135 6" xfId="57510" xr:uid="{D41A078F-E12E-4045-917E-229BF48D433A}"/>
    <cellStyle name="Normal 135 6 2" xfId="57511" xr:uid="{5BB36751-F4E8-4FB4-8C16-3E9CB86B8969}"/>
    <cellStyle name="Normal 135 7" xfId="57512" xr:uid="{93BE3AA2-4145-4ECB-8643-784FAD98D21E}"/>
    <cellStyle name="Normal 136" xfId="31519" xr:uid="{976D53DE-7E8B-4B2C-BF1B-B74D3ECE1EFB}"/>
    <cellStyle name="Normal 136 2" xfId="57513" xr:uid="{C383E000-028A-4285-BB2D-C0DC00183592}"/>
    <cellStyle name="Normal 136 2 2" xfId="57514" xr:uid="{1420D220-D83E-4DC1-8A2A-91A0C5D3E933}"/>
    <cellStyle name="Normal 136 2 2 2" xfId="57515" xr:uid="{9BA8587D-C9FE-459D-A057-C666848E2D3C}"/>
    <cellStyle name="Normal 136 2 2 2 2" xfId="57516" xr:uid="{4EA9B2A3-4B3D-4100-88E7-91F76C4014DD}"/>
    <cellStyle name="Normal 136 2 2 2 2 2" xfId="57517" xr:uid="{126B023F-2159-4643-8798-67E46C17777A}"/>
    <cellStyle name="Normal 136 2 2 2 3" xfId="57518" xr:uid="{2792A5BD-EEC0-4B04-8DB8-387A7A8C6B47}"/>
    <cellStyle name="Normal 136 2 2 2 3 2" xfId="57519" xr:uid="{59910983-9780-4B88-B5E0-648F52B25F34}"/>
    <cellStyle name="Normal 136 2 2 2 4" xfId="57520" xr:uid="{8020864A-3019-4A14-BB83-47EF552C5838}"/>
    <cellStyle name="Normal 136 2 2 3" xfId="57521" xr:uid="{A56B88AA-951D-4325-8F05-B5E20A623556}"/>
    <cellStyle name="Normal 136 2 2 3 2" xfId="57522" xr:uid="{AFF44C70-7C0A-4720-B49F-76ABDD5CF11A}"/>
    <cellStyle name="Normal 136 2 2 4" xfId="57523" xr:uid="{03194D97-6BC9-4F58-AA5C-4A129527A7BF}"/>
    <cellStyle name="Normal 136 2 2 4 2" xfId="57524" xr:uid="{D415E470-E339-4595-816A-0667B1B6D7E7}"/>
    <cellStyle name="Normal 136 2 2 5" xfId="57525" xr:uid="{FEDCAE63-837F-4ABE-A83E-8BA35263DC60}"/>
    <cellStyle name="Normal 136 2 3" xfId="57526" xr:uid="{E8AD6590-33F7-40A1-806D-D8F57E0D8ED5}"/>
    <cellStyle name="Normal 136 2 3 2" xfId="57527" xr:uid="{DC128810-C6EF-40C0-BECB-0A404EC75CD8}"/>
    <cellStyle name="Normal 136 2 3 2 2" xfId="57528" xr:uid="{66ADA2E4-E428-45AF-8029-7C9DE6D856F2}"/>
    <cellStyle name="Normal 136 2 3 3" xfId="57529" xr:uid="{92A1D84C-D510-42F1-B2E5-96E565073861}"/>
    <cellStyle name="Normal 136 2 3 3 2" xfId="57530" xr:uid="{43C431CA-FFCD-4D73-9A0A-614675D359F0}"/>
    <cellStyle name="Normal 136 2 3 4" xfId="57531" xr:uid="{C1EC1EE2-6E39-47D7-B4E6-8291891A9A29}"/>
    <cellStyle name="Normal 136 2 4" xfId="57532" xr:uid="{4E035B89-A098-4BA2-887E-C5C1459B3E9E}"/>
    <cellStyle name="Normal 136 2 4 2" xfId="57533" xr:uid="{CE37ED3D-3ECA-4869-9A29-53D045FE7847}"/>
    <cellStyle name="Normal 136 2 5" xfId="57534" xr:uid="{BFEEE104-F05B-4405-9F46-F6194205F815}"/>
    <cellStyle name="Normal 136 2 5 2" xfId="57535" xr:uid="{B0771992-FD9A-4FF8-B323-60FD8AC767D5}"/>
    <cellStyle name="Normal 136 2 6" xfId="57536" xr:uid="{E68E7863-95E0-454D-BC04-24DF496D4311}"/>
    <cellStyle name="Normal 136 3" xfId="57537" xr:uid="{5DAE27E6-8F43-4099-A5A4-E9896D7B54B3}"/>
    <cellStyle name="Normal 136 3 2" xfId="57538" xr:uid="{D5748FB4-A61C-4EED-9E48-2EBA6783C6DC}"/>
    <cellStyle name="Normal 136 3 2 2" xfId="57539" xr:uid="{205901A0-26F4-4DE2-AF75-A6BA601307C9}"/>
    <cellStyle name="Normal 136 3 2 2 2" xfId="57540" xr:uid="{909EA19D-E84B-43AD-8FB4-4738545ACE60}"/>
    <cellStyle name="Normal 136 3 2 3" xfId="57541" xr:uid="{8FD63727-0100-4E94-B715-EB28A7739C9F}"/>
    <cellStyle name="Normal 136 3 2 3 2" xfId="57542" xr:uid="{283FCEA8-0738-4B71-AC1D-B87259E90630}"/>
    <cellStyle name="Normal 136 3 2 4" xfId="57543" xr:uid="{1E80392C-08C9-488F-8D6A-4C2B76BBD34F}"/>
    <cellStyle name="Normal 136 3 3" xfId="57544" xr:uid="{EA2E52EF-CD99-4334-AF0D-7D23A2DA6599}"/>
    <cellStyle name="Normal 136 3 3 2" xfId="57545" xr:uid="{6405D913-7B83-4EC6-91F6-F66086ADB011}"/>
    <cellStyle name="Normal 136 3 4" xfId="57546" xr:uid="{3DCAF07D-4288-4975-B964-AE2D2D337207}"/>
    <cellStyle name="Normal 136 3 4 2" xfId="57547" xr:uid="{F5F81443-40C5-423D-9E87-B60AB438C0FA}"/>
    <cellStyle name="Normal 136 3 5" xfId="57548" xr:uid="{85257BA5-C546-4060-AB1B-D561B843FDB0}"/>
    <cellStyle name="Normal 136 4" xfId="57549" xr:uid="{47405A15-2B4E-40E0-A326-1794BEF8D40D}"/>
    <cellStyle name="Normal 136 4 2" xfId="57550" xr:uid="{6CE571C8-B715-459E-A24C-0EB6073167C7}"/>
    <cellStyle name="Normal 136 4 2 2" xfId="57551" xr:uid="{4DC16B2D-EE31-450A-85CB-54497AE505ED}"/>
    <cellStyle name="Normal 136 4 3" xfId="57552" xr:uid="{CD763C11-662B-44EA-B491-34FC17617472}"/>
    <cellStyle name="Normal 136 4 3 2" xfId="57553" xr:uid="{ED8F18A8-2BC4-48CC-A23C-F08F464E9E03}"/>
    <cellStyle name="Normal 136 4 4" xfId="57554" xr:uid="{7DC8E8AF-7C94-4D11-AFB0-AD35C24ADCC2}"/>
    <cellStyle name="Normal 136 5" xfId="57555" xr:uid="{7ADB8302-9F94-42D2-ABEC-C357316088D6}"/>
    <cellStyle name="Normal 136 5 2" xfId="57556" xr:uid="{E5720022-74E8-4FA2-8536-D1A4F01B0DA1}"/>
    <cellStyle name="Normal 136 6" xfId="57557" xr:uid="{BC7A122F-9614-46C2-8982-34A9D74F9027}"/>
    <cellStyle name="Normal 136 6 2" xfId="57558" xr:uid="{56213090-4ED5-4E20-B55F-F09255EDDE81}"/>
    <cellStyle name="Normal 136 7" xfId="57559" xr:uid="{457468C4-28AA-421F-AC51-67324A16C69C}"/>
    <cellStyle name="Normal 137" xfId="31520" xr:uid="{82EB42DE-236D-40CF-9CF7-FE7CE0BFB8BA}"/>
    <cellStyle name="Normal 137 2" xfId="57560" xr:uid="{4E4195AA-CFF7-4EA0-8498-4E834133136C}"/>
    <cellStyle name="Normal 137 2 2" xfId="57561" xr:uid="{5AC80560-D0C6-4A43-8BC7-0EA525E98DEF}"/>
    <cellStyle name="Normal 137 2 2 2" xfId="57562" xr:uid="{73A83E28-60DB-42D7-8F5C-73F1F68A08AC}"/>
    <cellStyle name="Normal 137 2 2 2 2" xfId="57563" xr:uid="{B1BD4305-83A4-453B-AD16-A433443B1B65}"/>
    <cellStyle name="Normal 137 2 2 2 2 2" xfId="57564" xr:uid="{996E6809-693D-4614-98FD-ACBF7863AC0D}"/>
    <cellStyle name="Normal 137 2 2 2 3" xfId="57565" xr:uid="{86532357-DF47-4294-A353-E42834123BE6}"/>
    <cellStyle name="Normal 137 2 2 2 3 2" xfId="57566" xr:uid="{E97A4ACB-71DE-4BC4-A3B6-CBDA9086F3D2}"/>
    <cellStyle name="Normal 137 2 2 2 4" xfId="57567" xr:uid="{D79F7B16-F9E7-45AD-AA01-761C7C2DF645}"/>
    <cellStyle name="Normal 137 2 2 3" xfId="57568" xr:uid="{30704094-6D8B-429F-B16E-C61FF96745C4}"/>
    <cellStyle name="Normal 137 2 2 3 2" xfId="57569" xr:uid="{7752AD24-74ED-4777-AA6D-CCB793656856}"/>
    <cellStyle name="Normal 137 2 2 4" xfId="57570" xr:uid="{52989035-B7EE-4F80-B0A3-9F53BC2698AB}"/>
    <cellStyle name="Normal 137 2 2 4 2" xfId="57571" xr:uid="{8EAED1E8-C4C2-4261-8351-EE055C6F2438}"/>
    <cellStyle name="Normal 137 2 2 5" xfId="57572" xr:uid="{353EE374-4CE3-4CC4-A396-C6EFE310583B}"/>
    <cellStyle name="Normal 137 2 3" xfId="57573" xr:uid="{FD9A9C9E-C176-45E7-B227-C7FD53C88E81}"/>
    <cellStyle name="Normal 137 2 3 2" xfId="57574" xr:uid="{EF84BFBD-1F6A-475F-86E8-AA5001D1A61D}"/>
    <cellStyle name="Normal 137 2 3 2 2" xfId="57575" xr:uid="{C8D50698-54DC-44AB-B6E6-92FB54ECADF2}"/>
    <cellStyle name="Normal 137 2 3 3" xfId="57576" xr:uid="{5B7F9B0F-440B-4762-B80A-A7D13DA0D907}"/>
    <cellStyle name="Normal 137 2 3 3 2" xfId="57577" xr:uid="{491A9A38-FCAC-45A1-A6CF-1556C7E4956A}"/>
    <cellStyle name="Normal 137 2 3 4" xfId="57578" xr:uid="{824555FF-7A84-4A49-97B8-43A852268796}"/>
    <cellStyle name="Normal 137 2 4" xfId="57579" xr:uid="{4419E892-D366-49A9-8F62-134BD9C91F5B}"/>
    <cellStyle name="Normal 137 2 4 2" xfId="57580" xr:uid="{1AD1CF7E-EAF4-4994-ADEB-808B9BDA0D11}"/>
    <cellStyle name="Normal 137 2 5" xfId="57581" xr:uid="{1A31174C-1074-4F01-A965-FEAF10A2ABF1}"/>
    <cellStyle name="Normal 137 2 5 2" xfId="57582" xr:uid="{18804680-FAA0-4CBA-8956-8CBC3922529F}"/>
    <cellStyle name="Normal 137 2 6" xfId="57583" xr:uid="{EB1057EF-DB7E-4F64-8D5D-2AF071B44E5A}"/>
    <cellStyle name="Normal 137 3" xfId="57584" xr:uid="{8B5C501F-2D13-480F-9E60-BFE1A97EBC70}"/>
    <cellStyle name="Normal 137 3 2" xfId="57585" xr:uid="{8C322BD3-26F3-4034-A728-DD502442CF76}"/>
    <cellStyle name="Normal 137 3 2 2" xfId="57586" xr:uid="{C440FE4F-E6AF-41B3-92AA-F62D2CB11021}"/>
    <cellStyle name="Normal 137 3 2 2 2" xfId="57587" xr:uid="{54C7AA4F-E493-4CBF-A663-C7F67D31D722}"/>
    <cellStyle name="Normal 137 3 2 3" xfId="57588" xr:uid="{1FE9B93C-62EA-4E44-A7FB-C8D9D09BBB4C}"/>
    <cellStyle name="Normal 137 3 2 3 2" xfId="57589" xr:uid="{D8510911-2522-41AF-A5E1-A6B1A9660986}"/>
    <cellStyle name="Normal 137 3 2 4" xfId="57590" xr:uid="{5372A72B-F498-48A9-90BD-1F902257AFAB}"/>
    <cellStyle name="Normal 137 3 3" xfId="57591" xr:uid="{BD9B142C-D063-4B59-9DCD-196AC0B30C14}"/>
    <cellStyle name="Normal 137 3 3 2" xfId="57592" xr:uid="{475D887C-ABE3-4E36-BA7F-CC602E421CE1}"/>
    <cellStyle name="Normal 137 3 4" xfId="57593" xr:uid="{07CD8BD5-BF2A-4A2B-B1D9-0F096B96635D}"/>
    <cellStyle name="Normal 137 3 4 2" xfId="57594" xr:uid="{D0F00864-ACFF-4DFE-BD02-577C73F4FE6C}"/>
    <cellStyle name="Normal 137 3 5" xfId="57595" xr:uid="{DCBA3495-7CEF-4EE5-BB24-FF0504B3C14D}"/>
    <cellStyle name="Normal 137 4" xfId="57596" xr:uid="{828F87D5-21C4-401A-8F66-1DA86C512361}"/>
    <cellStyle name="Normal 137 4 2" xfId="57597" xr:uid="{3380688B-FD6D-4523-8EC7-FEBA00D73C56}"/>
    <cellStyle name="Normal 137 4 2 2" xfId="57598" xr:uid="{2BDB6725-6179-448F-8BF0-6DB22CDA5EFF}"/>
    <cellStyle name="Normal 137 4 3" xfId="57599" xr:uid="{71DC0990-E224-45C3-BF72-D5F1F90D699C}"/>
    <cellStyle name="Normal 137 4 3 2" xfId="57600" xr:uid="{79949773-A68B-447B-AE88-49A2BE6B3BBE}"/>
    <cellStyle name="Normal 137 4 4" xfId="57601" xr:uid="{3221DC91-9BA9-4E22-B7D4-39712D6A1A91}"/>
    <cellStyle name="Normal 137 5" xfId="57602" xr:uid="{F9A93BB0-D021-4B05-83E1-9E72DE5BD30F}"/>
    <cellStyle name="Normal 137 5 2" xfId="57603" xr:uid="{9A642EB4-D84F-4980-9ED9-32498C09BE55}"/>
    <cellStyle name="Normal 137 6" xfId="57604" xr:uid="{32A86EC6-9C26-4C13-AFED-D8FF2C517C5B}"/>
    <cellStyle name="Normal 137 6 2" xfId="57605" xr:uid="{8A5C498E-8B27-42C9-B3B5-4B06010ADAE1}"/>
    <cellStyle name="Normal 137 7" xfId="57606" xr:uid="{C95F43D9-AA92-4834-8413-3C420400948D}"/>
    <cellStyle name="Normal 138" xfId="31521" xr:uid="{4B5BE505-E503-4458-85BF-FD2EFD60D916}"/>
    <cellStyle name="Normal 138 2" xfId="57607" xr:uid="{D20C654B-3531-4089-B295-7D4212C6CAFE}"/>
    <cellStyle name="Normal 138 2 2" xfId="57608" xr:uid="{43176247-2AAD-4567-B99D-92331965F875}"/>
    <cellStyle name="Normal 138 2 2 2" xfId="57609" xr:uid="{CFDC4CFD-90B1-4976-8FC9-41B26DB0DE53}"/>
    <cellStyle name="Normal 138 2 2 2 2" xfId="57610" xr:uid="{ED60CEC6-1CBD-4DCD-9091-CB1B442D01A8}"/>
    <cellStyle name="Normal 138 2 2 2 2 2" xfId="57611" xr:uid="{06B3F118-8272-49C0-B6EE-60E8027423FC}"/>
    <cellStyle name="Normal 138 2 2 2 3" xfId="57612" xr:uid="{CA54C2DC-5A1F-4A20-AF36-7E82682745F1}"/>
    <cellStyle name="Normal 138 2 2 2 3 2" xfId="57613" xr:uid="{ECC6279D-1893-4657-B04C-56623941614A}"/>
    <cellStyle name="Normal 138 2 2 2 4" xfId="57614" xr:uid="{F4DEBF7B-E9D9-47C1-AD8D-04399D505D0A}"/>
    <cellStyle name="Normal 138 2 2 3" xfId="57615" xr:uid="{D65B8E56-E4D8-4ECF-AEE7-4DD1D7290246}"/>
    <cellStyle name="Normal 138 2 2 3 2" xfId="57616" xr:uid="{4001CA47-8DE2-4ABE-8084-A9367B4A1FD9}"/>
    <cellStyle name="Normal 138 2 2 4" xfId="57617" xr:uid="{C2C0D9F9-9035-4548-A821-FE37C287A88C}"/>
    <cellStyle name="Normal 138 2 2 4 2" xfId="57618" xr:uid="{4C39D0E5-0AB1-43DB-9D2C-7D0E2353D3F8}"/>
    <cellStyle name="Normal 138 2 2 5" xfId="57619" xr:uid="{FAF1AB72-4E0D-4307-A43E-4E3C807E6853}"/>
    <cellStyle name="Normal 138 2 3" xfId="57620" xr:uid="{081713F9-2E5D-409F-9EC7-29646961C79B}"/>
    <cellStyle name="Normal 138 2 3 2" xfId="57621" xr:uid="{5CDACEF2-39FD-44C5-A9F2-C07832967219}"/>
    <cellStyle name="Normal 138 2 3 2 2" xfId="57622" xr:uid="{2D548065-5FD1-4220-BDC4-2556B92C5B3F}"/>
    <cellStyle name="Normal 138 2 3 3" xfId="57623" xr:uid="{24635E31-39D1-441E-B977-D84A26BC51B3}"/>
    <cellStyle name="Normal 138 2 3 3 2" xfId="57624" xr:uid="{1D48341E-B1A9-45AE-B1C6-6DE89C5757A2}"/>
    <cellStyle name="Normal 138 2 3 4" xfId="57625" xr:uid="{FD54A88F-BB16-4D9D-822A-8C52897DDD24}"/>
    <cellStyle name="Normal 138 2 4" xfId="57626" xr:uid="{38D5D6E5-DE9A-40AE-98BF-1123F862A19A}"/>
    <cellStyle name="Normal 138 2 4 2" xfId="57627" xr:uid="{3B26B5A2-C85F-4844-B1E5-8319872305F9}"/>
    <cellStyle name="Normal 138 2 5" xfId="57628" xr:uid="{0CDEE6D0-314F-4851-8680-C31B3933E39C}"/>
    <cellStyle name="Normal 138 2 5 2" xfId="57629" xr:uid="{3FCB2D38-F1E2-4ED6-8656-96C4F889B0C2}"/>
    <cellStyle name="Normal 138 2 6" xfId="57630" xr:uid="{C0971A93-A598-47BF-922C-84DE3CC8D7CF}"/>
    <cellStyle name="Normal 138 3" xfId="57631" xr:uid="{1DFE3BEF-8CB1-4795-BDA5-04D4E371D062}"/>
    <cellStyle name="Normal 138 3 2" xfId="57632" xr:uid="{0D602C53-D8A7-47BB-A862-08A0FB04B76D}"/>
    <cellStyle name="Normal 138 3 2 2" xfId="57633" xr:uid="{34F725FA-C94C-4A3D-8267-F61E6180DCE0}"/>
    <cellStyle name="Normal 138 3 2 2 2" xfId="57634" xr:uid="{A444AA8D-41AD-4D9B-A726-519533240D45}"/>
    <cellStyle name="Normal 138 3 2 3" xfId="57635" xr:uid="{AB68BD2A-CF89-4BE0-9F3B-117553477AC6}"/>
    <cellStyle name="Normal 138 3 2 3 2" xfId="57636" xr:uid="{872FCDBF-4C79-4ED8-9CDE-9E66D50F8297}"/>
    <cellStyle name="Normal 138 3 2 4" xfId="57637" xr:uid="{72DD4383-F006-4AD5-978A-11D9DB1B0CF3}"/>
    <cellStyle name="Normal 138 3 3" xfId="57638" xr:uid="{C505ED83-50F4-4775-96C8-F6AAE6956176}"/>
    <cellStyle name="Normal 138 3 3 2" xfId="57639" xr:uid="{8D1B603A-1E4B-4C1B-98E5-2E2F3CA5B8DF}"/>
    <cellStyle name="Normal 138 3 4" xfId="57640" xr:uid="{10109C7D-3EE6-4E63-AE0F-3D651A29F3C2}"/>
    <cellStyle name="Normal 138 3 4 2" xfId="57641" xr:uid="{581B0C2F-1D69-4DB1-9C5C-36205D6CBFA8}"/>
    <cellStyle name="Normal 138 3 5" xfId="57642" xr:uid="{75DB35B3-098F-4696-9D1E-BF87DA87B277}"/>
    <cellStyle name="Normal 138 4" xfId="57643" xr:uid="{642EE70A-EA55-4905-9BA2-3D1CB10F16D7}"/>
    <cellStyle name="Normal 138 4 2" xfId="57644" xr:uid="{3250D25C-8172-4CEF-9FCC-2E37BAC893EF}"/>
    <cellStyle name="Normal 138 4 2 2" xfId="57645" xr:uid="{A8AEFFA2-2961-45E4-A1BB-8206C2206999}"/>
    <cellStyle name="Normal 138 4 3" xfId="57646" xr:uid="{04E51BD6-F964-4C1C-96CF-E0AFA8D13E2E}"/>
    <cellStyle name="Normal 138 4 3 2" xfId="57647" xr:uid="{B13745D7-4E2D-4775-8903-25E93DE96D6A}"/>
    <cellStyle name="Normal 138 4 4" xfId="57648" xr:uid="{5CB3DBC6-67C2-4BB2-8203-EEAC2900DD63}"/>
    <cellStyle name="Normal 138 5" xfId="57649" xr:uid="{CC27D854-7790-4F1B-9EB9-DB4D133148CE}"/>
    <cellStyle name="Normal 138 5 2" xfId="57650" xr:uid="{7E8418CF-F85B-420A-B3F7-A729A366AF0E}"/>
    <cellStyle name="Normal 138 6" xfId="57651" xr:uid="{9EDA4833-83C6-49B2-B740-C3BABA18ACCA}"/>
    <cellStyle name="Normal 138 6 2" xfId="57652" xr:uid="{A8CEF25F-29A2-462B-97F4-8C006EC7D974}"/>
    <cellStyle name="Normal 138 7" xfId="57653" xr:uid="{F6D12423-A1C8-459D-88DF-5EB0D1959F0C}"/>
    <cellStyle name="Normal 139" xfId="31522" xr:uid="{99A27BA6-03AF-4B8D-BA09-083CCC0E3B45}"/>
    <cellStyle name="Normal 139 2" xfId="57654" xr:uid="{64320483-127F-4191-A471-40778BE1EDDD}"/>
    <cellStyle name="Normal 139 2 2" xfId="57655" xr:uid="{6671515D-E93D-48BA-984D-73675DECB23B}"/>
    <cellStyle name="Normal 139 2 2 2" xfId="57656" xr:uid="{D4D9DD84-FFF4-43C0-8D55-3AB594599633}"/>
    <cellStyle name="Normal 139 2 2 2 2" xfId="57657" xr:uid="{E1FFE451-350D-4E1C-B147-22A09BCE0C46}"/>
    <cellStyle name="Normal 139 2 2 2 2 2" xfId="57658" xr:uid="{6833C311-0171-47A4-8390-3D0F1F055B3D}"/>
    <cellStyle name="Normal 139 2 2 2 3" xfId="57659" xr:uid="{7E512E7D-F146-4F7A-9A69-0FDCB0C6F923}"/>
    <cellStyle name="Normal 139 2 2 2 3 2" xfId="57660" xr:uid="{9D86499A-6DA5-4CF5-83D5-4E3DC24308E0}"/>
    <cellStyle name="Normal 139 2 2 2 4" xfId="57661" xr:uid="{9CB162E7-5EF1-4A4C-AC36-DE6C6CFF1ED6}"/>
    <cellStyle name="Normal 139 2 2 3" xfId="57662" xr:uid="{2D2E6D32-3D0A-4B2D-BFD2-215E361B72AB}"/>
    <cellStyle name="Normal 139 2 2 3 2" xfId="57663" xr:uid="{F4033D3B-7EE2-4C1C-B016-F3E8AF02E9CD}"/>
    <cellStyle name="Normal 139 2 2 4" xfId="57664" xr:uid="{A09E33E8-DB24-4114-8F0E-FFE2278442BE}"/>
    <cellStyle name="Normal 139 2 2 4 2" xfId="57665" xr:uid="{712977BA-F429-47E9-A48C-8AE59DD6EF2A}"/>
    <cellStyle name="Normal 139 2 2 5" xfId="57666" xr:uid="{9E396D01-68F4-45B1-BA25-7357D667AE96}"/>
    <cellStyle name="Normal 139 2 3" xfId="57667" xr:uid="{B6123604-AE9A-4D94-8B01-218BEEADE944}"/>
    <cellStyle name="Normal 139 2 3 2" xfId="57668" xr:uid="{CA44C5E7-ADFC-430D-B8B5-1EA5F272040C}"/>
    <cellStyle name="Normal 139 2 3 2 2" xfId="57669" xr:uid="{035ED181-1707-4D2D-ABBE-EDB22836A4EF}"/>
    <cellStyle name="Normal 139 2 3 3" xfId="57670" xr:uid="{6EA68D80-D52F-4388-96EC-30790B048F6C}"/>
    <cellStyle name="Normal 139 2 3 3 2" xfId="57671" xr:uid="{1F73EAE2-9594-4B1A-BB40-13E76842ECC3}"/>
    <cellStyle name="Normal 139 2 3 4" xfId="57672" xr:uid="{ABE843E7-7E8B-4B5F-A82A-F932DAD65B21}"/>
    <cellStyle name="Normal 139 2 4" xfId="57673" xr:uid="{D464C41C-41D4-4B93-90B2-8D1C98F20F89}"/>
    <cellStyle name="Normal 139 2 4 2" xfId="57674" xr:uid="{02A89A02-9009-4496-B0CE-C9486936C379}"/>
    <cellStyle name="Normal 139 2 5" xfId="57675" xr:uid="{4ABDD1E6-0118-4480-A5C9-4AE771BA7CF7}"/>
    <cellStyle name="Normal 139 2 5 2" xfId="57676" xr:uid="{7A5295A3-F355-45AA-9B9F-13FBE72E6891}"/>
    <cellStyle name="Normal 139 2 6" xfId="57677" xr:uid="{33E8F903-E4FC-4554-A0E1-D0700D9C2956}"/>
    <cellStyle name="Normal 139 3" xfId="57678" xr:uid="{88D1E209-DD6E-4DBF-AB3A-D41504D0E3D5}"/>
    <cellStyle name="Normal 139 3 2" xfId="57679" xr:uid="{FE6279D6-2A68-41C0-A002-98233EA48510}"/>
    <cellStyle name="Normal 139 3 2 2" xfId="57680" xr:uid="{BB4EF7AA-59F7-42FD-A299-1715016B49C4}"/>
    <cellStyle name="Normal 139 3 2 2 2" xfId="57681" xr:uid="{3DD48D1F-A229-4DDB-8963-F29C37165528}"/>
    <cellStyle name="Normal 139 3 2 3" xfId="57682" xr:uid="{46707AA5-0754-4E93-B20A-7970A2FFF962}"/>
    <cellStyle name="Normal 139 3 2 3 2" xfId="57683" xr:uid="{5A165B0E-DD11-4140-91F1-6E20C42E163B}"/>
    <cellStyle name="Normal 139 3 2 4" xfId="57684" xr:uid="{6DACF168-5473-4DCD-A392-A1858FDA903D}"/>
    <cellStyle name="Normal 139 3 3" xfId="57685" xr:uid="{4947A141-7BC0-4922-8EAE-218264E65CC5}"/>
    <cellStyle name="Normal 139 3 3 2" xfId="57686" xr:uid="{3999F42C-3D90-45BA-9FD5-A7215E8BA05B}"/>
    <cellStyle name="Normal 139 3 4" xfId="57687" xr:uid="{C2ED32CE-D54B-44FC-B24A-3D8AB945329C}"/>
    <cellStyle name="Normal 139 3 4 2" xfId="57688" xr:uid="{819E48DF-3F24-454C-A265-E11F9DC60ADE}"/>
    <cellStyle name="Normal 139 3 5" xfId="57689" xr:uid="{5EAF9826-8F18-43ED-A891-FE5ECEAF997A}"/>
    <cellStyle name="Normal 139 4" xfId="57690" xr:uid="{CB5B1856-209E-4233-A6A5-5C4A30EDC1C4}"/>
    <cellStyle name="Normal 139 4 2" xfId="57691" xr:uid="{C3B272F6-A224-4FA8-8329-864CF801D8E6}"/>
    <cellStyle name="Normal 139 4 2 2" xfId="57692" xr:uid="{DCAAB113-5A41-4292-8BD0-33FE7C51CFA5}"/>
    <cellStyle name="Normal 139 4 3" xfId="57693" xr:uid="{1A062C7D-BA1C-4C17-9703-BF8E565E5D36}"/>
    <cellStyle name="Normal 139 4 3 2" xfId="57694" xr:uid="{6AB28805-5193-4B7D-B12B-3DD3F5EB9041}"/>
    <cellStyle name="Normal 139 4 4" xfId="57695" xr:uid="{B0F109E0-62D7-4334-B360-EFAEEB789656}"/>
    <cellStyle name="Normal 139 5" xfId="57696" xr:uid="{362A48A7-258E-4A9C-AE1C-643E592FB5FA}"/>
    <cellStyle name="Normal 139 5 2" xfId="57697" xr:uid="{4F4F7F55-49F2-4614-A16F-99F7249A6D86}"/>
    <cellStyle name="Normal 139 6" xfId="57698" xr:uid="{0AB0786E-7377-4438-8696-8B23C7644D18}"/>
    <cellStyle name="Normal 139 6 2" xfId="57699" xr:uid="{489A187F-9F67-4F81-822E-587BD1F50D22}"/>
    <cellStyle name="Normal 139 7" xfId="57700" xr:uid="{8D4A9D02-FE4D-41CC-A1D8-C218CCA1521A}"/>
    <cellStyle name="Normal 14" xfId="31523" xr:uid="{CA885C7F-2CF4-4D38-81F1-2812A8501792}"/>
    <cellStyle name="Normal 14 2" xfId="31524" xr:uid="{1C2A1CDE-64BF-4CBC-9699-079FE9858466}"/>
    <cellStyle name="Normal 14 2 2" xfId="31525" xr:uid="{B8C4B16B-8F87-4B76-87C7-ED5EC75EBB9A}"/>
    <cellStyle name="Normal 14 2 3" xfId="31526" xr:uid="{E20A0025-83A4-4111-8AA9-CEE7E651CA29}"/>
    <cellStyle name="Normal 14 2 4" xfId="31527" xr:uid="{54C1D2A2-A6E6-4ED8-BD38-3AA58954D4AC}"/>
    <cellStyle name="Normal 14 2 5" xfId="31528" xr:uid="{93C23C51-0715-4B70-95F5-3C448305CDD5}"/>
    <cellStyle name="Normal 14 3" xfId="31529" xr:uid="{AC3BEE32-A0A4-4FCF-A500-DBBFA9F4C0E1}"/>
    <cellStyle name="Normal 14 3 2" xfId="31530" xr:uid="{85FCFDFC-C524-4AB2-82A2-0C1180069426}"/>
    <cellStyle name="Normal 14 4" xfId="31531" xr:uid="{E09FCAFA-38CC-4C3D-A46F-A69B3DF8294F}"/>
    <cellStyle name="Normal 14 5" xfId="31532" xr:uid="{9B2D5D8C-69F0-4194-93D1-75C870E78ADE}"/>
    <cellStyle name="Normal 14 6" xfId="31533" xr:uid="{E8B12C55-AF4D-484F-9755-D3FDAABA8D44}"/>
    <cellStyle name="Normal 14 6 2" xfId="31534" xr:uid="{EE93AC7B-55F6-4E85-9B48-8FC30E0B56E1}"/>
    <cellStyle name="Normal 14 6 3" xfId="31535" xr:uid="{670C72DC-3A88-4AF6-8DD7-5F0EAB7E0D3A}"/>
    <cellStyle name="Normal 14 7" xfId="31536" xr:uid="{B6F3C27F-F1FF-49DE-94B2-A152DE064CD4}"/>
    <cellStyle name="Normal 140" xfId="31537" xr:uid="{35E6388D-B74D-4ED6-A056-38E59BC3D906}"/>
    <cellStyle name="Normal 140 2" xfId="57701" xr:uid="{4D494958-DBBC-469E-8569-73CECCF69D2D}"/>
    <cellStyle name="Normal 140 2 2" xfId="57702" xr:uid="{5F6D2FE6-F28E-4B35-873F-D10E062CED45}"/>
    <cellStyle name="Normal 140 2 2 2" xfId="57703" xr:uid="{2E179E86-8B1D-40C5-A6FD-5FCDD6E45DB4}"/>
    <cellStyle name="Normal 140 2 2 2 2" xfId="57704" xr:uid="{3E9DF453-6752-4F4D-8B2E-E2EC821FA5C7}"/>
    <cellStyle name="Normal 140 2 2 2 2 2" xfId="57705" xr:uid="{9867C973-A13C-421F-9384-615D310E7A5A}"/>
    <cellStyle name="Normal 140 2 2 2 3" xfId="57706" xr:uid="{5F0739F9-A159-4CE7-B173-220410CA3829}"/>
    <cellStyle name="Normal 140 2 2 2 3 2" xfId="57707" xr:uid="{BEBA66DA-373A-4B1A-885B-6F851814A247}"/>
    <cellStyle name="Normal 140 2 2 2 4" xfId="57708" xr:uid="{283A2C58-7B99-44F6-9CE8-CB7CAD6CB261}"/>
    <cellStyle name="Normal 140 2 2 3" xfId="57709" xr:uid="{49739423-2C0E-4D29-AB19-05C04CE55AF3}"/>
    <cellStyle name="Normal 140 2 2 3 2" xfId="57710" xr:uid="{1DE98A1B-6A2B-4487-8B7B-3CE0792E24F6}"/>
    <cellStyle name="Normal 140 2 2 4" xfId="57711" xr:uid="{E70E0DA3-A748-48DF-8BE5-962158EEF151}"/>
    <cellStyle name="Normal 140 2 2 4 2" xfId="57712" xr:uid="{43135034-7649-4D7E-A2DE-A11EEEF7BEAC}"/>
    <cellStyle name="Normal 140 2 2 5" xfId="57713" xr:uid="{CB6D2C86-75A3-45A6-A40F-9DEA5050422C}"/>
    <cellStyle name="Normal 140 2 3" xfId="57714" xr:uid="{AEC278EB-76AD-4921-B695-244CDC7886BE}"/>
    <cellStyle name="Normal 140 2 3 2" xfId="57715" xr:uid="{DC3AFAB8-B573-427A-80D0-DBFD0C5E3DD1}"/>
    <cellStyle name="Normal 140 2 3 2 2" xfId="57716" xr:uid="{2627874E-68CB-4DD8-95A3-B5A784B08BEA}"/>
    <cellStyle name="Normal 140 2 3 3" xfId="57717" xr:uid="{E9786C7D-3C02-451F-96FB-DAD3CB47C721}"/>
    <cellStyle name="Normal 140 2 3 3 2" xfId="57718" xr:uid="{C12393FC-7B10-4793-9E89-2F543A2ABE08}"/>
    <cellStyle name="Normal 140 2 3 4" xfId="57719" xr:uid="{E102CE11-2254-4B57-9FFE-C486151C6B7E}"/>
    <cellStyle name="Normal 140 2 4" xfId="57720" xr:uid="{2116E76A-CD20-4527-91B3-F8320A1220DF}"/>
    <cellStyle name="Normal 140 2 4 2" xfId="57721" xr:uid="{039DFF11-CCC8-48C2-8361-2490FC8E7B6C}"/>
    <cellStyle name="Normal 140 2 5" xfId="57722" xr:uid="{F73BAF01-E3AE-4C8A-B651-CE4BC4EC0FA1}"/>
    <cellStyle name="Normal 140 2 5 2" xfId="57723" xr:uid="{BC029772-50B7-4EBA-BAB2-5F77FD92B989}"/>
    <cellStyle name="Normal 140 2 6" xfId="57724" xr:uid="{8D087647-4D85-45BB-BB45-D326A114A92A}"/>
    <cellStyle name="Normal 140 3" xfId="57725" xr:uid="{CC5ADEB9-66B4-405C-91FF-B410F3A13E79}"/>
    <cellStyle name="Normal 140 3 2" xfId="57726" xr:uid="{35F0655E-76D5-4815-B055-F6D148A15424}"/>
    <cellStyle name="Normal 140 3 2 2" xfId="57727" xr:uid="{4C5C0412-6DAD-4596-993C-832772A19A4F}"/>
    <cellStyle name="Normal 140 3 2 2 2" xfId="57728" xr:uid="{610B93CF-1EC8-40EC-BCC9-35D812915D5D}"/>
    <cellStyle name="Normal 140 3 2 3" xfId="57729" xr:uid="{6E5AD0A9-CD31-428A-8987-053599E22342}"/>
    <cellStyle name="Normal 140 3 2 3 2" xfId="57730" xr:uid="{FA6373CF-3228-47CF-8B87-496FE85B70B2}"/>
    <cellStyle name="Normal 140 3 2 4" xfId="57731" xr:uid="{C7F935C9-6ACC-42FB-88DE-8E8B08E928D1}"/>
    <cellStyle name="Normal 140 3 3" xfId="57732" xr:uid="{58DF1639-3567-4FA5-8E2C-8FE96EEC12C5}"/>
    <cellStyle name="Normal 140 3 3 2" xfId="57733" xr:uid="{76ECCEC1-227C-499B-8312-6BD80499DD8F}"/>
    <cellStyle name="Normal 140 3 4" xfId="57734" xr:uid="{994B6F22-EFC3-4D3E-B937-241CFD2E9EDC}"/>
    <cellStyle name="Normal 140 3 4 2" xfId="57735" xr:uid="{EC3692AB-0DB3-428B-8502-3914D6AFC2E5}"/>
    <cellStyle name="Normal 140 3 5" xfId="57736" xr:uid="{86335F78-29C8-4AAB-97E8-52E34B05FD29}"/>
    <cellStyle name="Normal 140 4" xfId="57737" xr:uid="{E23E2B62-C78B-4942-B4EF-B5ADAA67221D}"/>
    <cellStyle name="Normal 140 4 2" xfId="57738" xr:uid="{3B8E996B-09CD-467E-8395-73DFAB2CB83C}"/>
    <cellStyle name="Normal 140 4 2 2" xfId="57739" xr:uid="{5D272DEB-7B61-4D2C-894E-025BD02FC4E4}"/>
    <cellStyle name="Normal 140 4 3" xfId="57740" xr:uid="{35A14A3F-48DC-4509-A834-D1307122B349}"/>
    <cellStyle name="Normal 140 4 3 2" xfId="57741" xr:uid="{A180D246-1851-46FB-96B0-3B44B5C2D829}"/>
    <cellStyle name="Normal 140 4 4" xfId="57742" xr:uid="{4505AE21-0DF5-43CF-9600-BFECD9642D85}"/>
    <cellStyle name="Normal 140 5" xfId="57743" xr:uid="{1FDB2A2B-1F65-46EF-B92F-F3A5FF04A728}"/>
    <cellStyle name="Normal 140 5 2" xfId="57744" xr:uid="{FD2BD622-090E-44A9-A574-66C5C3739B43}"/>
    <cellStyle name="Normal 140 6" xfId="57745" xr:uid="{0FB5B141-C01C-40E3-98C7-F3D4B31597B0}"/>
    <cellStyle name="Normal 140 6 2" xfId="57746" xr:uid="{646956F4-D474-4CE9-9D1F-2F2C55AC60CE}"/>
    <cellStyle name="Normal 140 7" xfId="57747" xr:uid="{F9314ED4-3618-4B1E-8167-0E65C08FCF14}"/>
    <cellStyle name="Normal 141" xfId="31538" xr:uid="{EEF28FA9-8E47-4D69-B1D4-A4025F6105E2}"/>
    <cellStyle name="Normal 141 2" xfId="57748" xr:uid="{38FAC77F-95EA-43E6-880A-9742E56E3D0E}"/>
    <cellStyle name="Normal 141 2 2" xfId="57749" xr:uid="{EC8840C8-9C2C-4F4F-B065-EA380E8A79FF}"/>
    <cellStyle name="Normal 141 2 2 2" xfId="57750" xr:uid="{A07699E0-6CAB-4A6B-9128-13A12CA41D33}"/>
    <cellStyle name="Normal 141 2 2 2 2" xfId="57751" xr:uid="{A61F06C1-45C0-4773-9C91-49046FE76F51}"/>
    <cellStyle name="Normal 141 2 2 2 2 2" xfId="57752" xr:uid="{92700B50-9866-4085-B3BA-B821A7D20628}"/>
    <cellStyle name="Normal 141 2 2 2 3" xfId="57753" xr:uid="{CFD9523A-C13C-4FE0-A479-60106C48A4AC}"/>
    <cellStyle name="Normal 141 2 2 2 3 2" xfId="57754" xr:uid="{8FE468B9-54FA-4D62-951D-607B3EAC1F2F}"/>
    <cellStyle name="Normal 141 2 2 2 4" xfId="57755" xr:uid="{D173B646-6DC4-4FC1-9A02-BD15BE3063DD}"/>
    <cellStyle name="Normal 141 2 2 3" xfId="57756" xr:uid="{EABE36CE-3030-48AD-8B94-0F0CADD0B9E4}"/>
    <cellStyle name="Normal 141 2 2 3 2" xfId="57757" xr:uid="{68454623-E6A9-4C7B-B71F-F0E3C5BE4062}"/>
    <cellStyle name="Normal 141 2 2 4" xfId="57758" xr:uid="{6132A99C-070E-479D-8870-780DFBE002B8}"/>
    <cellStyle name="Normal 141 2 2 4 2" xfId="57759" xr:uid="{159C9792-7ED5-4597-BD27-043EE1C6DC50}"/>
    <cellStyle name="Normal 141 2 2 5" xfId="57760" xr:uid="{EB4BDF1A-04D9-495D-835B-EABAD3480F3F}"/>
    <cellStyle name="Normal 141 2 3" xfId="57761" xr:uid="{4DB74D38-2B4F-4907-A510-C24315120407}"/>
    <cellStyle name="Normal 141 2 3 2" xfId="57762" xr:uid="{D6FA652C-19EA-4201-8953-6554D1ED0578}"/>
    <cellStyle name="Normal 141 2 3 2 2" xfId="57763" xr:uid="{E8B64D36-A368-4E1F-A2E3-B4E681CF348A}"/>
    <cellStyle name="Normal 141 2 3 3" xfId="57764" xr:uid="{1D7E563A-EA7D-4CBF-BDEA-D330801E8CD7}"/>
    <cellStyle name="Normal 141 2 3 3 2" xfId="57765" xr:uid="{6E2251FA-F373-4E81-B75B-E601A3FF64B6}"/>
    <cellStyle name="Normal 141 2 3 4" xfId="57766" xr:uid="{925D3BBF-D98E-40BA-BAEA-058270A01186}"/>
    <cellStyle name="Normal 141 2 4" xfId="57767" xr:uid="{151942A8-0957-4B35-8351-AEE042CC63C9}"/>
    <cellStyle name="Normal 141 2 4 2" xfId="57768" xr:uid="{451C2846-4E1F-4119-90ED-C341EAC56A20}"/>
    <cellStyle name="Normal 141 2 5" xfId="57769" xr:uid="{BD56059E-7D23-46C8-A0B4-8A827CF87423}"/>
    <cellStyle name="Normal 141 2 5 2" xfId="57770" xr:uid="{8BE71009-CB6E-42ED-99D4-B46DF8758D25}"/>
    <cellStyle name="Normal 141 2 6" xfId="57771" xr:uid="{3EF42E97-F260-4D41-B4A1-433830CE17D0}"/>
    <cellStyle name="Normal 141 3" xfId="57772" xr:uid="{577F40FF-DC2E-4533-8641-239E1DD1AC9C}"/>
    <cellStyle name="Normal 141 3 2" xfId="57773" xr:uid="{566CCAAA-777A-4781-AD1B-B0735DC055BD}"/>
    <cellStyle name="Normal 141 3 2 2" xfId="57774" xr:uid="{E9144B75-D8C4-4FA4-8BB2-BCE31A88314A}"/>
    <cellStyle name="Normal 141 3 2 2 2" xfId="57775" xr:uid="{D430A948-448A-4E96-944B-8A60C6787818}"/>
    <cellStyle name="Normal 141 3 2 3" xfId="57776" xr:uid="{7CE488C6-B926-44CD-8EC5-CBDFCA1C425A}"/>
    <cellStyle name="Normal 141 3 2 3 2" xfId="57777" xr:uid="{0A183BB1-4BCF-4FC5-8037-6D6CAE08FAB5}"/>
    <cellStyle name="Normal 141 3 2 4" xfId="57778" xr:uid="{0A439CB0-096F-4AFB-8B48-C90CDBDA8272}"/>
    <cellStyle name="Normal 141 3 3" xfId="57779" xr:uid="{C76DC966-DF44-402C-B207-3A890632F27A}"/>
    <cellStyle name="Normal 141 3 3 2" xfId="57780" xr:uid="{222DD2DC-2526-4F29-BD54-DB1A4D71F2E0}"/>
    <cellStyle name="Normal 141 3 4" xfId="57781" xr:uid="{2A4C79E1-F876-4603-A4F8-CD5F9A8259F6}"/>
    <cellStyle name="Normal 141 3 4 2" xfId="57782" xr:uid="{8A112F55-EAF7-4232-8697-CE2EBBD2FC9B}"/>
    <cellStyle name="Normal 141 3 5" xfId="57783" xr:uid="{F097451F-8C6F-4D75-8A20-CF1843AE6574}"/>
    <cellStyle name="Normal 141 4" xfId="57784" xr:uid="{A87DE47F-A39D-4822-8AF7-E92E9EFC200B}"/>
    <cellStyle name="Normal 141 4 2" xfId="57785" xr:uid="{3B4F1B12-E9F4-4E27-9F54-2642D29621DA}"/>
    <cellStyle name="Normal 141 4 2 2" xfId="57786" xr:uid="{FE07073A-48AB-478F-8F19-D63DB18419CB}"/>
    <cellStyle name="Normal 141 4 3" xfId="57787" xr:uid="{A2B5D0A6-791C-4BEB-88F3-A3E387DA57AC}"/>
    <cellStyle name="Normal 141 4 3 2" xfId="57788" xr:uid="{9320E6A0-417C-4226-A551-8D8750D579B0}"/>
    <cellStyle name="Normal 141 4 4" xfId="57789" xr:uid="{CACADA28-D043-4B46-BE22-F04CDF456627}"/>
    <cellStyle name="Normal 141 5" xfId="57790" xr:uid="{2DADEFA4-33CC-445F-8235-458253BDA501}"/>
    <cellStyle name="Normal 141 5 2" xfId="57791" xr:uid="{7EF5138A-A3AE-409E-B039-B5AC6921BD5D}"/>
    <cellStyle name="Normal 141 6" xfId="57792" xr:uid="{8C854DC7-02EF-491A-B1A7-A4AD258250BC}"/>
    <cellStyle name="Normal 141 6 2" xfId="57793" xr:uid="{ADDB0E7C-724E-475D-8EAB-F9C8808F0DBF}"/>
    <cellStyle name="Normal 141 7" xfId="57794" xr:uid="{BD0F49A0-3E5E-441A-B41C-081EF0A604AB}"/>
    <cellStyle name="Normal 142" xfId="31539" xr:uid="{075C1D4D-C009-4E65-95E4-4D3D0204C82B}"/>
    <cellStyle name="Normal 142 2" xfId="57795" xr:uid="{B1646639-6EEF-4919-A2C3-241E91C64904}"/>
    <cellStyle name="Normal 142 2 2" xfId="57796" xr:uid="{EAAEF082-F5FE-4235-9FC4-1D98BE8C2A75}"/>
    <cellStyle name="Normal 142 2 2 2" xfId="57797" xr:uid="{833D113A-397A-44AE-A1F8-5196E199A5A1}"/>
    <cellStyle name="Normal 142 2 2 2 2" xfId="57798" xr:uid="{EE0E0EE5-57CD-41B4-9E28-0F624415453C}"/>
    <cellStyle name="Normal 142 2 2 2 2 2" xfId="57799" xr:uid="{7582A8EE-EB46-4435-BFAA-CB5CDC0D7597}"/>
    <cellStyle name="Normal 142 2 2 2 3" xfId="57800" xr:uid="{6D5CEEB4-D81C-47A2-8419-53F0BE602E6E}"/>
    <cellStyle name="Normal 142 2 2 2 3 2" xfId="57801" xr:uid="{0A711F54-7DC2-4CF9-A70F-60FD31627F3A}"/>
    <cellStyle name="Normal 142 2 2 2 4" xfId="57802" xr:uid="{BFAE5ADE-65F2-4BAE-8A48-263E0C1DC8CD}"/>
    <cellStyle name="Normal 142 2 2 3" xfId="57803" xr:uid="{0EF2D0F0-613A-49AD-BFE4-87F5E4BDE0AC}"/>
    <cellStyle name="Normal 142 2 2 3 2" xfId="57804" xr:uid="{C5B356F3-3E16-4817-82A7-CEAD555288B3}"/>
    <cellStyle name="Normal 142 2 2 4" xfId="57805" xr:uid="{FD47DE4E-B6E8-4B23-96D0-8D97F6F9DEFF}"/>
    <cellStyle name="Normal 142 2 2 4 2" xfId="57806" xr:uid="{1B6EBD50-90C2-4C48-991B-C66C3F2BCC72}"/>
    <cellStyle name="Normal 142 2 2 5" xfId="57807" xr:uid="{B6E98743-82D2-449B-BF42-051D633D43D2}"/>
    <cellStyle name="Normal 142 2 3" xfId="57808" xr:uid="{2B5852C7-822F-4CA7-85E4-F4EF06D55219}"/>
    <cellStyle name="Normal 142 2 3 2" xfId="57809" xr:uid="{EE3B37DA-649F-4C6C-8EBF-ACB5A18A3C50}"/>
    <cellStyle name="Normal 142 2 3 2 2" xfId="57810" xr:uid="{22A42917-29AC-4469-9BEB-7AEDFD2CA432}"/>
    <cellStyle name="Normal 142 2 3 3" xfId="57811" xr:uid="{E351CC96-02B9-4892-9AA6-C3766538D8A7}"/>
    <cellStyle name="Normal 142 2 3 3 2" xfId="57812" xr:uid="{20EC4ADC-CC9B-4491-A0B6-E2BB9AE68086}"/>
    <cellStyle name="Normal 142 2 3 4" xfId="57813" xr:uid="{1C68ED5C-B15F-42EC-9DCD-23257C02913F}"/>
    <cellStyle name="Normal 142 2 4" xfId="57814" xr:uid="{9EDACF55-236A-4CEF-A3CD-B7B3033E216F}"/>
    <cellStyle name="Normal 142 2 4 2" xfId="57815" xr:uid="{AC30DEE4-6D46-41F3-A6D1-F208CD0A6506}"/>
    <cellStyle name="Normal 142 2 5" xfId="57816" xr:uid="{90D7E0E0-1EE7-4D83-A69B-4CE2AC05C95D}"/>
    <cellStyle name="Normal 142 2 5 2" xfId="57817" xr:uid="{8162A042-F38B-4206-AA5D-86FD61185C9D}"/>
    <cellStyle name="Normal 142 2 6" xfId="57818" xr:uid="{FE687E57-3C5D-45AE-907F-AE4A55EC251C}"/>
    <cellStyle name="Normal 142 3" xfId="57819" xr:uid="{8D54CAD0-9C79-434B-8C11-3919ED256499}"/>
    <cellStyle name="Normal 142 3 2" xfId="57820" xr:uid="{173FD33C-0D7D-4E40-BC52-7F399AF40F8E}"/>
    <cellStyle name="Normal 142 3 2 2" xfId="57821" xr:uid="{EF413576-04BB-43E2-8091-E5DD7E10F2AE}"/>
    <cellStyle name="Normal 142 3 2 2 2" xfId="57822" xr:uid="{C8992DC9-55BF-4837-AB8B-5EAAF841FECD}"/>
    <cellStyle name="Normal 142 3 2 3" xfId="57823" xr:uid="{8EC47FA9-BB14-4C67-A148-2E89630120E0}"/>
    <cellStyle name="Normal 142 3 2 3 2" xfId="57824" xr:uid="{EE5D5B02-B6DD-4341-A50B-0A9E041917AF}"/>
    <cellStyle name="Normal 142 3 2 4" xfId="57825" xr:uid="{CCEA6919-3C8E-4D13-AB06-E5AB61E66E70}"/>
    <cellStyle name="Normal 142 3 3" xfId="57826" xr:uid="{7A531CBE-2FA4-4FC4-8241-7E041EBFBDA0}"/>
    <cellStyle name="Normal 142 3 3 2" xfId="57827" xr:uid="{543FA24C-44D1-4BB1-AC19-BCFD3BC198AF}"/>
    <cellStyle name="Normal 142 3 4" xfId="57828" xr:uid="{3A6CFABE-899F-4F0A-9CBA-C3FD9159522A}"/>
    <cellStyle name="Normal 142 3 4 2" xfId="57829" xr:uid="{84D1140E-AF93-4D80-8226-120511FEC061}"/>
    <cellStyle name="Normal 142 3 5" xfId="57830" xr:uid="{CEB4E98A-C045-402D-A610-722BEFBD10D2}"/>
    <cellStyle name="Normal 142 4" xfId="57831" xr:uid="{5ED6F02E-966E-43DC-A7F8-839A20A98EFB}"/>
    <cellStyle name="Normal 142 4 2" xfId="57832" xr:uid="{D17B7E63-BE72-439F-BA8E-328BB82DEA05}"/>
    <cellStyle name="Normal 142 4 2 2" xfId="57833" xr:uid="{0E036106-ABC5-4565-BCF7-C59C7B713BFD}"/>
    <cellStyle name="Normal 142 4 3" xfId="57834" xr:uid="{662CD78B-2C8B-4F07-929C-0895104B6FE3}"/>
    <cellStyle name="Normal 142 4 3 2" xfId="57835" xr:uid="{5BF50E75-F063-4520-B6C6-F8493C239CBB}"/>
    <cellStyle name="Normal 142 4 4" xfId="57836" xr:uid="{C88F0FC0-3ADE-47E3-B756-EABE4180C4D7}"/>
    <cellStyle name="Normal 142 5" xfId="57837" xr:uid="{572631B8-2D9F-4193-8267-BC809CF9D3BF}"/>
    <cellStyle name="Normal 142 5 2" xfId="57838" xr:uid="{C26A17B7-2363-4E0A-98BE-2841483C0668}"/>
    <cellStyle name="Normal 142 6" xfId="57839" xr:uid="{7FA01D73-AA3B-4FC7-8D32-1247BDB99520}"/>
    <cellStyle name="Normal 142 6 2" xfId="57840" xr:uid="{0094BF8C-E4F6-416A-AD61-FDC111261F67}"/>
    <cellStyle name="Normal 142 7" xfId="57841" xr:uid="{248F9109-14AD-45FF-8C72-FF4C2FA8FE77}"/>
    <cellStyle name="Normal 143" xfId="31540" xr:uid="{03032203-4A6A-4F56-9CD4-4C6501896147}"/>
    <cellStyle name="Normal 143 2" xfId="57842" xr:uid="{AD0697E1-3D2D-4DDC-B0CB-F53B4397FF76}"/>
    <cellStyle name="Normal 143 2 2" xfId="57843" xr:uid="{1658091B-B064-4589-9123-F2FBE0F7C066}"/>
    <cellStyle name="Normal 143 2 2 2" xfId="57844" xr:uid="{5CA00500-8E9F-4C52-B63A-DD0EE2BFE130}"/>
    <cellStyle name="Normal 143 2 2 2 2" xfId="57845" xr:uid="{DEB7101E-635E-47D6-81D8-3405B5845142}"/>
    <cellStyle name="Normal 143 2 2 2 2 2" xfId="57846" xr:uid="{677E97AC-E2AC-400A-A32F-AC89607C2BFD}"/>
    <cellStyle name="Normal 143 2 2 2 3" xfId="57847" xr:uid="{25B9BB39-BA18-4A64-AB98-EF94CBAB0732}"/>
    <cellStyle name="Normal 143 2 2 2 3 2" xfId="57848" xr:uid="{165AC48F-0E47-4DE0-9FF3-71D1A50F1E41}"/>
    <cellStyle name="Normal 143 2 2 2 4" xfId="57849" xr:uid="{2436578C-B802-43D7-9EB2-08461B3E80F5}"/>
    <cellStyle name="Normal 143 2 2 3" xfId="57850" xr:uid="{127BC344-91D0-4E1E-877E-8F13195294F2}"/>
    <cellStyle name="Normal 143 2 2 3 2" xfId="57851" xr:uid="{AFB8894F-844A-4B6E-A386-64D8202C87CD}"/>
    <cellStyle name="Normal 143 2 2 4" xfId="57852" xr:uid="{428576D7-7AB8-4E39-A593-021795D13047}"/>
    <cellStyle name="Normal 143 2 2 4 2" xfId="57853" xr:uid="{0BC56648-A90A-4499-BFBF-A94B6C454C40}"/>
    <cellStyle name="Normal 143 2 2 5" xfId="57854" xr:uid="{01D44E80-7AEB-4361-9D49-6D6CB15D515C}"/>
    <cellStyle name="Normal 143 2 3" xfId="57855" xr:uid="{2A0F7EA9-B5DA-43B7-ACF8-FF1E7DAAFFE8}"/>
    <cellStyle name="Normal 143 2 3 2" xfId="57856" xr:uid="{6A4EF8F0-F233-404F-B134-59AF41421477}"/>
    <cellStyle name="Normal 143 2 3 2 2" xfId="57857" xr:uid="{8BC0ED7B-E9DA-4F45-B122-E433D86CB87B}"/>
    <cellStyle name="Normal 143 2 3 3" xfId="57858" xr:uid="{3EF9345A-C445-4100-B24D-F67D59721937}"/>
    <cellStyle name="Normal 143 2 3 3 2" xfId="57859" xr:uid="{2DC0E95A-F494-4862-AF36-0EA51F97D334}"/>
    <cellStyle name="Normal 143 2 3 4" xfId="57860" xr:uid="{66220BBF-D575-40E1-9100-20EA29FBD92C}"/>
    <cellStyle name="Normal 143 2 4" xfId="57861" xr:uid="{5EFECF2F-51C9-4C51-AA81-2DFEA07442FB}"/>
    <cellStyle name="Normal 143 2 4 2" xfId="57862" xr:uid="{48A25240-03F5-457C-9CD8-E06638D13C7D}"/>
    <cellStyle name="Normal 143 2 5" xfId="57863" xr:uid="{DBA2ECFC-6AC1-4C4D-BA59-54E2EF99D0A8}"/>
    <cellStyle name="Normal 143 2 5 2" xfId="57864" xr:uid="{F61584B8-053C-4C08-B2F6-A939168E7848}"/>
    <cellStyle name="Normal 143 2 6" xfId="57865" xr:uid="{B24095DE-41AA-4461-8636-877052FC1308}"/>
    <cellStyle name="Normal 143 3" xfId="57866" xr:uid="{66653129-109D-4A61-B10C-1E0D7F4CED4A}"/>
    <cellStyle name="Normal 143 3 2" xfId="57867" xr:uid="{4BAC56C6-5BBA-4702-B9AB-7190BCB8F1D8}"/>
    <cellStyle name="Normal 143 3 2 2" xfId="57868" xr:uid="{07E65588-A60B-4808-9A2D-C5C36D5A9636}"/>
    <cellStyle name="Normal 143 3 2 2 2" xfId="57869" xr:uid="{9EA9F1AE-F472-4500-8B50-4D8CC61DE2CB}"/>
    <cellStyle name="Normal 143 3 2 3" xfId="57870" xr:uid="{AE007C59-78DD-43D3-AD0F-7F119BD3B14E}"/>
    <cellStyle name="Normal 143 3 2 3 2" xfId="57871" xr:uid="{FF8367AC-CFF5-455F-95B1-B82964460D28}"/>
    <cellStyle name="Normal 143 3 2 4" xfId="57872" xr:uid="{6DF792A9-CDF6-49BC-99D3-E28E864A0393}"/>
    <cellStyle name="Normal 143 3 3" xfId="57873" xr:uid="{7139E0A9-2C17-49CE-9D59-858A5C7420E7}"/>
    <cellStyle name="Normal 143 3 3 2" xfId="57874" xr:uid="{66050694-2B06-4565-967C-32FFB0722517}"/>
    <cellStyle name="Normal 143 3 4" xfId="57875" xr:uid="{D1C239A5-94EF-4A39-8519-4F5B98CD1A59}"/>
    <cellStyle name="Normal 143 3 4 2" xfId="57876" xr:uid="{87FA70D6-FD14-4982-B439-AE548BE2E252}"/>
    <cellStyle name="Normal 143 3 5" xfId="57877" xr:uid="{CCA74CCF-4FE5-4B90-BFEF-189727994A84}"/>
    <cellStyle name="Normal 143 4" xfId="57878" xr:uid="{61C92DF1-4EDE-4FEF-A771-36DBC0E64D8F}"/>
    <cellStyle name="Normal 143 4 2" xfId="57879" xr:uid="{09D3BF07-9DAC-46D4-9CCA-8AF7663DBA7E}"/>
    <cellStyle name="Normal 143 4 2 2" xfId="57880" xr:uid="{4628CE21-3E5C-4B26-9CAC-0B793C3F151A}"/>
    <cellStyle name="Normal 143 4 3" xfId="57881" xr:uid="{0111BE0C-2EAC-4258-9BC7-EC07E23B8922}"/>
    <cellStyle name="Normal 143 4 3 2" xfId="57882" xr:uid="{5624B471-41D8-4F59-9176-12D0C415AFF0}"/>
    <cellStyle name="Normal 143 4 4" xfId="57883" xr:uid="{DACE8580-A47A-4B31-81C3-6E8B0B0BE43F}"/>
    <cellStyle name="Normal 143 5" xfId="57884" xr:uid="{262EF15C-8B25-4A5C-8C66-E16D506CA5B5}"/>
    <cellStyle name="Normal 143 5 2" xfId="57885" xr:uid="{D3943C63-0ED8-4B54-9D30-A3D590FBC7FB}"/>
    <cellStyle name="Normal 143 6" xfId="57886" xr:uid="{022D2C9D-D5FE-4E54-AAED-C908E0CB8459}"/>
    <cellStyle name="Normal 143 6 2" xfId="57887" xr:uid="{E762D616-9726-41F4-92C1-ACED9A41BED8}"/>
    <cellStyle name="Normal 143 7" xfId="57888" xr:uid="{1C1E4821-AE4E-4E30-989F-A6ECF02602EC}"/>
    <cellStyle name="Normal 144" xfId="31541" xr:uid="{516DB337-CAD6-4EB8-8D89-DDCFD8FAF057}"/>
    <cellStyle name="Normal 144 2" xfId="57889" xr:uid="{7AD56B69-CCA0-443D-9DEC-0F81201654A6}"/>
    <cellStyle name="Normal 144 2 2" xfId="57890" xr:uid="{1E9CD7BC-1C70-435B-B983-0F11180EC54B}"/>
    <cellStyle name="Normal 144 2 2 2" xfId="57891" xr:uid="{8615E3E7-21E2-4DF8-BC3D-3F047B7BE64C}"/>
    <cellStyle name="Normal 144 2 2 2 2" xfId="57892" xr:uid="{0A7220CB-17F1-4425-8DA8-1A543C2159B5}"/>
    <cellStyle name="Normal 144 2 2 2 2 2" xfId="57893" xr:uid="{333ED660-ABBB-4E22-98D0-95747F144143}"/>
    <cellStyle name="Normal 144 2 2 2 3" xfId="57894" xr:uid="{5385C81F-9F7F-48D5-AD79-B6E6FA677914}"/>
    <cellStyle name="Normal 144 2 2 2 3 2" xfId="57895" xr:uid="{7D026F46-F659-465B-B899-2BA206E944E2}"/>
    <cellStyle name="Normal 144 2 2 2 4" xfId="57896" xr:uid="{3386C287-7824-485B-9D7E-83AA2F07CF5C}"/>
    <cellStyle name="Normal 144 2 2 3" xfId="57897" xr:uid="{D60A9DF5-2EE4-4527-BEFC-8AF3C2CDF6A6}"/>
    <cellStyle name="Normal 144 2 2 3 2" xfId="57898" xr:uid="{A90FBA9F-586A-4236-811F-466C240438D2}"/>
    <cellStyle name="Normal 144 2 2 4" xfId="57899" xr:uid="{5FC0EDAF-9868-4001-B5B2-6C3473EFB45B}"/>
    <cellStyle name="Normal 144 2 2 4 2" xfId="57900" xr:uid="{6CC064DF-CCEF-4838-9DEC-05C77F943F32}"/>
    <cellStyle name="Normal 144 2 2 5" xfId="57901" xr:uid="{F16FC7AA-8124-4A0A-B159-6F3696B8C4CD}"/>
    <cellStyle name="Normal 144 2 3" xfId="57902" xr:uid="{5E62328B-79EA-4DB8-982D-0452626AA9C1}"/>
    <cellStyle name="Normal 144 2 3 2" xfId="57903" xr:uid="{C3890C9F-A57B-4DEF-BB3E-FC68E0BB08D4}"/>
    <cellStyle name="Normal 144 2 3 2 2" xfId="57904" xr:uid="{696E6153-611F-4485-83AE-1A813F4B04E1}"/>
    <cellStyle name="Normal 144 2 3 3" xfId="57905" xr:uid="{57FB2F0D-D4C2-40C5-9002-9BF49220B3D9}"/>
    <cellStyle name="Normal 144 2 3 3 2" xfId="57906" xr:uid="{BDB4EBC2-A902-4B4F-ACB7-E983FB0151D6}"/>
    <cellStyle name="Normal 144 2 3 4" xfId="57907" xr:uid="{2B18B640-FF69-48B4-A8ED-4A874E960359}"/>
    <cellStyle name="Normal 144 2 4" xfId="57908" xr:uid="{1A92F4B7-F20D-4863-8115-998D73C9CCD8}"/>
    <cellStyle name="Normal 144 2 4 2" xfId="57909" xr:uid="{7A522E1D-F9A0-4905-90BD-01F3C5F2DCD6}"/>
    <cellStyle name="Normal 144 2 5" xfId="57910" xr:uid="{534ED487-CC30-49FA-BC3C-2C009F15A9E5}"/>
    <cellStyle name="Normal 144 2 5 2" xfId="57911" xr:uid="{BD71597B-9A7B-46E8-9504-A30236C3E27B}"/>
    <cellStyle name="Normal 144 2 6" xfId="57912" xr:uid="{D847FCCA-52AA-440A-ABEE-0FD7F1258D33}"/>
    <cellStyle name="Normal 144 3" xfId="57913" xr:uid="{823A88B2-6D14-48B5-967C-CF01F177FD9A}"/>
    <cellStyle name="Normal 144 3 2" xfId="57914" xr:uid="{7EA95FF8-E7FA-46A0-AE3C-3E4B76336BDA}"/>
    <cellStyle name="Normal 144 3 2 2" xfId="57915" xr:uid="{425296BA-174A-4E81-AD9C-95BC650174B4}"/>
    <cellStyle name="Normal 144 3 2 2 2" xfId="57916" xr:uid="{084FD7C7-ECCF-4C5E-A428-CA2F5977D9DE}"/>
    <cellStyle name="Normal 144 3 2 3" xfId="57917" xr:uid="{427768F2-30FA-47E7-BD91-63C8E679E586}"/>
    <cellStyle name="Normal 144 3 2 3 2" xfId="57918" xr:uid="{01429DE2-95FF-41A8-AFE1-715538401BDF}"/>
    <cellStyle name="Normal 144 3 2 4" xfId="57919" xr:uid="{35CDADBB-7FC4-4E63-A742-21503444E39F}"/>
    <cellStyle name="Normal 144 3 3" xfId="57920" xr:uid="{A3C8AF7E-901B-48C0-9093-2A44D565103D}"/>
    <cellStyle name="Normal 144 3 3 2" xfId="57921" xr:uid="{2CA476BC-4C29-4112-A40B-BB7AD2F21032}"/>
    <cellStyle name="Normal 144 3 4" xfId="57922" xr:uid="{4E9F2562-46B6-4BA5-B31A-F7EDF8A972AD}"/>
    <cellStyle name="Normal 144 3 4 2" xfId="57923" xr:uid="{0B098786-3A97-40C1-8577-3911F43DBBC5}"/>
    <cellStyle name="Normal 144 3 5" xfId="57924" xr:uid="{BD4AF07E-6EC8-4911-B232-1B08610096C3}"/>
    <cellStyle name="Normal 144 4" xfId="57925" xr:uid="{FF0C834F-0D09-4780-AED2-8433580DDCDE}"/>
    <cellStyle name="Normal 144 4 2" xfId="57926" xr:uid="{FC0ECC29-FF0A-4658-8FA4-2EC5090B7C9E}"/>
    <cellStyle name="Normal 144 4 2 2" xfId="57927" xr:uid="{6A5BBF7D-82A1-41B1-B899-A5B7C4F3EDC7}"/>
    <cellStyle name="Normal 144 4 3" xfId="57928" xr:uid="{8230C0CA-E3F6-444B-AD60-F451E3FDE12C}"/>
    <cellStyle name="Normal 144 4 3 2" xfId="57929" xr:uid="{066245E0-D830-4D16-BEB3-98D740800ABE}"/>
    <cellStyle name="Normal 144 4 4" xfId="57930" xr:uid="{EA730EF0-6171-4AAB-8607-6426845C37E3}"/>
    <cellStyle name="Normal 144 5" xfId="57931" xr:uid="{A329E078-6CE9-4DDA-BF4B-E1B55D486958}"/>
    <cellStyle name="Normal 144 5 2" xfId="57932" xr:uid="{EB6A7787-8B01-42BB-B535-EB1604EC9EE8}"/>
    <cellStyle name="Normal 144 6" xfId="57933" xr:uid="{1F4EBA8E-24F0-4827-8948-F8AA9DD67F17}"/>
    <cellStyle name="Normal 144 6 2" xfId="57934" xr:uid="{4C2948EE-081B-44EC-965A-7D461A8A6D76}"/>
    <cellStyle name="Normal 144 7" xfId="57935" xr:uid="{031B35C5-B29C-4A99-93B2-D79BD19A8B08}"/>
    <cellStyle name="Normal 145" xfId="31542" xr:uid="{93EFD60D-6EE9-4E72-867E-97C3BD0898FA}"/>
    <cellStyle name="Normal 145 2" xfId="31543" xr:uid="{D4AF397E-10A3-4C54-99CE-4A51AA3F6EB4}"/>
    <cellStyle name="Normal 145 2 2" xfId="31544" xr:uid="{84DFCF72-83D6-4A5C-84C7-B8E2E8E1DC97}"/>
    <cellStyle name="Normal 145 2 2 2" xfId="57936" xr:uid="{1DE20101-7786-460B-9FA2-8CF93B8185CB}"/>
    <cellStyle name="Normal 145 2 2 2 2" xfId="57937" xr:uid="{C4B3D745-659F-4D69-9B34-3C7C65326E29}"/>
    <cellStyle name="Normal 145 2 2 2 2 2" xfId="57938" xr:uid="{2EC43FB4-6D80-4DC5-969E-ECD6BF7CAE7A}"/>
    <cellStyle name="Normal 145 2 2 2 3" xfId="57939" xr:uid="{03397029-70FB-4BA5-9C1C-104A9BEEE727}"/>
    <cellStyle name="Normal 145 2 2 2 3 2" xfId="57940" xr:uid="{B2B82CB9-5FC3-4C25-AD12-E904DB4C0643}"/>
    <cellStyle name="Normal 145 2 2 2 4" xfId="57941" xr:uid="{88990E48-261E-4D8E-9DD4-4BC7FFD4F882}"/>
    <cellStyle name="Normal 145 2 2 3" xfId="57942" xr:uid="{AC02B69D-2728-4037-A835-D6ACBCFC210C}"/>
    <cellStyle name="Normal 145 2 2 3 2" xfId="57943" xr:uid="{A8D7CF92-C1F2-42EC-B0F1-F6FB4F7F7E9D}"/>
    <cellStyle name="Normal 145 2 2 4" xfId="57944" xr:uid="{ADC320F8-EDE2-41E8-B982-D30A4B685804}"/>
    <cellStyle name="Normal 145 2 2 4 2" xfId="57945" xr:uid="{3977FE55-FED0-4D62-939E-37E8260FCF40}"/>
    <cellStyle name="Normal 145 2 2 5" xfId="57946" xr:uid="{D9DE96CA-5B62-4210-8228-7988AE99AC38}"/>
    <cellStyle name="Normal 145 2 3" xfId="57947" xr:uid="{9D9186C9-B583-412F-9058-551CD20A7C4E}"/>
    <cellStyle name="Normal 145 2 3 2" xfId="57948" xr:uid="{4B300417-17EB-4AC8-AEDF-C9030F6576F7}"/>
    <cellStyle name="Normal 145 2 3 2 2" xfId="57949" xr:uid="{6FB09C51-1CEC-4994-99F9-92EAFE0E56E1}"/>
    <cellStyle name="Normal 145 2 3 3" xfId="57950" xr:uid="{90C66951-688D-4AF4-BE29-FBE71D322431}"/>
    <cellStyle name="Normal 145 2 3 3 2" xfId="57951" xr:uid="{FD2FD3FC-31BE-4F64-A7E9-8FD7E890741B}"/>
    <cellStyle name="Normal 145 2 3 4" xfId="57952" xr:uid="{FC575888-89C3-4FB6-9BC0-1058967DBC2D}"/>
    <cellStyle name="Normal 145 2 4" xfId="57953" xr:uid="{382101B3-A5C3-494C-AEE6-98FE905C12B3}"/>
    <cellStyle name="Normal 145 2 4 2" xfId="57954" xr:uid="{9F3E2124-EA13-4FD3-80E4-2923979FDE78}"/>
    <cellStyle name="Normal 145 2 5" xfId="57955" xr:uid="{499070BE-FFF5-4975-B58C-3AA50298A1CB}"/>
    <cellStyle name="Normal 145 2 5 2" xfId="57956" xr:uid="{5947104D-C73A-4602-8D23-6D0287FFC360}"/>
    <cellStyle name="Normal 145 2 6" xfId="57957" xr:uid="{84801DE7-342E-4C0A-A2DA-3B51EA7D0283}"/>
    <cellStyle name="Normal 145 3" xfId="31545" xr:uid="{CEA10EA1-E911-4C0F-8309-65C989E5E24C}"/>
    <cellStyle name="Normal 145 3 2" xfId="57958" xr:uid="{D1C4F221-0590-4C1E-A0F4-95B9E7C80C61}"/>
    <cellStyle name="Normal 145 3 2 2" xfId="57959" xr:uid="{2EEAB5D5-E52F-419E-8299-C36DC848BE3D}"/>
    <cellStyle name="Normal 145 3 2 2 2" xfId="57960" xr:uid="{B210CD46-CB00-45A7-BB3D-03DD8DCA59AD}"/>
    <cellStyle name="Normal 145 3 2 3" xfId="57961" xr:uid="{3CBD72B0-4430-4FB9-8FD5-D67BB5BF2C3C}"/>
    <cellStyle name="Normal 145 3 2 3 2" xfId="57962" xr:uid="{B389D8F3-69C1-468B-901F-3CC741A7CCC3}"/>
    <cellStyle name="Normal 145 3 2 4" xfId="57963" xr:uid="{EA67DCFB-1B3F-4913-AAF8-D64139EF351C}"/>
    <cellStyle name="Normal 145 3 3" xfId="57964" xr:uid="{28C9A87C-DF6E-4B51-ABAF-ABDD7F59F851}"/>
    <cellStyle name="Normal 145 3 3 2" xfId="57965" xr:uid="{D167DF77-5BBF-48BB-BD0A-47C082B568B7}"/>
    <cellStyle name="Normal 145 3 4" xfId="57966" xr:uid="{9AA0A7BE-6937-4A5E-9D88-AED8B000F85E}"/>
    <cellStyle name="Normal 145 3 4 2" xfId="57967" xr:uid="{80640CD8-59FA-4234-9168-7C97B0A66B70}"/>
    <cellStyle name="Normal 145 3 5" xfId="57968" xr:uid="{6C13007A-AC55-4856-B8F4-A1663E5E3B4A}"/>
    <cellStyle name="Normal 145 4" xfId="57969" xr:uid="{F0DF0545-5FF8-4617-B139-7EF40FD8248B}"/>
    <cellStyle name="Normal 145 4 2" xfId="57970" xr:uid="{70F34198-2551-4CE8-9024-0F284EAA3C99}"/>
    <cellStyle name="Normal 145 4 2 2" xfId="57971" xr:uid="{D157AF42-1052-4883-9F1B-FB8E9942FCCC}"/>
    <cellStyle name="Normal 145 4 3" xfId="57972" xr:uid="{CA972851-A7C9-40A8-AAA3-7264D70C5AA2}"/>
    <cellStyle name="Normal 145 4 3 2" xfId="57973" xr:uid="{D7C5130E-A9B7-4868-8995-C33E9C096C94}"/>
    <cellStyle name="Normal 145 4 4" xfId="57974" xr:uid="{4F702DC2-33B6-4F87-A5DD-712517661EB0}"/>
    <cellStyle name="Normal 145 5" xfId="57975" xr:uid="{8AF7EA1D-513A-4D23-83B1-4F8F82823994}"/>
    <cellStyle name="Normal 145 5 2" xfId="57976" xr:uid="{BEC38A4B-D578-4171-A4AD-6366FCE68E35}"/>
    <cellStyle name="Normal 145 6" xfId="57977" xr:uid="{BEB6DC48-292A-47C1-B3C6-23A14B264D33}"/>
    <cellStyle name="Normal 145 6 2" xfId="57978" xr:uid="{20AA785D-A350-4943-8C03-D5EF60825B34}"/>
    <cellStyle name="Normal 145 7" xfId="57979" xr:uid="{2CCFA8C1-D3D7-4971-9A83-4678840505D8}"/>
    <cellStyle name="Normal 146" xfId="31546" xr:uid="{B7DF7180-037D-45F8-A76D-CD7AECF0A705}"/>
    <cellStyle name="Normal 146 2" xfId="57980" xr:uid="{E60CD120-900E-45F1-9075-E7411B1714F1}"/>
    <cellStyle name="Normal 146 2 2" xfId="57981" xr:uid="{7430A6A0-A955-40E1-95FC-A3B160A32CAA}"/>
    <cellStyle name="Normal 146 2 2 2" xfId="57982" xr:uid="{F83E59A3-3C4E-46F6-BBC3-05DA9DD93A8D}"/>
    <cellStyle name="Normal 146 2 2 2 2" xfId="57983" xr:uid="{CA24786E-8DBE-4B74-80CE-623F82D1FD64}"/>
    <cellStyle name="Normal 146 2 2 2 2 2" xfId="57984" xr:uid="{2FA278C3-ADBA-401E-A69B-7AB8FEA63E05}"/>
    <cellStyle name="Normal 146 2 2 2 3" xfId="57985" xr:uid="{60B5A73B-AD0F-44B6-8060-A68579D3E74F}"/>
    <cellStyle name="Normal 146 2 2 2 3 2" xfId="57986" xr:uid="{172DA068-B810-45D3-9D80-B5D74D6AE204}"/>
    <cellStyle name="Normal 146 2 2 2 4" xfId="57987" xr:uid="{5F5FCFB9-FA74-4B1B-8A5B-BF3C1C8F4401}"/>
    <cellStyle name="Normal 146 2 2 3" xfId="57988" xr:uid="{170653B6-E92E-48E3-A9C4-7C33FE887105}"/>
    <cellStyle name="Normal 146 2 2 3 2" xfId="57989" xr:uid="{5B50F7A7-415C-4D5A-9125-5AE0D3005704}"/>
    <cellStyle name="Normal 146 2 2 4" xfId="57990" xr:uid="{4DDDD6B1-829F-43F5-908F-368851AE9E66}"/>
    <cellStyle name="Normal 146 2 2 4 2" xfId="57991" xr:uid="{B4A8F049-70DF-4118-BA73-CFFC965DAB42}"/>
    <cellStyle name="Normal 146 2 2 5" xfId="57992" xr:uid="{9E5904E5-8DD9-4A9A-A0D8-3EB733EF6D80}"/>
    <cellStyle name="Normal 146 2 3" xfId="57993" xr:uid="{117CF926-D436-4F05-B028-73143EEB3054}"/>
    <cellStyle name="Normal 146 2 3 2" xfId="57994" xr:uid="{A1C06EBC-8ED9-432C-9079-C1E6E68A1AEC}"/>
    <cellStyle name="Normal 146 2 3 2 2" xfId="57995" xr:uid="{E60CFF16-7CFF-4521-9217-FE512B08FEC6}"/>
    <cellStyle name="Normal 146 2 3 3" xfId="57996" xr:uid="{61C20587-4A02-42A9-AC2B-6BFD9B60E277}"/>
    <cellStyle name="Normal 146 2 3 3 2" xfId="57997" xr:uid="{D8893006-C16C-4885-8049-FAC947F58978}"/>
    <cellStyle name="Normal 146 2 3 4" xfId="57998" xr:uid="{52898505-4927-4368-A0EB-B17C60CB3216}"/>
    <cellStyle name="Normal 146 2 4" xfId="57999" xr:uid="{D8C4F2C8-CE88-482A-8F4F-8AE6DE3AC916}"/>
    <cellStyle name="Normal 146 2 4 2" xfId="58000" xr:uid="{B0125296-85F1-4804-B3DB-5ADF0A74D91E}"/>
    <cellStyle name="Normal 146 2 5" xfId="58001" xr:uid="{6A7EA1AD-8B65-45A4-9976-78553DA728DA}"/>
    <cellStyle name="Normal 146 2 5 2" xfId="58002" xr:uid="{0D384298-A97C-4A13-A353-56180D5EEC23}"/>
    <cellStyle name="Normal 146 2 6" xfId="58003" xr:uid="{19B97A19-F677-4608-BB47-6C38BC2BF17E}"/>
    <cellStyle name="Normal 146 3" xfId="58004" xr:uid="{B6F8F0D0-90CC-40BD-8BD9-4F4750E6185B}"/>
    <cellStyle name="Normal 146 3 2" xfId="58005" xr:uid="{615DF9D6-FC78-4183-961B-AB717508AB5B}"/>
    <cellStyle name="Normal 146 3 2 2" xfId="58006" xr:uid="{1222FAFD-A24C-4B5A-B5FA-C1917184FB20}"/>
    <cellStyle name="Normal 146 3 2 2 2" xfId="58007" xr:uid="{BA1B6EFA-A74E-446E-B898-15D79880358A}"/>
    <cellStyle name="Normal 146 3 2 3" xfId="58008" xr:uid="{2C8D6651-79BE-4D5F-8AB0-F5ACF8556C21}"/>
    <cellStyle name="Normal 146 3 2 3 2" xfId="58009" xr:uid="{2E151135-4EFE-49B0-A960-E2BBD280B34E}"/>
    <cellStyle name="Normal 146 3 2 4" xfId="58010" xr:uid="{888D9642-B4EE-4F5B-A515-9978D1BB29D9}"/>
    <cellStyle name="Normal 146 3 3" xfId="58011" xr:uid="{C402EAF9-656E-4B67-B48C-AA5DF536059A}"/>
    <cellStyle name="Normal 146 3 3 2" xfId="58012" xr:uid="{07B4DC8D-0365-498B-9382-E8F83C25AEF8}"/>
    <cellStyle name="Normal 146 3 4" xfId="58013" xr:uid="{893F7DD3-0499-4761-9897-75748915C14A}"/>
    <cellStyle name="Normal 146 3 4 2" xfId="58014" xr:uid="{3BB618DA-747C-4DD4-80AB-F1B8B9D18F80}"/>
    <cellStyle name="Normal 146 3 5" xfId="58015" xr:uid="{B49EC3B9-F554-46DA-B78D-B35A3420C2A0}"/>
    <cellStyle name="Normal 146 4" xfId="58016" xr:uid="{0DA6BF80-5F5E-498A-BE1A-A0E102DD51D6}"/>
    <cellStyle name="Normal 146 4 2" xfId="58017" xr:uid="{6C1D1611-18DF-412E-8564-5CB5A931E3F3}"/>
    <cellStyle name="Normal 146 4 2 2" xfId="58018" xr:uid="{5BE70A0D-4D1E-40F9-A149-F891B66E1C02}"/>
    <cellStyle name="Normal 146 4 3" xfId="58019" xr:uid="{301F1230-8613-46B7-9401-6DCFB2EDE91D}"/>
    <cellStyle name="Normal 146 4 3 2" xfId="58020" xr:uid="{CFCAA56C-6483-4A53-8B18-1B673D8D2CC1}"/>
    <cellStyle name="Normal 146 4 4" xfId="58021" xr:uid="{75A4EC73-1DD2-43ED-BB3D-2F3953577A2A}"/>
    <cellStyle name="Normal 146 5" xfId="58022" xr:uid="{0BEA2A31-678C-4CAA-992B-51C3F9A1D54C}"/>
    <cellStyle name="Normal 146 5 2" xfId="58023" xr:uid="{BAD6CE88-AD1E-472F-88D9-1E518E22C769}"/>
    <cellStyle name="Normal 146 6" xfId="58024" xr:uid="{BD847F7A-5AE9-48B3-A9A2-F1D7F4613836}"/>
    <cellStyle name="Normal 146 6 2" xfId="58025" xr:uid="{4DCFBB29-FC3E-40AC-8662-1FEBEE9FBADF}"/>
    <cellStyle name="Normal 146 7" xfId="58026" xr:uid="{19BA1F09-FD5B-4FC5-A6B6-4A727F0DA617}"/>
    <cellStyle name="Normal 147" xfId="31547" xr:uid="{88CA968A-E892-462F-90A9-FE3E5743CDE9}"/>
    <cellStyle name="Normal 147 2" xfId="58027" xr:uid="{FE3C50A1-FE83-4570-9876-FE61391ED5DE}"/>
    <cellStyle name="Normal 147 2 2" xfId="58028" xr:uid="{A1B6E02F-EA30-4513-A8A5-F52925CFAEFB}"/>
    <cellStyle name="Normal 147 2 2 2" xfId="58029" xr:uid="{ECD4CED2-9C8D-4C2C-8902-8E37B96A787C}"/>
    <cellStyle name="Normal 147 2 2 2 2" xfId="58030" xr:uid="{A02344FA-AA02-4949-A7AB-177B30377406}"/>
    <cellStyle name="Normal 147 2 2 2 2 2" xfId="58031" xr:uid="{945B9556-099A-4E30-A081-D21A35C6CA85}"/>
    <cellStyle name="Normal 147 2 2 2 3" xfId="58032" xr:uid="{26CC67D8-7F4A-472E-8BF5-79B44FE69776}"/>
    <cellStyle name="Normal 147 2 2 2 3 2" xfId="58033" xr:uid="{C055B726-162F-4320-B20F-95AB42D12B8A}"/>
    <cellStyle name="Normal 147 2 2 2 4" xfId="58034" xr:uid="{110F8725-EFAA-448F-A589-9ED62223002D}"/>
    <cellStyle name="Normal 147 2 2 3" xfId="58035" xr:uid="{50AD2F80-1705-450B-BA58-073F48973408}"/>
    <cellStyle name="Normal 147 2 2 3 2" xfId="58036" xr:uid="{AFA17884-958C-448F-81DE-D58ABC68F85A}"/>
    <cellStyle name="Normal 147 2 2 4" xfId="58037" xr:uid="{AB3A1E84-770E-4E5D-859F-9CC9E8C2B776}"/>
    <cellStyle name="Normal 147 2 2 4 2" xfId="58038" xr:uid="{1AF4EEBC-E704-4B9F-906B-B0420410DC7B}"/>
    <cellStyle name="Normal 147 2 2 5" xfId="58039" xr:uid="{F42149AC-144D-4C86-833A-5F60B730BABA}"/>
    <cellStyle name="Normal 147 2 3" xfId="58040" xr:uid="{858E6DD1-2ACA-4B2D-8DE8-84FE28E95EE0}"/>
    <cellStyle name="Normal 147 2 3 2" xfId="58041" xr:uid="{BC2A0CF6-4F04-4017-B0FD-0BD3A6860E66}"/>
    <cellStyle name="Normal 147 2 3 2 2" xfId="58042" xr:uid="{D9F11E69-97CB-4FC5-B3C0-A0B2447DC583}"/>
    <cellStyle name="Normal 147 2 3 3" xfId="58043" xr:uid="{9F6DA548-8A82-45A1-BD00-71FE6AB1BABF}"/>
    <cellStyle name="Normal 147 2 3 3 2" xfId="58044" xr:uid="{664D1235-4673-42BB-962F-9957C6649753}"/>
    <cellStyle name="Normal 147 2 3 4" xfId="58045" xr:uid="{9CB318EE-2958-4847-BC7A-E809C5362F44}"/>
    <cellStyle name="Normal 147 2 4" xfId="58046" xr:uid="{A43A6288-7A97-4DDF-B4C0-6A79999CADD5}"/>
    <cellStyle name="Normal 147 2 4 2" xfId="58047" xr:uid="{682B7DF3-C308-493D-A00E-3D774A80585B}"/>
    <cellStyle name="Normal 147 2 5" xfId="58048" xr:uid="{E41E7F55-9743-4C65-9F6D-113FD1299442}"/>
    <cellStyle name="Normal 147 2 5 2" xfId="58049" xr:uid="{FEA8EBD8-699E-4386-B103-155B2E1B88D0}"/>
    <cellStyle name="Normal 147 2 6" xfId="58050" xr:uid="{68214FF4-303B-455D-907F-478C660ECE4D}"/>
    <cellStyle name="Normal 147 3" xfId="58051" xr:uid="{AAAD6883-C387-4233-96CD-C725ED64CA76}"/>
    <cellStyle name="Normal 147 3 2" xfId="58052" xr:uid="{31C765E4-5830-4E9E-A7CB-35337A14213D}"/>
    <cellStyle name="Normal 147 3 2 2" xfId="58053" xr:uid="{CE8E90CA-8500-44A5-B08A-59EC7329C11A}"/>
    <cellStyle name="Normal 147 3 2 2 2" xfId="58054" xr:uid="{20BF9F15-363C-432D-821F-E479DBECC129}"/>
    <cellStyle name="Normal 147 3 2 3" xfId="58055" xr:uid="{B27728AA-1AB0-4184-95EA-791423F906C8}"/>
    <cellStyle name="Normal 147 3 2 3 2" xfId="58056" xr:uid="{E68E98B5-6904-4267-A9C0-0BA6E4985B8D}"/>
    <cellStyle name="Normal 147 3 2 4" xfId="58057" xr:uid="{215E1261-2B30-4C17-AF0B-179C53F4BCE9}"/>
    <cellStyle name="Normal 147 3 3" xfId="58058" xr:uid="{4F052144-92EB-4C1F-B3B4-9832C2701320}"/>
    <cellStyle name="Normal 147 3 3 2" xfId="58059" xr:uid="{9176D0B3-C8D5-4D94-987A-0CF8B1D85883}"/>
    <cellStyle name="Normal 147 3 4" xfId="58060" xr:uid="{193ADFB9-B81A-4749-9F23-B8A92BC77269}"/>
    <cellStyle name="Normal 147 3 4 2" xfId="58061" xr:uid="{FF95B47E-4C2D-4795-91DC-AB8B2DF3598D}"/>
    <cellStyle name="Normal 147 3 5" xfId="58062" xr:uid="{48B00E7D-802A-446A-A512-C0CB087DB95B}"/>
    <cellStyle name="Normal 147 4" xfId="58063" xr:uid="{16E068DF-D881-4F8B-B1CC-28C8E3B4689C}"/>
    <cellStyle name="Normal 147 4 2" xfId="58064" xr:uid="{CB1AE8A2-85B3-4F44-8771-D68A87D4603B}"/>
    <cellStyle name="Normal 147 4 2 2" xfId="58065" xr:uid="{2A3BB998-E5A9-4A2F-A600-12170604B558}"/>
    <cellStyle name="Normal 147 4 3" xfId="58066" xr:uid="{CCCC1D87-2045-4CD5-81FC-3754BC17BABE}"/>
    <cellStyle name="Normal 147 4 3 2" xfId="58067" xr:uid="{59BDC3C0-57EA-47F4-944A-146E4ACFFD7F}"/>
    <cellStyle name="Normal 147 4 4" xfId="58068" xr:uid="{F40BAA72-C8B4-42A7-83A9-CAC46B93822D}"/>
    <cellStyle name="Normal 147 5" xfId="58069" xr:uid="{D3BFA741-2635-4C89-9245-5EEFCD41410A}"/>
    <cellStyle name="Normal 147 5 2" xfId="58070" xr:uid="{6FFB1570-4314-45B9-BF68-7240D2D7BB69}"/>
    <cellStyle name="Normal 147 6" xfId="58071" xr:uid="{78C9E7C0-E16B-4A5F-8123-970D65779453}"/>
    <cellStyle name="Normal 147 6 2" xfId="58072" xr:uid="{FA36400A-92BE-498F-B0E9-8E5B1911BE03}"/>
    <cellStyle name="Normal 147 7" xfId="58073" xr:uid="{030A674F-B034-48CA-9461-0BBF4CD9A105}"/>
    <cellStyle name="Normal 148" xfId="31548" xr:uid="{84C7B518-9537-4894-A313-12AC3DB47AAD}"/>
    <cellStyle name="Normal 148 2" xfId="31549" xr:uid="{C9937256-AE05-4735-AE12-20533251BFDD}"/>
    <cellStyle name="Normal 148 2 2" xfId="31550" xr:uid="{4B87C825-EF54-4E7B-ACDB-39CC66D285DD}"/>
    <cellStyle name="Normal 148 2 2 2" xfId="58074" xr:uid="{26FBFC28-0DC6-4EF2-AAC7-5D2C377B9800}"/>
    <cellStyle name="Normal 148 2 2 2 2" xfId="58075" xr:uid="{32A00A29-0485-45C9-BB48-658F7ECD5183}"/>
    <cellStyle name="Normal 148 2 2 2 2 2" xfId="58076" xr:uid="{D891BF4D-4EDA-4D8C-A069-4921101E8059}"/>
    <cellStyle name="Normal 148 2 2 2 3" xfId="58077" xr:uid="{FC8A6CC1-363D-4235-8908-B7DFCD0F2795}"/>
    <cellStyle name="Normal 148 2 2 2 3 2" xfId="58078" xr:uid="{150E3E13-D069-4020-A3B4-20F9032BDD6A}"/>
    <cellStyle name="Normal 148 2 2 2 4" xfId="58079" xr:uid="{1827D1D4-57F9-4640-88D0-EE8A5736BC05}"/>
    <cellStyle name="Normal 148 2 2 3" xfId="58080" xr:uid="{43C09D7D-794D-43AB-819E-35D12650DBAB}"/>
    <cellStyle name="Normal 148 2 2 3 2" xfId="58081" xr:uid="{4056A144-F9C5-4A7E-BCC0-4BE4A6961006}"/>
    <cellStyle name="Normal 148 2 2 4" xfId="58082" xr:uid="{BCF8A689-AEFC-46B8-8E86-865E17810C44}"/>
    <cellStyle name="Normal 148 2 2 4 2" xfId="58083" xr:uid="{3082D16C-16EB-4B0C-B855-D4B2B118CE41}"/>
    <cellStyle name="Normal 148 2 2 5" xfId="58084" xr:uid="{59984513-A935-4157-AE01-BC2C241D3163}"/>
    <cellStyle name="Normal 148 2 3" xfId="58085" xr:uid="{0A55AFFD-FA67-49B0-8326-DB41DA65C41A}"/>
    <cellStyle name="Normal 148 2 3 2" xfId="58086" xr:uid="{5B349EFE-D5BD-4F6E-96B1-5025A213FBE3}"/>
    <cellStyle name="Normal 148 2 3 2 2" xfId="58087" xr:uid="{569DFBA3-2E8A-4D60-A217-BD74E4CAB9A6}"/>
    <cellStyle name="Normal 148 2 3 3" xfId="58088" xr:uid="{3220C39C-8F9C-49E4-8490-47A73D318E97}"/>
    <cellStyle name="Normal 148 2 3 3 2" xfId="58089" xr:uid="{C39017A3-A11E-4D00-A8AA-29621B0B9629}"/>
    <cellStyle name="Normal 148 2 3 4" xfId="58090" xr:uid="{9F691412-DA19-4F9A-8A54-F8B5EF0002E4}"/>
    <cellStyle name="Normal 148 2 4" xfId="58091" xr:uid="{8683176F-1D1C-425A-BCB5-16F3BDF6638C}"/>
    <cellStyle name="Normal 148 2 4 2" xfId="58092" xr:uid="{67A4AAD7-69FF-4C72-A8DE-00F6AB733A68}"/>
    <cellStyle name="Normal 148 2 5" xfId="58093" xr:uid="{849AB820-323A-4547-A987-2D7D58EAADD1}"/>
    <cellStyle name="Normal 148 2 5 2" xfId="58094" xr:uid="{5B854D46-2F66-4C34-A966-5A50E98988E9}"/>
    <cellStyle name="Normal 148 2 6" xfId="58095" xr:uid="{DCD83873-D7E1-45DA-BCE4-CB613AAD63DB}"/>
    <cellStyle name="Normal 148 3" xfId="31551" xr:uid="{2EF2C3A2-0E91-4EA8-89AA-3E5158397D78}"/>
    <cellStyle name="Normal 148 3 2" xfId="58096" xr:uid="{5365F18F-5A65-4F05-BD7E-18F5089E937C}"/>
    <cellStyle name="Normal 148 3 2 2" xfId="58097" xr:uid="{F90BD992-B9ED-447D-9D3D-61EE336587EC}"/>
    <cellStyle name="Normal 148 3 2 2 2" xfId="58098" xr:uid="{4CE0271C-438D-4D88-B11C-E8DB16A536AF}"/>
    <cellStyle name="Normal 148 3 2 3" xfId="58099" xr:uid="{2A2265B9-2918-47CA-91F9-4796E65BE7FA}"/>
    <cellStyle name="Normal 148 3 2 3 2" xfId="58100" xr:uid="{CDB94966-7362-4998-A9AF-042F648A5300}"/>
    <cellStyle name="Normal 148 3 2 4" xfId="58101" xr:uid="{A18366C1-793F-4316-A871-EFC952922580}"/>
    <cellStyle name="Normal 148 3 3" xfId="58102" xr:uid="{866CD754-8BA7-447E-B535-566176F08E2C}"/>
    <cellStyle name="Normal 148 3 3 2" xfId="58103" xr:uid="{593E3585-4D2E-4C32-9F75-06C1659C07FD}"/>
    <cellStyle name="Normal 148 3 4" xfId="58104" xr:uid="{3445ACFE-3301-4B21-A038-E2E37E366F06}"/>
    <cellStyle name="Normal 148 3 4 2" xfId="58105" xr:uid="{74B16CFE-EB6A-4AE4-B696-407CFAB3F105}"/>
    <cellStyle name="Normal 148 3 5" xfId="58106" xr:uid="{ED3E34F6-31AE-4482-B2B6-F3BB8D397CFB}"/>
    <cellStyle name="Normal 148 4" xfId="58107" xr:uid="{CFA08E98-38C0-46ED-8203-1B2592782F6C}"/>
    <cellStyle name="Normal 148 4 2" xfId="58108" xr:uid="{C090B57C-D01A-4F44-BB8E-B9F49DDA71F3}"/>
    <cellStyle name="Normal 148 4 2 2" xfId="58109" xr:uid="{C7F95F85-CEAB-4588-9E22-46D6F721BC5D}"/>
    <cellStyle name="Normal 148 4 3" xfId="58110" xr:uid="{DFB51213-BD3D-49DB-8B63-AA55BC536D48}"/>
    <cellStyle name="Normal 148 4 3 2" xfId="58111" xr:uid="{A1DFD2AB-920A-49BC-9E16-163096656469}"/>
    <cellStyle name="Normal 148 4 4" xfId="58112" xr:uid="{86146DC8-6EFF-493C-B5D1-8B83F417E9F7}"/>
    <cellStyle name="Normal 148 5" xfId="58113" xr:uid="{4C1C1218-65D4-452D-A124-EBDD2D3B0F60}"/>
    <cellStyle name="Normal 148 5 2" xfId="58114" xr:uid="{E475F5B0-B6F6-4952-AF09-308832304ED0}"/>
    <cellStyle name="Normal 148 6" xfId="58115" xr:uid="{2067C841-88FB-4B2D-ABF3-82E9E7896D3A}"/>
    <cellStyle name="Normal 148 6 2" xfId="58116" xr:uid="{48DEB125-6F4F-42BF-BEA4-10C2B155DD88}"/>
    <cellStyle name="Normal 148 7" xfId="58117" xr:uid="{254A81F1-37B5-4518-ADBD-50B745AD8100}"/>
    <cellStyle name="Normal 149" xfId="31552" xr:uid="{E8885F0F-CB1B-41FB-BDE3-894C1C34F344}"/>
    <cellStyle name="Normal 149 2" xfId="31553" xr:uid="{254A9072-CD8C-4CD9-93F0-B4E171CD1D8C}"/>
    <cellStyle name="Normal 149 2 2" xfId="31554" xr:uid="{B7D0D678-6D26-47B1-927F-2DAE9A7E6AE9}"/>
    <cellStyle name="Normal 149 2 2 2" xfId="58118" xr:uid="{896F8791-F2AC-4D94-BEB9-0C551F1E3A96}"/>
    <cellStyle name="Normal 149 2 2 2 2" xfId="58119" xr:uid="{1116ADBC-6B5D-4454-A4CB-E043E45D0A4A}"/>
    <cellStyle name="Normal 149 2 2 2 2 2" xfId="58120" xr:uid="{DDF58ADA-6832-4C40-98D5-DF6664B825C6}"/>
    <cellStyle name="Normal 149 2 2 2 3" xfId="58121" xr:uid="{A7B20F52-DA58-4308-ACC1-1FBDC6BFB042}"/>
    <cellStyle name="Normal 149 2 2 2 3 2" xfId="58122" xr:uid="{06A0EB57-A4B9-4C8C-8D35-EC48E2DFFC8E}"/>
    <cellStyle name="Normal 149 2 2 2 4" xfId="58123" xr:uid="{8CE16226-9899-422B-AE03-C796294B49AB}"/>
    <cellStyle name="Normal 149 2 2 3" xfId="58124" xr:uid="{C581CA05-1D45-4A55-B8F0-F2CA8D04EC56}"/>
    <cellStyle name="Normal 149 2 2 3 2" xfId="58125" xr:uid="{2C7476C3-1997-4B6D-98BC-45C401DB2B64}"/>
    <cellStyle name="Normal 149 2 2 4" xfId="58126" xr:uid="{62301C33-6A08-4E7E-9AA3-DFFE8F902F80}"/>
    <cellStyle name="Normal 149 2 2 4 2" xfId="58127" xr:uid="{42EA450E-06DC-4B1E-A7EB-B2025A53A7D3}"/>
    <cellStyle name="Normal 149 2 2 5" xfId="58128" xr:uid="{228746DD-0E25-4F63-80EA-87A2B44127E2}"/>
    <cellStyle name="Normal 149 2 3" xfId="58129" xr:uid="{D72F682E-1551-4434-AFCC-DC42E6C4B690}"/>
    <cellStyle name="Normal 149 2 3 2" xfId="58130" xr:uid="{59BC51E9-781F-4A6B-A1F1-AC3FEA6F105F}"/>
    <cellStyle name="Normal 149 2 3 2 2" xfId="58131" xr:uid="{0E482D35-930C-4AEB-AF49-917B305F90B7}"/>
    <cellStyle name="Normal 149 2 3 3" xfId="58132" xr:uid="{B53F4247-0909-44CA-8CDF-6A3904D32083}"/>
    <cellStyle name="Normal 149 2 3 3 2" xfId="58133" xr:uid="{A52B3B79-38AB-48A7-99BE-1BFA60D45F62}"/>
    <cellStyle name="Normal 149 2 3 4" xfId="58134" xr:uid="{31F72427-6343-48F7-A485-7EC6184A0619}"/>
    <cellStyle name="Normal 149 2 4" xfId="58135" xr:uid="{7931EAFD-1BD1-4FB7-9C5B-693280867417}"/>
    <cellStyle name="Normal 149 2 4 2" xfId="58136" xr:uid="{646BE674-A082-4C2B-AEA9-5E11F163053F}"/>
    <cellStyle name="Normal 149 2 5" xfId="58137" xr:uid="{600B5DA1-C1CE-43A0-ADC4-98C0CBAB0737}"/>
    <cellStyle name="Normal 149 2 5 2" xfId="58138" xr:uid="{B1D2FCC4-49CF-41B5-912E-5CF1D091076E}"/>
    <cellStyle name="Normal 149 2 6" xfId="58139" xr:uid="{0705935F-AB4F-42B2-BD09-1DED6994DC0F}"/>
    <cellStyle name="Normal 149 3" xfId="31555" xr:uid="{640173D0-81D6-47A5-BE55-83CDDAD4D439}"/>
    <cellStyle name="Normal 149 3 2" xfId="58140" xr:uid="{67D1619D-2A75-4D83-8DE4-AAF922E45A43}"/>
    <cellStyle name="Normal 149 3 2 2" xfId="58141" xr:uid="{9FD10EC7-C8CF-4861-92C7-2D42A29CC3AA}"/>
    <cellStyle name="Normal 149 3 2 2 2" xfId="58142" xr:uid="{E6472CA2-B164-42B4-986E-53D08F65EDD4}"/>
    <cellStyle name="Normal 149 3 2 3" xfId="58143" xr:uid="{B5F07613-CADE-4971-AB58-54D5FFA55163}"/>
    <cellStyle name="Normal 149 3 2 3 2" xfId="58144" xr:uid="{14321F53-8A98-46E8-8760-FA55EAA7698A}"/>
    <cellStyle name="Normal 149 3 2 4" xfId="58145" xr:uid="{10CB2072-A2EE-4C87-B4E2-79E00A31161C}"/>
    <cellStyle name="Normal 149 3 3" xfId="58146" xr:uid="{F0A10FFA-C2C1-4EE0-9BB0-10625DF39009}"/>
    <cellStyle name="Normal 149 3 3 2" xfId="58147" xr:uid="{498871EA-6E43-407D-9C61-F1C2299559EC}"/>
    <cellStyle name="Normal 149 3 4" xfId="58148" xr:uid="{7E4F0AB7-C507-490E-8848-C1459C70671A}"/>
    <cellStyle name="Normal 149 3 4 2" xfId="58149" xr:uid="{F5CDA79D-E1B2-4727-A023-D4D6542687C1}"/>
    <cellStyle name="Normal 149 3 5" xfId="58150" xr:uid="{2C3E969B-BB77-4C5C-8AE9-D73C3FF7A194}"/>
    <cellStyle name="Normal 149 4" xfId="58151" xr:uid="{FE2B7854-D869-4CA4-B41F-5C3DD3540F3E}"/>
    <cellStyle name="Normal 149 4 2" xfId="58152" xr:uid="{0CB06CC3-715A-4C40-838A-7CB0B3BC55E9}"/>
    <cellStyle name="Normal 149 4 2 2" xfId="58153" xr:uid="{BC405C6F-FF94-4A8C-8116-ABE3C47ADA86}"/>
    <cellStyle name="Normal 149 4 3" xfId="58154" xr:uid="{2621ABE8-F85C-42C8-B9D7-CDA566A22729}"/>
    <cellStyle name="Normal 149 4 3 2" xfId="58155" xr:uid="{EFC3D03D-1A01-4E8F-8741-189837CCF084}"/>
    <cellStyle name="Normal 149 4 4" xfId="58156" xr:uid="{EA1A598C-3DA9-4F72-ABBC-C9A15E66E954}"/>
    <cellStyle name="Normal 149 5" xfId="58157" xr:uid="{EEDF5F54-401F-4D8F-9F0F-A4AE260A08A3}"/>
    <cellStyle name="Normal 149 5 2" xfId="58158" xr:uid="{D2AC909A-DBD7-447B-91A9-1E3329E87B9D}"/>
    <cellStyle name="Normal 149 6" xfId="58159" xr:uid="{501D248A-3104-43EB-9882-A4C0E6C0569C}"/>
    <cellStyle name="Normal 149 6 2" xfId="58160" xr:uid="{16D6BF36-10BE-406F-9725-220B78A45792}"/>
    <cellStyle name="Normal 149 7" xfId="58161" xr:uid="{6673EFB8-8E17-42FB-829C-6BAFEA7A280F}"/>
    <cellStyle name="Normal 15" xfId="54" xr:uid="{8CCE2388-EDCE-4C80-9449-EC87F84B429D}"/>
    <cellStyle name="Normal 15 2" xfId="31557" xr:uid="{A6EEE639-0653-45BB-8326-33A3FAF33D84}"/>
    <cellStyle name="Normal 15 2 2" xfId="31558" xr:uid="{AF0C7680-2623-4FB0-AAB1-7D299CFB4E48}"/>
    <cellStyle name="Normal 15 2 3" xfId="31559" xr:uid="{45252184-0A25-47AA-8424-A54E834DDF72}"/>
    <cellStyle name="Normal 15 2 4" xfId="31560" xr:uid="{D3BE11C3-F892-49E5-8FE1-DF18717074F9}"/>
    <cellStyle name="Normal 15 3" xfId="31561" xr:uid="{8A738294-002B-4F89-84F9-12DF504ECAF3}"/>
    <cellStyle name="Normal 15 3 2" xfId="31562" xr:uid="{4AFA1895-5F7E-4BCC-8228-ED9E2E839B71}"/>
    <cellStyle name="Normal 15 3 3" xfId="31563" xr:uid="{AC9675F0-ABDC-4320-B7AC-5856AAB008ED}"/>
    <cellStyle name="Normal 15 4" xfId="31564" xr:uid="{BBD77F37-3914-467F-B263-CA313780C45A}"/>
    <cellStyle name="Normal 15 5" xfId="31565" xr:uid="{F3ECCC42-3EEA-4158-9AE0-8B5A4FF53A2D}"/>
    <cellStyle name="Normal 15 6" xfId="31566" xr:uid="{73289044-CFD2-47C3-AF11-BBE55329228C}"/>
    <cellStyle name="Normal 15 6 2" xfId="31567" xr:uid="{2708F211-286C-4DBF-B11B-CC723498DC95}"/>
    <cellStyle name="Normal 15 6 3" xfId="31568" xr:uid="{992E3243-08C7-4A0C-B759-3C0A734F8989}"/>
    <cellStyle name="Normal 15 7" xfId="31569" xr:uid="{2898DA42-7558-4543-BD2C-65AEC9E2A0A7}"/>
    <cellStyle name="Normal 15 8" xfId="31556" xr:uid="{647344D1-BC74-44B7-A18D-A17CA3D0FB38}"/>
    <cellStyle name="Normal 150" xfId="31570" xr:uid="{940FCCF2-8E24-4E0B-8504-5AABBD2D8676}"/>
    <cellStyle name="Normal 150 2" xfId="31571" xr:uid="{6CCB00AC-F416-47E1-A809-EC3F7D47A564}"/>
    <cellStyle name="Normal 150 2 2" xfId="31572" xr:uid="{A3DCAB6A-23A6-442F-BE70-587384CD02D3}"/>
    <cellStyle name="Normal 150 2 2 2" xfId="58162" xr:uid="{396C57B3-C4F3-4153-B6B2-B819D014C101}"/>
    <cellStyle name="Normal 150 2 2 2 2" xfId="58163" xr:uid="{10B33F2E-CEDB-4DDE-A1AC-2C8BC15B46CE}"/>
    <cellStyle name="Normal 150 2 2 2 2 2" xfId="58164" xr:uid="{213584AE-0F6B-4EA2-AF5A-7C2B685ADD2D}"/>
    <cellStyle name="Normal 150 2 2 2 3" xfId="58165" xr:uid="{1A7350F1-D660-4FFD-9DEA-C47AB20CC8BF}"/>
    <cellStyle name="Normal 150 2 2 2 3 2" xfId="58166" xr:uid="{1412A464-8DDC-452C-BDEF-113C118B374C}"/>
    <cellStyle name="Normal 150 2 2 2 4" xfId="58167" xr:uid="{8FD6EC36-C394-4E6C-8EE1-62F1B6589E9C}"/>
    <cellStyle name="Normal 150 2 2 3" xfId="58168" xr:uid="{73A47C23-0F47-4945-ABC7-C0BC3E5916F9}"/>
    <cellStyle name="Normal 150 2 2 3 2" xfId="58169" xr:uid="{9CA091B6-54FF-448C-A214-E9C2F9B444C0}"/>
    <cellStyle name="Normal 150 2 2 4" xfId="58170" xr:uid="{318A121E-C1FA-4DBD-8FF1-3A6CFC10694A}"/>
    <cellStyle name="Normal 150 2 2 4 2" xfId="58171" xr:uid="{AAC18AF9-F0A4-4D17-A596-D5558C7BE58F}"/>
    <cellStyle name="Normal 150 2 2 5" xfId="58172" xr:uid="{2FD707FE-3D34-4B76-BECE-0E665E0F9C58}"/>
    <cellStyle name="Normal 150 2 3" xfId="58173" xr:uid="{91477056-26AB-4DF4-AB8C-E9EF3852E7BF}"/>
    <cellStyle name="Normal 150 2 3 2" xfId="58174" xr:uid="{98C5BB2C-6119-47A4-9B16-2C350E135FF4}"/>
    <cellStyle name="Normal 150 2 3 2 2" xfId="58175" xr:uid="{0161F767-5AC4-4E54-BA61-AD133215A701}"/>
    <cellStyle name="Normal 150 2 3 3" xfId="58176" xr:uid="{45D81850-8E69-4CEB-B60F-AE175B640375}"/>
    <cellStyle name="Normal 150 2 3 3 2" xfId="58177" xr:uid="{E2D1D457-E86D-46BC-926F-3CB7158C88EC}"/>
    <cellStyle name="Normal 150 2 3 4" xfId="58178" xr:uid="{DCD76BCF-5727-4D8E-A20F-EB48AD4F8A9B}"/>
    <cellStyle name="Normal 150 2 4" xfId="58179" xr:uid="{F2D49830-159D-4C4D-91B6-676C094DEFD2}"/>
    <cellStyle name="Normal 150 2 4 2" xfId="58180" xr:uid="{3C62FA50-9902-470F-8F35-DD2902077196}"/>
    <cellStyle name="Normal 150 2 5" xfId="58181" xr:uid="{BB27F7DF-4B2D-4012-AD33-8241D878D036}"/>
    <cellStyle name="Normal 150 2 5 2" xfId="58182" xr:uid="{46F32984-A57C-4A6C-9EEA-6D4A37B45470}"/>
    <cellStyle name="Normal 150 2 6" xfId="58183" xr:uid="{3ED9B064-2DFE-4865-87C3-2FF9910F8C64}"/>
    <cellStyle name="Normal 150 3" xfId="31573" xr:uid="{F6D100CF-B642-495B-B03A-E200155D70CF}"/>
    <cellStyle name="Normal 150 3 2" xfId="58184" xr:uid="{C8260BE2-7FC9-48FC-870E-F1870B6FA169}"/>
    <cellStyle name="Normal 150 3 2 2" xfId="58185" xr:uid="{BBAE985D-43CA-4288-8222-FA24D35DC565}"/>
    <cellStyle name="Normal 150 3 2 2 2" xfId="58186" xr:uid="{51350CAB-5728-4D20-85B0-3DBAF541B173}"/>
    <cellStyle name="Normal 150 3 2 3" xfId="58187" xr:uid="{E37EF206-FE23-4450-B9C5-35B38EBA92CC}"/>
    <cellStyle name="Normal 150 3 2 3 2" xfId="58188" xr:uid="{2FF25BF7-8957-41A7-9466-7ABB6FA6468A}"/>
    <cellStyle name="Normal 150 3 2 4" xfId="58189" xr:uid="{4D3CFA01-5E9F-469A-ABA1-4F6E19552192}"/>
    <cellStyle name="Normal 150 3 3" xfId="58190" xr:uid="{0A4C1CC4-E002-4FC1-BD60-57BB3F246F03}"/>
    <cellStyle name="Normal 150 3 3 2" xfId="58191" xr:uid="{0343F012-8C1D-4376-8650-EEDDFB8DE719}"/>
    <cellStyle name="Normal 150 3 4" xfId="58192" xr:uid="{D124B962-DC1F-4D0E-A6AB-4F48B3717B34}"/>
    <cellStyle name="Normal 150 3 4 2" xfId="58193" xr:uid="{91B8C6CA-FCFC-420D-9A8B-3357EE512308}"/>
    <cellStyle name="Normal 150 3 5" xfId="58194" xr:uid="{2E8059C9-440C-4E4E-8E5E-7F686D440503}"/>
    <cellStyle name="Normal 150 4" xfId="58195" xr:uid="{E20A1293-95B6-42DB-A9A8-16E3FFDA37DD}"/>
    <cellStyle name="Normal 150 4 2" xfId="58196" xr:uid="{54DDEE34-E42A-44A4-A6E9-CFEBBD32CF08}"/>
    <cellStyle name="Normal 150 4 2 2" xfId="58197" xr:uid="{F8C8E44B-7205-4CAD-8699-19343AB4DFCB}"/>
    <cellStyle name="Normal 150 4 3" xfId="58198" xr:uid="{D577CB0B-15AE-462B-9CFD-90261E799D7F}"/>
    <cellStyle name="Normal 150 4 3 2" xfId="58199" xr:uid="{45EE8E98-F356-4326-BCCA-E47B7AEACFDF}"/>
    <cellStyle name="Normal 150 4 4" xfId="58200" xr:uid="{A840F85C-1FE3-47C6-B825-1CEBF532CC0C}"/>
    <cellStyle name="Normal 150 5" xfId="58201" xr:uid="{68CB4953-2026-46FF-8D3A-B62DA0DB162E}"/>
    <cellStyle name="Normal 150 5 2" xfId="58202" xr:uid="{99FD561E-F3DA-4B00-BE66-206B9072C0EA}"/>
    <cellStyle name="Normal 150 6" xfId="58203" xr:uid="{B0D0AFF4-189E-4131-A96A-8CF607123495}"/>
    <cellStyle name="Normal 150 6 2" xfId="58204" xr:uid="{7CFEC30C-39BB-46B4-924B-01C6E83E9414}"/>
    <cellStyle name="Normal 150 7" xfId="58205" xr:uid="{BE25C3DF-FF44-485A-AF40-7FE20BBE95B6}"/>
    <cellStyle name="Normal 151" xfId="31574" xr:uid="{914F59DB-6720-40D5-B82F-8D7C5A8A189A}"/>
    <cellStyle name="Normal 151 2" xfId="31575" xr:uid="{0D8BD454-AAD5-4EC5-9AD7-06F574F96A92}"/>
    <cellStyle name="Normal 151 2 2" xfId="31576" xr:uid="{1BAB6EF3-1C94-4EE5-B8FD-61672CF9A5ED}"/>
    <cellStyle name="Normal 151 2 2 2" xfId="58206" xr:uid="{7CDB425F-879A-4457-B720-F4F8C5FD6909}"/>
    <cellStyle name="Normal 151 2 2 2 2" xfId="58207" xr:uid="{A84ABC36-B004-4923-80CD-CA670AEDCD61}"/>
    <cellStyle name="Normal 151 2 2 2 2 2" xfId="58208" xr:uid="{58D9D65B-C63C-4549-91B4-D0759890AD0B}"/>
    <cellStyle name="Normal 151 2 2 2 3" xfId="58209" xr:uid="{54549ED5-1DB4-4280-B1F1-BA1202B7C284}"/>
    <cellStyle name="Normal 151 2 2 2 3 2" xfId="58210" xr:uid="{5614EE35-C14D-4282-907B-70ECE07D0382}"/>
    <cellStyle name="Normal 151 2 2 2 4" xfId="58211" xr:uid="{43CB1B8F-2A02-4398-A6A5-BA20C55A6301}"/>
    <cellStyle name="Normal 151 2 2 3" xfId="58212" xr:uid="{E0041458-1200-4AA4-B68F-5E03CAF2D43A}"/>
    <cellStyle name="Normal 151 2 2 3 2" xfId="58213" xr:uid="{D4468FC7-23F6-45F9-AD58-439EE1714C93}"/>
    <cellStyle name="Normal 151 2 2 4" xfId="58214" xr:uid="{E250B5FA-B7D4-468D-8E7E-74EA60918B68}"/>
    <cellStyle name="Normal 151 2 2 4 2" xfId="58215" xr:uid="{61D66677-A8E7-41AB-80BE-788E0674BF60}"/>
    <cellStyle name="Normal 151 2 2 5" xfId="58216" xr:uid="{EE80C135-8915-49BD-854F-52E939CEA0B6}"/>
    <cellStyle name="Normal 151 2 3" xfId="58217" xr:uid="{CA1DD389-7B73-47FA-9D7E-0B88C10720B7}"/>
    <cellStyle name="Normal 151 2 3 2" xfId="58218" xr:uid="{2E8AAFE5-59D5-4D90-8969-664C06944452}"/>
    <cellStyle name="Normal 151 2 3 2 2" xfId="58219" xr:uid="{81E15F09-FEA8-48B6-8164-DAFF2459F96A}"/>
    <cellStyle name="Normal 151 2 3 3" xfId="58220" xr:uid="{FA7B9747-FF88-4322-85F3-44A902A4924B}"/>
    <cellStyle name="Normal 151 2 3 3 2" xfId="58221" xr:uid="{F4A839F8-A777-4E1C-90C8-5CA2F0BF16AD}"/>
    <cellStyle name="Normal 151 2 3 4" xfId="58222" xr:uid="{0421631B-34AE-4D12-A1CA-2071C65D30C0}"/>
    <cellStyle name="Normal 151 2 4" xfId="58223" xr:uid="{C1D475E8-F6A0-4A9E-B630-8B8BFE2C8773}"/>
    <cellStyle name="Normal 151 2 4 2" xfId="58224" xr:uid="{4301F209-66B0-4674-9037-DF1B7FBA34C2}"/>
    <cellStyle name="Normal 151 2 5" xfId="58225" xr:uid="{4AB84C5E-3E6B-4250-8414-0BE3DA5621FB}"/>
    <cellStyle name="Normal 151 2 5 2" xfId="58226" xr:uid="{2D651A9C-9C5C-4F19-A7CE-CC7F73A4E672}"/>
    <cellStyle name="Normal 151 2 6" xfId="58227" xr:uid="{BAF563B2-1FE1-4465-97F1-320CF80D9A6F}"/>
    <cellStyle name="Normal 151 3" xfId="31577" xr:uid="{8ADC8441-3FB8-4CAA-BFDC-50F91646AEE2}"/>
    <cellStyle name="Normal 151 3 2" xfId="58228" xr:uid="{BAEE452C-6463-448C-9B5A-C20718D7116C}"/>
    <cellStyle name="Normal 151 3 2 2" xfId="58229" xr:uid="{8375224C-6657-4FAC-923B-62C1985E1B65}"/>
    <cellStyle name="Normal 151 3 2 2 2" xfId="58230" xr:uid="{0BB6CFF6-6AD6-4CD9-983D-C84B5F185AF1}"/>
    <cellStyle name="Normal 151 3 2 3" xfId="58231" xr:uid="{A66BCBA1-E332-410F-9D6D-12E287CA0E64}"/>
    <cellStyle name="Normal 151 3 2 3 2" xfId="58232" xr:uid="{A58200F4-2671-42EE-89F4-DCF89E173E75}"/>
    <cellStyle name="Normal 151 3 2 4" xfId="58233" xr:uid="{AA413FE7-6252-483E-87ED-EC11389A39BA}"/>
    <cellStyle name="Normal 151 3 3" xfId="58234" xr:uid="{D3A7C4C5-C1B7-4456-BA03-ECBB3F36A423}"/>
    <cellStyle name="Normal 151 3 3 2" xfId="58235" xr:uid="{2C3BD55F-A2ED-4B77-951C-0CFD35E609D6}"/>
    <cellStyle name="Normal 151 3 4" xfId="58236" xr:uid="{0F8D3821-AB6D-4980-96DD-152EBA9054AD}"/>
    <cellStyle name="Normal 151 3 4 2" xfId="58237" xr:uid="{98BF003B-C7C4-49A3-A780-147055CE63C2}"/>
    <cellStyle name="Normal 151 3 5" xfId="58238" xr:uid="{47E54957-F933-4307-9E41-5A81A7FC8706}"/>
    <cellStyle name="Normal 151 4" xfId="58239" xr:uid="{8A52E82D-D336-46D8-8A56-35D03FBF5E1F}"/>
    <cellStyle name="Normal 151 4 2" xfId="58240" xr:uid="{E4B25C9D-A66B-4F06-85B1-D63201F2AA9D}"/>
    <cellStyle name="Normal 151 4 2 2" xfId="58241" xr:uid="{14E2C2DA-B383-41A8-9AA7-7B911D17D0DA}"/>
    <cellStyle name="Normal 151 4 3" xfId="58242" xr:uid="{40FEFFAF-9529-464D-B48C-3B37C6A3B5C1}"/>
    <cellStyle name="Normal 151 4 3 2" xfId="58243" xr:uid="{B0B78F92-0A11-4E74-805D-E02A6853D81D}"/>
    <cellStyle name="Normal 151 4 4" xfId="58244" xr:uid="{B553E762-AA8E-4D4B-AB04-C489FC61150B}"/>
    <cellStyle name="Normal 151 5" xfId="58245" xr:uid="{AB2A7A90-BCE3-431D-A79E-770B139CBD55}"/>
    <cellStyle name="Normal 151 5 2" xfId="58246" xr:uid="{D98A963D-9CA2-47AB-8F08-7EAB2F055337}"/>
    <cellStyle name="Normal 151 6" xfId="58247" xr:uid="{A7B2A5DC-7D3A-4E30-AAB0-9ED4039D2C83}"/>
    <cellStyle name="Normal 151 6 2" xfId="58248" xr:uid="{38DF97F4-F12C-4483-A7B2-7B41D26FC1ED}"/>
    <cellStyle name="Normal 151 7" xfId="58249" xr:uid="{07E20EC6-09D8-4E08-A8F4-158FE3C4D4E8}"/>
    <cellStyle name="Normal 152" xfId="31578" xr:uid="{30FBD17A-6E31-40DA-8908-2494F8CFE9F9}"/>
    <cellStyle name="Normal 152 2" xfId="31579" xr:uid="{4B535DAB-10CD-47AA-947D-5B699C942F05}"/>
    <cellStyle name="Normal 152 2 2" xfId="58250" xr:uid="{613FD078-02A1-4A79-A105-AC1E1AE999E2}"/>
    <cellStyle name="Normal 152 2 2 2" xfId="58251" xr:uid="{05F044BB-7A3E-4F1E-91D3-D24C43516E0E}"/>
    <cellStyle name="Normal 152 2 2 2 2" xfId="58252" xr:uid="{3D6AC328-DC51-4D71-BAAC-5A34F00CEA16}"/>
    <cellStyle name="Normal 152 2 2 3" xfId="58253" xr:uid="{53A2AF7D-F136-47C8-9327-D8FCB6BCE3CA}"/>
    <cellStyle name="Normal 152 2 2 3 2" xfId="58254" xr:uid="{286AFE88-22A2-429B-B7D0-E1E9B4178211}"/>
    <cellStyle name="Normal 152 2 2 4" xfId="58255" xr:uid="{79B988CA-53A0-40D4-8AB0-94EFCE2A37A0}"/>
    <cellStyle name="Normal 152 2 3" xfId="58256" xr:uid="{1FC5A4EF-EB60-4A46-8FEF-3AAEA4BFAB5E}"/>
    <cellStyle name="Normal 152 2 3 2" xfId="58257" xr:uid="{9E4E98AC-4AD8-4A7F-8706-15A1F0DDB6D3}"/>
    <cellStyle name="Normal 152 2 4" xfId="58258" xr:uid="{D24FC7DF-25EF-41D3-AA24-87BBC41A3214}"/>
    <cellStyle name="Normal 152 2 4 2" xfId="58259" xr:uid="{AEF375CA-5E53-4FF7-8288-AB446FC32DD6}"/>
    <cellStyle name="Normal 152 2 5" xfId="58260" xr:uid="{DC249AD6-AF47-4ACD-A0B5-365C271765E6}"/>
    <cellStyle name="Normal 152 3" xfId="58261" xr:uid="{84AD585F-CE23-4748-AA4C-BE6340A490D8}"/>
    <cellStyle name="Normal 152 3 2" xfId="58262" xr:uid="{C3323BB2-3ED9-4667-87C5-E3967C56C25F}"/>
    <cellStyle name="Normal 152 3 2 2" xfId="58263" xr:uid="{154D9157-B4E2-472A-82A3-2663EB5A5D7B}"/>
    <cellStyle name="Normal 152 3 3" xfId="58264" xr:uid="{D1975D86-8048-47CF-AA18-357016CFC0AC}"/>
    <cellStyle name="Normal 152 3 3 2" xfId="58265" xr:uid="{E50AEC6D-C034-4979-8CA6-3988090F84A5}"/>
    <cellStyle name="Normal 152 3 4" xfId="58266" xr:uid="{EAED43A9-7F99-4EA2-A6E3-ED28212F1DD8}"/>
    <cellStyle name="Normal 152 4" xfId="58267" xr:uid="{781E08FA-E14B-492C-82EA-969F135359D9}"/>
    <cellStyle name="Normal 152 4 2" xfId="58268" xr:uid="{86BC68EB-4886-4FB4-8F43-5E73BD2D75BB}"/>
    <cellStyle name="Normal 152 5" xfId="58269" xr:uid="{B9F149E2-D61C-48D2-A715-C1D8FF62F53B}"/>
    <cellStyle name="Normal 152 5 2" xfId="58270" xr:uid="{047AD286-2171-4D66-956A-650A4B9E013F}"/>
    <cellStyle name="Normal 152 6" xfId="58271" xr:uid="{107F6B5E-8880-4E4F-894A-35D530D6A952}"/>
    <cellStyle name="Normal 153" xfId="31580" xr:uid="{DA41BF52-79F4-430C-891F-CE3EE9F7A15A}"/>
    <cellStyle name="Normal 153 2" xfId="31581" xr:uid="{4194BE5A-8F48-4478-BC64-FFD293302959}"/>
    <cellStyle name="Normal 153 2 2" xfId="58272" xr:uid="{901D7CD1-D5DA-48DB-A7A5-A58A36F9DF1F}"/>
    <cellStyle name="Normal 153 2 2 2" xfId="58273" xr:uid="{54BBFA76-3197-4DDF-8EBC-46D27D5A0D07}"/>
    <cellStyle name="Normal 153 2 2 2 2" xfId="58274" xr:uid="{97ED9499-551F-498E-B997-8D66FCE75422}"/>
    <cellStyle name="Normal 153 2 2 3" xfId="58275" xr:uid="{C5BA3EC9-19CF-4915-85FC-35F732D7BD1D}"/>
    <cellStyle name="Normal 153 2 2 3 2" xfId="58276" xr:uid="{3F9A5250-5277-46BC-BD02-75E72E0D4100}"/>
    <cellStyle name="Normal 153 2 2 4" xfId="58277" xr:uid="{0ED5E608-9522-48E2-98E2-3E8925DF6898}"/>
    <cellStyle name="Normal 153 2 3" xfId="58278" xr:uid="{8723AF94-14CA-440D-8BD5-567B07ACABDF}"/>
    <cellStyle name="Normal 153 2 3 2" xfId="58279" xr:uid="{68C08644-15A1-41BC-AA93-3A4F6D4E8CC7}"/>
    <cellStyle name="Normal 153 2 4" xfId="58280" xr:uid="{81031661-440E-4ECD-BD3F-4E549E9F6E83}"/>
    <cellStyle name="Normal 153 2 4 2" xfId="58281" xr:uid="{A3A1A357-28B9-474A-BF82-B207292A66A7}"/>
    <cellStyle name="Normal 153 2 5" xfId="58282" xr:uid="{5D401007-D9FA-4504-AF59-47559103FD3F}"/>
    <cellStyle name="Normal 153 3" xfId="58283" xr:uid="{A68FE868-603B-4C21-8568-FD65B45305B1}"/>
    <cellStyle name="Normal 153 3 2" xfId="58284" xr:uid="{E8DB8DED-9676-4167-B888-8CD27D734C7F}"/>
    <cellStyle name="Normal 153 3 2 2" xfId="58285" xr:uid="{6C13C4DD-B05D-49AE-BD56-0CCEB641AA3E}"/>
    <cellStyle name="Normal 153 3 3" xfId="58286" xr:uid="{A15459A5-CBD5-42F6-A5E0-E2AB599A483F}"/>
    <cellStyle name="Normal 153 3 3 2" xfId="58287" xr:uid="{BF7C61CD-78B7-4ABB-A9A5-46BDF90D73BB}"/>
    <cellStyle name="Normal 153 3 4" xfId="58288" xr:uid="{02EFD223-91A6-40CB-AF45-74A4530E4B47}"/>
    <cellStyle name="Normal 153 4" xfId="58289" xr:uid="{888BF869-1CCD-4EEA-91CE-C8617C4181A9}"/>
    <cellStyle name="Normal 153 4 2" xfId="58290" xr:uid="{767F8841-2800-4693-84D6-FF6AD37DDAAE}"/>
    <cellStyle name="Normal 153 5" xfId="58291" xr:uid="{F6890C39-55AF-4046-9950-F8F5E5909CB0}"/>
    <cellStyle name="Normal 153 5 2" xfId="58292" xr:uid="{1BA0F3CE-83BD-4107-A36E-AC42534F02E8}"/>
    <cellStyle name="Normal 153 6" xfId="58293" xr:uid="{EA6936BD-F5E1-4AFD-8E3D-578796FBD791}"/>
    <cellStyle name="Normal 154" xfId="31582" xr:uid="{3D484089-FAD0-4AE3-9CF9-C6EF82811177}"/>
    <cellStyle name="Normal 154 2" xfId="58294" xr:uid="{813EC335-922E-4390-9525-3FA022F411AD}"/>
    <cellStyle name="Normal 154 2 2" xfId="58295" xr:uid="{196BB35E-EEC5-461D-8D29-F4158E0A793E}"/>
    <cellStyle name="Normal 154 2 2 2" xfId="58296" xr:uid="{984D88A4-E6F3-455E-A76E-CCAE44B31EFF}"/>
    <cellStyle name="Normal 154 2 3" xfId="58297" xr:uid="{A1BFC8D5-7C0B-4722-8378-0A86DA0C7169}"/>
    <cellStyle name="Normal 154 2 3 2" xfId="58298" xr:uid="{5077E221-9D5D-40B3-B09F-151774D8528F}"/>
    <cellStyle name="Normal 154 2 4" xfId="58299" xr:uid="{86FDC51D-8B9B-4D10-A949-4A0302E1A488}"/>
    <cellStyle name="Normal 154 3" xfId="58300" xr:uid="{FE1B48D2-1715-46DF-AEE5-C87BEBF00EE1}"/>
    <cellStyle name="Normal 154 3 2" xfId="58301" xr:uid="{5C14EB0B-7C2D-4EA9-AFCB-D44EA46042F8}"/>
    <cellStyle name="Normal 154 4" xfId="58302" xr:uid="{B7E10BC3-BF7C-4FED-860D-02E06062D0D4}"/>
    <cellStyle name="Normal 154 4 2" xfId="58303" xr:uid="{195A20AA-D0EF-4518-9FAD-21474F70F734}"/>
    <cellStyle name="Normal 154 5" xfId="58304" xr:uid="{BCA2AB79-8168-4CA5-9380-D42EEF68866F}"/>
    <cellStyle name="Normal 155" xfId="31583" xr:uid="{9FE53CDF-CFCF-44E2-852A-912062C16D78}"/>
    <cellStyle name="Normal 155 2" xfId="58305" xr:uid="{AAED6A14-D0A3-415E-8A1D-4BA678B5B82D}"/>
    <cellStyle name="Normal 155 2 2" xfId="58306" xr:uid="{8F7CF2D7-DA6E-4F29-9D43-869ECF305A1D}"/>
    <cellStyle name="Normal 155 2 2 2" xfId="58307" xr:uid="{C08A6B44-E65D-4D08-AE91-72B5C22DD0F0}"/>
    <cellStyle name="Normal 155 2 3" xfId="58308" xr:uid="{2471BC2C-5D93-4307-810A-6DD07CF9A34E}"/>
    <cellStyle name="Normal 155 2 3 2" xfId="58309" xr:uid="{31A8496C-5BB0-458A-B921-11424B1FBCD6}"/>
    <cellStyle name="Normal 155 2 4" xfId="58310" xr:uid="{8AD8A4D3-C13C-47AE-94A6-38202A26BDF6}"/>
    <cellStyle name="Normal 155 3" xfId="58311" xr:uid="{5ABE4377-1650-4F74-A56D-7EEB0252BEFA}"/>
    <cellStyle name="Normal 155 3 2" xfId="58312" xr:uid="{293DF2AA-D802-48E4-809E-14B5BA43C6A5}"/>
    <cellStyle name="Normal 155 4" xfId="58313" xr:uid="{F75E47CA-DCEA-4061-9D27-D6E336327773}"/>
    <cellStyle name="Normal 155 4 2" xfId="58314" xr:uid="{4526417F-9412-4CD4-895A-ECB2CCCBC634}"/>
    <cellStyle name="Normal 155 5" xfId="58315" xr:uid="{B50549FF-64EE-4B39-BCD3-72159CDC83A6}"/>
    <cellStyle name="Normal 156" xfId="31584" xr:uid="{0080ABFD-C701-473E-AC83-1430F0D60E48}"/>
    <cellStyle name="Normal 156 2" xfId="58316" xr:uid="{FD606CE4-03A0-4343-AC3B-3B75426BBDBE}"/>
    <cellStyle name="Normal 156 2 2" xfId="58317" xr:uid="{84C2FB55-17C4-43F6-89DF-56693ABAF198}"/>
    <cellStyle name="Normal 156 2 2 2" xfId="58318" xr:uid="{E8919843-3F9B-439F-B2B4-592CF66DCC84}"/>
    <cellStyle name="Normal 156 2 3" xfId="58319" xr:uid="{D0141E8D-B0D4-4EBB-B920-A5B192353BFE}"/>
    <cellStyle name="Normal 156 2 3 2" xfId="58320" xr:uid="{A3683602-5F4E-48D9-A932-6F3DD2E9776F}"/>
    <cellStyle name="Normal 156 2 4" xfId="58321" xr:uid="{41A91DA7-117B-444A-B434-D8E2B80643E3}"/>
    <cellStyle name="Normal 156 3" xfId="58322" xr:uid="{E5D210BD-B32D-4587-9137-45AA76A4360C}"/>
    <cellStyle name="Normal 156 3 2" xfId="58323" xr:uid="{989A22D0-7FEA-4B2F-829C-286404206277}"/>
    <cellStyle name="Normal 156 4" xfId="58324" xr:uid="{5DFDD3E9-6F61-497F-9A57-C3A242F59D84}"/>
    <cellStyle name="Normal 156 4 2" xfId="58325" xr:uid="{0CB724C3-F980-4FD4-A1B5-1E4576412EE5}"/>
    <cellStyle name="Normal 156 5" xfId="58326" xr:uid="{DB8BBC74-D6AF-4011-980C-A44B7F699292}"/>
    <cellStyle name="Normal 157" xfId="31585" xr:uid="{5C6A26A6-E45B-4A2B-91C2-E88A5A8DA0FD}"/>
    <cellStyle name="Normal 157 2" xfId="58327" xr:uid="{909BFA21-12AD-48F7-B32E-11661C461481}"/>
    <cellStyle name="Normal 157 2 2" xfId="58328" xr:uid="{98735003-4FBE-4257-878A-EA44C12E1352}"/>
    <cellStyle name="Normal 157 2 2 2" xfId="58329" xr:uid="{E2F45D30-7EFA-4874-968C-F2CFD3F28DB1}"/>
    <cellStyle name="Normal 157 2 3" xfId="58330" xr:uid="{E8DED275-EF84-4BB5-9F99-F65CDAA00752}"/>
    <cellStyle name="Normal 157 2 3 2" xfId="58331" xr:uid="{DA2A0B69-9C71-4308-8044-DE6D81C10BF6}"/>
    <cellStyle name="Normal 157 2 4" xfId="58332" xr:uid="{32C218D7-8779-4516-A378-A0DD7C04DE05}"/>
    <cellStyle name="Normal 157 3" xfId="58333" xr:uid="{94291270-2ED7-4958-92DB-79A6294956AF}"/>
    <cellStyle name="Normal 157 3 2" xfId="58334" xr:uid="{EB5AC82E-FAE8-4ABB-A958-2A8B0A6D5A58}"/>
    <cellStyle name="Normal 157 4" xfId="58335" xr:uid="{4E5ABD26-CC3A-4097-911D-32A9375C1E29}"/>
    <cellStyle name="Normal 157 4 2" xfId="58336" xr:uid="{008285E1-B0D0-4D2A-9D24-FAE6CD0C5A7F}"/>
    <cellStyle name="Normal 157 5" xfId="58337" xr:uid="{3DA3F1C9-95C9-47E3-8D1F-F0A686EBE340}"/>
    <cellStyle name="Normal 158" xfId="31586" xr:uid="{CF44BBB4-5CA4-48BC-8149-0C77E0F8FD01}"/>
    <cellStyle name="Normal 158 2" xfId="58338" xr:uid="{7B8CFF35-CF77-4D53-834E-0F15A8E6E5A1}"/>
    <cellStyle name="Normal 158 2 2" xfId="58339" xr:uid="{25761A9A-038C-40E2-9F7F-54089A27E395}"/>
    <cellStyle name="Normal 158 2 2 2" xfId="58340" xr:uid="{E46AC857-7444-4252-A472-1FB565E19CAF}"/>
    <cellStyle name="Normal 158 2 3" xfId="58341" xr:uid="{5719E1B6-F40C-4A8F-AE43-034A32D818D7}"/>
    <cellStyle name="Normal 158 2 3 2" xfId="58342" xr:uid="{1FA9918B-B402-43E6-B7DB-D6FA798EFFE7}"/>
    <cellStyle name="Normal 158 2 4" xfId="58343" xr:uid="{7E5A8DC9-767D-4C6F-82D5-157B1B674218}"/>
    <cellStyle name="Normal 158 3" xfId="58344" xr:uid="{93C2D9D9-6B12-4319-8EA0-11DF9C49A2B7}"/>
    <cellStyle name="Normal 158 3 2" xfId="58345" xr:uid="{D6BD7424-9254-4C1E-A610-F49B3830C151}"/>
    <cellStyle name="Normal 158 4" xfId="58346" xr:uid="{95CD5FE4-AD08-461C-AF99-07AF8103E6B2}"/>
    <cellStyle name="Normal 158 4 2" xfId="58347" xr:uid="{F9E671E1-B940-4BF9-AA70-0F4944358273}"/>
    <cellStyle name="Normal 158 5" xfId="58348" xr:uid="{5F76AEBC-CA65-4E44-9AFF-BBC6AD769692}"/>
    <cellStyle name="Normal 159" xfId="31587" xr:uid="{725870F6-4FD7-4C8B-A81F-19E7DB5C86F2}"/>
    <cellStyle name="Normal 159 2" xfId="58349" xr:uid="{473DEE02-E137-4E71-BE0C-2A990F7C1824}"/>
    <cellStyle name="Normal 159 2 2" xfId="58350" xr:uid="{72E69196-F7D0-4021-9867-7BBA1AC47B53}"/>
    <cellStyle name="Normal 159 2 2 2" xfId="58351" xr:uid="{36660EFB-4A62-4500-AAB7-10BC5B8D2112}"/>
    <cellStyle name="Normal 159 2 3" xfId="58352" xr:uid="{A78CFEC6-FB1C-4860-902C-6B581C627E82}"/>
    <cellStyle name="Normal 159 2 3 2" xfId="58353" xr:uid="{AC918380-40A6-40B9-9DAB-988B1D7F58D8}"/>
    <cellStyle name="Normal 159 2 4" xfId="58354" xr:uid="{CB6982EF-B779-417D-864B-E3E215742EDD}"/>
    <cellStyle name="Normal 159 3" xfId="58355" xr:uid="{E63B23D7-A70F-41EE-9850-CF27D912791C}"/>
    <cellStyle name="Normal 159 3 2" xfId="58356" xr:uid="{CED95CFF-BB06-4A9E-8C91-43681C7681BD}"/>
    <cellStyle name="Normal 159 4" xfId="58357" xr:uid="{C9D71344-9544-4429-BF6E-337DE75504AB}"/>
    <cellStyle name="Normal 159 4 2" xfId="58358" xr:uid="{C1FF1A29-4205-4B87-B42B-03290B853B45}"/>
    <cellStyle name="Normal 159 5" xfId="58359" xr:uid="{D230AC0C-F3CF-4CB0-909C-79F2D2F16DE2}"/>
    <cellStyle name="Normal 16" xfId="31588" xr:uid="{779AE3BB-11A2-466B-B73D-01EB2ADA212D}"/>
    <cellStyle name="Normal 16 2" xfId="31589" xr:uid="{04D360D7-F989-41EA-97A6-F0284FBBF1B3}"/>
    <cellStyle name="Normal 16 2 2" xfId="31590" xr:uid="{0AE9E887-A5FA-4700-902A-1851E5E96171}"/>
    <cellStyle name="Normal 16 2 3" xfId="31591" xr:uid="{E0BB7170-74C4-4141-B9D0-FF397A7A4D08}"/>
    <cellStyle name="Normal 16 3" xfId="31592" xr:uid="{D0B00FF0-126D-4099-909B-C88383045CA9}"/>
    <cellStyle name="Normal 16 4" xfId="31593" xr:uid="{F000F376-3C2A-4394-9769-7A1DB91C6E40}"/>
    <cellStyle name="Normal 16 5" xfId="31594" xr:uid="{58275C49-8695-474C-B5F0-43A614ED51C1}"/>
    <cellStyle name="Normal 16 6" xfId="31595" xr:uid="{2A10AE09-767B-4F07-9227-9921F488E178}"/>
    <cellStyle name="Normal 16 7" xfId="31596" xr:uid="{E88D60A3-6ECA-4CCF-AD1E-F6B899272CB6}"/>
    <cellStyle name="Normal 160" xfId="31597" xr:uid="{82BCB743-CBC0-406E-8F12-7FF481D783D8}"/>
    <cellStyle name="Normal 160 2" xfId="58360" xr:uid="{7E8C1D6D-3716-4FBA-B772-756464F65882}"/>
    <cellStyle name="Normal 160 2 2" xfId="58361" xr:uid="{72ABFE13-295C-4B91-8733-8240FE45F8BE}"/>
    <cellStyle name="Normal 160 2 2 2" xfId="58362" xr:uid="{7CE0C2B7-FDAF-498F-9911-EA85DDE72672}"/>
    <cellStyle name="Normal 160 2 3" xfId="58363" xr:uid="{730E61F1-5283-4008-A344-BBB01559BEC7}"/>
    <cellStyle name="Normal 160 2 3 2" xfId="58364" xr:uid="{1F581666-6A72-403D-8D0D-01C6638DEAF6}"/>
    <cellStyle name="Normal 160 2 4" xfId="58365" xr:uid="{0E92228F-E1C0-437C-B92A-2130BE5C0B4F}"/>
    <cellStyle name="Normal 160 3" xfId="58366" xr:uid="{80CAD7EA-8422-4285-8759-1072C4F71804}"/>
    <cellStyle name="Normal 160 3 2" xfId="58367" xr:uid="{230121A3-823F-4DDE-B340-06E349582DAE}"/>
    <cellStyle name="Normal 160 4" xfId="58368" xr:uid="{8F97749A-0C5D-4948-BBBC-F0C55550DC33}"/>
    <cellStyle name="Normal 160 4 2" xfId="58369" xr:uid="{B2ACCDDC-EF94-432C-928E-B4C70B169C15}"/>
    <cellStyle name="Normal 160 5" xfId="58370" xr:uid="{EFAE232D-96F4-4FEA-A6DD-A7562C573B85}"/>
    <cellStyle name="Normal 161" xfId="31598" xr:uid="{B6033CCB-A3FE-441F-9872-C802F1DDBD66}"/>
    <cellStyle name="Normal 162" xfId="31599" xr:uid="{59C718EA-220A-4CDD-AFF0-283A99203364}"/>
    <cellStyle name="Normal 163" xfId="31600" xr:uid="{24AEF276-1C47-41A2-A010-68429B73F005}"/>
    <cellStyle name="Normal 164" xfId="31601" xr:uid="{BD851043-CBC9-4ECD-A003-98A2EE9750C9}"/>
    <cellStyle name="Normal 165" xfId="31602" xr:uid="{29D7FF34-A09B-4E70-947B-1DF2F448FC0B}"/>
    <cellStyle name="Normal 166" xfId="31603" xr:uid="{3E9462B4-A0A5-44F5-BF87-56A0A14B44ED}"/>
    <cellStyle name="Normal 167" xfId="31604" xr:uid="{E90FCCC4-9FD6-4C9F-88CC-3B75C1D25C3E}"/>
    <cellStyle name="Normal 168" xfId="31605" xr:uid="{BC920670-9CA1-4739-8D10-C9CF47B22B75}"/>
    <cellStyle name="Normal 169" xfId="31606" xr:uid="{31FBDEF5-5E66-4B79-AB2B-C3768711F760}"/>
    <cellStyle name="Normal 17" xfId="31607" xr:uid="{CDFE63BC-FD51-4303-B616-F9B69BE608A0}"/>
    <cellStyle name="Normal 17 2" xfId="31608" xr:uid="{6AA5AF34-C602-4A6B-A1D3-1EC23C55472F}"/>
    <cellStyle name="Normal 17 2 2" xfId="31609" xr:uid="{68D7D53C-2173-4263-BFF8-F5E6A265FF09}"/>
    <cellStyle name="Normal 17 3" xfId="31610" xr:uid="{0358D3AB-5E5D-41C2-912F-C9A4830BE751}"/>
    <cellStyle name="Normal 17 4" xfId="31611" xr:uid="{B82B4B53-6980-4321-B462-F34656E24797}"/>
    <cellStyle name="Normal 17 5" xfId="31612" xr:uid="{F436B498-C77A-45C3-B58D-050E2C1CA37C}"/>
    <cellStyle name="Normal 17 6" xfId="31613" xr:uid="{C1FBA46F-E62B-4196-992A-A3F42AD72FA4}"/>
    <cellStyle name="Normal 17 7" xfId="31614" xr:uid="{62BDEE8F-9444-49CE-AD38-2AB31C8E1FE3}"/>
    <cellStyle name="Normal 170" xfId="31615" xr:uid="{75544A2D-EE01-436F-A732-1D6264C80A89}"/>
    <cellStyle name="Normal 171" xfId="31616" xr:uid="{3C925112-6CF8-46D8-80EB-917024E5C35F}"/>
    <cellStyle name="Normal 172" xfId="31617" xr:uid="{9B576872-18AE-4101-B97D-7B0738A7E1F3}"/>
    <cellStyle name="Normal 173" xfId="31618" xr:uid="{1017F694-3DC3-4978-99C2-BF271E4E5FC8}"/>
    <cellStyle name="Normal 174" xfId="31619" xr:uid="{4F395557-BCDC-49F0-B31C-768BCD3006D0}"/>
    <cellStyle name="Normal 175" xfId="31620" xr:uid="{D9B65CA6-674E-4EA2-9901-FDF7A91C2B08}"/>
    <cellStyle name="Normal 176" xfId="31621" xr:uid="{49B6290A-32B7-4BF5-9987-7A934F2E212F}"/>
    <cellStyle name="Normal 177" xfId="31622" xr:uid="{88C2C0F3-30FF-43F5-B2AF-3CFD655B71F1}"/>
    <cellStyle name="Normal 178" xfId="31623" xr:uid="{191454E7-93EB-44E0-A77D-C6C0D622D652}"/>
    <cellStyle name="Normal 179" xfId="31624" xr:uid="{66793965-20FD-4C6A-B289-D3568B818E5B}"/>
    <cellStyle name="Normal 18" xfId="31625" xr:uid="{675E04F1-3598-4902-954F-F5313B3FF72A}"/>
    <cellStyle name="Normal 18 2" xfId="31626" xr:uid="{DA73B082-AF94-4D34-875C-FE3CCF240EA5}"/>
    <cellStyle name="Normal 18 2 2" xfId="31627" xr:uid="{40024E81-93D4-4A6A-A855-13D0750BD41C}"/>
    <cellStyle name="Normal 18 2 3" xfId="31628" xr:uid="{EE12DDD5-1794-4AE6-AA6F-E901FA8FF3F3}"/>
    <cellStyle name="Normal 18 3" xfId="31629" xr:uid="{D87DEBBB-1251-4734-9F76-104B3D03C89E}"/>
    <cellStyle name="Normal 18 4" xfId="31630" xr:uid="{9CBF11BC-3FE3-4092-A7BA-36A010E52CFB}"/>
    <cellStyle name="Normal 18 5" xfId="31631" xr:uid="{9267B141-33FC-495D-A479-94C09243545F}"/>
    <cellStyle name="Normal 18 6" xfId="31632" xr:uid="{F406DB2A-210C-4495-A662-AEB7505A9DF5}"/>
    <cellStyle name="Normal 180" xfId="31633" xr:uid="{37816551-A2BA-4E80-9AC1-61F6BDE48F09}"/>
    <cellStyle name="Normal 180 2" xfId="31634" xr:uid="{B5825EA9-14BF-4DAD-88DD-8527FFA48D9A}"/>
    <cellStyle name="Normal 181" xfId="31635" xr:uid="{30D40826-4A24-4FA5-AF5F-34DBAED2ABCE}"/>
    <cellStyle name="Normal 182" xfId="31636" xr:uid="{AA47C544-2AF2-4279-889D-22429140A609}"/>
    <cellStyle name="Normal 183" xfId="31637" xr:uid="{14B5CE5B-9A97-443F-94C2-BFCC4BF0899A}"/>
    <cellStyle name="Normal 184" xfId="58371" xr:uid="{9BEB33E4-C443-4C85-9D32-05B95BD009B8}"/>
    <cellStyle name="Normal 185" xfId="58372" xr:uid="{AF064453-640B-43D1-ADA1-497C06A650F7}"/>
    <cellStyle name="Normal 186" xfId="58373" xr:uid="{6D209C3C-111F-4717-8A14-9D91C5531A14}"/>
    <cellStyle name="Normal 187" xfId="31638" xr:uid="{65E83092-2CA0-4720-B9DE-329A47FED3A4}"/>
    <cellStyle name="Normal 188" xfId="58374" xr:uid="{C1807F21-0CCB-4081-B84E-C23A48D9663B}"/>
    <cellStyle name="Normal 189" xfId="58375" xr:uid="{45815CB6-5E40-46BC-A6EC-02875EBF2356}"/>
    <cellStyle name="Normal 19" xfId="31639" xr:uid="{F85E798E-252C-406D-8C72-AE7AFE30FD1A}"/>
    <cellStyle name="Normal 19 2" xfId="31640" xr:uid="{E320A07B-312F-4807-B8E3-142D82B5CF10}"/>
    <cellStyle name="Normal 19 2 2" xfId="31641" xr:uid="{B8257B2C-224A-42DA-96BD-A2934069BB85}"/>
    <cellStyle name="Normal 19 2 3" xfId="31642" xr:uid="{B38CB790-D16A-406E-9725-C991706F3634}"/>
    <cellStyle name="Normal 19 3" xfId="31643" xr:uid="{666B1540-BF74-4B65-BAFA-F2A90421AC5A}"/>
    <cellStyle name="Normal 19 4" xfId="31644" xr:uid="{7F0709B2-AA67-40D2-A914-AF2B21610218}"/>
    <cellStyle name="Normal 19 5" xfId="31645" xr:uid="{C2835FA6-BBF4-403A-850A-F083527415FB}"/>
    <cellStyle name="Normal 19 6" xfId="31646" xr:uid="{F0E746C4-0A40-45B7-A569-6746869ECE8F}"/>
    <cellStyle name="Normal 19 7" xfId="31647" xr:uid="{2E277162-86D5-4DBD-A14A-8750E2840F4E}"/>
    <cellStyle name="Normal 190" xfId="58376" xr:uid="{DC82FB4A-A607-4476-8882-4D368685B060}"/>
    <cellStyle name="Normal 191" xfId="58377" xr:uid="{22FB001D-F0DE-454C-929B-D7EEBCBBD626}"/>
    <cellStyle name="Normal 192" xfId="58378" xr:uid="{D3C5BF7B-3252-49E0-9790-FC72E04676E0}"/>
    <cellStyle name="Normal 193" xfId="58379" xr:uid="{AF7074CB-A168-4D23-AC43-1C197EEBE563}"/>
    <cellStyle name="Normal 194" xfId="58380" xr:uid="{C395B0B2-0AA4-456C-98F3-0764D9725579}"/>
    <cellStyle name="Normal 195" xfId="58381" xr:uid="{654CB170-D9D4-40B9-B62F-5EA72E24DC68}"/>
    <cellStyle name="Normal 196" xfId="58382" xr:uid="{8E98FBD9-861E-4978-BC17-44CF12B471A1}"/>
    <cellStyle name="Normal 197" xfId="58383" xr:uid="{8CEDCE42-4525-4F8F-AF1D-1216E5F4C950}"/>
    <cellStyle name="Normal 198" xfId="58384" xr:uid="{30399860-6082-4092-9A05-C78B1FAF0F71}"/>
    <cellStyle name="Normal 199" xfId="58385" xr:uid="{6E033A91-1B4B-4834-961F-1BA6020C439D}"/>
    <cellStyle name="Normal 2" xfId="13" xr:uid="{00000000-0005-0000-0000-00000D000000}"/>
    <cellStyle name="Normal 2 10" xfId="31648" xr:uid="{33EEE1E2-A0DE-44C4-8E52-CEF8291490E9}"/>
    <cellStyle name="Normal 2 10 2" xfId="31649" xr:uid="{D112ABD8-3714-4C1B-9E76-DD5EB4F91C64}"/>
    <cellStyle name="Normal 2 11" xfId="31650" xr:uid="{D03A4D3A-C95D-4FC8-A158-D4AF71AB755A}"/>
    <cellStyle name="Normal 2 11 2" xfId="31651" xr:uid="{87C144F8-C21C-4FDE-A7C6-60E0A5A76412}"/>
    <cellStyle name="Normal 2 11 3" xfId="31652" xr:uid="{FEC1761A-C506-4614-A16B-7749635BC652}"/>
    <cellStyle name="Normal 2 12" xfId="31653" xr:uid="{32CE65BA-5DAC-4C97-974F-222F0A1FF7B8}"/>
    <cellStyle name="Normal 2 12 2" xfId="31654" xr:uid="{C09F0749-2BF9-4B8F-9DB6-2ABD6951671F}"/>
    <cellStyle name="Normal 2 12 3" xfId="31655" xr:uid="{249558BD-4AB6-4CCD-AFF9-781E2ECC3CB9}"/>
    <cellStyle name="Normal 2 13" xfId="31656" xr:uid="{908545C0-2622-425E-8698-4EBEED899C41}"/>
    <cellStyle name="Normal 2 13 2" xfId="31657" xr:uid="{96D69D87-054A-4ECF-88F4-CFD46A2F8864}"/>
    <cellStyle name="Normal 2 14" xfId="31658" xr:uid="{3C55B5AE-0850-4CEC-8086-A8DF5C49DF40}"/>
    <cellStyle name="Normal 2 14 2" xfId="31659" xr:uid="{4E822632-B54D-4162-82F2-C824E33C2E37}"/>
    <cellStyle name="Normal 2 15" xfId="31660" xr:uid="{1BF875F8-66E8-4377-AC57-6DD4F97B75BC}"/>
    <cellStyle name="Normal 2 16" xfId="31661" xr:uid="{A8CA9171-C7F2-428A-8F8C-76EE62928EDF}"/>
    <cellStyle name="Normal 2 17" xfId="31662" xr:uid="{EF204C3B-38BD-405B-89BC-F5E1B90B041B}"/>
    <cellStyle name="Normal 2 18" xfId="31663" xr:uid="{842488C2-806B-4DCB-BD3D-4A789D4A7E7D}"/>
    <cellStyle name="Normal 2 19" xfId="31664" xr:uid="{4286E3D6-27EA-44A9-AFAA-37E7F994B026}"/>
    <cellStyle name="Normal 2 2" xfId="14" xr:uid="{00000000-0005-0000-0000-00000E000000}"/>
    <cellStyle name="Normal 2 2 10" xfId="61037" xr:uid="{89F691D0-E491-44F5-95E8-C49799654D18}"/>
    <cellStyle name="Normal 2 2 2" xfId="31666" xr:uid="{BC2F2DD5-9530-4554-9D63-1F2998E75C54}"/>
    <cellStyle name="Normal 2 2 2 2" xfId="31667" xr:uid="{BC131BF9-6CB2-46CE-8D51-962DEEBA7A6C}"/>
    <cellStyle name="Normal 2 2 2 2 2" xfId="31668" xr:uid="{2609526B-B84F-4F12-B6C9-248AAE2AE820}"/>
    <cellStyle name="Normal 2 2 2 3" xfId="31669" xr:uid="{873FFB58-D6F9-465E-B63E-DAED81D70F4E}"/>
    <cellStyle name="Normal 2 2 2 4" xfId="31670" xr:uid="{63A3866C-EE06-42C9-85F9-24C2E0D325DD}"/>
    <cellStyle name="Normal 2 2 3" xfId="31671" xr:uid="{8D690CF1-2E3C-4769-8B7A-DC39A3F13BD8}"/>
    <cellStyle name="Normal 2 2 3 2" xfId="31672" xr:uid="{CC96A0F7-3698-4FDE-8C15-FBC034CB17E5}"/>
    <cellStyle name="Normal 2 2 3 2 2" xfId="31673" xr:uid="{0BE70F75-1939-4E1B-AF3E-B5464228BF3D}"/>
    <cellStyle name="Normal 2 2 3 3" xfId="31674" xr:uid="{4FE8109A-D417-48FF-95BE-A5B7DD8C2110}"/>
    <cellStyle name="Normal 2 2 3 4" xfId="31675" xr:uid="{CF85507E-1AF2-4176-B9B7-943CD72400C5}"/>
    <cellStyle name="Normal 2 2 3 5" xfId="31676" xr:uid="{F15545E8-91C9-47E4-8715-FB7B4F294F95}"/>
    <cellStyle name="Normal 2 2 4" xfId="31677" xr:uid="{2E7244D1-DFFA-43EF-A2C4-4F7089DE583B}"/>
    <cellStyle name="Normal 2 2 4 2" xfId="31678" xr:uid="{21987E03-515C-4405-8897-BCA03149090A}"/>
    <cellStyle name="Normal 2 2 4 2 2" xfId="31679" xr:uid="{2781A2DE-9155-4838-8FC2-325103E26C51}"/>
    <cellStyle name="Normal 2 2 4 2 3" xfId="31680" xr:uid="{FC6E4A60-7C2F-4CAC-9C1C-21C3EF9C4B1A}"/>
    <cellStyle name="Normal 2 2 4 3" xfId="31681" xr:uid="{2520ACF5-F88F-4412-8FEE-CBC110CB0F69}"/>
    <cellStyle name="Normal 2 2 4 4" xfId="31682" xr:uid="{16A3D8FC-9098-4751-9BFE-3BB99CE94394}"/>
    <cellStyle name="Normal 2 2 4 5" xfId="31683" xr:uid="{9AE8D49A-DC8A-473A-A448-07D8D232CA33}"/>
    <cellStyle name="Normal 2 2 4 5 2" xfId="31684" xr:uid="{8F79AEF8-A57B-4DA4-A8FC-CCF32D6E4D07}"/>
    <cellStyle name="Normal 2 2 4 5 3" xfId="31685" xr:uid="{6E845BAE-DA74-459A-B219-4D2E3A3C31A4}"/>
    <cellStyle name="Normal 2 2 4 6" xfId="31686" xr:uid="{6F882DD0-7CC3-4909-A211-2170B291B967}"/>
    <cellStyle name="Normal 2 2 4 7" xfId="31687" xr:uid="{A0F65AE0-D49B-430B-8CD4-DD4DA73C7B15}"/>
    <cellStyle name="Normal 2 2 4 8" xfId="31688" xr:uid="{3B14B2F2-E7F4-4A51-968B-0986763449A1}"/>
    <cellStyle name="Normal 2 2 5" xfId="31689" xr:uid="{A254446D-A493-42AC-B001-C957E173FB3C}"/>
    <cellStyle name="Normal 2 2 5 2" xfId="31690" xr:uid="{2AE21333-D3CC-4859-BDC7-8B39B0798DF7}"/>
    <cellStyle name="Normal 2 2 6" xfId="31691" xr:uid="{F5EE7A5B-7737-487A-83C9-A7E489C26FAD}"/>
    <cellStyle name="Normal 2 2 6 2" xfId="31692" xr:uid="{743177D3-9823-4C33-B7D2-BFED00454CDB}"/>
    <cellStyle name="Normal 2 2 6 2 2" xfId="31693" xr:uid="{2884615C-C25D-4AE3-937D-17D66DC99A3A}"/>
    <cellStyle name="Normal 2 2 6 2 2 2" xfId="31694" xr:uid="{D9B1EA70-8447-4DBB-B1D4-BE79F2CFF35F}"/>
    <cellStyle name="Normal 2 2 6 2 3" xfId="31695" xr:uid="{7203721E-6C62-4A80-8BAD-CBA96F726125}"/>
    <cellStyle name="Normal 2 2 6 3" xfId="31696" xr:uid="{DA542E11-6872-42EE-A914-7F79F1DCC07C}"/>
    <cellStyle name="Normal 2 2 6 3 2" xfId="31697" xr:uid="{5FC4ED46-061B-4528-B0E5-1E063798FFB5}"/>
    <cellStyle name="Normal 2 2 6 4" xfId="31698" xr:uid="{42EBFF47-7340-47F7-8F3A-37C916AC89E1}"/>
    <cellStyle name="Normal 2 2 7" xfId="31699" xr:uid="{E7589CB4-21CA-422D-BE34-8D49F9FE94A3}"/>
    <cellStyle name="Normal 2 2 8" xfId="31700" xr:uid="{C3E7E50D-B00B-41FD-A771-2516CE9DC149}"/>
    <cellStyle name="Normal 2 2 9" xfId="31665" xr:uid="{B3C6EBD8-F2C7-481B-AC99-9265AEEF2DA7}"/>
    <cellStyle name="Normal 2 2_Phil Corp 1_Note FS Dec'10" xfId="31701" xr:uid="{6F231B64-300C-4BB1-9050-EEEBEF927C60}"/>
    <cellStyle name="Normal 2 20" xfId="31702" xr:uid="{E477CB90-F776-42B0-BCB7-67C501668265}"/>
    <cellStyle name="Normal 2 21" xfId="31703" xr:uid="{8C0CA24C-EB24-4E60-BC02-0D745EC86301}"/>
    <cellStyle name="Normal 2 22" xfId="31704" xr:uid="{4A9B2186-5E8B-4D4D-8869-C4EC3C6F1D99}"/>
    <cellStyle name="Normal 2 22 2" xfId="31705" xr:uid="{921DEE7B-5899-4981-8E91-99FFE11DAB19}"/>
    <cellStyle name="Normal 2 22 3" xfId="31706" xr:uid="{CB6867D5-5125-4484-BCC1-3BF6CE08D74F}"/>
    <cellStyle name="Normal 2 23" xfId="31707" xr:uid="{4AAA33AE-493C-489F-A286-6D029F2D2ACB}"/>
    <cellStyle name="Normal 2 23 2" xfId="31708" xr:uid="{77E50722-1579-4C92-B169-62A438E979DC}"/>
    <cellStyle name="Normal 2 23 3" xfId="31709" xr:uid="{E3BBBE55-5065-4527-86F1-FDF0C3346D3D}"/>
    <cellStyle name="Normal 2 24" xfId="31710" xr:uid="{3DA32B71-2D0E-4925-9276-A02619ED3286}"/>
    <cellStyle name="Normal 2 24 2" xfId="31711" xr:uid="{90EC867E-C5C1-4A72-BB04-0063D59D1C6C}"/>
    <cellStyle name="Normal 2 24 2 2" xfId="31712" xr:uid="{25CEB1CA-34B8-4344-9B54-D2B34FDBDF93}"/>
    <cellStyle name="Normal 2 24 3" xfId="31713" xr:uid="{7EEB5111-8055-423D-A250-2D664E9625FA}"/>
    <cellStyle name="Normal 2 25" xfId="31714" xr:uid="{70707948-C4FA-4BFA-939A-9A08D80218D2}"/>
    <cellStyle name="Normal 2 25 2" xfId="31715" xr:uid="{69FE5F27-2CD0-4515-AF3C-5CA6FC62FC31}"/>
    <cellStyle name="Normal 2 25 2 2" xfId="31716" xr:uid="{97A4E69E-A2B4-4A53-AD3B-0356FC96B5C5}"/>
    <cellStyle name="Normal 2 25 3" xfId="31717" xr:uid="{E046EC7E-0141-4561-818E-0E2D82ED75D8}"/>
    <cellStyle name="Normal 2 26" xfId="31718" xr:uid="{10994A5F-1446-4A54-A672-CA6CEA6D03DA}"/>
    <cellStyle name="Normal 2 26 2" xfId="31719" xr:uid="{A36065E7-7BFE-4004-ADF7-4D9B91ED1267}"/>
    <cellStyle name="Normal 2 26 2 2" xfId="31720" xr:uid="{C6022356-53A9-4AB1-9B6F-828EEBB13A34}"/>
    <cellStyle name="Normal 2 26 3" xfId="31721" xr:uid="{8AA69490-00A8-4F32-B3EE-838930C9E57B}"/>
    <cellStyle name="Normal 2 27" xfId="31722" xr:uid="{84EA0912-A96A-4DD2-9A62-E21C24B5B0D5}"/>
    <cellStyle name="Normal 2 27 2" xfId="31723" xr:uid="{680147C4-A3C5-439D-91EA-40498BD1FDE2}"/>
    <cellStyle name="Normal 2 27 2 2" xfId="31724" xr:uid="{0947491B-E11C-4D5B-9363-1989B1BFD633}"/>
    <cellStyle name="Normal 2 27 3" xfId="31725" xr:uid="{C891F642-0823-4E64-99CD-C00C1B72E9DF}"/>
    <cellStyle name="Normal 2 28" xfId="31726" xr:uid="{FAFA35FC-CA41-4F30-9CF8-B1481FC32EAE}"/>
    <cellStyle name="Normal 2 28 2" xfId="31727" xr:uid="{87839DD5-D119-4E7F-B349-9A075D43CF40}"/>
    <cellStyle name="Normal 2 28 2 2" xfId="31728" xr:uid="{3EC09161-46BD-406F-8A49-0200F8645F44}"/>
    <cellStyle name="Normal 2 28 3" xfId="31729" xr:uid="{78CA785E-3455-4272-8AEE-B1300ECFED5F}"/>
    <cellStyle name="Normal 2 29" xfId="31730" xr:uid="{68243E80-6F87-4B29-ADCB-0774DC7865D5}"/>
    <cellStyle name="Normal 2 29 2" xfId="31731" xr:uid="{33EC52C7-CFD4-4F2C-8978-F51BFDA52A2A}"/>
    <cellStyle name="Normal 2 29 2 2" xfId="31732" xr:uid="{6AA95D58-E6E1-48A4-9912-EC14645025FA}"/>
    <cellStyle name="Normal 2 29 3" xfId="31733" xr:uid="{468BAAFE-B355-43D6-A0E1-EB49BE6FAB69}"/>
    <cellStyle name="Normal 2 3" xfId="119" xr:uid="{B97D501C-D49E-4B4B-9D91-46768C34DAE8}"/>
    <cellStyle name="Normal 2 3 10" xfId="31735" xr:uid="{4B88A557-D497-4E80-9276-8FE79E6BB386}"/>
    <cellStyle name="Normal 2 3 11" xfId="31736" xr:uid="{DC9ACE38-D479-4EE7-B1A5-6A3D16233CEB}"/>
    <cellStyle name="Normal 2 3 12" xfId="31737" xr:uid="{92387292-3BFB-44F5-B25B-BDBEFEF21586}"/>
    <cellStyle name="Normal 2 3 13" xfId="31734" xr:uid="{F259DE15-3E8C-4A84-BB47-9BE81EED25E4}"/>
    <cellStyle name="Normal 2 3 2" xfId="31738" xr:uid="{A2338ACC-C4B6-4D49-B519-1B80F820600D}"/>
    <cellStyle name="Normal 2 3 2 2" xfId="31739" xr:uid="{27F5C0A6-437B-420D-B549-C70C1FE11788}"/>
    <cellStyle name="Normal 2 3 2 2 2" xfId="31740" xr:uid="{1763317E-BEBF-4E1E-A9BD-1A398CC3A060}"/>
    <cellStyle name="Normal 2 3 2 2 2 2" xfId="31741" xr:uid="{D9D8ABDE-E960-406E-9752-D50A77EC6EEF}"/>
    <cellStyle name="Normal 2 3 2 2 2 2 2" xfId="31742" xr:uid="{75837F5F-2BBB-4E51-B86A-AD1A11BD79A4}"/>
    <cellStyle name="Normal 2 3 2 2 2 2 2 2" xfId="31743" xr:uid="{D658CC29-0D2C-4697-B749-2CF82BD8A091}"/>
    <cellStyle name="Normal 2 3 2 2 2 2 3" xfId="31744" xr:uid="{D00B12EC-35F2-41E8-92C2-D075D66957F4}"/>
    <cellStyle name="Normal 2 3 2 2 2 2 4" xfId="31745" xr:uid="{BB468D7F-0B72-4B73-A297-212778F48E99}"/>
    <cellStyle name="Normal 2 3 2 2 2 2 5" xfId="31746" xr:uid="{38FFD8D1-CAB3-47E1-B31D-8CB4EA42E138}"/>
    <cellStyle name="Normal 2 3 2 2 3" xfId="31747" xr:uid="{C48D596C-105B-4599-AEED-C8A46EA19C07}"/>
    <cellStyle name="Normal 2 3 2 2 3 2" xfId="31748" xr:uid="{4F41AB61-B588-47AB-92CD-0DE2D9D9F3C2}"/>
    <cellStyle name="Normal 2 3 2 2 3 2 2" xfId="31749" xr:uid="{D1F6137B-E576-4B9A-99A8-EFA57E5796A8}"/>
    <cellStyle name="Normal 2 3 2 2 3 2 2 2" xfId="31750" xr:uid="{CBB1A665-26F9-46D1-BD8A-9CC5AFCD041E}"/>
    <cellStyle name="Normal 2 3 2 2 3 2 3" xfId="31751" xr:uid="{31349CF9-C138-4626-AF89-D4688DBDCE5B}"/>
    <cellStyle name="Normal 2 3 2 2 3 2 4" xfId="31752" xr:uid="{57A11550-C4B5-482C-90B6-2CC20B272731}"/>
    <cellStyle name="Normal 2 3 2 2 3 2 5" xfId="31753" xr:uid="{80A7F759-DF3E-4EC3-9E04-DFB2F027FD00}"/>
    <cellStyle name="Normal 2 3 2 2 4" xfId="31754" xr:uid="{22E6297A-C2A7-42C0-AC96-6D792939901D}"/>
    <cellStyle name="Normal 2 3 2 2 4 2" xfId="31755" xr:uid="{DE7043BD-988E-458D-A234-0E2890CFEEE3}"/>
    <cellStyle name="Normal 2 3 2 2 4 2 2" xfId="31756" xr:uid="{E5347503-2FCB-46E4-8410-A295E8205DB0}"/>
    <cellStyle name="Normal 2 3 2 2 4 2 2 2" xfId="31757" xr:uid="{011524B6-37D5-4472-B0CE-AE618EEB99BE}"/>
    <cellStyle name="Normal 2 3 2 2 4 2 3" xfId="31758" xr:uid="{F2C5664D-5ADE-49C3-AF80-534B7C95A7A1}"/>
    <cellStyle name="Normal 2 3 2 2 4 2 4" xfId="31759" xr:uid="{F9B3EC73-2FFC-4B6F-A32E-ABE98BAFDCA6}"/>
    <cellStyle name="Normal 2 3 2 2 4 2 5" xfId="31760" xr:uid="{D69782C7-852E-4BDE-9CE3-8D624C90F561}"/>
    <cellStyle name="Normal 2 3 2 2 5" xfId="31761" xr:uid="{EA3C3ED5-485D-4CA4-8721-B58EEDCE1FB9}"/>
    <cellStyle name="Normal 2 3 2 2 5 2" xfId="31762" xr:uid="{AE54E7A6-8B95-4DAE-8000-D4E4F48EEF5B}"/>
    <cellStyle name="Normal 2 3 2 2 5 2 2" xfId="31763" xr:uid="{68C963DF-9721-4229-829A-A96184C738EF}"/>
    <cellStyle name="Normal 2 3 2 2 5 2 2 2" xfId="31764" xr:uid="{A5CCE57C-3195-46F9-ACC0-01DBD8E51634}"/>
    <cellStyle name="Normal 2 3 2 2 5 2 3" xfId="31765" xr:uid="{B9026293-FED1-4D62-9C48-462A7DA1F11E}"/>
    <cellStyle name="Normal 2 3 2 2 5 2 4" xfId="31766" xr:uid="{373FC787-BEF0-4906-B606-E6EC7FC44B04}"/>
    <cellStyle name="Normal 2 3 2 2 5 2 5" xfId="31767" xr:uid="{89EC8F25-722C-486F-A6C7-AFF6A36FC498}"/>
    <cellStyle name="Normal 2 3 2 2 6" xfId="31768" xr:uid="{F9B368BC-FBA7-4869-99C6-8FDFD51E4EB2}"/>
    <cellStyle name="Normal 2 3 2 2 7" xfId="31769" xr:uid="{4F77B7EE-E42F-4097-9863-688D3D4917EB}"/>
    <cellStyle name="Normal 2 3 2 3" xfId="31770" xr:uid="{667D54B7-AB18-4F03-8E0E-1FC358F85ED4}"/>
    <cellStyle name="Normal 2 3 2 3 2" xfId="31771" xr:uid="{83555676-110A-45B8-A6EA-3F83C72307A3}"/>
    <cellStyle name="Normal 2 3 2 4" xfId="31772" xr:uid="{7FB7024B-B5CD-437C-A13B-BD0DC41DBFAE}"/>
    <cellStyle name="Normal 2 3 2 4 2" xfId="31773" xr:uid="{A1096937-1ED4-43E8-AD3D-6CA7C5143B7E}"/>
    <cellStyle name="Normal 2 3 2 4 3" xfId="31774" xr:uid="{49A74462-70E8-42E2-A682-31D0947D3A1C}"/>
    <cellStyle name="Normal 2 3 2 4 4" xfId="31775" xr:uid="{1E3D2BA1-1F1A-4B02-80F7-5610179C8E0E}"/>
    <cellStyle name="Normal 2 3 2 5" xfId="31776" xr:uid="{8A9AE39D-74CC-4AC3-920E-C021F3091128}"/>
    <cellStyle name="Normal 2 3 2 5 2" xfId="31777" xr:uid="{7949AFDC-46BB-4782-AB85-27CC2D59569B}"/>
    <cellStyle name="Normal 2 3 2 6" xfId="31778" xr:uid="{FBE9F390-A461-4B5E-B4CA-41A77353F692}"/>
    <cellStyle name="Normal 2 3 2 6 2" xfId="31779" xr:uid="{9F7E6C79-7EBD-4594-849A-BAAE36E34217}"/>
    <cellStyle name="Normal 2 3 2 6 2 2" xfId="31780" xr:uid="{23D609CD-CD58-410D-94C9-EB510DACC226}"/>
    <cellStyle name="Normal 2 3 2 6 3" xfId="31781" xr:uid="{F0BE573A-6A5D-4FB9-9766-D46C75C92005}"/>
    <cellStyle name="Normal 2 3 2 6 4" xfId="31782" xr:uid="{BE9231CB-6E10-4423-91B9-B6477BF50614}"/>
    <cellStyle name="Normal 2 3 2 6 5" xfId="31783" xr:uid="{C46C6571-CDA3-4CC9-AC4C-D0E2261C7860}"/>
    <cellStyle name="Normal 2 3 2 7" xfId="31784" xr:uid="{AC6F7E3D-19BB-4EEB-8D00-2263D481C824}"/>
    <cellStyle name="Normal 2 3 2_2110-01 เจ้าหนี้การค้า_55_SPCG" xfId="31785" xr:uid="{48CBFD3B-19A3-4F68-951A-3E4B02EA3B38}"/>
    <cellStyle name="Normal 2 3 3" xfId="31786" xr:uid="{1A94B85D-4E5A-41E9-B672-4366D8AD9093}"/>
    <cellStyle name="Normal 2 3 3 2" xfId="31787" xr:uid="{2159B106-C52A-4FAF-ADC0-97375C386311}"/>
    <cellStyle name="Normal 2 3 3 2 2" xfId="31788" xr:uid="{D6CA6D76-8F7F-4ABF-8D56-45394185DAF1}"/>
    <cellStyle name="Normal 2 3 3 2 2 2" xfId="31789" xr:uid="{FD2A757C-3C10-4D8F-83E4-8975474CD7AE}"/>
    <cellStyle name="Normal 2 3 3 2 3" xfId="31790" xr:uid="{3CBB9B59-6CD3-4305-A5ED-1908BD8B6EB7}"/>
    <cellStyle name="Normal 2 3 3 2 4" xfId="31791" xr:uid="{D1EBF3C8-DED8-421B-86FF-929261A25158}"/>
    <cellStyle name="Normal 2 3 3 2 5" xfId="31792" xr:uid="{73275F62-66E6-462B-9EA5-34EDBE9ADC64}"/>
    <cellStyle name="Normal 2 3 3 3" xfId="31793" xr:uid="{CECD80A4-DDFC-496E-9584-0035398A0A91}"/>
    <cellStyle name="Normal 2 3 4" xfId="31794" xr:uid="{4F81A7C7-8068-4C75-ADF2-2C72F47BA980}"/>
    <cellStyle name="Normal 2 3 4 2" xfId="31795" xr:uid="{C8A001EB-F2BF-4E66-A9B9-B38D55980201}"/>
    <cellStyle name="Normal 2 3 4 2 2" xfId="31796" xr:uid="{D2F5617C-262E-4142-9C55-9605CE52F4F8}"/>
    <cellStyle name="Normal 2 3 4 2 2 2" xfId="31797" xr:uid="{B7A2DAA9-68A7-4C4F-860E-DA989B1E3DEA}"/>
    <cellStyle name="Normal 2 3 4 2 3" xfId="31798" xr:uid="{96668680-42C5-4FAA-8E97-A5FFF3B84D4D}"/>
    <cellStyle name="Normal 2 3 4 2 4" xfId="31799" xr:uid="{2BB4ACB6-8574-4D12-8B71-A189446B6CD9}"/>
    <cellStyle name="Normal 2 3 4 2 5" xfId="31800" xr:uid="{58EE5AAF-DD4F-416A-9537-9FA16B0C5A23}"/>
    <cellStyle name="Normal 2 3 4 3" xfId="31801" xr:uid="{6F02E237-0D14-413B-9885-63E9A0E07E4A}"/>
    <cellStyle name="Normal 2 3 5" xfId="31802" xr:uid="{A4CA047F-E15E-4016-8EE7-4C35E68F9FF7}"/>
    <cellStyle name="Normal 2 3 5 2" xfId="31803" xr:uid="{A7553F01-191B-452F-999B-B69F22AD1442}"/>
    <cellStyle name="Normal 2 3 5 2 2" xfId="31804" xr:uid="{11746D9D-85F7-45FE-B4C2-1B7046D533CD}"/>
    <cellStyle name="Normal 2 3 5 2 2 2" xfId="31805" xr:uid="{689C49CF-809E-45D7-9E89-A2597CC0CA96}"/>
    <cellStyle name="Normal 2 3 5 2 3" xfId="31806" xr:uid="{039BB66B-3636-4797-A7CE-C36E8E0DD32A}"/>
    <cellStyle name="Normal 2 3 5 2 4" xfId="31807" xr:uid="{B9C18D1F-4F8A-411C-BD78-1CA0F8BB9EC8}"/>
    <cellStyle name="Normal 2 3 5 2 5" xfId="31808" xr:uid="{1E6F5C0D-4CE6-4A08-9933-961EA18CCA48}"/>
    <cellStyle name="Normal 2 3 6" xfId="31809" xr:uid="{37B1D13C-9782-4D49-A5D8-004367A0071F}"/>
    <cellStyle name="Normal 2 3 6 2" xfId="31810" xr:uid="{540E4672-F40E-4F75-8CC8-888E637ECD82}"/>
    <cellStyle name="Normal 2 3 6 2 2" xfId="31811" xr:uid="{2A8B2ACE-40AB-4BAA-9C51-ED139C5381A9}"/>
    <cellStyle name="Normal 2 3 6 2 2 2" xfId="31812" xr:uid="{46C1E3F1-637E-45EC-AC49-6B12CD52A5B2}"/>
    <cellStyle name="Normal 2 3 6 2 3" xfId="31813" xr:uid="{55F2FECE-F5AE-4663-AC5A-9776F2A228CF}"/>
    <cellStyle name="Normal 2 3 6 2 4" xfId="31814" xr:uid="{D38A007E-9E8C-4A57-BD4A-A3B42EADE0E4}"/>
    <cellStyle name="Normal 2 3 6 2 5" xfId="31815" xr:uid="{12F050A9-F837-4072-B464-FDD2AAAF7088}"/>
    <cellStyle name="Normal 2 3 7" xfId="31816" xr:uid="{82D3F2E4-1D18-42C4-9AAD-2A19F790E738}"/>
    <cellStyle name="Normal 2 3 7 2" xfId="31817" xr:uid="{65A5401E-8EBC-4E57-976A-EAACFA4D7811}"/>
    <cellStyle name="Normal 2 3 7 2 2" xfId="31818" xr:uid="{3B5EA8FC-BF1C-4AF1-9B5A-5E3426FF1C40}"/>
    <cellStyle name="Normal 2 3 7 2 2 2" xfId="31819" xr:uid="{92315D72-BE8B-49C4-A254-170597A23A09}"/>
    <cellStyle name="Normal 2 3 7 2 3" xfId="31820" xr:uid="{DB808288-8D51-457A-96D5-FCB2576EDEEA}"/>
    <cellStyle name="Normal 2 3 7 2 4" xfId="31821" xr:uid="{00AA09D0-B1B6-4AB3-BDA4-6810366851CA}"/>
    <cellStyle name="Normal 2 3 7 2 5" xfId="31822" xr:uid="{4003E0BB-54C6-4191-8CBF-CE79E72ADFC6}"/>
    <cellStyle name="Normal 2 3 8" xfId="31823" xr:uid="{77416A6B-BACE-4578-9AB4-9FEC9E54537E}"/>
    <cellStyle name="Normal 2 3 9" xfId="31824" xr:uid="{3E23C1FE-A773-4AA4-9340-DEC82A1D0352}"/>
    <cellStyle name="Normal 2 3_210_122_125_เจ้าหนี้ค่าสินค้า_55_ SSR" xfId="31825" xr:uid="{740FF4C7-7587-49AD-9D2E-73206132CFE1}"/>
    <cellStyle name="Normal 2 30" xfId="31826" xr:uid="{A229D561-54A5-494E-9504-6D39F86C8F8A}"/>
    <cellStyle name="Normal 2 30 2" xfId="31827" xr:uid="{8A23BB27-A1D4-4C7C-A67C-B0CEBE405C81}"/>
    <cellStyle name="Normal 2 30 2 2" xfId="31828" xr:uid="{FFB46CD2-3323-4AFF-8F9A-3D04B35BDE26}"/>
    <cellStyle name="Normal 2 30 3" xfId="31829" xr:uid="{E1569A7D-1F68-4825-9455-9A9EAFC6C4A5}"/>
    <cellStyle name="Normal 2 31" xfId="31830" xr:uid="{3620A553-0E18-44E0-8968-8C25F5695B0F}"/>
    <cellStyle name="Normal 2 31 2" xfId="31831" xr:uid="{0F84F1F2-A010-42A8-90A4-E10AA05DEC45}"/>
    <cellStyle name="Normal 2 31 2 2" xfId="31832" xr:uid="{B7D489CB-C0D1-4E23-9810-95ED74778C6D}"/>
    <cellStyle name="Normal 2 31 3" xfId="31833" xr:uid="{B43C47CC-930A-4B18-9D95-EA8C6C3B5D4F}"/>
    <cellStyle name="Normal 2 32" xfId="31834" xr:uid="{7B590BF1-44E4-44A1-92FD-BD36A75FAC6E}"/>
    <cellStyle name="Normal 2 32 2" xfId="31835" xr:uid="{B7373AE5-79C6-41D0-A0D9-54EFFD88ED20}"/>
    <cellStyle name="Normal 2 32 2 2" xfId="31836" xr:uid="{089EE883-B5D0-4423-9743-1388D72AB7A2}"/>
    <cellStyle name="Normal 2 32 3" xfId="31837" xr:uid="{BF776C0F-6F4D-4713-85AE-8D5949664622}"/>
    <cellStyle name="Normal 2 33" xfId="31838" xr:uid="{B1DDB2A8-E264-48A6-A6D1-F63B6577B584}"/>
    <cellStyle name="Normal 2 33 2" xfId="31839" xr:uid="{95340CC1-69F9-476B-A0F2-9EB6FEF7CF12}"/>
    <cellStyle name="Normal 2 33 2 2" xfId="31840" xr:uid="{875D764E-677A-452B-A757-E01203F2427D}"/>
    <cellStyle name="Normal 2 33 3" xfId="31841" xr:uid="{745357E2-4BD3-43BE-8257-D2BB6AF4EE05}"/>
    <cellStyle name="Normal 2 34" xfId="31842" xr:uid="{B930A8E3-B934-4BED-9622-F7D603356ED9}"/>
    <cellStyle name="Normal 2 34 2" xfId="31843" xr:uid="{5317BED9-FBF4-4F12-86BA-BBFD8354C8B6}"/>
    <cellStyle name="Normal 2 34 2 2" xfId="31844" xr:uid="{D4A5DC73-F2C3-4EEA-9953-3CFD0F2E25E2}"/>
    <cellStyle name="Normal 2 34 3" xfId="31845" xr:uid="{92CD1493-E40A-4F08-8965-B04916D484CD}"/>
    <cellStyle name="Normal 2 35" xfId="31846" xr:uid="{123C8812-B00F-431D-818B-8776743B84F4}"/>
    <cellStyle name="Normal 2 35 2" xfId="31847" xr:uid="{AE58A32F-4EC3-4392-85E8-B995865CD454}"/>
    <cellStyle name="Normal 2 35 2 2" xfId="31848" xr:uid="{F254ACF7-170C-4DAB-86B2-9CCAFE2B3C83}"/>
    <cellStyle name="Normal 2 35 3" xfId="31849" xr:uid="{5611A1CC-A92B-4964-B9B6-6966C63583FF}"/>
    <cellStyle name="Normal 2 35 3 2" xfId="58386" xr:uid="{8B0512D5-2E75-4FAA-BFDA-7E47A6C36FA4}"/>
    <cellStyle name="Normal 2 35 4" xfId="58387" xr:uid="{03419D91-D2E9-435D-9A64-9F88E28AAA31}"/>
    <cellStyle name="Normal 2 36" xfId="31850" xr:uid="{B6B35EDA-CA79-42C7-B7E6-E2130DFB0456}"/>
    <cellStyle name="Normal 2 36 2" xfId="31851" xr:uid="{94FB06A5-7227-4F9F-B753-37ACAF3F37A7}"/>
    <cellStyle name="Normal 2 36 2 2" xfId="31852" xr:uid="{40DC6F83-F2B5-4104-9F0F-0E69B486F2B2}"/>
    <cellStyle name="Normal 2 36 3" xfId="31853" xr:uid="{3C74D8BB-E4A5-4D8D-A659-222F072930DD}"/>
    <cellStyle name="Normal 2 37" xfId="31854" xr:uid="{13FDAAA0-14BF-4795-959B-0DDAE0CFC144}"/>
    <cellStyle name="Normal 2 37 2" xfId="31855" xr:uid="{B61D2F39-4A6E-489B-B6CA-3C5AF5A3B02C}"/>
    <cellStyle name="Normal 2 37 2 2" xfId="31856" xr:uid="{B3722021-D34C-4B8C-9783-9D346BBC65E5}"/>
    <cellStyle name="Normal 2 37 3" xfId="31857" xr:uid="{0791D469-D188-4FF3-90E5-6D36C3065E34}"/>
    <cellStyle name="Normal 2 38" xfId="31858" xr:uid="{F36F75FD-BE9F-4C31-AA1F-5FE148BE52DA}"/>
    <cellStyle name="Normal 2 39" xfId="31859" xr:uid="{8E893542-2055-4FCB-9863-52140BD98020}"/>
    <cellStyle name="Normal 2 4" xfId="62" xr:uid="{F9512C10-43CE-484C-B539-3FE6C694DD46}"/>
    <cellStyle name="Normal 2 4 10" xfId="31860" xr:uid="{65FEA512-9D92-42D2-B14F-AD09BD3D3C38}"/>
    <cellStyle name="Normal 2 4 2" xfId="31861" xr:uid="{8FCA3469-F38A-44F6-8004-71400CED7EC8}"/>
    <cellStyle name="Normal 2 4 2 2" xfId="31862" xr:uid="{C1A1B743-1EA4-4C86-834C-A34FAF1C0A27}"/>
    <cellStyle name="Normal 2 4 2 2 2" xfId="31863" xr:uid="{2B23DFF6-C81C-4085-9E8C-C4269B714C96}"/>
    <cellStyle name="Normal 2 4 2 2 3" xfId="31864" xr:uid="{A7ABB0ED-4926-4010-946F-8D9F8DCAF53F}"/>
    <cellStyle name="Normal 2 4 2 3" xfId="31865" xr:uid="{B7FD852E-7AA6-47DF-A098-603BF8EB609B}"/>
    <cellStyle name="Normal 2 4 2 3 2" xfId="31866" xr:uid="{D642A998-0614-4851-9B98-2D69D7308741}"/>
    <cellStyle name="Normal 2 4 2 4" xfId="31867" xr:uid="{72EEF8B1-7926-45C8-BB4B-24FE8E8E20F3}"/>
    <cellStyle name="Normal 2 4 2 4 2" xfId="31868" xr:uid="{B9EFF4D1-FC21-488D-97F3-FB7F39DCCC13}"/>
    <cellStyle name="Normal 2 4 2 5" xfId="31869" xr:uid="{6021A696-AFB8-41AC-9D01-2E8EDCCFD6BC}"/>
    <cellStyle name="Normal 2 4 2 5 2" xfId="31870" xr:uid="{FE2E1D7B-AF2C-4E61-8299-6995B141B1F4}"/>
    <cellStyle name="Normal 2 4 2 6" xfId="31871" xr:uid="{66DF3170-08A5-49BB-8D5E-3D1002A8F83A}"/>
    <cellStyle name="Normal 2 4 2 6 2" xfId="31872" xr:uid="{213A6371-86AF-4928-9CD5-7BF6D07A646D}"/>
    <cellStyle name="Normal 2 4 2 6 2 2" xfId="31873" xr:uid="{F7506EF0-9131-4929-AB94-4C85740CDCF5}"/>
    <cellStyle name="Normal 2 4 2 6 3" xfId="31874" xr:uid="{583C726F-4AA3-4700-A823-FAAA1E7F46D0}"/>
    <cellStyle name="Normal 2 4 2 6 4" xfId="31875" xr:uid="{E59444F0-2D6B-40B2-9DF1-8CE5B9E7A333}"/>
    <cellStyle name="Normal 2 4 2 6 5" xfId="31876" xr:uid="{F43866DE-58CC-4A82-86F7-7FE5BCFBDAB2}"/>
    <cellStyle name="Normal 2 4 2 7" xfId="31877" xr:uid="{DA2B9F7A-B821-4675-82BF-A4407297B23A}"/>
    <cellStyle name="Normal 2 4 2_Copy of EC_Detail Q2_May_FY10" xfId="31878" xr:uid="{BF3B0093-77FA-476E-A253-20BC315A12E9}"/>
    <cellStyle name="Normal 2 4 3" xfId="31879" xr:uid="{F087051B-78CB-41EE-AA9D-A5AF22ED0878}"/>
    <cellStyle name="Normal 2 4 3 2" xfId="31880" xr:uid="{A3166984-3EB3-40DC-B5D0-6EF2D2325E56}"/>
    <cellStyle name="Normal 2 4 3 2 2" xfId="31881" xr:uid="{9C984DC8-DFFE-4CFC-A681-ACA1F7B87F02}"/>
    <cellStyle name="Normal 2 4 3 2 2 2" xfId="31882" xr:uid="{A48CB47B-44EB-49DD-8119-48BA1C22BB53}"/>
    <cellStyle name="Normal 2 4 3 2 3" xfId="31883" xr:uid="{7649B14D-62FE-49B9-BE89-8CBEFF7FA16E}"/>
    <cellStyle name="Normal 2 4 3 2 4" xfId="31884" xr:uid="{417A6673-F6A7-498A-90B0-5F17475493C7}"/>
    <cellStyle name="Normal 2 4 3 2 5" xfId="31885" xr:uid="{740ACB09-A4B8-40EA-B07E-52D997CD5F8B}"/>
    <cellStyle name="Normal 2 4 3 3" xfId="31886" xr:uid="{F060A6AA-1139-417B-B0A1-73EB41615B82}"/>
    <cellStyle name="Normal 2 4 4" xfId="31887" xr:uid="{846F612F-201F-4423-807C-9AAA1C7D513E}"/>
    <cellStyle name="Normal 2 4 4 2" xfId="31888" xr:uid="{F51BDA6A-EB2C-43D9-9672-91601F10F760}"/>
    <cellStyle name="Normal 2 4 4 2 2" xfId="31889" xr:uid="{5B3272AE-01BF-4E24-BCED-B29329D068BA}"/>
    <cellStyle name="Normal 2 4 4 2 2 2" xfId="31890" xr:uid="{2CF9D7A0-F934-40FF-A032-C1EDC4C10F38}"/>
    <cellStyle name="Normal 2 4 4 2 3" xfId="31891" xr:uid="{2508F294-D492-4307-B0E2-C221E6C56B5C}"/>
    <cellStyle name="Normal 2 4 4 2 4" xfId="31892" xr:uid="{8C4FF7AE-51CC-4874-A59B-2F794EEB1C63}"/>
    <cellStyle name="Normal 2 4 4 2 5" xfId="31893" xr:uid="{9195F4A5-FC53-4826-9FB9-D2B183F8BDBE}"/>
    <cellStyle name="Normal 2 4 5" xfId="31894" xr:uid="{FDCD2F29-AF3E-4A44-81D3-FE359E9ECFB1}"/>
    <cellStyle name="Normal 2 4 5 2" xfId="31895" xr:uid="{23238058-9EA1-4A73-A260-A76AFFA57069}"/>
    <cellStyle name="Normal 2 4 5 2 2" xfId="31896" xr:uid="{16E136FF-9294-478A-8C86-423B7F303393}"/>
    <cellStyle name="Normal 2 4 5 2 2 2" xfId="31897" xr:uid="{A1DB082F-CD5E-4210-AB32-FB73EA1A7C36}"/>
    <cellStyle name="Normal 2 4 5 2 3" xfId="31898" xr:uid="{38D7A8A8-13A6-462A-8EFC-D6F30752E0B2}"/>
    <cellStyle name="Normal 2 4 5 2 4" xfId="31899" xr:uid="{6FAA7F24-1D34-4C4D-A3F7-A58DA2821239}"/>
    <cellStyle name="Normal 2 4 5 2 5" xfId="31900" xr:uid="{33218536-B5B5-445F-9F46-0D41D026D298}"/>
    <cellStyle name="Normal 2 4 5 3" xfId="31901" xr:uid="{01C31F0F-E35A-405A-8376-BD14B2A2FDB7}"/>
    <cellStyle name="Normal 2 4 5 4" xfId="31902" xr:uid="{9DA04DEC-B026-48DE-AC6B-31CF2CF2C0E9}"/>
    <cellStyle name="Normal 2 4 6" xfId="31903" xr:uid="{2788208C-73BA-40CA-B29D-EACE27B3910A}"/>
    <cellStyle name="Normal 2 4 7" xfId="31904" xr:uid="{FB33D049-FEB3-4476-A4FC-964C3A728883}"/>
    <cellStyle name="Normal 2 4 8" xfId="31905" xr:uid="{010C60DC-C087-4B0A-8F00-120F199EC93F}"/>
    <cellStyle name="Normal 2 4 9" xfId="31906" xr:uid="{55948AE1-6301-412F-ADD7-086AE7B185EE}"/>
    <cellStyle name="Normal 2 40" xfId="31907" xr:uid="{930A073B-2D9D-45B7-BF47-32E22415E994}"/>
    <cellStyle name="Normal 2 40 2" xfId="31908" xr:uid="{556B8D72-5EE4-45E2-B916-C547DE7274D3}"/>
    <cellStyle name="Normal 2 40 2 2" xfId="31909" xr:uid="{21BA796A-AAC9-4458-9621-8A1E2134C35D}"/>
    <cellStyle name="Normal 2 40 3" xfId="31910" xr:uid="{5DC1D93C-7958-401B-83A1-7145AB9DAF9C}"/>
    <cellStyle name="Normal 2 41" xfId="31911" xr:uid="{511873A1-DF23-4601-BC3E-1C639C3F7D2D}"/>
    <cellStyle name="Normal 2 42" xfId="31912" xr:uid="{6E2FAA9A-2233-407C-9597-2F2844833E8D}"/>
    <cellStyle name="Normal 2 43" xfId="31913" xr:uid="{7CE455B7-0D72-4396-8F04-48982932BA6E}"/>
    <cellStyle name="Normal 2 44" xfId="129" xr:uid="{ED17EBEA-1893-415D-A1E5-13F149E771ED}"/>
    <cellStyle name="Normal 2 45" xfId="55" xr:uid="{27EFF0DA-9E6E-48F2-B0D5-78C18F2AAE03}"/>
    <cellStyle name="Normal 2 46" xfId="61036" xr:uid="{D1177F15-7B36-41A9-B826-BAC0604B898B}"/>
    <cellStyle name="Normal 2 5" xfId="31914" xr:uid="{F5540BA7-B481-4B9A-8396-73E2B4A85AF3}"/>
    <cellStyle name="Normal 2 5 2" xfId="31915" xr:uid="{F35F4690-61E0-418C-974C-93EECDD31560}"/>
    <cellStyle name="Normal 2 5 2 2" xfId="31916" xr:uid="{0F46D373-6AA1-46A8-9600-C99A49281028}"/>
    <cellStyle name="Normal 2 5 3" xfId="31917" xr:uid="{68535FC6-546B-4C75-B67E-9078AFE87164}"/>
    <cellStyle name="Normal 2 5 4" xfId="31918" xr:uid="{C3A51BAD-7E3C-4CD6-95AF-60F118F09288}"/>
    <cellStyle name="Normal 2 5 5" xfId="31919" xr:uid="{A89C7E7C-F255-436A-B6B8-2043A0966B3A}"/>
    <cellStyle name="Normal 2 5 6" xfId="31920" xr:uid="{F857F149-C893-4151-BE57-1FF858E77C45}"/>
    <cellStyle name="Normal 2 53" xfId="31921" xr:uid="{FC2BEAEC-1551-483E-8D53-56394F2F7153}"/>
    <cellStyle name="Normal 2 6" xfId="31922" xr:uid="{0A3E8810-8D7B-4F2C-8858-1B25CCC629B8}"/>
    <cellStyle name="Normal 2 6 2" xfId="31923" xr:uid="{7C92CCE3-31A0-4340-B5F1-6676F2DBC474}"/>
    <cellStyle name="Normal 2 6 2 2" xfId="31924" xr:uid="{4E60F5C6-F22C-47FC-9607-7B4F6B85E231}"/>
    <cellStyle name="Normal 2 6 3" xfId="31925" xr:uid="{5CDDF200-80DC-41AB-AFA2-E971FE87AFD3}"/>
    <cellStyle name="Normal 2 6 4" xfId="31926" xr:uid="{DA81F41A-7CCA-4F69-BFD6-94ED1BE1C50E}"/>
    <cellStyle name="Normal 2 7" xfId="31927" xr:uid="{77DD7005-0B1B-4E9D-AE9A-3149E4E17526}"/>
    <cellStyle name="Normal 2 7 2" xfId="31928" xr:uid="{D499B618-3F05-4737-B39B-EC1CCE3C538F}"/>
    <cellStyle name="Normal 2 7 2 2" xfId="31929" xr:uid="{F86217DC-42C2-449F-846F-8635016993BA}"/>
    <cellStyle name="Normal 2 7 2 3" xfId="31930" xr:uid="{C0B5DAA8-DB5B-4C8C-87C9-173D0C27B3C4}"/>
    <cellStyle name="Normal 2 7 3" xfId="31931" xr:uid="{B0B84A04-97D1-416D-8495-AADAF41575A5}"/>
    <cellStyle name="Normal 2 7 4" xfId="31932" xr:uid="{89EF46F8-1FCE-46A8-A3B1-A7576999166D}"/>
    <cellStyle name="Normal 2 7 5" xfId="31933" xr:uid="{475125CD-C519-4BB8-A435-CFF15CC12A8D}"/>
    <cellStyle name="Normal 2 8" xfId="31934" xr:uid="{8C9AB6CE-E9F1-47F2-9321-58F529D0E359}"/>
    <cellStyle name="Normal 2 8 2" xfId="31935" xr:uid="{15D88F00-62F0-43B0-89C0-66DE46CAA8B1}"/>
    <cellStyle name="Normal 2 8 3" xfId="31936" xr:uid="{E734ACB4-1AAD-4465-ABA8-3690A805BB7B}"/>
    <cellStyle name="Normal 2 9" xfId="31937" xr:uid="{FF0FE8ED-8DA1-46E4-BE52-F3E64B4AEB2D}"/>
    <cellStyle name="Normal 2 9 2" xfId="31938" xr:uid="{A3925A36-07F6-4ADC-8095-48456D72773A}"/>
    <cellStyle name="Normal 2_2011 ASSET - Remix Retail update  กย. 54" xfId="31939" xr:uid="{79E83877-A106-45F8-A8D5-3112195069E6}"/>
    <cellStyle name="Normal 20" xfId="31940" xr:uid="{C083AF76-7C5A-48FC-9C73-E2F873F1CE38}"/>
    <cellStyle name="Normal 20 2" xfId="31941" xr:uid="{7990968B-93FA-4C43-8E4F-D9C84DAC42B3}"/>
    <cellStyle name="Normal 20 2 2" xfId="31942" xr:uid="{FA464313-23F5-49D7-80C5-C9C5C9913E50}"/>
    <cellStyle name="Normal 20 2 3" xfId="31943" xr:uid="{6369131E-CF3F-49B6-97D2-706832D11FAE}"/>
    <cellStyle name="Normal 20 3" xfId="31944" xr:uid="{1AFEB205-1DC3-446F-8CB2-3C7A684AC3EC}"/>
    <cellStyle name="Normal 20 3 2" xfId="31945" xr:uid="{829A91DC-F30B-4A79-91F1-B22F2D3C5784}"/>
    <cellStyle name="Normal 20 4" xfId="31946" xr:uid="{AC803B61-EF7D-4E4C-AA3D-5DB50E9E5830}"/>
    <cellStyle name="Normal 20 5" xfId="31947" xr:uid="{F89AE0AB-4BD1-40D5-B824-1B82BE7D8602}"/>
    <cellStyle name="Normal 20 6" xfId="31948" xr:uid="{190543F1-9297-4C32-873C-D5D3C670728B}"/>
    <cellStyle name="Normal 200" xfId="58388" xr:uid="{61E85770-308E-4156-889C-3B4901B17A39}"/>
    <cellStyle name="Normal 201" xfId="58389" xr:uid="{7362E9ED-2A83-4C1D-976E-14B753CA49A7}"/>
    <cellStyle name="Normal 202" xfId="58390" xr:uid="{E404ADA2-7165-469D-B329-CF56224AD982}"/>
    <cellStyle name="Normal 203" xfId="58391" xr:uid="{4AC28B6D-02E9-4499-BD35-AA6DC4850E95}"/>
    <cellStyle name="Normal 204" xfId="58392" xr:uid="{15B7981D-9CCA-4BD7-94DD-7D5D7E3E5534}"/>
    <cellStyle name="Normal 205" xfId="58393" xr:uid="{73C61134-7605-4FF9-B608-00BE9D19888A}"/>
    <cellStyle name="Normal 206" xfId="58394" xr:uid="{21BE32A8-C903-41DC-9F95-DBB1FABC87BE}"/>
    <cellStyle name="Normal 207" xfId="58395" xr:uid="{88F9A10F-A2FF-45B3-9A71-EB21277E4969}"/>
    <cellStyle name="Normal 208" xfId="58396" xr:uid="{F0394FCC-0E9C-465B-A952-92E94CAC5FBD}"/>
    <cellStyle name="Normal 209" xfId="58397" xr:uid="{D7DAE783-E633-47B7-ADBB-2BB37F79ADFC}"/>
    <cellStyle name="Normal 21" xfId="31949" xr:uid="{8FFCA0A4-5019-4912-B62D-999F5379FF57}"/>
    <cellStyle name="Normal 21 2" xfId="31950" xr:uid="{27C18846-D478-421F-AE8F-EE83D74F935D}"/>
    <cellStyle name="Normal 21 2 2" xfId="31951" xr:uid="{AEF2C7B6-4A96-4089-A224-41F7BEFC3BEB}"/>
    <cellStyle name="Normal 21 2 3" xfId="31952" xr:uid="{02D32EDA-1C9B-4679-B2F7-66B98D96A26A}"/>
    <cellStyle name="Normal 21 3" xfId="31953" xr:uid="{82A6287D-324B-4737-AF9A-D6E5B4BD297A}"/>
    <cellStyle name="Normal 21 3 2" xfId="31954" xr:uid="{63ECFCD5-2A04-4EAA-91B0-1D251B0B9349}"/>
    <cellStyle name="Normal 21 4" xfId="31955" xr:uid="{F8C72EFD-CC5C-46C3-A44A-9245D71D04CC}"/>
    <cellStyle name="Normal 21 5" xfId="31956" xr:uid="{0A9C7CEF-1782-4DF1-93C6-03B32D834AB2}"/>
    <cellStyle name="Normal 21 6" xfId="31957" xr:uid="{F63CD237-F4A3-4AD6-8677-12491B0FE8B2}"/>
    <cellStyle name="Normal 210" xfId="58398" xr:uid="{D691A679-E659-4682-96B8-5464CD474EE2}"/>
    <cellStyle name="Normal 211" xfId="58399" xr:uid="{5C5C9C2E-0339-4A23-8C9E-64B1230C81D3}"/>
    <cellStyle name="Normal 212" xfId="58400" xr:uid="{767A33E8-4B52-4B5E-BAFB-D0697ED13263}"/>
    <cellStyle name="Normal 213" xfId="58401" xr:uid="{BB31220C-9F10-40DF-8BB2-4DD57B2FC834}"/>
    <cellStyle name="Normal 214" xfId="58402" xr:uid="{1638EDDD-E077-4159-8ED2-1DDE62864C32}"/>
    <cellStyle name="Normal 215" xfId="58403" xr:uid="{8425E2D2-3CCD-4EF4-8C23-D43784073940}"/>
    <cellStyle name="Normal 216" xfId="58404" xr:uid="{9DF59893-F090-4397-8B62-4C65C5D215F7}"/>
    <cellStyle name="Normal 217" xfId="58405" xr:uid="{FA166292-2118-4081-9BE1-487D89B5C0AE}"/>
    <cellStyle name="Normal 218" xfId="66" xr:uid="{652462FA-6855-4444-AF16-A1C423D111A5}"/>
    <cellStyle name="Normal 218 2" xfId="60975" xr:uid="{CCC927A5-B8C2-4A1B-A94A-6D4F0821B335}"/>
    <cellStyle name="Normal 218 3" xfId="58406" xr:uid="{48BCE432-7942-48A3-B976-0DF778871814}"/>
    <cellStyle name="Normal 219" xfId="15" xr:uid="{00000000-0005-0000-0000-00000F000000}"/>
    <cellStyle name="Normal 219 2" xfId="60976" xr:uid="{54911B35-D348-4D19-AA4A-86D4AA22C6EC}"/>
    <cellStyle name="Normal 219 3" xfId="58407" xr:uid="{1FF0F1E8-B2BE-4A1F-B6D1-C5E47699C23F}"/>
    <cellStyle name="Normal 22" xfId="31958" xr:uid="{030ADD04-9970-408B-9EBE-020A648DB74B}"/>
    <cellStyle name="Normal 22 2" xfId="31959" xr:uid="{E758BE1D-BD18-4681-832C-2ADE51D4D96F}"/>
    <cellStyle name="Normal 22 2 2" xfId="31960" xr:uid="{BC106363-9B52-4E7E-A19F-6046B6126BA1}"/>
    <cellStyle name="Normal 22 2 3" xfId="31961" xr:uid="{49304002-591A-430B-9121-89D0C4293594}"/>
    <cellStyle name="Normal 22 3" xfId="31962" xr:uid="{FAD8B71C-5BC0-45A7-B660-AB46380F040D}"/>
    <cellStyle name="Normal 22 3 2" xfId="31963" xr:uid="{A0AE45CA-8719-4363-9C4D-D597E8451285}"/>
    <cellStyle name="Normal 22 4" xfId="31964" xr:uid="{525B4D86-5047-4835-9FA0-CABFE7E1F5C4}"/>
    <cellStyle name="Normal 22 5" xfId="31965" xr:uid="{ECBAF845-25CA-4C13-8B88-6503C9E688C5}"/>
    <cellStyle name="Normal 22 6" xfId="31966" xr:uid="{E1438D5E-7D44-413F-B2B7-06FE940A39B7}"/>
    <cellStyle name="Normal 220" xfId="58408" xr:uid="{A1E964AB-7FA2-4659-A5FE-863BD785974C}"/>
    <cellStyle name="Normal 220 2" xfId="58409" xr:uid="{F774CD3D-5D7A-40BA-BD75-7C21ADA338EC}"/>
    <cellStyle name="Normal 220 3" xfId="60977" xr:uid="{2743E177-6CD5-4D0A-BABE-3D7FE2199A8A}"/>
    <cellStyle name="Normal 221" xfId="107" xr:uid="{EBDDECDE-FE37-42E0-94B8-4832730F0B65}"/>
    <cellStyle name="Normal 221 2" xfId="58411" xr:uid="{628FC68D-20C3-4898-9797-35DCE0CDFF76}"/>
    <cellStyle name="Normal 221 3" xfId="60978" xr:uid="{0A096914-64A8-4731-AD03-7BF0E6CE5218}"/>
    <cellStyle name="Normal 221 4" xfId="58410" xr:uid="{F69A907C-A267-4817-A90C-AAF948341B81}"/>
    <cellStyle name="Normal 222" xfId="58412" xr:uid="{4F7959C8-17DE-4DB5-B012-03B2B539D95F}"/>
    <cellStyle name="Normal 222 2" xfId="58413" xr:uid="{70847B8B-8DAF-4378-9AB1-250BBBC383D8}"/>
    <cellStyle name="Normal 223" xfId="58414" xr:uid="{DB7498AF-F370-4FE2-8BC3-EA36CDF8BC31}"/>
    <cellStyle name="Normal 223 2" xfId="58415" xr:uid="{8089C235-90D4-4A46-93D1-60E5E223A509}"/>
    <cellStyle name="Normal 224" xfId="58416" xr:uid="{8F804C8A-3CD3-4712-A349-199690638DDD}"/>
    <cellStyle name="Normal 225" xfId="67" xr:uid="{B162D556-CFDB-45D5-AA3F-CA08321F2FB6}"/>
    <cellStyle name="Normal 225 2" xfId="58418" xr:uid="{790E2C88-C5BC-4560-88A9-3161C3CCBC88}"/>
    <cellStyle name="Normal 225 3" xfId="60979" xr:uid="{4E6D7E5F-EBF5-4EB7-8D13-D12FCED3D8F0}"/>
    <cellStyle name="Normal 225 4" xfId="58417" xr:uid="{991D945D-B2AA-4928-ABF4-F5DEE72D7A57}"/>
    <cellStyle name="Normal 226" xfId="68" xr:uid="{7673AA00-043E-4C90-8A9F-50CC8AB1C373}"/>
    <cellStyle name="Normal 226 2" xfId="58420" xr:uid="{72E83B99-4F58-498F-A4A7-39A9712DF6FE}"/>
    <cellStyle name="Normal 226 3" xfId="60980" xr:uid="{1659D88C-B7BA-4FD6-901F-437E2DDB27FC}"/>
    <cellStyle name="Normal 226 4" xfId="58419" xr:uid="{25721F48-F02E-4841-BEBC-3E2BD25A4E94}"/>
    <cellStyle name="Normal 227" xfId="69" xr:uid="{569C514F-B767-444C-949C-00FA78827AF0}"/>
    <cellStyle name="Normal 227 2" xfId="58422" xr:uid="{CE8FCF30-FE8D-40FE-8729-AA9248BC3411}"/>
    <cellStyle name="Normal 227 3" xfId="60981" xr:uid="{591DC3EC-5C60-4542-8AAB-E7F6E02B1A5A}"/>
    <cellStyle name="Normal 227 4" xfId="58421" xr:uid="{644ACFC3-EC67-46F9-83CB-A789B85BDF3C}"/>
    <cellStyle name="Normal 228" xfId="70" xr:uid="{AFBDDFCF-3E9D-44A1-A99D-9A26DDABBA75}"/>
    <cellStyle name="Normal 228 2" xfId="60982" xr:uid="{51F22FEA-5940-4960-84FB-BEFCAF10C167}"/>
    <cellStyle name="Normal 228 3" xfId="58423" xr:uid="{8207C516-8F33-4EF5-8945-44CBDBF77AD4}"/>
    <cellStyle name="Normal 229" xfId="71" xr:uid="{05F15D14-4671-44E8-BFD3-CE754EAE0B99}"/>
    <cellStyle name="Normal 229 2" xfId="58425" xr:uid="{61C22733-B40C-40CF-B849-4457DBCF836E}"/>
    <cellStyle name="Normal 229 3" xfId="60983" xr:uid="{368FE129-0F37-45E3-95EC-3D1692488307}"/>
    <cellStyle name="Normal 229 4" xfId="58424" xr:uid="{74DD81F4-4824-4D3E-9186-A08135DBD529}"/>
    <cellStyle name="Normal 23" xfId="31967" xr:uid="{F1F08AB0-9D20-401B-9237-A753B945394A}"/>
    <cellStyle name="Normal 23 2" xfId="31968" xr:uid="{8C359153-6B2F-47E9-96E9-92CB048EF85F}"/>
    <cellStyle name="Normal 23 2 2" xfId="31969" xr:uid="{B3912741-CF72-4A2B-AB82-CA9820BA9CD7}"/>
    <cellStyle name="Normal 23 3" xfId="31970" xr:uid="{E0161154-68BF-4FEC-8EDE-3FFF68D492A8}"/>
    <cellStyle name="Normal 23 3 2" xfId="31971" xr:uid="{D47FB0AE-895D-45DA-BD1C-9D3E40A5482C}"/>
    <cellStyle name="Normal 23 4" xfId="31972" xr:uid="{464E800F-92E2-4BEF-8CE0-F74D081430AE}"/>
    <cellStyle name="Normal 23 5" xfId="31973" xr:uid="{2E9E782A-A48D-4CC6-8830-8A07196772E7}"/>
    <cellStyle name="Normal 23 5 2" xfId="31974" xr:uid="{09DA5602-8748-4CD6-8F21-59D72C03B40E}"/>
    <cellStyle name="Normal 23 5 3" xfId="31975" xr:uid="{5ABD06AB-3BC1-4A56-8AE8-1FBA1F3EFFB2}"/>
    <cellStyle name="Normal 230" xfId="72" xr:uid="{6DB349E3-D8BE-4C6E-95F4-9D14A5637153}"/>
    <cellStyle name="Normal 230 2" xfId="58427" xr:uid="{CF159A64-8A71-44FF-9DB4-ABAE0F30DAB9}"/>
    <cellStyle name="Normal 230 3" xfId="60984" xr:uid="{78476118-0644-4F19-B2DF-7ABCFEB47ED6}"/>
    <cellStyle name="Normal 230 4" xfId="58426" xr:uid="{C19AD2B9-F003-4CDF-8FD4-4712B7CC69EE}"/>
    <cellStyle name="Normal 231" xfId="73" xr:uid="{C0D39330-F3A2-40C0-904C-DCF41F8A2060}"/>
    <cellStyle name="Normal 231 2" xfId="60985" xr:uid="{2D607BC7-62BD-46A4-9469-DCF93742C630}"/>
    <cellStyle name="Normal 231 3" xfId="58428" xr:uid="{4AF11895-1042-4D83-89FE-386557058F99}"/>
    <cellStyle name="Normal 232" xfId="74" xr:uid="{41B02264-68B0-4A91-8D2D-A9CB420F27A2}"/>
    <cellStyle name="Normal 232 2" xfId="58430" xr:uid="{17A27DFC-A382-4250-83EE-E1F6AE66F952}"/>
    <cellStyle name="Normal 232 3" xfId="60986" xr:uid="{A6344110-2E43-4E21-BA4D-6CFDFB0E656D}"/>
    <cellStyle name="Normal 232 4" xfId="58429" xr:uid="{E2B63573-8297-4841-9200-F00B0C9F2110}"/>
    <cellStyle name="Normal 233" xfId="75" xr:uid="{679A0BAD-3349-4196-9250-511A8FE7FCDB}"/>
    <cellStyle name="Normal 233 2" xfId="58432" xr:uid="{D5CE2ADC-9D7A-4FF4-97F6-2977670CD357}"/>
    <cellStyle name="Normal 233 3" xfId="60987" xr:uid="{0BF7D085-029E-409A-8DE5-91C739CE877F}"/>
    <cellStyle name="Normal 233 4" xfId="58431" xr:uid="{07E52CD5-A18A-4FFA-B52B-DDD9B973C993}"/>
    <cellStyle name="Normal 234" xfId="76" xr:uid="{9C0A3DF8-2CA9-4944-89C6-6C3A2B1952B7}"/>
    <cellStyle name="Normal 234 2" xfId="58434" xr:uid="{8845D761-18EF-4C0C-9A87-71D46D15F460}"/>
    <cellStyle name="Normal 234 3" xfId="60988" xr:uid="{39220872-EFC8-4861-A3AF-EED66D3BBAB3}"/>
    <cellStyle name="Normal 234 4" xfId="58433" xr:uid="{BE47C3F8-1C94-4BFA-B48B-BF298984F700}"/>
    <cellStyle name="Normal 235" xfId="58435" xr:uid="{29C94920-BF02-4EFF-9187-0F629EFEBE34}"/>
    <cellStyle name="Normal 235 2" xfId="58436" xr:uid="{9731FD6E-10A9-4ABC-9387-DF9BC080A4A3}"/>
    <cellStyle name="Normal 236" xfId="77" xr:uid="{AFFA5E50-749B-429A-8FDA-9DD7A8FF830D}"/>
    <cellStyle name="Normal 236 2" xfId="60989" xr:uid="{3E35F102-4352-4E59-AD3B-D7148884C0D6}"/>
    <cellStyle name="Normal 236 3" xfId="58437" xr:uid="{BB35202B-9139-46CB-B630-0BA4904424D4}"/>
    <cellStyle name="Normal 237" xfId="78" xr:uid="{538741AE-7820-40A4-8E9B-6EF9F7232B68}"/>
    <cellStyle name="Normal 237 2" xfId="60990" xr:uid="{65488549-AD77-45F3-8A48-CEB6B4A208F5}"/>
    <cellStyle name="Normal 237 3" xfId="58438" xr:uid="{AD362500-F411-43AA-B281-02C5C3D2A671}"/>
    <cellStyle name="Normal 238" xfId="79" xr:uid="{1195969D-A3EC-47E6-AD8E-EE6FA50731FE}"/>
    <cellStyle name="Normal 238 2" xfId="60991" xr:uid="{94059BE7-7F7D-450C-BE5B-7538C7D66B76}"/>
    <cellStyle name="Normal 238 3" xfId="58439" xr:uid="{BD21804A-9216-45C5-80E0-79E00AA3BD6C}"/>
    <cellStyle name="Normal 239" xfId="58440" xr:uid="{B6C13532-B40D-4AF9-8833-7B1CC0D57912}"/>
    <cellStyle name="Normal 239 2" xfId="60992" xr:uid="{3F2B8E1C-127B-4C00-BBED-FDB0FDD20773}"/>
    <cellStyle name="Normal 24" xfId="31976" xr:uid="{D463F50D-8A25-4BE9-9EC9-98212CC04F71}"/>
    <cellStyle name="Normal 24 2" xfId="31977" xr:uid="{50230A18-C1C3-4E69-A53E-5AB8B7582890}"/>
    <cellStyle name="Normal 24 2 2" xfId="31978" xr:uid="{E4F17DD3-10C3-41D5-A968-8F0E0EEB45A5}"/>
    <cellStyle name="Normal 24 3" xfId="31979" xr:uid="{A04C2581-F17E-4297-BE8D-20EC4699D61D}"/>
    <cellStyle name="Normal 24 4" xfId="31980" xr:uid="{CCB2D4B4-469A-4F93-9FEB-2FB2AC178014}"/>
    <cellStyle name="Normal 24 5" xfId="31981" xr:uid="{0EEF0471-2085-402D-8009-D2D2E18412B5}"/>
    <cellStyle name="Normal 240" xfId="80" xr:uid="{EEBD32C7-10A9-4AF4-A800-FFF7DFB6446A}"/>
    <cellStyle name="Normal 240 2" xfId="58442" xr:uid="{216B46FC-0D8E-45C6-9D3A-5CED18AB4932}"/>
    <cellStyle name="Normal 240 3" xfId="60993" xr:uid="{EF526EDF-A26E-462E-9FDB-62061083588A}"/>
    <cellStyle name="Normal 240 4" xfId="58441" xr:uid="{19FA24A6-8EC4-4F4C-A4CF-807C476BE891}"/>
    <cellStyle name="Normal 241" xfId="81" xr:uid="{4BAD5736-3D21-4F7D-8087-BE5BE0253EBE}"/>
    <cellStyle name="Normal 241 2" xfId="58444" xr:uid="{3F4D1620-CB33-4286-B9A7-469A87348305}"/>
    <cellStyle name="Normal 241 3" xfId="60994" xr:uid="{A47B84F2-FD1A-4773-873A-D599A03534D1}"/>
    <cellStyle name="Normal 241 4" xfId="58443" xr:uid="{961100F5-1BC9-4C75-AF81-527377BD17B1}"/>
    <cellStyle name="Normal 242" xfId="58445" xr:uid="{0BD66133-2E6D-4A5E-98FF-B352AAEED9CB}"/>
    <cellStyle name="Normal 242 2" xfId="58446" xr:uid="{17CCD0B2-70CD-4BE5-9CB9-9B42455B4DEC}"/>
    <cellStyle name="Normal 242 3" xfId="60995" xr:uid="{EE29D1BF-1568-4BD2-9BEB-CC03319EB05C}"/>
    <cellStyle name="Normal 243" xfId="82" xr:uid="{27FD0DE9-4684-43D3-AE53-E68271B18BAA}"/>
    <cellStyle name="Normal 243 2" xfId="58448" xr:uid="{01E7F75A-AEFD-4038-B092-6E37FA6B89EA}"/>
    <cellStyle name="Normal 243 3" xfId="60996" xr:uid="{DBDDB240-4C6E-421E-9D5E-C7C6FF8C795E}"/>
    <cellStyle name="Normal 243 4" xfId="58447" xr:uid="{D4A2468C-B018-432F-A83F-158A4385B5DE}"/>
    <cellStyle name="Normal 244" xfId="83" xr:uid="{FC61FAB8-BC79-43D7-8882-3902CFF83753}"/>
    <cellStyle name="Normal 244 2" xfId="58450" xr:uid="{D4B47A2E-FAC9-4EC4-A052-29E7E3915B62}"/>
    <cellStyle name="Normal 244 3" xfId="60997" xr:uid="{91D323CB-8952-4EA3-8D90-DD00707715D2}"/>
    <cellStyle name="Normal 244 4" xfId="58449" xr:uid="{5BF0BCEC-3F93-49BE-8759-E95D762F5F4C}"/>
    <cellStyle name="Normal 245" xfId="84" xr:uid="{EFFC9B9C-A4C9-42F1-9316-5315BB2305BE}"/>
    <cellStyle name="Normal 245 2" xfId="58452" xr:uid="{B9E266C5-C306-46C5-B064-31D11EE3BB3B}"/>
    <cellStyle name="Normal 245 3" xfId="60998" xr:uid="{CCE086BC-A75F-4F73-A712-302881DC1A08}"/>
    <cellStyle name="Normal 245 4" xfId="58451" xr:uid="{B2BCA63D-4DFA-4223-867A-CFE4C8102BEE}"/>
    <cellStyle name="Normal 246" xfId="85" xr:uid="{14206D68-C9FB-46DC-834D-3C0481E02799}"/>
    <cellStyle name="Normal 246 2" xfId="60999" xr:uid="{664823E2-9198-4E10-8546-DE0D5A21ED6C}"/>
    <cellStyle name="Normal 246 3" xfId="58453" xr:uid="{404FCE18-D74A-49EE-B488-259FAC83EB55}"/>
    <cellStyle name="Normal 247" xfId="86" xr:uid="{DCB5AAA3-BEE4-4CD5-8E2F-76EE44FEB7B0}"/>
    <cellStyle name="Normal 247 2" xfId="61000" xr:uid="{642C5122-5358-45D4-B70C-9B0BD393076E}"/>
    <cellStyle name="Normal 247 3" xfId="58454" xr:uid="{0F2AB9CE-49F7-4475-B3D1-02795707FF08}"/>
    <cellStyle name="Normal 248" xfId="87" xr:uid="{55B27790-06EF-4F10-BD71-87604FDA9FDA}"/>
    <cellStyle name="Normal 248 2" xfId="61001" xr:uid="{6EE22F02-B01F-4A34-9C6F-2C4F60DAA2F2}"/>
    <cellStyle name="Normal 248 3" xfId="58455" xr:uid="{B946FDA5-0E67-4028-B5CA-4A1E75AA1518}"/>
    <cellStyle name="Normal 249" xfId="88" xr:uid="{630ED5E6-F544-4F71-A798-67A9800388FB}"/>
    <cellStyle name="Normal 249 2" xfId="61002" xr:uid="{9893BDA8-AFFC-4EC4-9EEB-CD80B5AE6750}"/>
    <cellStyle name="Normal 249 3" xfId="58456" xr:uid="{43FD8AD6-ACEA-4D69-A771-D6C38FBE34DF}"/>
    <cellStyle name="Normal 25" xfId="31982" xr:uid="{5F82C58B-1143-45C5-B945-862CEAA5EC06}"/>
    <cellStyle name="Normal 25 2" xfId="31983" xr:uid="{7808ED67-3F4A-4FC8-88E2-DB240F53DFE7}"/>
    <cellStyle name="Normal 25 2 2" xfId="31984" xr:uid="{6809ECE1-2BDA-4351-A90B-62308B502AF7}"/>
    <cellStyle name="Normal 25 3" xfId="31985" xr:uid="{46E02D5D-8E7A-4C22-8754-8B7F3295CF15}"/>
    <cellStyle name="Normal 25 4" xfId="31986" xr:uid="{6FE7D654-02C6-4914-96E1-232AC476B211}"/>
    <cellStyle name="Normal 25 5" xfId="31987" xr:uid="{A1F1119F-1C66-42AF-8850-18C21730EC59}"/>
    <cellStyle name="Normal 250" xfId="90" xr:uid="{33B8A383-FE6B-4DBE-9A1A-0F40B25AA92B}"/>
    <cellStyle name="Normal 250 2" xfId="61003" xr:uid="{B6526254-674B-4B08-A85C-D57A81A70026}"/>
    <cellStyle name="Normal 250 3" xfId="58457" xr:uid="{756A4641-D415-4EE1-A283-CE99DCE23E56}"/>
    <cellStyle name="Normal 251" xfId="89" xr:uid="{CF8ECC60-F457-4C79-BDB1-7C5DF3398CB0}"/>
    <cellStyle name="Normal 251 2" xfId="61004" xr:uid="{C3FBF8B3-B4FF-4C38-A0B2-EAED2567CE66}"/>
    <cellStyle name="Normal 251 3" xfId="58458" xr:uid="{06DF6E9E-B11D-4CFE-BDDA-9ABD6E70DE28}"/>
    <cellStyle name="Normal 252" xfId="91" xr:uid="{B807CA6A-4F39-4AF0-A058-D80B6C9EAB63}"/>
    <cellStyle name="Normal 252 2" xfId="61005" xr:uid="{AE07E1DD-9DB6-488F-A67E-82E756EF04DB}"/>
    <cellStyle name="Normal 252 3" xfId="58459" xr:uid="{10FB359E-792D-4899-AB68-DE2BD3C1E618}"/>
    <cellStyle name="Normal 253" xfId="92" xr:uid="{1157C2C0-17BF-4037-8276-AC6A89B2D50B}"/>
    <cellStyle name="Normal 253 2" xfId="61006" xr:uid="{170FDAB7-3F12-4E76-B337-5190C0FC376E}"/>
    <cellStyle name="Normal 253 3" xfId="58460" xr:uid="{D4656494-5859-439D-8BF8-94C1E50B764B}"/>
    <cellStyle name="Normal 254" xfId="58461" xr:uid="{DBD72C9D-A349-4A07-8249-FDD9F5E30C1D}"/>
    <cellStyle name="Normal 255" xfId="58462" xr:uid="{8A7577E4-658A-4B31-977C-75628DA834E0}"/>
    <cellStyle name="Normal 255 2" xfId="61007" xr:uid="{09372021-4604-4DB6-9EE5-D057A0852F42}"/>
    <cellStyle name="Normal 256" xfId="97" xr:uid="{5BEDD30A-9ED5-4038-856A-39A3B03E28A5}"/>
    <cellStyle name="Normal 256 2" xfId="61008" xr:uid="{459A781C-13A9-4FB9-B793-E5F6CE0F4523}"/>
    <cellStyle name="Normal 256 3" xfId="58463" xr:uid="{71D18CD2-EC45-4539-852E-4736174860CF}"/>
    <cellStyle name="Normal 257" xfId="98" xr:uid="{E8C321D8-D644-4237-906B-2E03B9384194}"/>
    <cellStyle name="Normal 257 2" xfId="61009" xr:uid="{B33AAA7B-53E9-4408-8893-65CD5553F43B}"/>
    <cellStyle name="Normal 257 3" xfId="58464" xr:uid="{A45DCD66-7940-4A32-BCC1-50D45CB7AC8D}"/>
    <cellStyle name="Normal 258" xfId="99" xr:uid="{8E90685C-92A1-40E0-AD59-4BE1FF43E2DF}"/>
    <cellStyle name="Normal 258 2" xfId="61010" xr:uid="{22CF43A0-3389-4936-8AB3-FD89236B67F3}"/>
    <cellStyle name="Normal 258 3" xfId="58465" xr:uid="{2B5A668C-C801-48C3-8D11-5E4550E00F29}"/>
    <cellStyle name="Normal 259" xfId="58466" xr:uid="{1DC5C67F-2F00-4958-833A-38B57376FC7D}"/>
    <cellStyle name="Normal 26" xfId="31988" xr:uid="{8AC6AA3C-70F3-4308-8BDC-F173815A63E7}"/>
    <cellStyle name="Normal 26 2" xfId="31989" xr:uid="{EAA25999-C2DB-4929-A851-ECC912A452CE}"/>
    <cellStyle name="Normal 26 2 2" xfId="31990" xr:uid="{5FF747FB-B8CF-4B1A-B804-DA0FFD8BF41D}"/>
    <cellStyle name="Normal 26 3" xfId="31991" xr:uid="{590C1381-DB4C-46FA-906D-DE5CAB328E29}"/>
    <cellStyle name="Normal 26 4" xfId="31992" xr:uid="{D82C3A0C-8CC2-4E8C-8829-4B2611BB21A9}"/>
    <cellStyle name="Normal 26 5" xfId="31993" xr:uid="{9974424C-805F-402F-A94B-2AD280631DFC}"/>
    <cellStyle name="Normal 260" xfId="94" xr:uid="{B40151A3-2D4E-471A-974C-D8FF44BDCD0F}"/>
    <cellStyle name="Normal 260 2" xfId="61011" xr:uid="{DE89380E-96B8-424C-BAFC-B3B764240E61}"/>
    <cellStyle name="Normal 260 3" xfId="58467" xr:uid="{A4F6F51A-4F8C-47D4-BA3B-11CD0BCE5D3E}"/>
    <cellStyle name="Normal 261" xfId="96" xr:uid="{D912063C-817F-4FB5-A753-20BF58BE3C8E}"/>
    <cellStyle name="Normal 261 2" xfId="61012" xr:uid="{3CA1A71C-844F-416F-9282-6BCB83D73CFC}"/>
    <cellStyle name="Normal 261 3" xfId="58468" xr:uid="{9C6C2704-BF00-4EBA-AAEB-1E18955DCF20}"/>
    <cellStyle name="Normal 262" xfId="101" xr:uid="{5D011E95-16E1-4308-821A-382592DA8D44}"/>
    <cellStyle name="Normal 262 2" xfId="61013" xr:uid="{C2B88ECA-42A0-4310-BCB6-73DEB0191D8A}"/>
    <cellStyle name="Normal 262 3" xfId="58469" xr:uid="{712AFB52-D0FC-45F5-B6A6-F36614E1ED13}"/>
    <cellStyle name="Normal 263" xfId="102" xr:uid="{9BF63DB8-6E3A-4C9C-A8E7-9B0E2E59A67F}"/>
    <cellStyle name="Normal 263 2" xfId="61014" xr:uid="{46E4B78F-2AA3-49C7-8707-2C51920B389D}"/>
    <cellStyle name="Normal 263 3" xfId="58470" xr:uid="{C757B0C7-1667-4125-8A17-0DBA9E08FF5B}"/>
    <cellStyle name="Normal 264" xfId="103" xr:uid="{2494566E-360E-45E4-9C7F-ECF464FE0B99}"/>
    <cellStyle name="Normal 264 2" xfId="61015" xr:uid="{969448C6-62D6-4F94-9EEC-E86152EE6F8A}"/>
    <cellStyle name="Normal 264 3" xfId="58471" xr:uid="{89A41D9A-D965-45C7-B319-33A16E96236F}"/>
    <cellStyle name="Normal 265" xfId="104" xr:uid="{A82F9A76-A86F-4987-9544-CDE2F222B2EF}"/>
    <cellStyle name="Normal 265 2" xfId="61016" xr:uid="{3B935B24-10C6-4111-8A66-A9E825DFEC7D}"/>
    <cellStyle name="Normal 265 3" xfId="58472" xr:uid="{23644EB9-D613-45DB-8F66-20CFAFF21935}"/>
    <cellStyle name="Normal 266" xfId="105" xr:uid="{D7C7870C-7EC5-41E0-A376-F5A6D7782B93}"/>
    <cellStyle name="Normal 266 2" xfId="61017" xr:uid="{278D9256-85BF-4E95-808A-8AC10C40CC4B}"/>
    <cellStyle name="Normal 266 3" xfId="60969" xr:uid="{AE4A25B4-31AA-442A-8F71-FF892CFCC5ED}"/>
    <cellStyle name="Normal 267" xfId="106" xr:uid="{AB2D6D81-806B-4D04-ABA3-C5282537263F}"/>
    <cellStyle name="Normal 268" xfId="60972" xr:uid="{40368A30-F81B-4DD4-94D0-AC406EA0F9D0}"/>
    <cellStyle name="Normal 269" xfId="61027" xr:uid="{A1864577-A0F9-4F87-859C-313809617D38}"/>
    <cellStyle name="Normal 27" xfId="31994" xr:uid="{7564DECD-1916-4CBF-B42A-392769696EF4}"/>
    <cellStyle name="Normal 27 2" xfId="31995" xr:uid="{1C2FE19F-D386-4B3D-860B-B578CDEA1E87}"/>
    <cellStyle name="Normal 27 2 2" xfId="31996" xr:uid="{A3806EFF-126A-4697-9E8E-7AC995339D5D}"/>
    <cellStyle name="Normal 27 3" xfId="31997" xr:uid="{EA080DA7-D870-4A50-AAB4-A2010C513133}"/>
    <cellStyle name="Normal 27 3 2" xfId="31998" xr:uid="{B801BD82-8BA5-4976-A589-7F92008653FF}"/>
    <cellStyle name="Normal 27 4" xfId="31999" xr:uid="{14733A18-BDE3-41AD-AD13-8A2EA7CC349C}"/>
    <cellStyle name="Normal 27 5" xfId="32000" xr:uid="{DF21663E-33A3-406C-B3D7-AFFA648E292C}"/>
    <cellStyle name="Normal 270" xfId="61018" xr:uid="{767A09F7-B85B-4C51-8B84-5E624A26DD03}"/>
    <cellStyle name="Normal 271" xfId="108" xr:uid="{E25BDCCD-5C20-461B-96AB-43914E7A3F18}"/>
    <cellStyle name="Normal 272" xfId="109" xr:uid="{0F708EC4-DD76-476B-9292-CCD6F558F6F5}"/>
    <cellStyle name="Normal 273" xfId="110" xr:uid="{B2495031-2458-4B25-889F-76DFD8D79CE2}"/>
    <cellStyle name="Normal 274" xfId="61019" xr:uid="{CEB2AFEC-51D4-4751-933F-89A5613C0FD6}"/>
    <cellStyle name="Normal 275" xfId="61032" xr:uid="{05394893-5246-4BFA-9E32-5822EC918370}"/>
    <cellStyle name="Normal 276" xfId="111" xr:uid="{A9241954-3042-4FFC-BBFF-0E1EDE2F57D3}"/>
    <cellStyle name="Normal 277" xfId="112" xr:uid="{3F6A6808-1975-446C-8CF4-4B992812B62D}"/>
    <cellStyle name="Normal 278" xfId="113" xr:uid="{29D4CEF6-C93E-4EB8-8CEA-6A92AF95DDB0}"/>
    <cellStyle name="Normal 279" xfId="114" xr:uid="{9992ADDB-384B-4FAB-AB28-DD5301A5173A}"/>
    <cellStyle name="Normal 28" xfId="32001" xr:uid="{7F3C1095-C671-4D2B-B21D-E46920F8CBC8}"/>
    <cellStyle name="Normal 28 2" xfId="32002" xr:uid="{AA5E0986-543E-42F1-B647-AA76ABF26D59}"/>
    <cellStyle name="Normal 28 2 2" xfId="32003" xr:uid="{BC062BBB-8C8E-484F-B9C4-932F548CBC79}"/>
    <cellStyle name="Normal 28 3" xfId="32004" xr:uid="{8B0FF7CB-E839-4D05-A27D-322DC2B9F00D}"/>
    <cellStyle name="Normal 28 4" xfId="32005" xr:uid="{73E9B459-0630-431D-9C80-AAAD31746AF1}"/>
    <cellStyle name="Normal 28 5" xfId="32006" xr:uid="{916152F2-6324-46C6-AC84-BA4ECFEAA395}"/>
    <cellStyle name="Normal 280" xfId="115" xr:uid="{90604E73-87AB-42ED-9A56-29F986A34ACA}"/>
    <cellStyle name="Normal 281" xfId="61034" xr:uid="{AB975534-8305-448C-95A2-AA312FB50BB3}"/>
    <cellStyle name="Normal 282" xfId="51" xr:uid="{3FB55DFA-6BEE-4322-B044-A738B2A0B8B5}"/>
    <cellStyle name="Normal 29" xfId="32007" xr:uid="{07491EE8-C098-406C-88CE-86EFA92B1BB2}"/>
    <cellStyle name="Normal 29 2" xfId="32008" xr:uid="{5475E206-2052-4C7E-956A-35896E41DABF}"/>
    <cellStyle name="Normal 29 2 2" xfId="32009" xr:uid="{272EE8A2-E4DC-473B-A941-B6C1E0AFCE57}"/>
    <cellStyle name="Normal 29 3" xfId="32010" xr:uid="{7EB33C8B-1EEF-46B3-96AF-0C9208782670}"/>
    <cellStyle name="Normal 29 4" xfId="32011" xr:uid="{9849DFE8-08A1-407F-82B9-46DBC0171948}"/>
    <cellStyle name="Normal 29 5" xfId="32012" xr:uid="{3A821A45-9574-4608-87FE-A2A5092C95A1}"/>
    <cellStyle name="Normal 3" xfId="57" xr:uid="{07EFBA7E-36CA-4A11-8286-051B850082E5}"/>
    <cellStyle name="Normal 3 10" xfId="32013" xr:uid="{63EFDC14-A67D-44F1-A346-C1FE3B1E2CE9}"/>
    <cellStyle name="Normal 3 10 2" xfId="32014" xr:uid="{D3AA5B28-F1FF-4826-BF22-8E00709A6236}"/>
    <cellStyle name="Normal 3 10 2 2" xfId="32015" xr:uid="{D04FAF9E-C0A9-44F9-A61A-9272054FE671}"/>
    <cellStyle name="Normal 3 10 2 3" xfId="32016" xr:uid="{7FF2377F-D269-4980-BDB6-3329CEAACD56}"/>
    <cellStyle name="Normal 3 10 2 4" xfId="32017" xr:uid="{E9ECC8B0-9D37-4904-B2C1-90C96377B528}"/>
    <cellStyle name="Normal 3 10 3" xfId="32018" xr:uid="{E7E946AB-83EF-4DF1-BEA2-A350AA7E2055}"/>
    <cellStyle name="Normal 3 11" xfId="32019" xr:uid="{D1657D31-B023-4BAC-973A-4495DC11C317}"/>
    <cellStyle name="Normal 3 11 2" xfId="32020" xr:uid="{FD2EEA95-9112-4652-9011-5E70190775EC}"/>
    <cellStyle name="Normal 3 11 3" xfId="32021" xr:uid="{C9E8806D-94EE-4CFE-9967-6928B0BB7567}"/>
    <cellStyle name="Normal 3 12" xfId="32022" xr:uid="{72D6649D-24EE-4FAB-A663-DE38403961E2}"/>
    <cellStyle name="Normal 3 12 2" xfId="32023" xr:uid="{3DA8B3AF-1E92-4FF7-98CD-10748903123D}"/>
    <cellStyle name="Normal 3 12 3" xfId="32024" xr:uid="{4E7B1A53-AA28-4D5E-B550-7616E9FE39C3}"/>
    <cellStyle name="Normal 3 12 4" xfId="32025" xr:uid="{E07AAD5F-2E87-4259-82DB-6EECDB3AA649}"/>
    <cellStyle name="Normal 3 13" xfId="32026" xr:uid="{D1F50467-2FFB-4A08-9CCB-F9A758E20E06}"/>
    <cellStyle name="Normal 3 13 2" xfId="32027" xr:uid="{04C3E0A2-B73C-4DC6-8E7F-76006AEDEA43}"/>
    <cellStyle name="Normal 3 13 3" xfId="32028" xr:uid="{B91036BC-E3FC-4C61-80C0-12DBD98BAFC5}"/>
    <cellStyle name="Normal 3 13 4" xfId="32029" xr:uid="{1C847426-078B-40A9-AE35-CBA2BB94CBA5}"/>
    <cellStyle name="Normal 3 13 5" xfId="32030" xr:uid="{43EC407E-6760-496E-B93B-D74E3BC02D81}"/>
    <cellStyle name="Normal 3 14" xfId="32031" xr:uid="{B4EC7C0F-ABB4-42AC-85B1-CE210E066700}"/>
    <cellStyle name="Normal 3 14 2" xfId="32032" xr:uid="{57A48AC6-D5BB-4B36-B13F-9324FC9333EA}"/>
    <cellStyle name="Normal 3 15" xfId="32033" xr:uid="{95F7F40C-391F-4DA4-9F7B-0336EFFBD6C6}"/>
    <cellStyle name="Normal 3 15 2" xfId="32034" xr:uid="{15C7C66C-0753-4F37-B068-D607F48F9B3E}"/>
    <cellStyle name="Normal 3 16" xfId="32035" xr:uid="{E2FFDF0B-72B0-41CD-8439-0E93132F3550}"/>
    <cellStyle name="Normal 3 17" xfId="32036" xr:uid="{F6E393B2-15D6-4522-9D78-DFD0372D884C}"/>
    <cellStyle name="Normal 3 18" xfId="32037" xr:uid="{397E36FA-010B-4B1F-903A-C36EC901A319}"/>
    <cellStyle name="Normal 3 19" xfId="32038" xr:uid="{2869ABC7-36CE-4819-A996-1C3912607858}"/>
    <cellStyle name="Normal 3 2" xfId="32039" xr:uid="{87ACA706-D2A8-43B6-9C70-477E8A2A67F9}"/>
    <cellStyle name="Normal 3 2 2" xfId="32040" xr:uid="{DB8A03B9-32F5-4A12-88EF-60C2494E2EC0}"/>
    <cellStyle name="Normal 3 2 2 2" xfId="32041" xr:uid="{2F2B74C2-BF71-4CE5-AE74-87D3622366B4}"/>
    <cellStyle name="Normal 3 2 2 3" xfId="32042" xr:uid="{55F39122-327A-4843-BA58-85FEBA4AF332}"/>
    <cellStyle name="Normal 3 2 3" xfId="32043" xr:uid="{D48E4454-CBFA-4DC9-8335-E25468D8BB8B}"/>
    <cellStyle name="Normal 3 2 3 2" xfId="32044" xr:uid="{A5B0500B-3324-4094-AE4F-BD4ED84E7826}"/>
    <cellStyle name="Normal 3 2 3 3" xfId="32045" xr:uid="{0911AB8D-2847-46DD-B56F-823E3555D066}"/>
    <cellStyle name="Normal 3 2 4" xfId="32046" xr:uid="{15705F97-D540-4824-8635-62F167769B32}"/>
    <cellStyle name="Normal 3 2 4 2" xfId="32047" xr:uid="{2A72FA1D-A731-42D7-9062-22B36DE0E513}"/>
    <cellStyle name="Normal 3 2 4 2 2" xfId="32048" xr:uid="{BB284E5C-0274-4B4C-A22A-8909AA09168C}"/>
    <cellStyle name="Normal 3 2 4 3" xfId="32049" xr:uid="{73C803EE-A91F-464D-AAD0-BFE38F247045}"/>
    <cellStyle name="Normal 3 2 5" xfId="32050" xr:uid="{6D877D8C-5414-4892-A1A7-90039389A508}"/>
    <cellStyle name="Normal 3 2 5 2" xfId="32051" xr:uid="{DE465F79-A93B-46A0-992D-FB6CFC76D800}"/>
    <cellStyle name="Normal 3 2 5 3" xfId="32052" xr:uid="{FE9FB5F7-8828-408B-8415-B035599360D9}"/>
    <cellStyle name="Normal 3 2 5 4" xfId="32053" xr:uid="{1DF4D59A-A282-4459-A621-C42D5B0750A8}"/>
    <cellStyle name="Normal 3 2 6" xfId="32054" xr:uid="{770550EB-FB65-4CB4-A29E-CFCD95FA72D7}"/>
    <cellStyle name="Normal 3 2 6 2" xfId="32055" xr:uid="{912CF569-9B5C-4FE4-9100-BEB43C164710}"/>
    <cellStyle name="Normal 3 2 6 3" xfId="32056" xr:uid="{69F158F2-86B1-4FDA-A030-7CA199C04827}"/>
    <cellStyle name="Normal 3 2 6 4" xfId="32057" xr:uid="{1F701A9E-CA55-40B7-BB43-9FE407339126}"/>
    <cellStyle name="Normal 3 2 7" xfId="32058" xr:uid="{9BC618F8-B3A3-49A4-B275-5B9BCE2175B8}"/>
    <cellStyle name="Normal 3 2 7 2" xfId="32059" xr:uid="{74D1EB2D-A47C-4D0B-968F-974FA4D552E6}"/>
    <cellStyle name="Normal 3 2 8" xfId="32060" xr:uid="{D59A6164-98C8-4257-BF83-1C34B2D5B93E}"/>
    <cellStyle name="Normal 3 2 9" xfId="32061" xr:uid="{CF002C8C-37CB-4602-9A54-FB301C07C642}"/>
    <cellStyle name="Normal 3 2_VAT Reconciled of Apr 09" xfId="32062" xr:uid="{C1329A53-08E3-402F-85AB-DFB149606EED}"/>
    <cellStyle name="Normal 3 20" xfId="60970" xr:uid="{28BE0D97-9572-4F69-81CD-834C607193B6}"/>
    <cellStyle name="Normal 3 21" xfId="171" xr:uid="{D92212BE-CE77-4E25-ACDC-A29311F5076F}"/>
    <cellStyle name="Normal 3 3" xfId="32063" xr:uid="{FEB7172D-E59B-4595-A468-8FD513AA46BB}"/>
    <cellStyle name="Normal 3 3 10" xfId="32064" xr:uid="{459B9F58-9302-43B0-8A08-1AEB8E3ED233}"/>
    <cellStyle name="Normal 3 3 2" xfId="32065" xr:uid="{38C5D171-1C87-4454-A881-235726530749}"/>
    <cellStyle name="Normal 3 3 2 2" xfId="32066" xr:uid="{32DCAD45-D5DF-4E30-99BD-7A36452158E8}"/>
    <cellStyle name="Normal 3 3 2 2 2" xfId="32067" xr:uid="{153AD8D9-9438-4031-AC98-87E482F38BDC}"/>
    <cellStyle name="Normal 3 3 2 3" xfId="32068" xr:uid="{315C6A01-3B96-43EF-B15D-2FA1D263C166}"/>
    <cellStyle name="Normal 3 3 3" xfId="32069" xr:uid="{4F59B730-6D11-424A-BCDA-FDAFE072297D}"/>
    <cellStyle name="Normal 3 3 3 2" xfId="32070" xr:uid="{8AF0729F-21EC-4A88-878D-943C3A8DAD52}"/>
    <cellStyle name="Normal 3 3 4" xfId="32071" xr:uid="{1321946A-5E9A-41BF-86AC-8FDCD1EBA394}"/>
    <cellStyle name="Normal 3 3 4 2" xfId="32072" xr:uid="{A6CFA2BD-3AE3-461E-B8DC-7500CC00AF95}"/>
    <cellStyle name="Normal 3 3 4 3" xfId="32073" xr:uid="{C9620D51-F07F-4DE0-AB2D-1BF314112A4B}"/>
    <cellStyle name="Normal 3 3 5" xfId="32074" xr:uid="{2937D7B3-A68E-483A-9EF3-B944E58F39CF}"/>
    <cellStyle name="Normal 3 3 5 2" xfId="32075" xr:uid="{F837FE44-7AE1-4211-B3B9-949BBD26DFEC}"/>
    <cellStyle name="Normal 3 3 6" xfId="32076" xr:uid="{9986C997-C5E8-4DFB-A592-8F95991C8207}"/>
    <cellStyle name="Normal 3 3 6 2" xfId="32077" xr:uid="{E79DF339-21A7-40F8-BB2E-F948A3C3DD79}"/>
    <cellStyle name="Normal 3 3 6 3" xfId="32078" xr:uid="{82C5B12A-1782-4B7B-8A0B-33639708533F}"/>
    <cellStyle name="Normal 3 3 6 4" xfId="32079" xr:uid="{6F416D56-A15D-4014-A613-D6DCFA8F9743}"/>
    <cellStyle name="Normal 3 3 7" xfId="32080" xr:uid="{0A390F56-DDB0-423E-B3AF-1A09D11F43C4}"/>
    <cellStyle name="Normal 3 3 7 2" xfId="32081" xr:uid="{C544BDBD-163C-48E3-AF0B-370C10EBDE4E}"/>
    <cellStyle name="Normal 3 3 8" xfId="32082" xr:uid="{FD20E5BE-5AE4-45C2-876F-69C693C5A7E9}"/>
    <cellStyle name="Normal 3 3 9" xfId="32083" xr:uid="{CAD8F5B7-80F2-48B1-8A44-9E25F1A5BECA}"/>
    <cellStyle name="Normal 3 3_VAT Reconciled of Apr 09" xfId="32084" xr:uid="{F1743867-8BB2-4139-AAB9-B60F3E859F0B}"/>
    <cellStyle name="Normal 3 4" xfId="32085" xr:uid="{A58EDEC6-77D8-4E38-8A88-B2CE419DFD9E}"/>
    <cellStyle name="Normal 3 4 2" xfId="32086" xr:uid="{F448EA5B-FB6B-49A8-9656-F836B07E7488}"/>
    <cellStyle name="Normal 3 4 2 2" xfId="32087" xr:uid="{64466D77-3497-41CF-B24B-E9658F799619}"/>
    <cellStyle name="Normal 3 4 3" xfId="32088" xr:uid="{F376348B-AD33-469C-9A27-7E296A7086CF}"/>
    <cellStyle name="Normal 3 4 3 2" xfId="32089" xr:uid="{1096E8DA-597C-467D-9B91-0A18BACB20A2}"/>
    <cellStyle name="Normal 3 4 4" xfId="32090" xr:uid="{C0B94AB9-3348-49DA-8334-A85FB2283447}"/>
    <cellStyle name="Normal 3 4 4 2" xfId="32091" xr:uid="{57BC10C9-707C-44FB-AE05-4E5925987386}"/>
    <cellStyle name="Normal 3 4 5" xfId="32092" xr:uid="{352463A8-5300-45AB-B3A0-56BCACE14BAA}"/>
    <cellStyle name="Normal 3 4 5 2" xfId="32093" xr:uid="{C1F0C77A-EF9C-4AA5-BBDF-3BD6544AB43C}"/>
    <cellStyle name="Normal 3 4 6" xfId="32094" xr:uid="{EDC2AE7E-FBBF-4F9B-9704-8FBC54CA7433}"/>
    <cellStyle name="Normal 3 4 6 2" xfId="32095" xr:uid="{E867CB70-CCFE-4BE0-A92F-E6189377BA3C}"/>
    <cellStyle name="Normal 3 4 7" xfId="32096" xr:uid="{0C8D4BC5-07B8-43AA-8D56-078C5189AE6F}"/>
    <cellStyle name="Normal 3 4 7 2" xfId="32097" xr:uid="{97DB0BFE-7234-45C8-9E72-239DA94283C0}"/>
    <cellStyle name="Normal 3 4 8" xfId="32098" xr:uid="{84B5F16C-51EF-4AA2-AB0F-FEB230040720}"/>
    <cellStyle name="Normal 3 4 9" xfId="32099" xr:uid="{7B4634F7-2E29-4577-8A0B-27200FF1D7D1}"/>
    <cellStyle name="Normal 3 4_VAT Reconciled of Apr 09" xfId="32100" xr:uid="{083BDBF6-9B52-46DB-93FB-FBC19C5A454B}"/>
    <cellStyle name="Normal 3 5" xfId="32101" xr:uid="{A684EE2E-CDCE-45AD-A559-54AD822F09E0}"/>
    <cellStyle name="Normal 3 5 10" xfId="32102" xr:uid="{672E120A-0124-457D-BD9C-B4DA46FC768D}"/>
    <cellStyle name="Normal 3 5 2" xfId="32103" xr:uid="{CF94309C-2F12-45FA-BD4C-C293E1FDFDCA}"/>
    <cellStyle name="Normal 3 5 2 2" xfId="32104" xr:uid="{535BF2F5-8B5D-4866-AEEB-5A3635907CB3}"/>
    <cellStyle name="Normal 3 5 3" xfId="32105" xr:uid="{0C462B6D-C4EC-4C72-B269-95DFB7713C0F}"/>
    <cellStyle name="Normal 3 5 3 2" xfId="32106" xr:uid="{EE419757-75A6-40B0-9F74-FD38FBD67A93}"/>
    <cellStyle name="Normal 3 5 4" xfId="32107" xr:uid="{9A20DC54-5201-4E8B-9592-2219ED651F7E}"/>
    <cellStyle name="Normal 3 5 4 2" xfId="32108" xr:uid="{72A76340-26A4-4492-9B02-D3D699E5A140}"/>
    <cellStyle name="Normal 3 5 4 3" xfId="32109" xr:uid="{4EB40C24-1233-4997-9CA3-DBF6C92CF47A}"/>
    <cellStyle name="Normal 3 5 4 4" xfId="32110" xr:uid="{85715B07-660E-4B2C-B64E-82DA22F6F54A}"/>
    <cellStyle name="Normal 3 5 5" xfId="32111" xr:uid="{C61ED8BD-6534-40F1-94A9-3F51BC2ED915}"/>
    <cellStyle name="Normal 3 5 5 2" xfId="32112" xr:uid="{E5620496-B94B-4AEE-9AC6-EAC4DA158AEE}"/>
    <cellStyle name="Normal 3 5 6" xfId="32113" xr:uid="{99DE620A-D7A9-4744-AC88-9FB1D0C3663A}"/>
    <cellStyle name="Normal 3 5 6 2" xfId="32114" xr:uid="{F242DAFB-F485-48A8-9003-D2AEE24CF53E}"/>
    <cellStyle name="Normal 3 5 7" xfId="32115" xr:uid="{F1B9DB5B-75F9-40CF-9463-DDFC58E0A305}"/>
    <cellStyle name="Normal 3 5 7 2" xfId="32116" xr:uid="{847BB1FE-A7FE-43F4-9DAF-F552DEF3A238}"/>
    <cellStyle name="Normal 3 5 8" xfId="32117" xr:uid="{B0932D1E-82DE-4427-8885-62594FD19395}"/>
    <cellStyle name="Normal 3 5 9" xfId="32118" xr:uid="{811DBC24-249B-4C68-9185-035CD0867EEC}"/>
    <cellStyle name="Normal 3 5_VAT Reconciled of Apr 09" xfId="32119" xr:uid="{7832279E-DFFC-4AD9-AD37-2CD5977D417A}"/>
    <cellStyle name="Normal 3 6" xfId="32120" xr:uid="{F26B709A-EBEA-4449-A7AA-001250104449}"/>
    <cellStyle name="Normal 3 6 2" xfId="32121" xr:uid="{24FF7D70-F2EA-47C6-A494-CF72E5E1E1F4}"/>
    <cellStyle name="Normal 3 6 2 2" xfId="32122" xr:uid="{F4B7D0D8-6D64-488B-9A83-6182E01F1AA6}"/>
    <cellStyle name="Normal 3 6 3" xfId="32123" xr:uid="{1152427E-B081-4E20-BA25-7EB7D0BD10F6}"/>
    <cellStyle name="Normal 3 6 3 2" xfId="32124" xr:uid="{E8776EC4-1BCC-4A3B-BEDA-B24F72A9BA07}"/>
    <cellStyle name="Normal 3 6 4" xfId="32125" xr:uid="{D9B92FBC-6750-41DF-8FC9-5AAFDBB8266C}"/>
    <cellStyle name="Normal 3 6 4 2" xfId="32126" xr:uid="{D3085FF8-5070-4F70-8B9A-065F38C8A79A}"/>
    <cellStyle name="Normal 3 6 5" xfId="32127" xr:uid="{7B7282A0-2947-4C5C-9AD5-FADC9DFB0E3B}"/>
    <cellStyle name="Normal 3 6 5 2" xfId="32128" xr:uid="{A60C3B58-EE53-4891-A24A-FA6BB878410C}"/>
    <cellStyle name="Normal 3 6 6" xfId="32129" xr:uid="{DFDE6046-1704-4CCB-A93C-5B9D0591D254}"/>
    <cellStyle name="Normal 3 6 6 2" xfId="32130" xr:uid="{DA031E4B-46AB-4406-88AE-227E273FE552}"/>
    <cellStyle name="Normal 3 6 7" xfId="32131" xr:uid="{5BCDB977-FE36-46F3-92E3-F878604D7841}"/>
    <cellStyle name="Normal 3 6 7 2" xfId="32132" xr:uid="{81F8956A-802D-4A5A-980D-0B6477B07C70}"/>
    <cellStyle name="Normal 3 6 8" xfId="32133" xr:uid="{3F8E2D23-E456-440B-849C-33D4FCD767C5}"/>
    <cellStyle name="Normal 3 6 9" xfId="32134" xr:uid="{D018081A-EB4F-45ED-8DF6-FAB1AEC5765D}"/>
    <cellStyle name="Normal 3 6_VAT Reconciled of Apr 09" xfId="32135" xr:uid="{3017C85C-F890-4741-818A-64B34A14424F}"/>
    <cellStyle name="Normal 3 7" xfId="32136" xr:uid="{553A712E-5D84-4ABB-A601-A48FE7D10FEB}"/>
    <cellStyle name="Normal 3 7 2" xfId="32137" xr:uid="{2139FB59-26DD-49B3-9F45-6472FFBFC784}"/>
    <cellStyle name="Normal 3 7 2 2" xfId="32138" xr:uid="{67D7BAE8-3D8B-44E1-B9A1-9F2F0751E7B0}"/>
    <cellStyle name="Normal 3 7 2 2 2" xfId="32139" xr:uid="{F1B65734-59E9-45B4-8D56-5653E571E9E0}"/>
    <cellStyle name="Normal 3 7 2 3" xfId="32140" xr:uid="{4320B234-046E-476B-94AF-AF50EE71EDC0}"/>
    <cellStyle name="Normal 3 7 3" xfId="32141" xr:uid="{85185098-335C-43FA-90D7-5DFB02BBEFB0}"/>
    <cellStyle name="Normal 3 7 3 2" xfId="32142" xr:uid="{E8AAC6DD-EF72-444B-917C-5E648FC9D401}"/>
    <cellStyle name="Normal 3 7 3 2 2" xfId="32143" xr:uid="{9890AF37-75AF-448A-AF22-3E7A4169E30B}"/>
    <cellStyle name="Normal 3 7 3 3" xfId="32144" xr:uid="{D0E6E031-C977-400E-A8C3-B4859502BEC2}"/>
    <cellStyle name="Normal 3 7 4" xfId="32145" xr:uid="{B347D291-8D9B-4A04-AA1C-17B4FDBDA0F7}"/>
    <cellStyle name="Normal 3 7 4 2" xfId="32146" xr:uid="{A285A48A-DCC3-4D5D-A45F-110FB761DEE8}"/>
    <cellStyle name="Normal 3 7 4 2 2" xfId="32147" xr:uid="{186C9D19-ECBB-492C-AA76-13A6DD08EADC}"/>
    <cellStyle name="Normal 3 7 4 3" xfId="32148" xr:uid="{DEFBB3CA-B9BF-4704-802F-D56DA5BD2508}"/>
    <cellStyle name="Normal 3 7 5" xfId="32149" xr:uid="{C40D997E-DCB4-4A46-900D-A2D7CE5D0A26}"/>
    <cellStyle name="Normal 3 7 5 2" xfId="32150" xr:uid="{0C01DBE2-CE57-4888-ABCB-BE6C6E5C1276}"/>
    <cellStyle name="Normal 3 7 5 2 2" xfId="32151" xr:uid="{D7CB78CE-695B-40EC-B8AB-695D949456ED}"/>
    <cellStyle name="Normal 3 7 5 3" xfId="32152" xr:uid="{4DDF9AA4-5BCA-4A5A-9383-8F0A34F28E32}"/>
    <cellStyle name="Normal 3 7 6" xfId="32153" xr:uid="{BF8E4B73-1932-43A0-9D9C-0CB207FF4A85}"/>
    <cellStyle name="Normal 3 7 6 2" xfId="32154" xr:uid="{531E177B-2140-4B6C-ADE0-D47081B4746E}"/>
    <cellStyle name="Normal 3 7 7" xfId="32155" xr:uid="{77CC0437-7314-403C-9A69-107B735E183B}"/>
    <cellStyle name="Normal 3 8" xfId="32156" xr:uid="{DE2EA709-BF52-46ED-94FC-4AED9B8ACCFC}"/>
    <cellStyle name="Normal 3 8 2" xfId="32157" xr:uid="{9D66DFEE-1D58-4F5F-A76F-B77C38BF403A}"/>
    <cellStyle name="Normal 3 8 2 2" xfId="32158" xr:uid="{B846BB0B-7FDF-4E35-9F3A-37A7EE5E4FE9}"/>
    <cellStyle name="Normal 3 8 2 2 2" xfId="32159" xr:uid="{EB236A23-9C34-4CE5-88A7-BFD11DDE0F95}"/>
    <cellStyle name="Normal 3 8 2 3" xfId="32160" xr:uid="{D91B4430-FCC4-4E8D-BA8E-524CFB09B908}"/>
    <cellStyle name="Normal 3 8 3" xfId="32161" xr:uid="{45CC3C83-9B89-4977-ADBB-7ED0F0508D4C}"/>
    <cellStyle name="Normal 3 8 3 2" xfId="32162" xr:uid="{3FE10B50-F164-44C2-A674-3480441472CD}"/>
    <cellStyle name="Normal 3 8 3 2 2" xfId="32163" xr:uid="{FC148924-96A6-4C75-B63E-8359D6476902}"/>
    <cellStyle name="Normal 3 8 3 3" xfId="32164" xr:uid="{F62F9E6D-C993-41D4-993E-2367C78CD114}"/>
    <cellStyle name="Normal 3 8 4" xfId="32165" xr:uid="{5B974A32-B2E9-4379-9297-7DFC96490016}"/>
    <cellStyle name="Normal 3 8 4 2" xfId="32166" xr:uid="{D7D8834D-88B9-4F3E-A248-AC42BD1026BD}"/>
    <cellStyle name="Normal 3 8 4 2 2" xfId="32167" xr:uid="{728D98EC-EBA6-45C6-8418-3E51988E231A}"/>
    <cellStyle name="Normal 3 8 4 3" xfId="32168" xr:uid="{328A91C7-5CC7-4D39-B7B8-9C4FDA46596E}"/>
    <cellStyle name="Normal 3 8 5" xfId="32169" xr:uid="{6A4D23A4-5D8C-4032-BBA3-1CBF8B3E36CF}"/>
    <cellStyle name="Normal 3 8 5 2" xfId="32170" xr:uid="{7D31A464-8D35-45B2-98CD-8B973F9DECF4}"/>
    <cellStyle name="Normal 3 8 5 2 2" xfId="32171" xr:uid="{8E756492-AD78-46B3-875D-24A475D90E2B}"/>
    <cellStyle name="Normal 3 8 5 3" xfId="32172" xr:uid="{6730B827-945C-4663-BEA7-B8FB443C69E1}"/>
    <cellStyle name="Normal 3 8 6" xfId="32173" xr:uid="{948EC94C-7D87-4E5F-AD43-2753CB31DB94}"/>
    <cellStyle name="Normal 3 8 6 2" xfId="32174" xr:uid="{FAC6C27D-DC32-476C-A13A-7A4C9A5C971D}"/>
    <cellStyle name="Normal 3 8 7" xfId="32175" xr:uid="{C574A20D-B15D-4259-802E-674753FE6539}"/>
    <cellStyle name="Normal 3 9" xfId="32176" xr:uid="{252741F0-BCDD-4160-9F11-D9439C7CC83B}"/>
    <cellStyle name="Normal 3 9 2" xfId="32177" xr:uid="{5D65BD92-7EE9-418F-A132-574111674F66}"/>
    <cellStyle name="Normal 3 9 2 2" xfId="32178" xr:uid="{B02BB739-0047-4E32-ABBA-58DF083B0D27}"/>
    <cellStyle name="Normal 3 9 2 2 2" xfId="32179" xr:uid="{6A44B6CC-4506-4E53-81A3-31BA5530A48C}"/>
    <cellStyle name="Normal 3 9 2 3" xfId="32180" xr:uid="{BEDFB276-C5C5-40D2-A1CF-17FC4A27B7DE}"/>
    <cellStyle name="Normal 3 9 3" xfId="32181" xr:uid="{E1137183-C2B2-480F-B540-F97C168BDECF}"/>
    <cellStyle name="Normal 3 9 3 2" xfId="32182" xr:uid="{33BEA46A-762E-43E6-8552-4D922B063CC1}"/>
    <cellStyle name="Normal 3 9 3 2 2" xfId="32183" xr:uid="{CE544ADF-F755-4281-BB27-F25C34E55FD7}"/>
    <cellStyle name="Normal 3 9 3 3" xfId="32184" xr:uid="{E68B1A81-CF01-4545-B6FE-217FD645139A}"/>
    <cellStyle name="Normal 3 9 4" xfId="32185" xr:uid="{EFA0CBFE-78F3-4D95-825B-DCE0E1992275}"/>
    <cellStyle name="Normal 3 9 4 2" xfId="32186" xr:uid="{B87B875C-2649-4E9F-80DF-E584556B1066}"/>
    <cellStyle name="Normal 3 9 4 2 2" xfId="32187" xr:uid="{4F344200-1E9D-43B9-B525-EDE858F74190}"/>
    <cellStyle name="Normal 3 9 4 3" xfId="32188" xr:uid="{563736B3-95C3-481C-9456-E2B593EB7CDC}"/>
    <cellStyle name="Normal 3 9 5" xfId="32189" xr:uid="{DE548037-D12B-411F-81EE-BBBCF2116225}"/>
    <cellStyle name="Normal 3 9 5 2" xfId="32190" xr:uid="{3764C099-B559-47BB-A213-15D847923B3C}"/>
    <cellStyle name="Normal 3 9 5 2 2" xfId="32191" xr:uid="{8B50AE20-02D1-4441-9D22-716A6BCD4E7C}"/>
    <cellStyle name="Normal 3 9 5 3" xfId="32192" xr:uid="{1497445D-4A1C-4682-A84D-A76F0B2D306F}"/>
    <cellStyle name="Normal 3 9 6" xfId="32193" xr:uid="{3D0C004B-7385-4E1F-82D6-C169A1F37A27}"/>
    <cellStyle name="Normal 3 9 6 2" xfId="32194" xr:uid="{FBEB480B-7C5F-4D39-92D5-D8A288DABF4A}"/>
    <cellStyle name="Normal 3 9 7" xfId="32195" xr:uid="{85B80DEE-1827-45F8-B8E4-4A68ADEEF0EE}"/>
    <cellStyle name="Normal 3_101231_FS RPH TH" xfId="32196" xr:uid="{9477488D-6F36-4E7E-945C-797D6C78350A}"/>
    <cellStyle name="Normal 30" xfId="32197" xr:uid="{62427DE6-2B2B-47FB-A837-6A76FCB65230}"/>
    <cellStyle name="Normal 30 2" xfId="32198" xr:uid="{6EA16DD9-E87C-4C09-88AF-79F0D694FA36}"/>
    <cellStyle name="Normal 30 2 2" xfId="32199" xr:uid="{8C2110EF-E967-4C84-B47A-C2EAA939E5F3}"/>
    <cellStyle name="Normal 30 3" xfId="32200" xr:uid="{7CFA4015-8A56-4CE2-8DB3-EA80F6713555}"/>
    <cellStyle name="Normal 30 4" xfId="32201" xr:uid="{BA77A5EB-5D54-44E9-BDC0-265ED4A53C6C}"/>
    <cellStyle name="Normal 30 5" xfId="32202" xr:uid="{4678A8F2-16AD-4E11-9058-1C641F180B01}"/>
    <cellStyle name="Normal 31" xfId="32203" xr:uid="{D1B25D1B-2E2F-4044-837A-EB736D9FCA3B}"/>
    <cellStyle name="Normal 31 2" xfId="32204" xr:uid="{079D98A2-C14B-48D6-B7A7-11FCA02D1188}"/>
    <cellStyle name="Normal 31 2 2" xfId="32205" xr:uid="{5C310B52-0C59-4C63-B459-43B1810E49C6}"/>
    <cellStyle name="Normal 31 2 2 2" xfId="32206" xr:uid="{CDA2DCD4-D4EA-4017-860E-BCF407BED0EC}"/>
    <cellStyle name="Normal 31 2 2 2 2" xfId="32207" xr:uid="{97B43894-E5FB-43D7-A46D-A7AD830E5A5C}"/>
    <cellStyle name="Normal 31 2 2 3" xfId="32208" xr:uid="{D6DE151D-255E-40B6-9F0B-FFCD19BD60A5}"/>
    <cellStyle name="Normal 31 2 3" xfId="32209" xr:uid="{ABDCEF52-285E-4C1A-A7F7-B8A81FDAEA33}"/>
    <cellStyle name="Normal 31 2 3 2" xfId="32210" xr:uid="{6195DD4C-488A-435A-A810-8899F55E9A27}"/>
    <cellStyle name="Normal 31 2 3 2 2" xfId="32211" xr:uid="{23A5F518-CB8E-40AA-9849-E2889280CFDB}"/>
    <cellStyle name="Normal 31 2 3 3" xfId="32212" xr:uid="{97AC3C53-1482-4012-A43F-BB4A9FCCCBC5}"/>
    <cellStyle name="Normal 31 2 4" xfId="32213" xr:uid="{3D8927B4-87F4-4E57-84F9-1ABB69536700}"/>
    <cellStyle name="Normal 31 2 4 2" xfId="32214" xr:uid="{70B44D1B-0820-4839-AADF-A369D4D1149E}"/>
    <cellStyle name="Normal 31 2 4 2 2" xfId="32215" xr:uid="{955F8A62-76CD-4EA9-A7F4-5E88C279D7CC}"/>
    <cellStyle name="Normal 31 2 4 3" xfId="32216" xr:uid="{494DB445-508E-4C18-8174-83CFC4B66A15}"/>
    <cellStyle name="Normal 31 2 5" xfId="32217" xr:uid="{1DCEFFB5-71AA-4AD5-B696-FFF36C1CB505}"/>
    <cellStyle name="Normal 31 2 5 2" xfId="32218" xr:uid="{C832FF65-C98A-4EC0-880A-D2D285D08D78}"/>
    <cellStyle name="Normal 31 2 6" xfId="32219" xr:uid="{0393707A-31AB-40DD-8C89-E15CF3BDDC3A}"/>
    <cellStyle name="Normal 31 3" xfId="32220" xr:uid="{B3FBC0C7-A241-4C6C-B7E0-E9525E624461}"/>
    <cellStyle name="Normal 31 4" xfId="32221" xr:uid="{5BAD9189-09FB-4141-AC82-08657DF9551F}"/>
    <cellStyle name="Normal 31 5" xfId="32222" xr:uid="{817E4AFC-C8DF-4BB3-8A1B-6DBE058F0F4C}"/>
    <cellStyle name="Normal 32" xfId="32223" xr:uid="{96A3A79E-9777-44A6-8883-ED40287DA6DB}"/>
    <cellStyle name="Normal 32 2" xfId="32224" xr:uid="{412AF5B0-3E34-4A9C-9718-2ADBF0B8D3BE}"/>
    <cellStyle name="Normal 32 2 2" xfId="32225" xr:uid="{303A7FFF-3147-4876-BE4D-4E044AE73F24}"/>
    <cellStyle name="Normal 32 3" xfId="32226" xr:uid="{23A2856D-05FD-484C-9714-E5C1EEDF5B82}"/>
    <cellStyle name="Normal 32 4" xfId="32227" xr:uid="{73FB3439-15E6-44DA-8FB2-10C144A8B46B}"/>
    <cellStyle name="Normal 32 5" xfId="32228" xr:uid="{A963E333-F27C-4FAE-9AFF-E4FB3835A71C}"/>
    <cellStyle name="Normal 32 6" xfId="32229" xr:uid="{2E5314D3-C733-45E4-A398-3177E24A49E8}"/>
    <cellStyle name="Normal 33" xfId="32230" xr:uid="{AD163C42-18BC-483D-860F-215ADC7D05C9}"/>
    <cellStyle name="Normal 33 2" xfId="32231" xr:uid="{A02B30B8-283A-4F3C-B2D1-7424D36BF818}"/>
    <cellStyle name="Normal 33 2 2" xfId="32232" xr:uid="{ADAA69A8-B039-41A2-9FB9-BDD0F94A6829}"/>
    <cellStyle name="Normal 33 3" xfId="32233" xr:uid="{E1CFBE70-8C1B-4D69-AC9C-08A4D0A7CF76}"/>
    <cellStyle name="Normal 33 3 2" xfId="32234" xr:uid="{65273240-C236-4084-978F-1707C4D40E47}"/>
    <cellStyle name="Normal 33 4" xfId="32235" xr:uid="{E0A9783A-8F7C-4E5A-91C9-2961A35A7404}"/>
    <cellStyle name="Normal 33 5" xfId="32236" xr:uid="{F0CF75D2-3930-4B87-9CAC-BEA3412C0674}"/>
    <cellStyle name="Normal 34" xfId="32237" xr:uid="{DAF0FF73-398B-4E07-A170-DF07B6434268}"/>
    <cellStyle name="Normal 34 2" xfId="32238" xr:uid="{108D448D-39A7-48B4-B13C-EFD1A10CB628}"/>
    <cellStyle name="Normal 34 2 2" xfId="32239" xr:uid="{9BFED7F1-3025-4C20-AF64-427CD84D8066}"/>
    <cellStyle name="Normal 34 3" xfId="32240" xr:uid="{E0CE4E8E-05F7-4A97-9ECC-ED9628EA7A0A}"/>
    <cellStyle name="Normal 34 4" xfId="32241" xr:uid="{95BFA26C-B54E-4A9D-9823-7E0FA99BA7C4}"/>
    <cellStyle name="Normal 34 5" xfId="32242" xr:uid="{4469D4D7-D3EC-4D5C-A0C7-1002F585F1B2}"/>
    <cellStyle name="Normal 34 6" xfId="32243" xr:uid="{0EAA9D29-FA69-4041-9361-0979FEAC89B1}"/>
    <cellStyle name="Normal 35" xfId="32244" xr:uid="{F483B637-0973-408A-B6EE-45FC332037AF}"/>
    <cellStyle name="Normal 35 2" xfId="32245" xr:uid="{7CEA0F0D-C270-4805-9581-4CA665659168}"/>
    <cellStyle name="Normal 35 2 2" xfId="32246" xr:uid="{90AD0075-561A-49F4-B51E-FCAD77A1AB5B}"/>
    <cellStyle name="Normal 35 2 3" xfId="32247" xr:uid="{4BD94039-13A6-4914-84FD-4C49D991A0A0}"/>
    <cellStyle name="Normal 35 3" xfId="32248" xr:uid="{0E811744-096A-48C6-B196-A394F0151ACF}"/>
    <cellStyle name="Normal 35 4" xfId="32249" xr:uid="{0C900584-7FD3-410C-8928-B8AB625AB8FA}"/>
    <cellStyle name="Normal 35 4 2" xfId="32250" xr:uid="{7F1B2287-7987-464B-AE75-8FCC3170ADA1}"/>
    <cellStyle name="Normal 35 4 3" xfId="32251" xr:uid="{7D467667-D248-424B-91EB-1F378A6FD958}"/>
    <cellStyle name="Normal 35 5" xfId="32252" xr:uid="{3075781D-428C-4CB8-B3EF-078C29EEC195}"/>
    <cellStyle name="Normal 35 6" xfId="32253" xr:uid="{91BA98E3-548F-4EE0-AEF2-A06B0D998B8A}"/>
    <cellStyle name="Normal 35 7" xfId="32254" xr:uid="{AA5D8121-33BF-49C7-9FB1-F33880CD9E2C}"/>
    <cellStyle name="Normal 36" xfId="32255" xr:uid="{132631AF-0F93-430F-938C-0DD841D1985C}"/>
    <cellStyle name="Normal 36 2" xfId="32256" xr:uid="{C35E1DE9-65CE-4F30-9DBD-386C8A73F3C6}"/>
    <cellStyle name="Normal 36 3" xfId="32257" xr:uid="{4214638F-02E5-4B25-9886-DFDF62C9AA37}"/>
    <cellStyle name="Normal 36 4" xfId="32258" xr:uid="{465286C0-2F26-41E6-8583-E1BB23B7D734}"/>
    <cellStyle name="Normal 36 5" xfId="32259" xr:uid="{A894AF8F-6B11-405F-B023-189B79C6BCF4}"/>
    <cellStyle name="Normal 37" xfId="32260" xr:uid="{76F4EFD9-7395-47CE-B399-E9EABEBF4E08}"/>
    <cellStyle name="Normal 37 2" xfId="32261" xr:uid="{41659D82-CBB3-48CA-AF53-64CC868DA61C}"/>
    <cellStyle name="Normal 37 3" xfId="32262" xr:uid="{6359CF69-1C87-42FE-917A-067502F218DD}"/>
    <cellStyle name="Normal 37 4" xfId="32263" xr:uid="{D0966302-7F0D-43C5-BEC6-D3C30DF7E701}"/>
    <cellStyle name="Normal 37 5" xfId="32264" xr:uid="{263F1AC1-E778-4DEF-83B0-36657CF36EB6}"/>
    <cellStyle name="Normal 38" xfId="32265" xr:uid="{69A82C63-3947-4E1E-8D9B-9F015747408C}"/>
    <cellStyle name="Normal 38 2" xfId="32266" xr:uid="{9AA683A8-7170-442C-96C6-E9632C5B9BC2}"/>
    <cellStyle name="Normal 38 3" xfId="32267" xr:uid="{715EAB51-F568-4BF2-B024-3A7B9D1B4148}"/>
    <cellStyle name="Normal 38 4" xfId="32268" xr:uid="{E95A76BB-8A44-4BC1-ABB1-141F4BB063FE}"/>
    <cellStyle name="Normal 38 5" xfId="32269" xr:uid="{9966CA82-47E7-4E5D-958A-4E12CF6D0344}"/>
    <cellStyle name="Normal 39" xfId="32270" xr:uid="{DE44C069-954C-4C8E-AE66-36329D8EF3E3}"/>
    <cellStyle name="Normal 39 2" xfId="32271" xr:uid="{5F3D6A93-4B69-45D3-A6AD-EBC6F61DFC13}"/>
    <cellStyle name="Normal 39 3" xfId="32272" xr:uid="{EE9258C2-8AC8-4F06-A9B2-4E7DB2A56369}"/>
    <cellStyle name="Normal 39 4" xfId="32273" xr:uid="{95E3F96A-3B5F-4A56-8317-93284CD11AC9}"/>
    <cellStyle name="Normal 39 5" xfId="32274" xr:uid="{2503A45B-D110-422E-92DA-9DF0E2474456}"/>
    <cellStyle name="Normal 4" xfId="95" xr:uid="{A19F2D9C-29BA-421E-B384-553B8A4D5E12}"/>
    <cellStyle name="Normal 4 10" xfId="32275" xr:uid="{1BDB92C1-2633-41FA-9023-57C307496F07}"/>
    <cellStyle name="Normal 4 10 2" xfId="32276" xr:uid="{0074C5EC-3CBD-4D1D-B60B-35FAC1C80A3C}"/>
    <cellStyle name="Normal 4 10 3" xfId="32277" xr:uid="{724F868F-2BE7-4DCB-A955-C0C775351E6F}"/>
    <cellStyle name="Normal 4 11" xfId="32278" xr:uid="{51B04835-60B4-4C9E-BB68-776E123CB4F7}"/>
    <cellStyle name="Normal 4 11 2" xfId="32279" xr:uid="{7094F2E6-FABD-40F7-9A39-608274A73DD3}"/>
    <cellStyle name="Normal 4 11 3" xfId="32280" xr:uid="{BECB5936-244F-4B43-954F-0A01B54A8BD8}"/>
    <cellStyle name="Normal 4 12" xfId="32281" xr:uid="{F84E386D-0C5B-413D-A662-C6B58184260F}"/>
    <cellStyle name="Normal 4 13" xfId="32282" xr:uid="{14F841EA-577C-4636-8BC4-D38FE53E388E}"/>
    <cellStyle name="Normal 4 2" xfId="32283" xr:uid="{70DF9173-6137-41F7-8CA1-4F59B6EF26D0}"/>
    <cellStyle name="Normal 4 2 2" xfId="32284" xr:uid="{76FD8744-1F8A-4F09-905C-3ED60385EC74}"/>
    <cellStyle name="Normal 4 2 2 2" xfId="32285" xr:uid="{CA2BC00C-3650-4AD5-8755-69ADBE303FA8}"/>
    <cellStyle name="Normal 4 2 2 2 2" xfId="32286" xr:uid="{7B8F6716-80BB-48E4-AAC6-A6C37CD9B519}"/>
    <cellStyle name="Normal 4 2 2 2 3" xfId="32287" xr:uid="{59F31C3A-5829-4605-8F48-89C303A40B51}"/>
    <cellStyle name="Normal 4 2 2 3" xfId="32288" xr:uid="{2B253818-506A-4856-810C-8B716713BA82}"/>
    <cellStyle name="Normal 4 2 2 4" xfId="32289" xr:uid="{45E49BF0-E10B-4876-99C3-5CAD2A8431E4}"/>
    <cellStyle name="Normal 4 2 2 5" xfId="32290" xr:uid="{4D7EF6CE-47E6-4A00-8E36-A512CFFF3B2F}"/>
    <cellStyle name="Normal 4 2 2 6" xfId="32291" xr:uid="{1D098DA8-239F-4C10-A94C-25C9AB961BE9}"/>
    <cellStyle name="Normal 4 2 3" xfId="32292" xr:uid="{1667109B-D160-49AE-AC6F-2BE51366E2E0}"/>
    <cellStyle name="Normal 4 2 4" xfId="32293" xr:uid="{75C70D53-BCA0-4088-A5CE-BA636014CD51}"/>
    <cellStyle name="Normal 4 2 5" xfId="32294" xr:uid="{4373E371-B9EB-4666-B0A8-F206AB0B8261}"/>
    <cellStyle name="Normal 4 2 6" xfId="32295" xr:uid="{DA098716-83AC-4993-9179-F88928C182DE}"/>
    <cellStyle name="Normal 4 2 7" xfId="32296" xr:uid="{89952E7F-BB56-467A-9578-139907931BD8}"/>
    <cellStyle name="Normal 4 3" xfId="32297" xr:uid="{43389EC4-E75B-4372-8533-E89A6C5A206B}"/>
    <cellStyle name="Normal 4 3 2" xfId="32298" xr:uid="{7AC53595-B50E-4C4E-A0FA-34C7B973E09C}"/>
    <cellStyle name="Normal 4 3 2 2" xfId="32299" xr:uid="{1FBB452E-4CD4-4392-8BCC-5343ED627BA8}"/>
    <cellStyle name="Normal 4 3 2 2 2" xfId="32300" xr:uid="{4F21604E-B43C-4F31-BBAA-EDFBF32586B3}"/>
    <cellStyle name="Normal 4 3 2 3" xfId="32301" xr:uid="{8686A15D-6FF5-47A7-8018-52D096453CF6}"/>
    <cellStyle name="Normal 4 3 2 4" xfId="32302" xr:uid="{DCB2AD34-79AC-4113-9BBE-5514AAC0AC76}"/>
    <cellStyle name="Normal 4 3 2 5" xfId="32303" xr:uid="{5279CE72-47E7-444D-9B58-18BEC6B2909B}"/>
    <cellStyle name="Normal 4 3 2 6" xfId="32304" xr:uid="{808D7407-46D4-49DD-81E8-34D99B2C42A0}"/>
    <cellStyle name="Normal 4 3 3" xfId="32305" xr:uid="{206B7FCD-9248-470A-B5DB-FDA755DC1550}"/>
    <cellStyle name="Normal 4 3 4" xfId="32306" xr:uid="{679CDB63-AA5F-4A12-BDF4-905ECA3DB92D}"/>
    <cellStyle name="Normal 4 3 5" xfId="32307" xr:uid="{94FCF983-B205-4E13-92F9-08DE29B0A395}"/>
    <cellStyle name="Normal 4 4" xfId="32308" xr:uid="{93C96FF8-6858-42DA-B514-A9F86D497E82}"/>
    <cellStyle name="Normal 4 4 2" xfId="32309" xr:uid="{E66D5FF5-F9DF-4469-8849-E332D7F24D4C}"/>
    <cellStyle name="Normal 4 4 2 2" xfId="32310" xr:uid="{6B9C278A-5454-40AD-A793-96A913A0050C}"/>
    <cellStyle name="Normal 4 4 2 2 2" xfId="32311" xr:uid="{2563B925-1259-4243-9B50-46C2F4A4EC1D}"/>
    <cellStyle name="Normal 4 4 2 3" xfId="32312" xr:uid="{9836E0FE-C2FC-4B69-8D9B-5A24457BE49A}"/>
    <cellStyle name="Normal 4 4 2 4" xfId="32313" xr:uid="{B4CDAF10-B263-46E7-90CF-05F1E49AD9A4}"/>
    <cellStyle name="Normal 4 4 2 5" xfId="32314" xr:uid="{EA48DFAD-2CF8-4C36-972B-7B709D0616EF}"/>
    <cellStyle name="Normal 4 4 2 6" xfId="32315" xr:uid="{52EB7EE2-D1F1-4C00-975E-A5F963B4C464}"/>
    <cellStyle name="Normal 4 4 3" xfId="32316" xr:uid="{E35C9D02-04E9-4223-91DE-BAAA717C900A}"/>
    <cellStyle name="Normal 4 4 4" xfId="32317" xr:uid="{21FCBE32-F3E9-415E-8172-0D889DCDA122}"/>
    <cellStyle name="Normal 4 4 5" xfId="32318" xr:uid="{51690B84-CAB7-4A01-99AE-95F4455FB113}"/>
    <cellStyle name="Normal 4 5" xfId="32319" xr:uid="{3A9EB2C8-6FE6-4F9E-8F72-9708C1825211}"/>
    <cellStyle name="Normal 4 5 2" xfId="32320" xr:uid="{13803136-629F-4212-BB3F-074CFC1BF486}"/>
    <cellStyle name="Normal 4 5 2 2" xfId="32321" xr:uid="{1344F9E8-006A-4B27-86EC-2654D7F30265}"/>
    <cellStyle name="Normal 4 5 2 2 2" xfId="32322" xr:uid="{1BDFC37F-0B7F-46E0-96E1-51B8FBE0EC21}"/>
    <cellStyle name="Normal 4 5 2 3" xfId="32323" xr:uid="{A9DF815A-5866-4C9A-86D0-18ED3A6ECFD6}"/>
    <cellStyle name="Normal 4 5 2 4" xfId="32324" xr:uid="{DFA312B4-E49C-4134-8828-2573C2BEF161}"/>
    <cellStyle name="Normal 4 5 2 5" xfId="32325" xr:uid="{EAE72608-103F-4F95-925B-82B12E269C8D}"/>
    <cellStyle name="Normal 4 5 2 6" xfId="32326" xr:uid="{C84391EC-9415-4338-A7FA-53A49BEF7DA8}"/>
    <cellStyle name="Normal 4 5 3" xfId="32327" xr:uid="{CA244F1F-D901-4830-A36D-E5FD9646BB8B}"/>
    <cellStyle name="Normal 4 6" xfId="32328" xr:uid="{433FB40D-105D-49A5-8B9A-2258D95A138D}"/>
    <cellStyle name="Normal 4 6 2" xfId="32329" xr:uid="{0C36BD20-EEE5-456B-8988-14895C8E03A3}"/>
    <cellStyle name="Normal 4 6 2 2" xfId="32330" xr:uid="{B3D88E65-ACCA-49C4-AFE8-387E15123F53}"/>
    <cellStyle name="Normal 4 6 2 2 2" xfId="32331" xr:uid="{A794BD4D-90D8-4B7B-9F63-DAACE4F3035A}"/>
    <cellStyle name="Normal 4 6 2 3" xfId="32332" xr:uid="{8893DE90-8884-4E54-A45B-C2B4CF129884}"/>
    <cellStyle name="Normal 4 6 2 4" xfId="32333" xr:uid="{DC48C386-EBF8-417B-B7C9-8938A19569B9}"/>
    <cellStyle name="Normal 4 6 2 5" xfId="32334" xr:uid="{B0FE3782-0007-4820-97D7-6CC5AD2E572D}"/>
    <cellStyle name="Normal 4 6 3" xfId="32335" xr:uid="{7561948B-C67D-43DB-AA50-F1D325EDDEB9}"/>
    <cellStyle name="Normal 4 6 3 2" xfId="32336" xr:uid="{15801FAE-80BF-416F-94C5-66D06019F66B}"/>
    <cellStyle name="Normal 4 6 3 2 2" xfId="32337" xr:uid="{DAACFB46-9818-45B2-BE1D-DF5615F2FEA8}"/>
    <cellStyle name="Normal 4 6 3 3" xfId="32338" xr:uid="{3E12C297-DE72-42A5-A519-DEBC721629BD}"/>
    <cellStyle name="Normal 4 6 4" xfId="32339" xr:uid="{A4E99DE6-DF16-4EEB-B09F-2EAFE9C8E5D9}"/>
    <cellStyle name="Normal 4 6 4 2" xfId="32340" xr:uid="{2DB0C98A-18A3-4B05-A2B0-C394748A42B1}"/>
    <cellStyle name="Normal 4 6 4 2 2" xfId="32341" xr:uid="{47E362AF-2CD5-4AE0-BE69-668F3E25D26C}"/>
    <cellStyle name="Normal 4 6 4 3" xfId="32342" xr:uid="{06137681-5521-4E1C-9535-61D40254EF17}"/>
    <cellStyle name="Normal 4 6 5" xfId="32343" xr:uid="{27B748A7-AB8C-4B2D-8C62-F223CDB01EEB}"/>
    <cellStyle name="Normal 4 6 5 2" xfId="32344" xr:uid="{9F400E44-D32D-48EB-A49F-561F1DF19200}"/>
    <cellStyle name="Normal 4 6 5 2 2" xfId="32345" xr:uid="{BD0FD833-DDFA-48B9-88B2-50AF7B4B5497}"/>
    <cellStyle name="Normal 4 6 5 3" xfId="32346" xr:uid="{F8C0C433-6CEB-4738-9F55-7B28F15450F6}"/>
    <cellStyle name="Normal 4 6 6" xfId="32347" xr:uid="{F31702EA-D77D-4BB7-89DF-5317D7A857B0}"/>
    <cellStyle name="Normal 4 6 6 2" xfId="32348" xr:uid="{31A4FC84-ADD4-4DA4-9017-C3FAB91451B4}"/>
    <cellStyle name="Normal 4 6 7" xfId="32349" xr:uid="{40113CBE-2336-4360-9A1E-F23BE3B4718F}"/>
    <cellStyle name="Normal 4 7" xfId="32350" xr:uid="{B46BCFF5-61FF-417F-941C-8106A7A53915}"/>
    <cellStyle name="Normal 4 7 2" xfId="32351" xr:uid="{EA6BB091-29AA-4AA2-A0D5-502DC6B5D676}"/>
    <cellStyle name="Normal 4 7 2 2" xfId="32352" xr:uid="{DE191435-CF69-418B-ACB3-F6166D8D9E06}"/>
    <cellStyle name="Normal 4 7 2 2 2" xfId="32353" xr:uid="{8578BCB6-46BE-473F-A3A7-14F1D5F10946}"/>
    <cellStyle name="Normal 4 7 2 3" xfId="32354" xr:uid="{503C2504-A828-4A54-97EC-8E817CB2E7F9}"/>
    <cellStyle name="Normal 4 7 2 4" xfId="32355" xr:uid="{0F04A3F9-D134-47E4-9EBD-BBE7A6A3F45A}"/>
    <cellStyle name="Normal 4 7 2 5" xfId="32356" xr:uid="{DF3456DD-CBC7-49A3-B86D-FC78DCF2D374}"/>
    <cellStyle name="Normal 4 7 3" xfId="32357" xr:uid="{829F0727-73D6-4369-85D0-C77574ED7753}"/>
    <cellStyle name="Normal 4 7 3 2" xfId="32358" xr:uid="{7A491CA4-5F77-4CF0-8DA7-D8C0D4334DE4}"/>
    <cellStyle name="Normal 4 7 3 2 2" xfId="32359" xr:uid="{19D1FB16-B1B2-4861-BD76-4EBD3A4BDED9}"/>
    <cellStyle name="Normal 4 7 3 3" xfId="32360" xr:uid="{107A1007-0920-4C47-AB20-AC7A99184B3F}"/>
    <cellStyle name="Normal 4 7 4" xfId="32361" xr:uid="{7AAD5743-19A9-45C9-8847-718C48B3D7B8}"/>
    <cellStyle name="Normal 4 7 4 2" xfId="32362" xr:uid="{E0B8EBA5-39A3-47D3-B491-74347B7094B8}"/>
    <cellStyle name="Normal 4 7 4 2 2" xfId="32363" xr:uid="{90D6B0EB-06D0-4C0B-8470-2CC428D5C595}"/>
    <cellStyle name="Normal 4 7 4 3" xfId="32364" xr:uid="{B2164F04-CF6D-4554-A7DD-17CA80A4892D}"/>
    <cellStyle name="Normal 4 7 5" xfId="32365" xr:uid="{673762EC-1D0B-4A8B-BACA-8B36801B0B29}"/>
    <cellStyle name="Normal 4 7 5 2" xfId="32366" xr:uid="{14B3457C-3C53-438F-B16F-D343809FD7B3}"/>
    <cellStyle name="Normal 4 7 5 2 2" xfId="32367" xr:uid="{9833532E-6651-4E68-973E-C0B7B4B1B87F}"/>
    <cellStyle name="Normal 4 7 5 3" xfId="32368" xr:uid="{2E64104D-540F-49F0-AC5A-28876001E952}"/>
    <cellStyle name="Normal 4 7 6" xfId="32369" xr:uid="{5FCA8EC0-1CFF-4D1B-B818-7F461DC6FC6F}"/>
    <cellStyle name="Normal 4 7 6 2" xfId="32370" xr:uid="{1A47E2D9-26F3-4822-B539-8A707BB9B09F}"/>
    <cellStyle name="Normal 4 7 7" xfId="32371" xr:uid="{0C3564CD-5726-4A67-BF24-49C3CD8C877C}"/>
    <cellStyle name="Normal 4 8" xfId="32372" xr:uid="{34B59545-564E-4330-9ED4-89D2ADE4A996}"/>
    <cellStyle name="Normal 4 8 2" xfId="32373" xr:uid="{347DCF2E-7140-4EC2-8F2F-095E3B8C3AAB}"/>
    <cellStyle name="Normal 4 8 2 2" xfId="32374" xr:uid="{4FB0082C-AA46-4186-8BF6-A39ABD58E306}"/>
    <cellStyle name="Normal 4 8 2 2 2" xfId="32375" xr:uid="{216C0A2D-E7C6-4612-9298-9A5733675A32}"/>
    <cellStyle name="Normal 4 8 2 3" xfId="32376" xr:uid="{2A003584-34C2-4400-AEF6-F09154454F09}"/>
    <cellStyle name="Normal 4 8 3" xfId="32377" xr:uid="{1BF66B72-C4EC-4D30-9817-8ECACC88DB7D}"/>
    <cellStyle name="Normal 4 8 3 2" xfId="32378" xr:uid="{DB69DFE5-F8AE-47B4-8780-E00C2D1374D5}"/>
    <cellStyle name="Normal 4 8 3 2 2" xfId="32379" xr:uid="{FE18EE21-0D7C-413D-BFFA-8C9F08273D95}"/>
    <cellStyle name="Normal 4 8 3 3" xfId="32380" xr:uid="{240A6462-59A3-4571-A22D-B02F1CF32A7D}"/>
    <cellStyle name="Normal 4 8 4" xfId="32381" xr:uid="{624F6C6E-0E85-4CB8-9277-D678BB232EA1}"/>
    <cellStyle name="Normal 4 8 4 2" xfId="32382" xr:uid="{70EC8F61-A8CE-4244-9493-5B63977BA075}"/>
    <cellStyle name="Normal 4 8 4 2 2" xfId="32383" xr:uid="{67553214-8394-489E-B240-5E9458D8E91C}"/>
    <cellStyle name="Normal 4 8 4 3" xfId="32384" xr:uid="{71F1FEBC-14B7-4A5A-A990-BDBEBD99C9D8}"/>
    <cellStyle name="Normal 4 8 5" xfId="32385" xr:uid="{1A594E6D-3D6F-467B-BBC3-10EB989248CE}"/>
    <cellStyle name="Normal 4 8 5 2" xfId="32386" xr:uid="{AFDBFBA5-F4ED-47C8-A703-8AC2EBDEDFC9}"/>
    <cellStyle name="Normal 4 8 5 2 2" xfId="32387" xr:uid="{6E7D802C-DA88-45D8-B6E2-E9E404FB9EC4}"/>
    <cellStyle name="Normal 4 8 5 3" xfId="32388" xr:uid="{A5DAFC57-D2A0-463C-AB1C-ADB87B142097}"/>
    <cellStyle name="Normal 4 8 6" xfId="32389" xr:uid="{1AE8F721-3D25-47B5-B827-CDA717F2A34E}"/>
    <cellStyle name="Normal 4 8 6 2" xfId="32390" xr:uid="{ABE03FB6-9537-41B3-88AB-5AB432510293}"/>
    <cellStyle name="Normal 4 8 7" xfId="32391" xr:uid="{BBD1195E-9BDD-4019-8FF8-306D9D1CA99A}"/>
    <cellStyle name="Normal 4 9" xfId="32392" xr:uid="{A70AC076-4BC9-4FD3-82FA-73A35C39F2ED}"/>
    <cellStyle name="Normal 4 9 2" xfId="32393" xr:uid="{7F06FC95-022F-42E5-BA1C-6CEF4D2E2AF3}"/>
    <cellStyle name="Normal 4 9 3" xfId="32394" xr:uid="{BA4C99FB-361A-4521-9710-8ED01D8F3A33}"/>
    <cellStyle name="Normal 4_Lead Evolution Capital_Q209 pwc" xfId="32395" xr:uid="{8CC21213-EED9-4010-B104-978521ED2716}"/>
    <cellStyle name="Normal 40" xfId="32396" xr:uid="{C6D1111B-7749-4446-BFC9-A49405B6E89A}"/>
    <cellStyle name="Normal 40 2" xfId="32397" xr:uid="{F35F9AD1-DF9B-4635-9784-4DFB95ACBC9F}"/>
    <cellStyle name="Normal 40 3" xfId="32398" xr:uid="{AB019A63-BF19-4D85-91D2-F3A0C17CDC28}"/>
    <cellStyle name="Normal 40 4" xfId="32399" xr:uid="{20DC7ABB-1D90-46AB-904D-AFD0AE93F2F5}"/>
    <cellStyle name="Normal 40 5" xfId="32400" xr:uid="{B10A3FE9-7E2F-4616-9EFD-38A2FC3DD93F}"/>
    <cellStyle name="Normal 41" xfId="32401" xr:uid="{EFEBF2E2-820F-4FBF-AFE7-EC03CC484829}"/>
    <cellStyle name="Normal 41 2" xfId="32402" xr:uid="{0ECF0048-9A3E-4F0C-A1C6-62D8CA763862}"/>
    <cellStyle name="Normal 41 3" xfId="32403" xr:uid="{B7890FCF-C744-4C4E-B521-7438D334607A}"/>
    <cellStyle name="Normal 41 4" xfId="32404" xr:uid="{035938B1-6304-4267-B75C-618FFDF2BCC6}"/>
    <cellStyle name="Normal 41 5" xfId="32405" xr:uid="{06289D2B-EE0D-41B0-82C9-92EAF6A96423}"/>
    <cellStyle name="Normal 42" xfId="32406" xr:uid="{398C0B39-F631-4A2A-BAC1-A6E98E547CB8}"/>
    <cellStyle name="Normal 42 2" xfId="32407" xr:uid="{DCDA1916-6CE5-4F69-975A-79EA57526702}"/>
    <cellStyle name="Normal 42 2 2" xfId="32408" xr:uid="{98AE3859-2252-4BDA-B727-63DE9B1B4ABE}"/>
    <cellStyle name="Normal 42 3" xfId="32409" xr:uid="{C8DEC33B-E40E-451D-A45C-A120BA07B1D2}"/>
    <cellStyle name="Normal 42 4" xfId="32410" xr:uid="{D39A85FC-FE9A-40F1-B5B1-5DED097FA941}"/>
    <cellStyle name="Normal 42 5" xfId="32411" xr:uid="{9A75D08A-B48D-44F9-B9B4-4C92421F7AFB}"/>
    <cellStyle name="Normal 43" xfId="32412" xr:uid="{273B666D-EAD5-48C8-A290-8F664A347EDB}"/>
    <cellStyle name="Normal 43 2" xfId="32413" xr:uid="{5C3C55FB-59CA-4ED7-99DE-233607577F97}"/>
    <cellStyle name="Normal 43 3" xfId="32414" xr:uid="{0B61B544-267D-47D8-85A1-4DF944989829}"/>
    <cellStyle name="Normal 43 4" xfId="32415" xr:uid="{96339FBC-B07D-4F34-84E6-BE0D9EABF494}"/>
    <cellStyle name="Normal 43 5" xfId="32416" xr:uid="{6476053A-20F7-4C61-BE2A-D683DBD059EA}"/>
    <cellStyle name="Normal 44" xfId="32417" xr:uid="{984D0961-B810-476E-BB41-E7013FECF147}"/>
    <cellStyle name="Normal 44 2" xfId="32418" xr:uid="{4ABF8B7B-C59D-48D4-BCBF-9450344550DA}"/>
    <cellStyle name="Normal 44 2 2" xfId="32419" xr:uid="{CA12382F-A041-4DB0-9F05-41BC04DB4B6D}"/>
    <cellStyle name="Normal 44 3" xfId="32420" xr:uid="{60E12443-E610-48F9-B705-BAC6D82792DF}"/>
    <cellStyle name="Normal 44 3 2" xfId="32421" xr:uid="{88A308E0-BEF7-4571-BF62-E5F7F520BB22}"/>
    <cellStyle name="Normal 44 3 3" xfId="32422" xr:uid="{D4BAA4A8-6052-48F5-9A5F-771E5421654E}"/>
    <cellStyle name="Normal 44 3 4" xfId="32423" xr:uid="{446C9835-EC4E-45E0-8EA5-6747EF59F220}"/>
    <cellStyle name="Normal 44 4" xfId="32424" xr:uid="{5F6137F6-ADAF-44AB-BD9E-EB47891C91BC}"/>
    <cellStyle name="Normal 44 4 2" xfId="32425" xr:uid="{38797D5C-9048-43F6-B7F1-8EEB988811DA}"/>
    <cellStyle name="Normal 44 5" xfId="32426" xr:uid="{51D89273-C1C6-48FA-A0A5-FC01740356FB}"/>
    <cellStyle name="Normal 44 6" xfId="32427" xr:uid="{8351B47F-D900-486A-927E-D56CFEDD4522}"/>
    <cellStyle name="Normal 44 7" xfId="32428" xr:uid="{BE475391-1A85-4C5F-BCD1-0763D4A6CFB1}"/>
    <cellStyle name="Normal 44 8" xfId="32429" xr:uid="{E5069EBE-E561-4CB6-97D2-1E941E367689}"/>
    <cellStyle name="Normal 45" xfId="32430" xr:uid="{A74B8E33-6968-469D-A817-6770A5326123}"/>
    <cellStyle name="Normal 45 2" xfId="32431" xr:uid="{7F875F3E-46D9-446B-A188-A72E767566FE}"/>
    <cellStyle name="Normal 45 2 2" xfId="32432" xr:uid="{5227191E-539F-439B-9284-325831089638}"/>
    <cellStyle name="Normal 45 3" xfId="32433" xr:uid="{662F19D4-8AD2-4AF6-A589-D4C52BCD2E9A}"/>
    <cellStyle name="Normal 45 3 2" xfId="32434" xr:uid="{4B888B86-BCCB-4A7C-8087-25A67D62DB17}"/>
    <cellStyle name="Normal 45 3 3" xfId="32435" xr:uid="{48B3744C-1B72-4694-A28F-48E9EB3C9E53}"/>
    <cellStyle name="Normal 45 4" xfId="32436" xr:uid="{1C8DB159-2BD6-42E7-BA69-03A9C866DA61}"/>
    <cellStyle name="Normal 45 4 2" xfId="32437" xr:uid="{1EA9AD6E-9330-4412-97DE-092B7301C5E0}"/>
    <cellStyle name="Normal 45 5" xfId="32438" xr:uid="{E01CC508-65AC-47A0-9A5E-EDBFC9715BCF}"/>
    <cellStyle name="Normal 45 6" xfId="32439" xr:uid="{C9552EFA-5D49-4734-8812-C60891DAD962}"/>
    <cellStyle name="Normal 45 7" xfId="32440" xr:uid="{EB3D6B44-3BF8-4BEB-A5CC-F5C0D4430881}"/>
    <cellStyle name="Normal 45 8" xfId="32441" xr:uid="{5C78C235-6741-4BCC-AE08-45232593262D}"/>
    <cellStyle name="Normal 45 9" xfId="32442" xr:uid="{4B316500-954A-42A2-8A6C-BB8B20A34D2B}"/>
    <cellStyle name="Normal 46" xfId="32443" xr:uid="{566F3D40-7638-439E-A717-44D7E1994913}"/>
    <cellStyle name="Normal 46 2" xfId="32444" xr:uid="{E4BC189B-279F-454B-A3DB-6EFF6A71D786}"/>
    <cellStyle name="Normal 46 2 2" xfId="32445" xr:uid="{FBE22DE2-7F4F-456F-9261-2F4F085FD8E3}"/>
    <cellStyle name="Normal 46 3" xfId="32446" xr:uid="{CDC609B7-EC4A-42B1-A0C3-9D7EDEF81489}"/>
    <cellStyle name="Normal 46 3 2" xfId="32447" xr:uid="{F20B8F04-718C-494F-9907-4293A39E1A25}"/>
    <cellStyle name="Normal 46 3 3" xfId="32448" xr:uid="{18C83EF1-02D2-4B66-AA6F-161284F25693}"/>
    <cellStyle name="Normal 46 4" xfId="32449" xr:uid="{667D42EE-ABC1-473C-99E6-B0B197DAC6FF}"/>
    <cellStyle name="Normal 46 5" xfId="32450" xr:uid="{ABE423F0-520E-4258-9AF8-9CE6D8F425C2}"/>
    <cellStyle name="Normal 46 6" xfId="32451" xr:uid="{C3EA4828-2F53-4881-93BA-AD3EB971ECE0}"/>
    <cellStyle name="Normal 46 7" xfId="32452" xr:uid="{1B7AD253-9C2D-4724-95A1-E9DB950B584C}"/>
    <cellStyle name="Normal 47" xfId="32453" xr:uid="{AE506D6E-38B9-42E2-8E93-CAAA57C35598}"/>
    <cellStyle name="Normal 47 2" xfId="32454" xr:uid="{931F8545-440F-4663-AF53-D4378782F1DA}"/>
    <cellStyle name="Normal 47 2 2" xfId="32455" xr:uid="{101579C4-43C1-4024-B237-AEBFA39B99AB}"/>
    <cellStyle name="Normal 47 3" xfId="32456" xr:uid="{0A0104C5-E070-428C-88C9-94D4A1E1705A}"/>
    <cellStyle name="Normal 47 3 2" xfId="32457" xr:uid="{CD7E337A-F5A8-429E-9FC0-E9C961224E6B}"/>
    <cellStyle name="Normal 47 3 3" xfId="32458" xr:uid="{C082C7C1-F1CC-4E45-A910-B52D6BC6145D}"/>
    <cellStyle name="Normal 47 4" xfId="32459" xr:uid="{E33BF92D-6D02-4379-9384-16D4FFD5EB94}"/>
    <cellStyle name="Normal 47 5" xfId="32460" xr:uid="{3881774A-E302-4014-B978-776CB5E38E17}"/>
    <cellStyle name="Normal 47 6" xfId="32461" xr:uid="{DDC47E4A-C3AD-41C9-B062-7977D2AF4F47}"/>
    <cellStyle name="Normal 47 7" xfId="32462" xr:uid="{2BA26ADC-BF0E-4D31-9693-FCCF06073DCE}"/>
    <cellStyle name="Normal 47 8" xfId="32463" xr:uid="{7AD5EA3C-9A26-4842-8159-97167F121201}"/>
    <cellStyle name="Normal 48" xfId="32464" xr:uid="{B2AE3CCF-C70F-480A-B974-B4E68C72BF12}"/>
    <cellStyle name="Normal 48 2" xfId="32465" xr:uid="{98450CB9-2661-4B02-B477-F24EEE70EF6C}"/>
    <cellStyle name="Normal 48 2 2" xfId="32466" xr:uid="{DFB64598-20B0-4E9A-9709-43BB1E1D4D83}"/>
    <cellStyle name="Normal 48 3" xfId="32467" xr:uid="{91CDD3BA-6A36-44CB-B7E3-B9A9F29854E6}"/>
    <cellStyle name="Normal 48 3 2" xfId="32468" xr:uid="{DAAA4888-D21C-4560-8E00-35969785119C}"/>
    <cellStyle name="Normal 48 3 3" xfId="32469" xr:uid="{5154DC85-AF8E-4D3A-9FF7-80E68E76B3D7}"/>
    <cellStyle name="Normal 48 4" xfId="32470" xr:uid="{43FD66D4-A009-4502-BC69-513531800EED}"/>
    <cellStyle name="Normal 48 5" xfId="32471" xr:uid="{A990A1BC-BA37-49D6-8F38-5E0671AABC72}"/>
    <cellStyle name="Normal 48 6" xfId="32472" xr:uid="{2F39F605-912A-4C96-ADB9-8344A897A4DE}"/>
    <cellStyle name="Normal 48 7" xfId="32473" xr:uid="{493D822C-372E-44A0-962A-9332238F58AE}"/>
    <cellStyle name="Normal 48 8" xfId="32474" xr:uid="{EA9E1890-81F0-4454-8090-EF5429CF68B5}"/>
    <cellStyle name="Normal 49" xfId="32475" xr:uid="{577D64D7-99C2-43C6-BACC-AB6C785D2AF4}"/>
    <cellStyle name="Normal 49 2" xfId="32476" xr:uid="{10BFEED7-BE64-42FA-AF41-B25336CF8CF1}"/>
    <cellStyle name="Normal 49 2 2" xfId="32477" xr:uid="{90E66968-9662-4C9F-9196-2EA21FB2DBE6}"/>
    <cellStyle name="Normal 49 3" xfId="32478" xr:uid="{8AE8F81C-8539-4E1C-9936-BC3D7FA6EC2F}"/>
    <cellStyle name="Normal 49 3 2" xfId="32479" xr:uid="{589C94BA-03B2-4DAF-80F6-22448B79CB97}"/>
    <cellStyle name="Normal 49 4" xfId="32480" xr:uid="{384A983D-0B45-4CCE-97E3-84186C1AA8A5}"/>
    <cellStyle name="Normal 49 4 2" xfId="32481" xr:uid="{D3A6EEE3-BF14-478B-AF81-8A3425CB92E7}"/>
    <cellStyle name="Normal 49 5" xfId="32482" xr:uid="{C590D223-5120-4F5F-86B1-3BFC722491B3}"/>
    <cellStyle name="Normal 49 6" xfId="32483" xr:uid="{5B33E04C-F5DB-42F2-9B45-BB1EC1965A73}"/>
    <cellStyle name="Normal 49 7" xfId="32484" xr:uid="{1D1356AA-661C-4C82-8CD8-857E4E530B75}"/>
    <cellStyle name="Normal 49 8" xfId="32485" xr:uid="{3CD82D6A-5E1F-44BF-8183-ADD20FA3F2E6}"/>
    <cellStyle name="Normal 5" xfId="198" xr:uid="{369F71E4-6F4D-4132-896B-E73F6C44959A}"/>
    <cellStyle name="Normal 5 10" xfId="32486" xr:uid="{D3D438D8-7A69-4C5C-A4BC-3BF598C8AD2A}"/>
    <cellStyle name="Normal 5 10 2" xfId="32487" xr:uid="{DAC14530-9243-47CB-B21D-DFAD146EFAB2}"/>
    <cellStyle name="Normal 5 10 2 2" xfId="32488" xr:uid="{B6279B31-64D2-4A74-B336-A7CAC86BB3FC}"/>
    <cellStyle name="Normal 5 10 2 2 2" xfId="32489" xr:uid="{A2845F9C-5F2D-469D-A021-BD1E4EC5AE89}"/>
    <cellStyle name="Normal 5 10 2 3" xfId="32490" xr:uid="{0B73AB18-623E-4BA0-82D2-DE0CD3CAA6D8}"/>
    <cellStyle name="Normal 5 10 3" xfId="32491" xr:uid="{2E31B04F-38FB-4EDD-8BD5-5081D7DBFDA4}"/>
    <cellStyle name="Normal 5 10 3 2" xfId="32492" xr:uid="{77C8A415-ADAF-4CCA-97A5-F31F4D36C253}"/>
    <cellStyle name="Normal 5 10 3 2 2" xfId="32493" xr:uid="{2EA5A43E-D67D-4988-B074-522596FD28CE}"/>
    <cellStyle name="Normal 5 10 3 3" xfId="32494" xr:uid="{019A91EF-FB48-484B-815D-3581D6410B18}"/>
    <cellStyle name="Normal 5 10 4" xfId="32495" xr:uid="{2B3852E8-2392-4559-BA21-3E1218DE62C6}"/>
    <cellStyle name="Normal 5 10 4 2" xfId="32496" xr:uid="{F12C27A4-4A86-4D09-B74B-FC3B9A681A36}"/>
    <cellStyle name="Normal 5 10 4 2 2" xfId="32497" xr:uid="{24AB2EF6-9FD0-4AAB-9679-8087A9351471}"/>
    <cellStyle name="Normal 5 10 4 3" xfId="32498" xr:uid="{3AAE03A7-86FD-440D-B42A-21F92DF0D8E7}"/>
    <cellStyle name="Normal 5 10 5" xfId="32499" xr:uid="{F8CBA5F1-0591-4652-84A4-DD1CDC50F2D2}"/>
    <cellStyle name="Normal 5 10 5 2" xfId="32500" xr:uid="{C62C3C92-5205-443B-81A8-CC29966FF7A4}"/>
    <cellStyle name="Normal 5 10 5 2 2" xfId="32501" xr:uid="{58063E01-C138-4819-9788-9699CA5ABDA8}"/>
    <cellStyle name="Normal 5 10 5 3" xfId="32502" xr:uid="{79ABB431-F4D4-42BB-8A81-E60D4D817A79}"/>
    <cellStyle name="Normal 5 10 6" xfId="32503" xr:uid="{872F4625-00BF-4CA2-B666-84FAACB8E15B}"/>
    <cellStyle name="Normal 5 10 6 2" xfId="32504" xr:uid="{68AB2B59-40A4-43CE-AAE7-F03DF15950AC}"/>
    <cellStyle name="Normal 5 10 7" xfId="32505" xr:uid="{47FC7A87-0E95-4DF4-B1EE-27920171C3C3}"/>
    <cellStyle name="Normal 5 11" xfId="32506" xr:uid="{6C13D44E-129F-4F13-888D-1AEB27F2EE70}"/>
    <cellStyle name="Normal 5 11 2" xfId="32507" xr:uid="{A5E333F0-647A-407F-9006-CA9631F0D555}"/>
    <cellStyle name="Normal 5 12" xfId="32508" xr:uid="{181397FF-3718-42EB-BD25-E3339D63E70F}"/>
    <cellStyle name="Normal 5 13" xfId="32509" xr:uid="{7BBF4804-E730-4DA0-AABA-205DA4BCF3C8}"/>
    <cellStyle name="Normal 5 13 2" xfId="32510" xr:uid="{A791A9D3-DB79-4269-97EE-223D29CFF1FE}"/>
    <cellStyle name="Normal 5 13 3" xfId="32511" xr:uid="{C601B297-8665-46E5-B7FF-25838B6D9564}"/>
    <cellStyle name="Normal 5 14" xfId="32512" xr:uid="{5F1C69A0-1AF2-4372-8D07-0AD78F9F9D49}"/>
    <cellStyle name="Normal 5 15" xfId="32513" xr:uid="{ACF039F6-9357-49DD-911F-A2502332C905}"/>
    <cellStyle name="Normal 5 15 2" xfId="32514" xr:uid="{5DD7ADC4-7865-427B-8328-9F807796ACDF}"/>
    <cellStyle name="Normal 5 16" xfId="32515" xr:uid="{EBF2509A-D05E-4A96-BF3F-D883C58BB067}"/>
    <cellStyle name="Normal 5 17" xfId="32516" xr:uid="{5BA0597D-E59A-47E9-89DB-F63CB9F76ADB}"/>
    <cellStyle name="Normal 5 2" xfId="32517" xr:uid="{C39B1D70-1DF8-4464-ACD0-5E8653272AB6}"/>
    <cellStyle name="Normal 5 2 2" xfId="32518" xr:uid="{9DB694AA-A9AF-488F-90E1-5BE97CC2C4E9}"/>
    <cellStyle name="Normal 5 2 2 2" xfId="32519" xr:uid="{696658C5-015B-4F95-83B5-933A692DD2F0}"/>
    <cellStyle name="Normal 5 2 2 2 2" xfId="32520" xr:uid="{E136348A-B27E-4308-9888-30CE5B41C07B}"/>
    <cellStyle name="Normal 5 2 2 3" xfId="32521" xr:uid="{A0B41069-5251-4932-B49D-DE59EFBAA8F2}"/>
    <cellStyle name="Normal 5 2 2 4" xfId="32522" xr:uid="{917DB2CF-0D4A-4979-8364-0CFF7ED9F3AD}"/>
    <cellStyle name="Normal 5 2 2 5" xfId="32523" xr:uid="{4E1346AC-4700-4C79-8450-4735C5D2A167}"/>
    <cellStyle name="Normal 5 2 2 6" xfId="32524" xr:uid="{94C68BDF-CA2A-431D-A7AB-A2DC4619EC47}"/>
    <cellStyle name="Normal 5 2 3" xfId="32525" xr:uid="{BE386E81-83E9-407B-A307-B52D69F54C32}"/>
    <cellStyle name="Normal 5 2 4" xfId="32526" xr:uid="{E0645BA6-4338-4070-A697-0E28357655AD}"/>
    <cellStyle name="Normal 5 3" xfId="32527" xr:uid="{72B14951-FB25-4488-9C61-D390121C2306}"/>
    <cellStyle name="Normal 5 3 10" xfId="32528" xr:uid="{CB7682CB-584B-447B-A0CA-0F77497BB952}"/>
    <cellStyle name="Normal 5 3 10 2" xfId="32529" xr:uid="{2EC29281-27D3-4029-B8BD-BF7B1AC2B11C}"/>
    <cellStyle name="Normal 5 3 10 2 2" xfId="32530" xr:uid="{EC1E9B85-E36F-4FC8-988C-531A58EA13D6}"/>
    <cellStyle name="Normal 5 3 10 3" xfId="32531" xr:uid="{801CFBAC-FC89-4F6E-9E42-B15CB4796FCA}"/>
    <cellStyle name="Normal 5 3 11" xfId="32532" xr:uid="{9F90BCEA-AFAC-425A-B14B-F5CA8214FF55}"/>
    <cellStyle name="Normal 5 3 12" xfId="32533" xr:uid="{67DB369B-531C-4320-9191-F02C2EB20E11}"/>
    <cellStyle name="Normal 5 3 12 2" xfId="32534" xr:uid="{D239D1A4-1533-4E69-8743-95564CC56BF1}"/>
    <cellStyle name="Normal 5 3 12 2 2" xfId="32535" xr:uid="{FBA3D865-6921-4B67-8D47-DD0376C8F02C}"/>
    <cellStyle name="Normal 5 3 12 3" xfId="32536" xr:uid="{49630E5D-6DA2-4551-9711-01F1BB5EF4BF}"/>
    <cellStyle name="Normal 5 3 13" xfId="32537" xr:uid="{C57FDF51-DA91-48D0-A300-464DD7AB89E1}"/>
    <cellStyle name="Normal 5 3 14" xfId="32538" xr:uid="{2E2EED37-3742-427F-BDB6-D1F005BD3C56}"/>
    <cellStyle name="Normal 5 3 14 2" xfId="32539" xr:uid="{2D08298B-C130-4FD7-9D33-5E410FA7473A}"/>
    <cellStyle name="Normal 5 3 14 2 2" xfId="32540" xr:uid="{4F50DC55-82B9-454E-81E0-12FA53021415}"/>
    <cellStyle name="Normal 5 3 14 3" xfId="32541" xr:uid="{25976C49-CDB9-40AC-9DFE-7BD3DF8B6783}"/>
    <cellStyle name="Normal 5 3 15" xfId="32542" xr:uid="{3508910D-1FCA-4B7F-9B2E-65534D15C336}"/>
    <cellStyle name="Normal 5 3 15 2" xfId="32543" xr:uid="{30E39E1D-E336-4BA0-8E6D-4A860A0C4921}"/>
    <cellStyle name="Normal 5 3 16" xfId="32544" xr:uid="{00C6821C-A643-43A3-9D49-08C05B091B22}"/>
    <cellStyle name="Normal 5 3 2" xfId="32545" xr:uid="{6D68CB52-59EC-4D2D-A7A4-216F651C750B}"/>
    <cellStyle name="Normal 5 3 2 10" xfId="32546" xr:uid="{83E34BD6-1160-4285-85AA-1582CF952897}"/>
    <cellStyle name="Normal 5 3 2 10 2" xfId="32547" xr:uid="{02005E7B-BF58-4FA9-9628-FAF09B72D039}"/>
    <cellStyle name="Normal 5 3 2 10 2 2" xfId="32548" xr:uid="{A7BE3174-6096-4C4E-B596-A4285628BF48}"/>
    <cellStyle name="Normal 5 3 2 10 3" xfId="32549" xr:uid="{F19C7A04-ABF9-4761-9582-EEE82954DA02}"/>
    <cellStyle name="Normal 5 3 2 11" xfId="32550" xr:uid="{38A72795-8492-4448-AD5C-C7E5140A6193}"/>
    <cellStyle name="Normal 5 3 2 11 2" xfId="32551" xr:uid="{31438A4C-5579-4EDD-950F-CEE8A1ECF4F8}"/>
    <cellStyle name="Normal 5 3 2 12" xfId="32552" xr:uid="{C2BE58FE-98B1-46CC-B6B5-A1CF30E60396}"/>
    <cellStyle name="Normal 5 3 2 2" xfId="32553" xr:uid="{D7E855D5-2032-43AB-8149-93B19A6E1916}"/>
    <cellStyle name="Normal 5 3 2 2 2" xfId="32554" xr:uid="{54F3E468-578E-42FB-B7F7-BC456C3F4D97}"/>
    <cellStyle name="Normal 5 3 2 2 2 2" xfId="32555" xr:uid="{A43334B2-58BE-4C99-A290-968A13E2FFBC}"/>
    <cellStyle name="Normal 5 3 2 2 2 2 2" xfId="32556" xr:uid="{287D577C-CCB1-4255-8287-8AEA95D2E4D3}"/>
    <cellStyle name="Normal 5 3 2 2 2 2 2 2" xfId="32557" xr:uid="{E287FDF8-6D54-443F-A736-8F608687EB5C}"/>
    <cellStyle name="Normal 5 3 2 2 2 2 3" xfId="32558" xr:uid="{405690B9-697C-478E-B4D2-0509ACE9859B}"/>
    <cellStyle name="Normal 5 3 2 2 2 3" xfId="32559" xr:uid="{3FE09DAB-3699-4FD9-BE76-C730557E7702}"/>
    <cellStyle name="Normal 5 3 2 2 2 3 2" xfId="32560" xr:uid="{A2555FC4-5DBD-4537-950C-6FD59CBC19C9}"/>
    <cellStyle name="Normal 5 3 2 2 2 3 2 2" xfId="32561" xr:uid="{3D38E8B1-E85E-42C5-BA77-F7B92F2985D1}"/>
    <cellStyle name="Normal 5 3 2 2 2 3 3" xfId="32562" xr:uid="{D7069A48-F3CC-4FCE-9864-25CB825EA71F}"/>
    <cellStyle name="Normal 5 3 2 2 2 4" xfId="32563" xr:uid="{6A8BAC18-1E8C-404D-A0B8-2247AC7C933E}"/>
    <cellStyle name="Normal 5 3 2 2 2 4 2" xfId="32564" xr:uid="{03467BA5-BB5F-47F9-9A48-44298C99C96B}"/>
    <cellStyle name="Normal 5 3 2 2 2 4 2 2" xfId="32565" xr:uid="{07D6D902-B779-47EE-A600-8C4A2B832C9B}"/>
    <cellStyle name="Normal 5 3 2 2 2 4 3" xfId="32566" xr:uid="{DBDF8398-CA24-4111-AC09-130B136C42D6}"/>
    <cellStyle name="Normal 5 3 2 2 2 5" xfId="32567" xr:uid="{D346FBE4-75B9-45E2-9D35-3CB2A26FE3FC}"/>
    <cellStyle name="Normal 5 3 2 2 2 5 2" xfId="32568" xr:uid="{AFD6284D-F635-49A6-887F-1101B2F3D1A6}"/>
    <cellStyle name="Normal 5 3 2 2 2 5 2 2" xfId="32569" xr:uid="{F5DA9D73-AD58-44B8-9346-C00501FEFB0F}"/>
    <cellStyle name="Normal 5 3 2 2 2 5 3" xfId="32570" xr:uid="{F8F31B72-07D2-4D9F-A33B-3C388A37641E}"/>
    <cellStyle name="Normal 5 3 2 2 2 6" xfId="32571" xr:uid="{461C63C9-0FB9-485F-981E-0FEE30021419}"/>
    <cellStyle name="Normal 5 3 2 2 2 6 2" xfId="32572" xr:uid="{21B5CAA1-9FEC-4E37-A792-9F566049286C}"/>
    <cellStyle name="Normal 5 3 2 2 2 7" xfId="32573" xr:uid="{5BBF1EAF-C6F4-4E52-8B64-F0C721C6DEDA}"/>
    <cellStyle name="Normal 5 3 2 2 3" xfId="32574" xr:uid="{0C83A6F7-9D93-4C1C-80F2-79DB8A5F7EEF}"/>
    <cellStyle name="Normal 5 3 2 2 3 2" xfId="32575" xr:uid="{D6CCDD31-C657-412F-99A3-96E428285B17}"/>
    <cellStyle name="Normal 5 3 2 2 3 2 2" xfId="32576" xr:uid="{7BF46666-C09B-4610-A1E8-3FF2D2DB4505}"/>
    <cellStyle name="Normal 5 3 2 2 3 3" xfId="32577" xr:uid="{0FAEBAA8-8ACE-43BB-9175-528E0F333BF0}"/>
    <cellStyle name="Normal 5 3 2 2 4" xfId="32578" xr:uid="{29236A39-8E73-422F-ADAD-53EED5BD559C}"/>
    <cellStyle name="Normal 5 3 2 2 4 2" xfId="32579" xr:uid="{A7CA747F-E490-4FDE-B0D1-3179E17D915F}"/>
    <cellStyle name="Normal 5 3 2 2 4 2 2" xfId="32580" xr:uid="{23AF5572-9164-40A9-8AEE-617158B805D6}"/>
    <cellStyle name="Normal 5 3 2 2 4 3" xfId="32581" xr:uid="{EE92D27B-F09F-46DC-AC64-32CCB30C2E5E}"/>
    <cellStyle name="Normal 5 3 2 2 5" xfId="32582" xr:uid="{5ED66673-1006-4C97-871C-B8654029EAA5}"/>
    <cellStyle name="Normal 5 3 2 2 5 2" xfId="32583" xr:uid="{A1D5BD3F-ABA8-4431-88DD-F725174ECECA}"/>
    <cellStyle name="Normal 5 3 2 2 5 2 2" xfId="32584" xr:uid="{1CE39159-1932-46F8-9433-683565569A38}"/>
    <cellStyle name="Normal 5 3 2 2 5 3" xfId="32585" xr:uid="{14B33054-07DF-45C6-9956-EF9EF61CBD6F}"/>
    <cellStyle name="Normal 5 3 2 2 6" xfId="32586" xr:uid="{2FDB219C-9E3E-4A42-9795-E144BAB197B2}"/>
    <cellStyle name="Normal 5 3 2 2 6 2" xfId="32587" xr:uid="{9293A9F9-EA56-4393-A35D-7AF395E1E632}"/>
    <cellStyle name="Normal 5 3 2 2 6 2 2" xfId="32588" xr:uid="{CD10AC50-54E5-42EC-A8DA-3FA528CE689D}"/>
    <cellStyle name="Normal 5 3 2 2 6 3" xfId="32589" xr:uid="{6804FF57-D3C4-411F-959F-1DF73AFBCB4F}"/>
    <cellStyle name="Normal 5 3 2 2 7" xfId="32590" xr:uid="{A6024A2A-0652-4AD5-B751-B4BE711E7EB6}"/>
    <cellStyle name="Normal 5 3 2 2 7 2" xfId="32591" xr:uid="{9A556ECD-FB03-4547-AF00-532DA1554406}"/>
    <cellStyle name="Normal 5 3 2 2 8" xfId="32592" xr:uid="{608457E4-4FAC-43A5-8714-B1836CB8F541}"/>
    <cellStyle name="Normal 5 3 2 3" xfId="32593" xr:uid="{2064BD6F-51B6-45CF-A886-08FB5FDB6C37}"/>
    <cellStyle name="Normal 5 3 2 3 2" xfId="32594" xr:uid="{2DAC7BCA-B594-4DEB-9B96-D458A050B3B6}"/>
    <cellStyle name="Normal 5 3 2 3 2 2" xfId="32595" xr:uid="{17BD6291-DB5E-4326-AE6B-D65B742657C8}"/>
    <cellStyle name="Normal 5 3 2 3 2 2 2" xfId="32596" xr:uid="{45E5DDBA-CBFD-4D38-B492-6BEF26881D18}"/>
    <cellStyle name="Normal 5 3 2 3 2 2 2 2" xfId="32597" xr:uid="{700F7865-4FFA-4AFF-AEEC-A56C08CE0861}"/>
    <cellStyle name="Normal 5 3 2 3 2 2 3" xfId="32598" xr:uid="{6AAA4C55-62BA-40D3-92C2-DED85EC76560}"/>
    <cellStyle name="Normal 5 3 2 3 2 3" xfId="32599" xr:uid="{AC6C0F57-9ADF-4578-B36B-E8CDE1228A33}"/>
    <cellStyle name="Normal 5 3 2 3 2 3 2" xfId="32600" xr:uid="{F39B4939-1862-46E6-87A9-31AD3C4DDE52}"/>
    <cellStyle name="Normal 5 3 2 3 2 3 2 2" xfId="32601" xr:uid="{E9F236F9-A3D1-4B40-8C3A-AF2ABA650E5D}"/>
    <cellStyle name="Normal 5 3 2 3 2 3 3" xfId="32602" xr:uid="{8CD80340-072B-4298-AAB9-C17A68DE246B}"/>
    <cellStyle name="Normal 5 3 2 3 2 4" xfId="32603" xr:uid="{E7AEF23A-2CC7-4F5C-9D5D-3C37394164F5}"/>
    <cellStyle name="Normal 5 3 2 3 2 4 2" xfId="32604" xr:uid="{CE530102-E153-4AE1-B850-18BCF58BA1BB}"/>
    <cellStyle name="Normal 5 3 2 3 2 4 2 2" xfId="32605" xr:uid="{23802921-2EB8-41C5-AE50-6009F3999CE6}"/>
    <cellStyle name="Normal 5 3 2 3 2 4 3" xfId="32606" xr:uid="{01DCB13A-8101-4B43-9D2C-2BC0DCBEA856}"/>
    <cellStyle name="Normal 5 3 2 3 2 5" xfId="32607" xr:uid="{1B0B7EC7-4CC8-4C20-BAEA-D7CADFFAD11E}"/>
    <cellStyle name="Normal 5 3 2 3 2 5 2" xfId="32608" xr:uid="{EF26C9AD-562F-4710-A4F7-AC0B12B53CD3}"/>
    <cellStyle name="Normal 5 3 2 3 2 5 2 2" xfId="32609" xr:uid="{2ED3EBC6-C7B5-4F0D-95A4-756A1C552EE6}"/>
    <cellStyle name="Normal 5 3 2 3 2 5 3" xfId="32610" xr:uid="{B289CC56-8AB0-4AF8-976B-66FFF04DF03A}"/>
    <cellStyle name="Normal 5 3 2 3 2 6" xfId="32611" xr:uid="{16671B6F-98B9-484C-9BBF-403BC9448DFD}"/>
    <cellStyle name="Normal 5 3 2 3 2 6 2" xfId="32612" xr:uid="{38C4FBB1-31CC-47C0-AB2E-7BF7D547D21B}"/>
    <cellStyle name="Normal 5 3 2 3 2 7" xfId="32613" xr:uid="{FE20E459-5F55-4362-A709-68067D1568BB}"/>
    <cellStyle name="Normal 5 3 2 3 3" xfId="32614" xr:uid="{AC250F55-4D9C-4232-8CC9-2BC8BCB95B94}"/>
    <cellStyle name="Normal 5 3 2 3 3 2" xfId="32615" xr:uid="{DB25FF2A-3B2D-4BDA-98F2-4D6073364E34}"/>
    <cellStyle name="Normal 5 3 2 3 3 2 2" xfId="32616" xr:uid="{FEA9ED35-2C83-4DD2-88E5-40C0100E2F7F}"/>
    <cellStyle name="Normal 5 3 2 3 3 3" xfId="32617" xr:uid="{5D647513-BA5D-47EE-9280-6EE12337443A}"/>
    <cellStyle name="Normal 5 3 2 3 4" xfId="32618" xr:uid="{FD8525EF-CF81-455F-963A-46E39183A354}"/>
    <cellStyle name="Normal 5 3 2 3 4 2" xfId="32619" xr:uid="{D24DDE1E-9746-49F2-B82D-A001422C0C16}"/>
    <cellStyle name="Normal 5 3 2 3 4 2 2" xfId="32620" xr:uid="{FBE47EF9-3155-410D-B187-345475BA6174}"/>
    <cellStyle name="Normal 5 3 2 3 4 3" xfId="32621" xr:uid="{E66A604D-A098-4854-9BB6-3D92AACFE3BD}"/>
    <cellStyle name="Normal 5 3 2 3 5" xfId="32622" xr:uid="{F0D74727-937E-4C1A-A57B-78F4971D332C}"/>
    <cellStyle name="Normal 5 3 2 3 5 2" xfId="32623" xr:uid="{A2BD3681-93BE-49FD-A6BF-D49FB601F771}"/>
    <cellStyle name="Normal 5 3 2 3 5 2 2" xfId="32624" xr:uid="{E7C861DF-65D4-4EFF-A00A-2A701E60C0B7}"/>
    <cellStyle name="Normal 5 3 2 3 5 3" xfId="32625" xr:uid="{992185DC-CF37-4D3D-8A29-D0DB0BC0524B}"/>
    <cellStyle name="Normal 5 3 2 3 6" xfId="32626" xr:uid="{5D99B07A-D196-46F0-9238-2C3F8AEE88A4}"/>
    <cellStyle name="Normal 5 3 2 3 6 2" xfId="32627" xr:uid="{D86730F5-6790-4D33-9807-8824E0EB0C9F}"/>
    <cellStyle name="Normal 5 3 2 3 6 2 2" xfId="32628" xr:uid="{BA56DCD4-7023-4514-A4EB-CBC06CE0DEF9}"/>
    <cellStyle name="Normal 5 3 2 3 6 3" xfId="32629" xr:uid="{0C6FDC8A-3FBC-4BFB-8416-BB785D4CB5B8}"/>
    <cellStyle name="Normal 5 3 2 3 7" xfId="32630" xr:uid="{AEAA79C5-F786-4A63-A1D6-E1D0811269A9}"/>
    <cellStyle name="Normal 5 3 2 3 7 2" xfId="32631" xr:uid="{9FB09AB5-71CC-47DF-BF66-D657BD3FE241}"/>
    <cellStyle name="Normal 5 3 2 3 8" xfId="32632" xr:uid="{E54615D5-B55B-48F3-85FD-7E6599C2F4E7}"/>
    <cellStyle name="Normal 5 3 2 4" xfId="32633" xr:uid="{8D32BC3B-7D4D-4C78-B9ED-D5C406F4BE40}"/>
    <cellStyle name="Normal 5 3 2 4 2" xfId="32634" xr:uid="{B9852064-D815-4469-AAF6-81A621041A4D}"/>
    <cellStyle name="Normal 5 3 2 4 2 2" xfId="32635" xr:uid="{341BDA31-641F-4A49-81AF-75607783C1CF}"/>
    <cellStyle name="Normal 5 3 2 4 2 2 2" xfId="32636" xr:uid="{2ABCB398-33E2-4C01-95FE-DD2C3F817A04}"/>
    <cellStyle name="Normal 5 3 2 4 2 2 2 2" xfId="32637" xr:uid="{7583CD9F-1034-4A1F-BD10-1DD9B507937F}"/>
    <cellStyle name="Normal 5 3 2 4 2 2 3" xfId="32638" xr:uid="{1B8B9524-E679-4128-BBFE-EBBCAC6D5D57}"/>
    <cellStyle name="Normal 5 3 2 4 2 3" xfId="32639" xr:uid="{279469A7-F28C-4DF3-B87B-C35FB07A32D2}"/>
    <cellStyle name="Normal 5 3 2 4 2 3 2" xfId="32640" xr:uid="{08C5CFF2-ED7A-432B-9673-12C5000D3E1B}"/>
    <cellStyle name="Normal 5 3 2 4 2 3 2 2" xfId="32641" xr:uid="{68C0237D-44D8-4D13-8A95-EEC22CA0EE89}"/>
    <cellStyle name="Normal 5 3 2 4 2 3 3" xfId="32642" xr:uid="{F9E051E0-EC82-48F8-9721-D31DC50685B5}"/>
    <cellStyle name="Normal 5 3 2 4 2 4" xfId="32643" xr:uid="{310B2CB6-BE02-4E7A-9A1B-A6A2AA3F1BE1}"/>
    <cellStyle name="Normal 5 3 2 4 2 4 2" xfId="32644" xr:uid="{B7963902-DA49-4DED-97E0-BB548801E033}"/>
    <cellStyle name="Normal 5 3 2 4 2 4 2 2" xfId="32645" xr:uid="{33D8C067-25F6-41B2-9C91-D504BC803485}"/>
    <cellStyle name="Normal 5 3 2 4 2 4 3" xfId="32646" xr:uid="{23ED623A-1982-4B85-BE89-D66245575B18}"/>
    <cellStyle name="Normal 5 3 2 4 2 5" xfId="32647" xr:uid="{96399BD1-1899-464B-9A7B-8D3AA7030DAF}"/>
    <cellStyle name="Normal 5 3 2 4 2 5 2" xfId="32648" xr:uid="{F99130EA-839C-4FF8-9996-160FCF5F1FD6}"/>
    <cellStyle name="Normal 5 3 2 4 2 5 2 2" xfId="32649" xr:uid="{3CF2FA34-40AD-4E75-9F1B-448F0096279F}"/>
    <cellStyle name="Normal 5 3 2 4 2 5 3" xfId="32650" xr:uid="{84773041-51D7-49D0-886E-0ADAD63F18A8}"/>
    <cellStyle name="Normal 5 3 2 4 2 6" xfId="32651" xr:uid="{3BE28097-152A-4549-B952-E70771757DDF}"/>
    <cellStyle name="Normal 5 3 2 4 2 6 2" xfId="32652" xr:uid="{D011AA64-C06E-4B3B-B93D-B12BC112C219}"/>
    <cellStyle name="Normal 5 3 2 4 2 7" xfId="32653" xr:uid="{5DCF99D6-1B66-4CF2-A529-837AFFF9B9E6}"/>
    <cellStyle name="Normal 5 3 2 4 3" xfId="32654" xr:uid="{8234CCBE-FFE8-40F1-8A8F-631908EB73AF}"/>
    <cellStyle name="Normal 5 3 2 4 3 2" xfId="32655" xr:uid="{996A5192-E113-40FB-8158-BCCE1E683BE2}"/>
    <cellStyle name="Normal 5 3 2 4 3 2 2" xfId="32656" xr:uid="{02698558-CBD2-495A-8BE3-4CCF01503F35}"/>
    <cellStyle name="Normal 5 3 2 4 3 3" xfId="32657" xr:uid="{A8DA7966-0B9C-41E3-BCB7-E7A48E33DD91}"/>
    <cellStyle name="Normal 5 3 2 4 4" xfId="32658" xr:uid="{13AAC00E-A2F9-4088-8A04-2D160AFE0199}"/>
    <cellStyle name="Normal 5 3 2 4 4 2" xfId="32659" xr:uid="{2152949E-33A7-4012-AD8D-4DC0864094E5}"/>
    <cellStyle name="Normal 5 3 2 4 4 2 2" xfId="32660" xr:uid="{3016B6F8-72E8-48B0-9D69-04DF12BFD6D0}"/>
    <cellStyle name="Normal 5 3 2 4 4 3" xfId="32661" xr:uid="{D92D3F38-227C-48A4-BCB7-25AF72866E93}"/>
    <cellStyle name="Normal 5 3 2 4 5" xfId="32662" xr:uid="{6CF20E8C-92CE-4593-8DF9-EF3A5A8E3C3C}"/>
    <cellStyle name="Normal 5 3 2 4 5 2" xfId="32663" xr:uid="{D4E95D0A-498B-413C-A298-22B63384A277}"/>
    <cellStyle name="Normal 5 3 2 4 5 2 2" xfId="32664" xr:uid="{999DE832-D643-46FF-9ACF-B04481816E9B}"/>
    <cellStyle name="Normal 5 3 2 4 5 3" xfId="32665" xr:uid="{4F24AE6C-8912-47C6-A36A-976DD7D77A04}"/>
    <cellStyle name="Normal 5 3 2 4 6" xfId="32666" xr:uid="{64FBD032-ED44-4AFD-9E21-9E459F0106DC}"/>
    <cellStyle name="Normal 5 3 2 4 6 2" xfId="32667" xr:uid="{D0ADDF97-CB9D-4181-A4F5-C34DD909A9AD}"/>
    <cellStyle name="Normal 5 3 2 4 6 2 2" xfId="32668" xr:uid="{B5238673-6EA7-4509-8DAB-9E8CC2BA8203}"/>
    <cellStyle name="Normal 5 3 2 4 6 3" xfId="32669" xr:uid="{0149E0AC-94B3-4DBA-8C08-7212EF863424}"/>
    <cellStyle name="Normal 5 3 2 4 7" xfId="32670" xr:uid="{F4D6191D-DE11-45F0-81F5-109F84E46BA7}"/>
    <cellStyle name="Normal 5 3 2 4 7 2" xfId="32671" xr:uid="{737BED4F-658C-4AA9-9FA1-F411F95FA04B}"/>
    <cellStyle name="Normal 5 3 2 4 8" xfId="32672" xr:uid="{CABB6E1C-4E59-4B19-8330-CDCBBFD137BC}"/>
    <cellStyle name="Normal 5 3 2 5" xfId="32673" xr:uid="{B113EE7F-BAA4-409A-AD8E-B6A5714DA402}"/>
    <cellStyle name="Normal 5 3 2 5 2" xfId="32674" xr:uid="{309C7735-C76E-48DE-933E-6F1E8C1A556A}"/>
    <cellStyle name="Normal 5 3 2 5 2 2" xfId="32675" xr:uid="{1F642E38-5118-4DAC-B850-EDF921DE5E0E}"/>
    <cellStyle name="Normal 5 3 2 5 2 2 2" xfId="32676" xr:uid="{E4138D15-DE59-47DD-9935-35C9738EC0D2}"/>
    <cellStyle name="Normal 5 3 2 5 2 3" xfId="32677" xr:uid="{FF3B6B80-8386-4355-A665-93AB2989F649}"/>
    <cellStyle name="Normal 5 3 2 5 3" xfId="32678" xr:uid="{311C32DD-7BAE-478D-B813-30B1FC2339CA}"/>
    <cellStyle name="Normal 5 3 2 5 3 2" xfId="32679" xr:uid="{9F45F7DE-5CF7-4639-978B-B34B09DBC18F}"/>
    <cellStyle name="Normal 5 3 2 5 3 2 2" xfId="32680" xr:uid="{898BA33A-837E-4EFB-AB8C-F06AA5F0E78C}"/>
    <cellStyle name="Normal 5 3 2 5 3 3" xfId="32681" xr:uid="{52BFEE7B-C899-45AA-A097-69A33B07850F}"/>
    <cellStyle name="Normal 5 3 2 5 4" xfId="32682" xr:uid="{4B7D5C26-2C4D-4EA6-A003-B44779D354FA}"/>
    <cellStyle name="Normal 5 3 2 5 4 2" xfId="32683" xr:uid="{D79F3033-8946-4A92-B64F-7707C2A98D93}"/>
    <cellStyle name="Normal 5 3 2 5 4 2 2" xfId="32684" xr:uid="{8F3C3628-6D95-4C41-B144-6A344B092411}"/>
    <cellStyle name="Normal 5 3 2 5 4 3" xfId="32685" xr:uid="{3456A08E-71F3-4A56-9A96-ED565EB9A33F}"/>
    <cellStyle name="Normal 5 3 2 5 5" xfId="32686" xr:uid="{6C01E9AF-C6D1-4300-81A9-9B6C27DEE710}"/>
    <cellStyle name="Normal 5 3 2 5 5 2" xfId="32687" xr:uid="{8F26BFF4-1155-4041-A1D7-14BF751F2B13}"/>
    <cellStyle name="Normal 5 3 2 5 5 2 2" xfId="32688" xr:uid="{71669DE6-83C4-4778-94B6-F633F771BD1F}"/>
    <cellStyle name="Normal 5 3 2 5 5 3" xfId="32689" xr:uid="{1642AE2D-2B3D-4910-BEB9-521F7E17C348}"/>
    <cellStyle name="Normal 5 3 2 5 6" xfId="32690" xr:uid="{291758B6-4E4A-47D9-8A58-FEF153E4295F}"/>
    <cellStyle name="Normal 5 3 2 5 6 2" xfId="32691" xr:uid="{1E5254D5-A4E4-493E-9324-1BC068A2E261}"/>
    <cellStyle name="Normal 5 3 2 5 7" xfId="32692" xr:uid="{757AD429-8234-49F2-9528-27387AFD7917}"/>
    <cellStyle name="Normal 5 3 2 6" xfId="32693" xr:uid="{B95E91C2-E52C-4DCE-BFA6-EA9B18D29FE8}"/>
    <cellStyle name="Normal 5 3 2 6 2" xfId="32694" xr:uid="{58777B7A-8A36-40C1-AA3A-F2D7F607620F}"/>
    <cellStyle name="Normal 5 3 2 6 2 2" xfId="32695" xr:uid="{75D24CA3-EF93-401A-8230-EBA68FD3EFA3}"/>
    <cellStyle name="Normal 5 3 2 6 2 2 2" xfId="32696" xr:uid="{882370F1-CD0E-436D-99C7-58E1AF54A473}"/>
    <cellStyle name="Normal 5 3 2 6 2 3" xfId="32697" xr:uid="{D04A12B8-6CF4-4F59-9EC6-2FBA5EB2BC0A}"/>
    <cellStyle name="Normal 5 3 2 6 3" xfId="32698" xr:uid="{BD73FFAF-EF55-4C8E-977E-ACCA0A0B7B7F}"/>
    <cellStyle name="Normal 5 3 2 6 3 2" xfId="32699" xr:uid="{CBEDB0FA-D2CF-4F84-9366-52DA79D98F51}"/>
    <cellStyle name="Normal 5 3 2 6 4" xfId="32700" xr:uid="{A0B007A0-8D3E-4258-81C1-369DF2674577}"/>
    <cellStyle name="Normal 5 3 2 7" xfId="32701" xr:uid="{B5798FD4-2A1B-4C20-BA34-666CFEED3350}"/>
    <cellStyle name="Normal 5 3 2 7 2" xfId="32702" xr:uid="{E8CA57FC-5D73-4AAF-B16E-70A8E203AEAE}"/>
    <cellStyle name="Normal 5 3 2 7 2 2" xfId="32703" xr:uid="{73794824-4107-4DB3-98D4-43E2FE39D3C7}"/>
    <cellStyle name="Normal 5 3 2 7 3" xfId="32704" xr:uid="{D0FDDDAC-67FA-415A-9B20-C310194A4831}"/>
    <cellStyle name="Normal 5 3 2 8" xfId="32705" xr:uid="{A0D59F7F-E63A-4876-B105-CF119CE80B46}"/>
    <cellStyle name="Normal 5 3 2 8 2" xfId="32706" xr:uid="{4DFDE8DB-0490-483A-A8F4-72AEDE8320E9}"/>
    <cellStyle name="Normal 5 3 2 8 2 2" xfId="32707" xr:uid="{8C52CAB1-8FFA-4029-AA48-824C33EEE627}"/>
    <cellStyle name="Normal 5 3 2 8 3" xfId="32708" xr:uid="{C9E8FC88-21E7-4827-B080-1DE75F8FE154}"/>
    <cellStyle name="Normal 5 3 2 9" xfId="32709" xr:uid="{673D54F1-B718-4082-ADFC-F5B70032E5C1}"/>
    <cellStyle name="Normal 5 3 2 9 2" xfId="32710" xr:uid="{E9CCFB0C-3DD1-4ADD-B601-5F32FBB99A43}"/>
    <cellStyle name="Normal 5 3 2 9 2 2" xfId="32711" xr:uid="{ECA8AD69-E928-435B-9130-22C477832A72}"/>
    <cellStyle name="Normal 5 3 2 9 3" xfId="32712" xr:uid="{EF4F4299-525B-4B32-A303-F9E74F6774D5}"/>
    <cellStyle name="Normal 5 3 3" xfId="32713" xr:uid="{E2482ABD-6688-4199-973C-C15DBC6B4E34}"/>
    <cellStyle name="Normal 5 3 3 10" xfId="32714" xr:uid="{6534ABB3-15DC-4062-83DE-23E3F4287196}"/>
    <cellStyle name="Normal 5 3 3 10 2" xfId="32715" xr:uid="{3AC7CE86-B31E-4ADF-82A1-71411E279F9D}"/>
    <cellStyle name="Normal 5 3 3 11" xfId="32716" xr:uid="{3B55D67C-F030-4C64-9AB0-F4E1D474B0DF}"/>
    <cellStyle name="Normal 5 3 3 2" xfId="32717" xr:uid="{6E047FD9-4C20-435C-93BB-4A44948DA0D7}"/>
    <cellStyle name="Normal 5 3 3 2 2" xfId="32718" xr:uid="{986C5496-945C-490E-A501-028EED6B52D8}"/>
    <cellStyle name="Normal 5 3 3 2 2 2" xfId="32719" xr:uid="{544D62FE-64FD-4416-B77E-2F0EDA0760DB}"/>
    <cellStyle name="Normal 5 3 3 2 2 2 2" xfId="32720" xr:uid="{0E2926AD-4266-4EE6-9E1A-96B3A4774040}"/>
    <cellStyle name="Normal 5 3 3 2 2 2 2 2" xfId="32721" xr:uid="{659FC1CA-58D3-44B1-BB05-09446F3E57F5}"/>
    <cellStyle name="Normal 5 3 3 2 2 2 3" xfId="32722" xr:uid="{39D225A5-C592-482A-A5A2-CEF6F97B6197}"/>
    <cellStyle name="Normal 5 3 3 2 2 3" xfId="32723" xr:uid="{69A26162-5EFF-464D-9B6E-C955AA69DBE7}"/>
    <cellStyle name="Normal 5 3 3 2 2 3 2" xfId="32724" xr:uid="{65334562-BDF7-4918-B0CD-21505FC1E7CA}"/>
    <cellStyle name="Normal 5 3 3 2 2 3 2 2" xfId="32725" xr:uid="{DD478D44-E487-4816-80B8-791E65CA18EE}"/>
    <cellStyle name="Normal 5 3 3 2 2 3 3" xfId="32726" xr:uid="{1B26C97E-5252-4F89-83C9-715612D53641}"/>
    <cellStyle name="Normal 5 3 3 2 2 4" xfId="32727" xr:uid="{66A1D45E-A021-4847-8689-B75C2393F4D8}"/>
    <cellStyle name="Normal 5 3 3 2 2 4 2" xfId="32728" xr:uid="{CECAA19B-DF50-43E6-9B48-8816BB3D23B2}"/>
    <cellStyle name="Normal 5 3 3 2 2 4 2 2" xfId="32729" xr:uid="{E747DAFA-4655-49C8-B315-B9732DA025BF}"/>
    <cellStyle name="Normal 5 3 3 2 2 4 3" xfId="32730" xr:uid="{2890FB22-0587-41D0-B44C-3EA925691228}"/>
    <cellStyle name="Normal 5 3 3 2 2 5" xfId="32731" xr:uid="{6E7E429D-47D3-4612-978F-1545DCF7313E}"/>
    <cellStyle name="Normal 5 3 3 2 2 5 2" xfId="32732" xr:uid="{9B0ABE08-F30B-44D8-BE91-A3568C9E059B}"/>
    <cellStyle name="Normal 5 3 3 2 2 5 2 2" xfId="32733" xr:uid="{34DD5EAE-7B51-49E1-82AB-2FAD47F563D4}"/>
    <cellStyle name="Normal 5 3 3 2 2 5 3" xfId="32734" xr:uid="{D17D18F6-5F71-44AF-9F52-AC1EDF4AF7B7}"/>
    <cellStyle name="Normal 5 3 3 2 2 6" xfId="32735" xr:uid="{B49D1016-08B8-4FAD-9C49-5ADD6C875181}"/>
    <cellStyle name="Normal 5 3 3 2 2 6 2" xfId="32736" xr:uid="{FD6FED55-FA46-4BD0-A2A0-F1FBA23AB22A}"/>
    <cellStyle name="Normal 5 3 3 2 2 7" xfId="32737" xr:uid="{044B9282-C0F9-42AD-ACBA-2D868C84DF9F}"/>
    <cellStyle name="Normal 5 3 3 2 3" xfId="32738" xr:uid="{C43A90DF-67C9-4A47-A068-DB87EB636B89}"/>
    <cellStyle name="Normal 5 3 3 2 3 2" xfId="32739" xr:uid="{DC1C1B63-BA40-4C3E-AE9E-82864EBEDF83}"/>
    <cellStyle name="Normal 5 3 3 2 3 2 2" xfId="32740" xr:uid="{46918124-9EF0-45B1-9D4D-4F9A7B2B245D}"/>
    <cellStyle name="Normal 5 3 3 2 3 3" xfId="32741" xr:uid="{3CE29A53-8563-4E93-A0C6-7AC3AB7F8EE0}"/>
    <cellStyle name="Normal 5 3 3 2 4" xfId="32742" xr:uid="{B9EA9933-93FD-441E-B0E9-92BB54564396}"/>
    <cellStyle name="Normal 5 3 3 2 4 2" xfId="32743" xr:uid="{71D2A4C3-BE84-4523-B296-106FFC3698DD}"/>
    <cellStyle name="Normal 5 3 3 2 4 2 2" xfId="32744" xr:uid="{5CFFE1C1-F0B3-4CDE-BC43-6BC766D75613}"/>
    <cellStyle name="Normal 5 3 3 2 4 3" xfId="32745" xr:uid="{C4F83029-BAF3-4DFE-B12C-291C30C95352}"/>
    <cellStyle name="Normal 5 3 3 2 5" xfId="32746" xr:uid="{43601D7A-0B3C-4F18-B66A-3B8F1E674F81}"/>
    <cellStyle name="Normal 5 3 3 2 5 2" xfId="32747" xr:uid="{85B6BD05-E3E5-4E4D-B8EC-7F82B20238ED}"/>
    <cellStyle name="Normal 5 3 3 2 5 2 2" xfId="32748" xr:uid="{DA4F3D7E-5CF9-47D5-9CBF-38C118FEFD05}"/>
    <cellStyle name="Normal 5 3 3 2 5 3" xfId="32749" xr:uid="{C1A507AA-E83A-4368-B995-176C40193F94}"/>
    <cellStyle name="Normal 5 3 3 2 6" xfId="32750" xr:uid="{6A63483E-F599-49AD-B4D4-45130F2E8240}"/>
    <cellStyle name="Normal 5 3 3 2 6 2" xfId="32751" xr:uid="{83C38262-5864-4F96-B12C-9824C4813188}"/>
    <cellStyle name="Normal 5 3 3 2 6 2 2" xfId="32752" xr:uid="{02AFDD5B-C52C-47B3-B4CC-9A691E0CAFB4}"/>
    <cellStyle name="Normal 5 3 3 2 6 3" xfId="32753" xr:uid="{0EFEFD22-9776-422D-9106-4E0962C762E9}"/>
    <cellStyle name="Normal 5 3 3 2 7" xfId="32754" xr:uid="{870605DB-07E3-4628-B32E-3EBCDB2EC196}"/>
    <cellStyle name="Normal 5 3 3 2 7 2" xfId="32755" xr:uid="{D8DDA05E-3C0D-4BD5-B119-71CE69FDAC13}"/>
    <cellStyle name="Normal 5 3 3 2 8" xfId="32756" xr:uid="{2848037F-25E3-4340-BA6B-EC62D922B33C}"/>
    <cellStyle name="Normal 5 3 3 3" xfId="32757" xr:uid="{68B3C0CA-F4F1-41DF-B63F-57D2EDD25C5B}"/>
    <cellStyle name="Normal 5 3 3 3 2" xfId="32758" xr:uid="{0E4EFCF3-ADD6-4653-BEAC-942856D8CEE9}"/>
    <cellStyle name="Normal 5 3 3 3 2 2" xfId="32759" xr:uid="{0FC5466B-1DFF-4971-BD35-61E537FAB172}"/>
    <cellStyle name="Normal 5 3 3 3 2 2 2" xfId="32760" xr:uid="{4C423748-18E8-48C8-83AA-6287E12DC448}"/>
    <cellStyle name="Normal 5 3 3 3 2 2 2 2" xfId="32761" xr:uid="{CB9A0FFC-32D4-400F-B532-5B9824BE8D8F}"/>
    <cellStyle name="Normal 5 3 3 3 2 2 3" xfId="32762" xr:uid="{5A3AE2FE-4780-4840-9046-6358164BBEEB}"/>
    <cellStyle name="Normal 5 3 3 3 2 3" xfId="32763" xr:uid="{45668BD9-D0E6-41F6-9700-54F281ED7204}"/>
    <cellStyle name="Normal 5 3 3 3 2 3 2" xfId="32764" xr:uid="{76C4B19A-BEFF-4190-856C-421AF1CFE4DC}"/>
    <cellStyle name="Normal 5 3 3 3 2 3 2 2" xfId="32765" xr:uid="{C7F871EC-50C0-4121-885D-64CCEF3A5A65}"/>
    <cellStyle name="Normal 5 3 3 3 2 3 3" xfId="32766" xr:uid="{757BC8A5-39CC-4998-8D39-F36CCF10BAB4}"/>
    <cellStyle name="Normal 5 3 3 3 2 4" xfId="32767" xr:uid="{D1FABEA4-F255-40A0-A6D4-AEB02D9CF1EC}"/>
    <cellStyle name="Normal 5 3 3 3 2 4 2" xfId="32768" xr:uid="{32758275-789A-428D-BDD5-30A2450241CD}"/>
    <cellStyle name="Normal 5 3 3 3 2 4 2 2" xfId="32769" xr:uid="{78252D2F-86B4-4069-9170-0BF6279A84F9}"/>
    <cellStyle name="Normal 5 3 3 3 2 4 3" xfId="32770" xr:uid="{F396DE2D-112F-4E39-98DC-7A092A15F3F8}"/>
    <cellStyle name="Normal 5 3 3 3 2 5" xfId="32771" xr:uid="{37AB2920-9B5B-4395-A59E-CFF17E74E7F5}"/>
    <cellStyle name="Normal 5 3 3 3 2 5 2" xfId="32772" xr:uid="{85709FA4-651A-406D-84A6-A79FD1EC94F6}"/>
    <cellStyle name="Normal 5 3 3 3 2 5 2 2" xfId="32773" xr:uid="{53723190-58F4-4601-8A6E-0EC2466DC861}"/>
    <cellStyle name="Normal 5 3 3 3 2 5 3" xfId="32774" xr:uid="{82B5DAD9-D1DA-45CF-8BB7-18D1E4D91FB5}"/>
    <cellStyle name="Normal 5 3 3 3 2 6" xfId="32775" xr:uid="{05F0B692-B9B0-429D-9CAC-4EED9EAA16B3}"/>
    <cellStyle name="Normal 5 3 3 3 2 6 2" xfId="32776" xr:uid="{96BB5D05-7E87-4A1C-853A-67E6383B12E9}"/>
    <cellStyle name="Normal 5 3 3 3 2 7" xfId="32777" xr:uid="{DF86FAFB-78F6-4A97-8541-5A4DED0E8645}"/>
    <cellStyle name="Normal 5 3 3 3 3" xfId="32778" xr:uid="{E034F351-2201-406F-B267-B5001D19D11C}"/>
    <cellStyle name="Normal 5 3 3 3 3 2" xfId="32779" xr:uid="{7E5818C1-AAA2-4E83-A741-7E464979C534}"/>
    <cellStyle name="Normal 5 3 3 3 3 2 2" xfId="32780" xr:uid="{CDFEA1E0-3E1B-4ACA-B20C-2D78C1C28DF0}"/>
    <cellStyle name="Normal 5 3 3 3 3 3" xfId="32781" xr:uid="{3F27043C-4D54-4C6F-AF18-91200659C816}"/>
    <cellStyle name="Normal 5 3 3 3 4" xfId="32782" xr:uid="{3A109B91-D8D8-45CD-A5A7-07E49A9C454C}"/>
    <cellStyle name="Normal 5 3 3 3 4 2" xfId="32783" xr:uid="{E6240CF8-7A9C-4B9A-AD08-86B3F04E6354}"/>
    <cellStyle name="Normal 5 3 3 3 4 2 2" xfId="32784" xr:uid="{F6969610-0519-43BA-9D50-44652386D32F}"/>
    <cellStyle name="Normal 5 3 3 3 4 3" xfId="32785" xr:uid="{EF6F8683-1986-4DA4-89D6-155557A01CEA}"/>
    <cellStyle name="Normal 5 3 3 3 5" xfId="32786" xr:uid="{8AB5B044-68E9-45A5-BF85-A8282295D802}"/>
    <cellStyle name="Normal 5 3 3 3 5 2" xfId="32787" xr:uid="{75153B31-B5A9-4BAE-BC94-32705A2177D2}"/>
    <cellStyle name="Normal 5 3 3 3 5 2 2" xfId="32788" xr:uid="{A3D1D008-BE86-4484-8BDF-5A22904572BA}"/>
    <cellStyle name="Normal 5 3 3 3 5 3" xfId="32789" xr:uid="{E24EC56F-E27B-4312-9FF3-79A7ED916E6D}"/>
    <cellStyle name="Normal 5 3 3 3 6" xfId="32790" xr:uid="{4A2FCE49-7F37-4FE0-9B48-C9FF7988D9D9}"/>
    <cellStyle name="Normal 5 3 3 3 6 2" xfId="32791" xr:uid="{29B8689F-2862-4AD3-815E-C8260AF66BDF}"/>
    <cellStyle name="Normal 5 3 3 3 6 2 2" xfId="32792" xr:uid="{D1C44730-0D7A-4228-ABE5-B5A4A065AB7B}"/>
    <cellStyle name="Normal 5 3 3 3 6 3" xfId="32793" xr:uid="{2526F2B7-5F50-45EC-87C8-911325A843A9}"/>
    <cellStyle name="Normal 5 3 3 3 7" xfId="32794" xr:uid="{25BF7D56-D204-4086-87A8-7F04023149E5}"/>
    <cellStyle name="Normal 5 3 3 3 7 2" xfId="32795" xr:uid="{E3EA8DE4-7C7F-4607-A44D-89C9A49CCFFB}"/>
    <cellStyle name="Normal 5 3 3 3 8" xfId="32796" xr:uid="{7AD964A3-5E10-4847-BB00-474568758DA7}"/>
    <cellStyle name="Normal 5 3 3 4" xfId="32797" xr:uid="{3E0AE59A-0254-4112-BD84-024CA268A901}"/>
    <cellStyle name="Normal 5 3 3 4 2" xfId="32798" xr:uid="{8B229B2C-E000-4F7B-930D-EA0271186928}"/>
    <cellStyle name="Normal 5 3 3 4 2 2" xfId="32799" xr:uid="{2FCFAB92-3AF0-4E55-B4D0-3178BB8B5CEB}"/>
    <cellStyle name="Normal 5 3 3 4 2 2 2" xfId="32800" xr:uid="{B1FB2404-6DCC-4789-9EDC-E95C1B497BC5}"/>
    <cellStyle name="Normal 5 3 3 4 2 2 2 2" xfId="32801" xr:uid="{4A87EA30-C532-41D2-856C-08A49AFE43AE}"/>
    <cellStyle name="Normal 5 3 3 4 2 2 3" xfId="32802" xr:uid="{4993C4A7-5A4C-4323-B213-7FEE1A73D6FF}"/>
    <cellStyle name="Normal 5 3 3 4 2 3" xfId="32803" xr:uid="{667FC5F9-1382-43D6-9115-2081270B15C8}"/>
    <cellStyle name="Normal 5 3 3 4 2 3 2" xfId="32804" xr:uid="{82078753-2012-417A-8274-F996284DF30D}"/>
    <cellStyle name="Normal 5 3 3 4 2 3 2 2" xfId="32805" xr:uid="{3FED0545-8655-4EEE-8E5D-2ACEEA75C020}"/>
    <cellStyle name="Normal 5 3 3 4 2 3 3" xfId="32806" xr:uid="{D19AEE0B-4E11-4E1B-8C14-36FBE7ED45D4}"/>
    <cellStyle name="Normal 5 3 3 4 2 4" xfId="32807" xr:uid="{DC0F25AC-C128-4320-A194-2C21842B5FF1}"/>
    <cellStyle name="Normal 5 3 3 4 2 4 2" xfId="32808" xr:uid="{115A0785-232D-4949-89F5-A139F122678F}"/>
    <cellStyle name="Normal 5 3 3 4 2 4 2 2" xfId="32809" xr:uid="{0AA4341E-DF54-41FC-ABE1-93A06A918C48}"/>
    <cellStyle name="Normal 5 3 3 4 2 4 3" xfId="32810" xr:uid="{4A75192B-B35A-4AAB-8C93-01C183DFD217}"/>
    <cellStyle name="Normal 5 3 3 4 2 5" xfId="32811" xr:uid="{B13F9A68-CD70-4F89-8EE9-F4CF02FD5F75}"/>
    <cellStyle name="Normal 5 3 3 4 2 5 2" xfId="32812" xr:uid="{C3951800-F7CB-40A5-95EF-8D750DE66176}"/>
    <cellStyle name="Normal 5 3 3 4 2 5 2 2" xfId="32813" xr:uid="{145C25EA-FAFD-4B8E-BF65-17E2B60FC9F9}"/>
    <cellStyle name="Normal 5 3 3 4 2 5 3" xfId="32814" xr:uid="{835F7F14-2431-4846-B945-11FCE1354E3B}"/>
    <cellStyle name="Normal 5 3 3 4 2 6" xfId="32815" xr:uid="{BCA57972-556B-46BC-AE05-2DF15A069A04}"/>
    <cellStyle name="Normal 5 3 3 4 2 6 2" xfId="32816" xr:uid="{1DD402E8-F3A7-466B-864B-6C3EFB726389}"/>
    <cellStyle name="Normal 5 3 3 4 2 7" xfId="32817" xr:uid="{EC07211A-632C-4C76-8239-9F18121831AE}"/>
    <cellStyle name="Normal 5 3 3 4 3" xfId="32818" xr:uid="{E8704C9B-95EF-4B1E-876A-C903AFBB6F9C}"/>
    <cellStyle name="Normal 5 3 3 4 3 2" xfId="32819" xr:uid="{E0DC3739-FEA4-4FFD-AE5B-C38E8382EBF0}"/>
    <cellStyle name="Normal 5 3 3 4 3 2 2" xfId="32820" xr:uid="{C35C0D23-A500-4B93-96D3-37BBBF2B23C1}"/>
    <cellStyle name="Normal 5 3 3 4 3 3" xfId="32821" xr:uid="{46AACD96-8A06-491A-81B7-788CC40AFF38}"/>
    <cellStyle name="Normal 5 3 3 4 4" xfId="32822" xr:uid="{76ED4CC5-4DE3-4E00-A20A-A574E37239F6}"/>
    <cellStyle name="Normal 5 3 3 4 4 2" xfId="32823" xr:uid="{56DCC62C-7660-4E1A-B724-A26539AD5041}"/>
    <cellStyle name="Normal 5 3 3 4 4 2 2" xfId="32824" xr:uid="{B874FC4E-430F-483F-9C00-AAA9F828CDCD}"/>
    <cellStyle name="Normal 5 3 3 4 4 3" xfId="32825" xr:uid="{B7661B2E-D9E5-45F3-9EB0-92B6D6750AE8}"/>
    <cellStyle name="Normal 5 3 3 4 5" xfId="32826" xr:uid="{FE407BDA-8BD5-4E09-91F9-0432F41D1751}"/>
    <cellStyle name="Normal 5 3 3 4 5 2" xfId="32827" xr:uid="{6E835843-B0C1-45C0-A7C8-DC1E03143B9E}"/>
    <cellStyle name="Normal 5 3 3 4 5 2 2" xfId="32828" xr:uid="{4B91467E-C225-4822-92C5-BD984BC33D9A}"/>
    <cellStyle name="Normal 5 3 3 4 5 3" xfId="32829" xr:uid="{5D669BB0-43FC-410A-BB87-9D118AC278CE}"/>
    <cellStyle name="Normal 5 3 3 4 6" xfId="32830" xr:uid="{2946881F-C0BC-4D90-A630-C739263110B8}"/>
    <cellStyle name="Normal 5 3 3 4 6 2" xfId="32831" xr:uid="{6DAFDFDF-8EB9-4CA9-953A-0689959B3DFA}"/>
    <cellStyle name="Normal 5 3 3 4 6 2 2" xfId="32832" xr:uid="{A5B58288-E229-430F-9CBC-F67174EDFDF7}"/>
    <cellStyle name="Normal 5 3 3 4 6 3" xfId="32833" xr:uid="{3F2425BA-32E2-4DF1-AD19-2E6B5874CE72}"/>
    <cellStyle name="Normal 5 3 3 4 7" xfId="32834" xr:uid="{7F333DBA-C5FA-414A-9DFD-D7C9B2A7F45B}"/>
    <cellStyle name="Normal 5 3 3 4 7 2" xfId="32835" xr:uid="{25CC5F1A-25DD-4C81-9E48-54D42D0CFAB1}"/>
    <cellStyle name="Normal 5 3 3 4 8" xfId="32836" xr:uid="{09846E19-4CF3-486D-83B1-F052AF76A53D}"/>
    <cellStyle name="Normal 5 3 3 5" xfId="32837" xr:uid="{EAABC0F2-B9D7-477B-BFD9-DD793397AF87}"/>
    <cellStyle name="Normal 5 3 3 5 2" xfId="32838" xr:uid="{6A84255C-8C34-4C36-A2CA-CD31E2CD6B28}"/>
    <cellStyle name="Normal 5 3 3 5 2 2" xfId="32839" xr:uid="{A12D2039-5214-416F-BB53-F722456131EF}"/>
    <cellStyle name="Normal 5 3 3 5 2 2 2" xfId="32840" xr:uid="{A3D18F2B-BFF6-480B-A4D1-91562243209C}"/>
    <cellStyle name="Normal 5 3 3 5 2 3" xfId="32841" xr:uid="{D60D09EF-DE5C-40E2-8A14-44AFAC7C8127}"/>
    <cellStyle name="Normal 5 3 3 5 3" xfId="32842" xr:uid="{49E86775-8D35-4574-96F0-C659A7736C4D}"/>
    <cellStyle name="Normal 5 3 3 5 3 2" xfId="32843" xr:uid="{85A7A41F-FB36-4468-A927-48E2A726E97F}"/>
    <cellStyle name="Normal 5 3 3 5 3 2 2" xfId="32844" xr:uid="{D05808CA-DA2E-4AD7-BFC3-170E7C1989EC}"/>
    <cellStyle name="Normal 5 3 3 5 3 3" xfId="32845" xr:uid="{56A49229-3B7A-41D8-A632-DCFC895A438A}"/>
    <cellStyle name="Normal 5 3 3 5 4" xfId="32846" xr:uid="{ADC5C85D-4A32-4DE3-A2CF-DCBABCA9996E}"/>
    <cellStyle name="Normal 5 3 3 5 4 2" xfId="32847" xr:uid="{C71E819E-472E-4B9A-814E-494D831D4EDE}"/>
    <cellStyle name="Normal 5 3 3 5 4 2 2" xfId="32848" xr:uid="{A2817606-A2EC-4FC4-BF85-F7DB3E1EEBD6}"/>
    <cellStyle name="Normal 5 3 3 5 4 3" xfId="32849" xr:uid="{3D2F2E56-CC85-4A09-B6CE-B328B15771BF}"/>
    <cellStyle name="Normal 5 3 3 5 5" xfId="32850" xr:uid="{8718D933-A9AA-4533-A9C3-967A8CB07CDA}"/>
    <cellStyle name="Normal 5 3 3 5 5 2" xfId="32851" xr:uid="{4D4FC4A6-9C40-4551-82DB-D010FB91F89F}"/>
    <cellStyle name="Normal 5 3 3 5 5 2 2" xfId="32852" xr:uid="{C881AF52-5A09-493D-88B8-3A8FADEDB09E}"/>
    <cellStyle name="Normal 5 3 3 5 5 3" xfId="32853" xr:uid="{2DB318CE-4D81-4A46-91D7-2C3D9A9F6BB1}"/>
    <cellStyle name="Normal 5 3 3 5 6" xfId="32854" xr:uid="{E2AFFA0C-BE2C-4EF5-9550-33CFD3DE0DDE}"/>
    <cellStyle name="Normal 5 3 3 5 6 2" xfId="32855" xr:uid="{77698C33-863E-4E35-AB65-193D7F4A3587}"/>
    <cellStyle name="Normal 5 3 3 5 7" xfId="32856" xr:uid="{E6057549-0370-4697-ADCF-C15EDDA3AEA0}"/>
    <cellStyle name="Normal 5 3 3 6" xfId="32857" xr:uid="{DCB0FD37-A497-4EF1-868C-2D8C94FD39C2}"/>
    <cellStyle name="Normal 5 3 3 6 2" xfId="32858" xr:uid="{DA3D1E51-973F-478C-9418-3562D16DB533}"/>
    <cellStyle name="Normal 5 3 3 6 2 2" xfId="32859" xr:uid="{6297D04B-CADD-42AC-8909-E8D63872B9BB}"/>
    <cellStyle name="Normal 5 3 3 6 3" xfId="32860" xr:uid="{4A4B6477-E87E-40D9-9EDD-70C800B5651F}"/>
    <cellStyle name="Normal 5 3 3 7" xfId="32861" xr:uid="{66AB52C5-6A28-466B-BA1A-7627FFD42D6C}"/>
    <cellStyle name="Normal 5 3 3 7 2" xfId="32862" xr:uid="{A6D28524-7B23-49CB-93D9-CD451A052992}"/>
    <cellStyle name="Normal 5 3 3 7 2 2" xfId="32863" xr:uid="{EB508975-1A7C-4221-A474-FDC5758B98FB}"/>
    <cellStyle name="Normal 5 3 3 7 3" xfId="32864" xr:uid="{E36ABB63-BECC-4D01-B0B1-67866D415672}"/>
    <cellStyle name="Normal 5 3 3 8" xfId="32865" xr:uid="{5F6AC5E4-254A-436B-B838-BB498ED43392}"/>
    <cellStyle name="Normal 5 3 3 8 2" xfId="32866" xr:uid="{19FB277A-4543-411F-A807-A2ABDC6B2CBD}"/>
    <cellStyle name="Normal 5 3 3 8 2 2" xfId="32867" xr:uid="{B1C96004-FDA0-468F-8C6E-2D38334DE3F3}"/>
    <cellStyle name="Normal 5 3 3 8 3" xfId="32868" xr:uid="{4764684F-77CD-4C1D-8EB3-D80BC067162F}"/>
    <cellStyle name="Normal 5 3 3 9" xfId="32869" xr:uid="{506D0D15-6C02-4A36-9941-0B2FEBA9B79A}"/>
    <cellStyle name="Normal 5 3 3 9 2" xfId="32870" xr:uid="{34AEE684-2838-4B44-A5E7-21499A98217C}"/>
    <cellStyle name="Normal 5 3 3 9 2 2" xfId="32871" xr:uid="{4ACB28A5-3A4B-4AF4-AAF0-A3565D903675}"/>
    <cellStyle name="Normal 5 3 3 9 3" xfId="32872" xr:uid="{9AC2115E-6E2F-41F5-A542-0048E5D1192D}"/>
    <cellStyle name="Normal 5 3 4" xfId="32873" xr:uid="{11107297-AC32-4C7F-80EE-9C32E3BBDE02}"/>
    <cellStyle name="Normal 5 3 4 2" xfId="32874" xr:uid="{E519BC67-957F-436F-A040-4AF9E1C2C94F}"/>
    <cellStyle name="Normal 5 3 4 2 2" xfId="32875" xr:uid="{2E5DBAD6-A0CE-494D-99EB-6FE82B09CE73}"/>
    <cellStyle name="Normal 5 3 4 2 2 2" xfId="32876" xr:uid="{DAC7D1C1-8546-4FE3-B997-00FFAFDB5F6D}"/>
    <cellStyle name="Normal 5 3 4 2 2 2 2" xfId="32877" xr:uid="{A42A8459-C3CE-4527-98F6-A4BFB6412DE9}"/>
    <cellStyle name="Normal 5 3 4 2 2 3" xfId="32878" xr:uid="{F4D0F467-F79F-4C80-AB1C-C8F3D6DD6459}"/>
    <cellStyle name="Normal 5 3 4 2 3" xfId="32879" xr:uid="{00500937-1BAB-41AB-ABEE-A38111363B12}"/>
    <cellStyle name="Normal 5 3 4 2 3 2" xfId="32880" xr:uid="{367DA1BD-966E-4C76-8519-E535D9823DFC}"/>
    <cellStyle name="Normal 5 3 4 2 3 2 2" xfId="32881" xr:uid="{7BC1C269-72FE-46AD-89E3-6E9D08FD2BAF}"/>
    <cellStyle name="Normal 5 3 4 2 3 3" xfId="32882" xr:uid="{738ED034-75D8-4584-B45E-D9BC9799549E}"/>
    <cellStyle name="Normal 5 3 4 2 4" xfId="32883" xr:uid="{519E2595-AC90-4AC2-B67F-71E8D47AFBC0}"/>
    <cellStyle name="Normal 5 3 4 2 4 2" xfId="32884" xr:uid="{4A1078CA-425E-42BC-8DFF-0FF92A239651}"/>
    <cellStyle name="Normal 5 3 4 2 4 2 2" xfId="32885" xr:uid="{3C02CBB5-6BD9-4ABC-8A30-1C72CAFE1BA4}"/>
    <cellStyle name="Normal 5 3 4 2 4 3" xfId="32886" xr:uid="{1B7A4307-7427-47E1-A133-127D4360BFAD}"/>
    <cellStyle name="Normal 5 3 4 2 5" xfId="32887" xr:uid="{2CB48838-2BD0-4A6A-9964-FA3E024664EE}"/>
    <cellStyle name="Normal 5 3 4 2 5 2" xfId="32888" xr:uid="{92511CE7-C1F0-4A00-90A1-0607D6A7F13D}"/>
    <cellStyle name="Normal 5 3 4 2 5 2 2" xfId="32889" xr:uid="{0DCBCC9A-702D-45EA-87DD-54377BC66238}"/>
    <cellStyle name="Normal 5 3 4 2 5 3" xfId="32890" xr:uid="{8365B793-9159-4328-9CA8-06E362A6F4C0}"/>
    <cellStyle name="Normal 5 3 4 2 6" xfId="32891" xr:uid="{14A413C1-ABF9-486B-979B-F3E9D480417A}"/>
    <cellStyle name="Normal 5 3 4 2 6 2" xfId="32892" xr:uid="{65917574-5E09-4A41-B726-54BD60424421}"/>
    <cellStyle name="Normal 5 3 4 2 7" xfId="32893" xr:uid="{1612B048-9718-431A-9FDD-8C7302F5E434}"/>
    <cellStyle name="Normal 5 3 4 3" xfId="32894" xr:uid="{AF291E2B-F557-4168-B221-6921B76B0460}"/>
    <cellStyle name="Normal 5 3 4 3 2" xfId="32895" xr:uid="{7B9A2E36-D2FA-4549-8C51-19F681CE3F79}"/>
    <cellStyle name="Normal 5 3 4 3 2 2" xfId="32896" xr:uid="{C53F258F-E0B9-477D-B092-28CF28598B6C}"/>
    <cellStyle name="Normal 5 3 4 3 3" xfId="32897" xr:uid="{BCFB006C-DB9A-4934-967F-A11603D65507}"/>
    <cellStyle name="Normal 5 3 4 4" xfId="32898" xr:uid="{125C0BE4-40B5-405F-9376-F172F1EC71B4}"/>
    <cellStyle name="Normal 5 3 4 4 2" xfId="32899" xr:uid="{FDF4DFB5-0BAC-416D-935D-E3411AEDC1D3}"/>
    <cellStyle name="Normal 5 3 4 4 2 2" xfId="32900" xr:uid="{0BFF742E-0C9E-43DC-BCAB-481F5F3E911B}"/>
    <cellStyle name="Normal 5 3 4 4 3" xfId="32901" xr:uid="{3D208120-D1C3-4CFE-8F59-87FE28D58602}"/>
    <cellStyle name="Normal 5 3 4 5" xfId="32902" xr:uid="{827BB054-4C36-4C55-948A-65A9F6BC80E5}"/>
    <cellStyle name="Normal 5 3 4 5 2" xfId="32903" xr:uid="{BF153380-DD11-47A7-BB42-892B0A720724}"/>
    <cellStyle name="Normal 5 3 4 5 2 2" xfId="32904" xr:uid="{0CA3DCC9-A20E-4905-8DC0-0684D3215D32}"/>
    <cellStyle name="Normal 5 3 4 5 3" xfId="32905" xr:uid="{AA671686-7771-403D-8F4B-EA678A9386FD}"/>
    <cellStyle name="Normal 5 3 4 6" xfId="32906" xr:uid="{466B0E73-12D4-40E9-A142-E8626BA5C1D8}"/>
    <cellStyle name="Normal 5 3 4 6 2" xfId="32907" xr:uid="{FD69AA0D-933C-42F3-9EB2-3AEC06EC82A1}"/>
    <cellStyle name="Normal 5 3 4 6 2 2" xfId="32908" xr:uid="{4E5CD834-FDFA-446D-9C92-B2319E5AA539}"/>
    <cellStyle name="Normal 5 3 4 6 3" xfId="32909" xr:uid="{98D9FF02-9BE9-464D-BC42-85CB3AAD52B9}"/>
    <cellStyle name="Normal 5 3 4 7" xfId="32910" xr:uid="{A3CBA4F1-D98A-4E19-8E53-C5FBBED6FDFD}"/>
    <cellStyle name="Normal 5 3 4 7 2" xfId="32911" xr:uid="{438DC5C4-25B8-467E-B3EC-A422F74CE8D2}"/>
    <cellStyle name="Normal 5 3 4 8" xfId="32912" xr:uid="{08D41E2F-5A8A-43BD-94C7-0E2D19F8FF4B}"/>
    <cellStyle name="Normal 5 3 5" xfId="32913" xr:uid="{0A301D75-B136-43DF-87C6-AE2BA6B61E57}"/>
    <cellStyle name="Normal 5 3 5 2" xfId="32914" xr:uid="{677CF8EE-820E-460D-A0A2-E35C5C0E6B6F}"/>
    <cellStyle name="Normal 5 3 5 2 2" xfId="32915" xr:uid="{7E5F8E40-A661-4324-B4AA-F900C7A9EDA9}"/>
    <cellStyle name="Normal 5 3 5 2 2 2" xfId="32916" xr:uid="{314856DA-1ED1-4B9C-889B-0E7EC4AB347C}"/>
    <cellStyle name="Normal 5 3 5 2 2 2 2" xfId="32917" xr:uid="{E222395C-823F-401F-A185-5CDFAFEB100E}"/>
    <cellStyle name="Normal 5 3 5 2 2 3" xfId="32918" xr:uid="{C702B698-AFE9-40C1-9E74-A7C137360360}"/>
    <cellStyle name="Normal 5 3 5 2 3" xfId="32919" xr:uid="{A4CF29FA-FDBA-4E32-BBE8-6AEDA1324B71}"/>
    <cellStyle name="Normal 5 3 5 2 3 2" xfId="32920" xr:uid="{C2376748-3887-40D8-A9B5-93903BF155FD}"/>
    <cellStyle name="Normal 5 3 5 2 3 2 2" xfId="32921" xr:uid="{AD595E55-1233-4C5F-9EE9-37745D698246}"/>
    <cellStyle name="Normal 5 3 5 2 3 3" xfId="32922" xr:uid="{490F53AB-FDC7-4A56-86DE-B6488CADEDB6}"/>
    <cellStyle name="Normal 5 3 5 2 4" xfId="32923" xr:uid="{A4459A2B-6520-48B9-964A-98A041F99324}"/>
    <cellStyle name="Normal 5 3 5 2 4 2" xfId="32924" xr:uid="{268BB43B-314C-4BFC-9E94-8C6D9BD8A0A9}"/>
    <cellStyle name="Normal 5 3 5 2 4 2 2" xfId="32925" xr:uid="{1A7B42C3-0ECE-4F51-A051-B74F9E0770B2}"/>
    <cellStyle name="Normal 5 3 5 2 4 3" xfId="32926" xr:uid="{A7D1CDB1-A5A4-4ACE-93AB-B34824A84933}"/>
    <cellStyle name="Normal 5 3 5 2 5" xfId="32927" xr:uid="{0E040D0B-3B9C-4E53-8891-40DF08BB404B}"/>
    <cellStyle name="Normal 5 3 5 2 5 2" xfId="32928" xr:uid="{866E0A39-A8D1-44E2-A1E7-CD4F562CE796}"/>
    <cellStyle name="Normal 5 3 5 2 5 2 2" xfId="32929" xr:uid="{96111AB6-3601-46B6-AD23-4D7C79715D41}"/>
    <cellStyle name="Normal 5 3 5 2 5 3" xfId="32930" xr:uid="{0D90AE64-7CA0-4FA2-AF20-87090751C5F9}"/>
    <cellStyle name="Normal 5 3 5 2 6" xfId="32931" xr:uid="{1C81405B-1A7E-4208-8570-F624EE17D870}"/>
    <cellStyle name="Normal 5 3 5 2 6 2" xfId="32932" xr:uid="{B4514FB4-2F60-4E46-B7B8-7DC31522B4A6}"/>
    <cellStyle name="Normal 5 3 5 2 7" xfId="32933" xr:uid="{C86DD2EC-4D1F-44D0-A74B-C21898A977B2}"/>
    <cellStyle name="Normal 5 3 5 3" xfId="32934" xr:uid="{EE82C73E-CA69-482D-A710-A182359B3B40}"/>
    <cellStyle name="Normal 5 3 5 3 2" xfId="32935" xr:uid="{8E9AA541-2C1E-4534-B208-17664D64F2C2}"/>
    <cellStyle name="Normal 5 3 5 3 2 2" xfId="32936" xr:uid="{66295E42-AA6C-4FAA-9EE4-A7A7FD37A066}"/>
    <cellStyle name="Normal 5 3 5 3 3" xfId="32937" xr:uid="{05D6E6C0-C848-4E6E-B3FE-86F11C066A0B}"/>
    <cellStyle name="Normal 5 3 5 4" xfId="32938" xr:uid="{9BE2E3BF-B584-4F48-B0D4-17C626435A20}"/>
    <cellStyle name="Normal 5 3 5 4 2" xfId="32939" xr:uid="{AB885ECC-8092-4AF4-9CA0-9BF0477BF392}"/>
    <cellStyle name="Normal 5 3 5 4 2 2" xfId="32940" xr:uid="{51FBE754-8D59-4FD1-9267-E931246A7BF2}"/>
    <cellStyle name="Normal 5 3 5 4 3" xfId="32941" xr:uid="{ECBB3A41-7206-4277-874D-BC560CA715E7}"/>
    <cellStyle name="Normal 5 3 5 5" xfId="32942" xr:uid="{2924CA01-B320-4E50-90B8-B25313D8784A}"/>
    <cellStyle name="Normal 5 3 5 5 2" xfId="32943" xr:uid="{A14F36FE-DACE-45AA-9CE0-EAA5F7B24C48}"/>
    <cellStyle name="Normal 5 3 5 5 2 2" xfId="32944" xr:uid="{16B8FC4A-86C5-4B70-9872-381C0A898203}"/>
    <cellStyle name="Normal 5 3 5 5 3" xfId="32945" xr:uid="{0C720748-AD8A-4EF8-B8D8-7F4B5CBCEB8D}"/>
    <cellStyle name="Normal 5 3 5 6" xfId="32946" xr:uid="{2A5A64A6-E955-46E7-A89F-EF1B00300F0B}"/>
    <cellStyle name="Normal 5 3 5 6 2" xfId="32947" xr:uid="{C08DD41B-51EE-4976-8A68-736C42D90C64}"/>
    <cellStyle name="Normal 5 3 5 6 2 2" xfId="32948" xr:uid="{D78A90A9-D741-4EE2-8F43-02ABE40E59BF}"/>
    <cellStyle name="Normal 5 3 5 6 3" xfId="32949" xr:uid="{FFB17359-E136-4478-A1BC-4E05FB41F484}"/>
    <cellStyle name="Normal 5 3 5 7" xfId="32950" xr:uid="{E9B3828B-484C-45E7-92BB-EA6F5E5613C9}"/>
    <cellStyle name="Normal 5 3 5 7 2" xfId="32951" xr:uid="{26AA934B-7E91-4C7B-B784-CA560598D351}"/>
    <cellStyle name="Normal 5 3 5 8" xfId="32952" xr:uid="{3A2083C4-DB47-4227-99B5-2D4401843327}"/>
    <cellStyle name="Normal 5 3 6" xfId="32953" xr:uid="{1BE1253A-6EAB-4C1C-AA8F-86F66D7B88FA}"/>
    <cellStyle name="Normal 5 3 6 2" xfId="32954" xr:uid="{FC529FAB-F9E1-423B-A00D-16FBD06289C5}"/>
    <cellStyle name="Normal 5 3 6 2 2" xfId="32955" xr:uid="{83EB3D5B-2EE0-4EEF-8AAB-853B771962B4}"/>
    <cellStyle name="Normal 5 3 6 2 2 2" xfId="32956" xr:uid="{830E2C53-AFE6-47E8-A578-F2E31176A792}"/>
    <cellStyle name="Normal 5 3 6 2 2 2 2" xfId="32957" xr:uid="{122C7DE9-DBB1-4E6A-90C4-221EE25B0641}"/>
    <cellStyle name="Normal 5 3 6 2 2 3" xfId="32958" xr:uid="{20238CD3-8E7C-441C-BB49-867E3384071B}"/>
    <cellStyle name="Normal 5 3 6 2 3" xfId="32959" xr:uid="{BD77641B-DF55-41AE-B1CF-F2E8D0989DCA}"/>
    <cellStyle name="Normal 5 3 6 2 3 2" xfId="32960" xr:uid="{5A0AD7F1-8C7A-4C7F-9E0D-314531442BF1}"/>
    <cellStyle name="Normal 5 3 6 2 3 2 2" xfId="32961" xr:uid="{8F6EFF4B-665C-4E83-B87B-91D9DBD6FBDE}"/>
    <cellStyle name="Normal 5 3 6 2 3 3" xfId="32962" xr:uid="{158B7823-5464-4BBF-9618-E25094F1757E}"/>
    <cellStyle name="Normal 5 3 6 2 4" xfId="32963" xr:uid="{5AF8F9E3-3FCC-4335-9CE2-9E7347092D73}"/>
    <cellStyle name="Normal 5 3 6 2 4 2" xfId="32964" xr:uid="{0695EA42-3DBD-4996-8AD9-CAA42BAB6EE4}"/>
    <cellStyle name="Normal 5 3 6 2 4 2 2" xfId="32965" xr:uid="{7D1B919C-E52F-4ABC-8BE4-708B520A7F61}"/>
    <cellStyle name="Normal 5 3 6 2 4 3" xfId="32966" xr:uid="{4BD0592D-A057-424B-BCD7-6AF7775582B5}"/>
    <cellStyle name="Normal 5 3 6 2 5" xfId="32967" xr:uid="{2B216500-F65A-4BEB-8681-2742C892F64F}"/>
    <cellStyle name="Normal 5 3 6 2 5 2" xfId="32968" xr:uid="{807EE7FA-1B29-43A9-B516-6409A50CDFE0}"/>
    <cellStyle name="Normal 5 3 6 2 5 2 2" xfId="32969" xr:uid="{ED6F74F9-3265-4A9C-9C6E-3EE8D0AF1799}"/>
    <cellStyle name="Normal 5 3 6 2 5 3" xfId="32970" xr:uid="{C658FE16-95FD-4C3D-AFFE-D2F3128950A2}"/>
    <cellStyle name="Normal 5 3 6 2 6" xfId="32971" xr:uid="{A0DFC284-8A99-4D17-9E84-447740FBA4CA}"/>
    <cellStyle name="Normal 5 3 6 2 6 2" xfId="32972" xr:uid="{D3819E46-22E9-41D6-BF1D-50DA9C94F31F}"/>
    <cellStyle name="Normal 5 3 6 2 7" xfId="32973" xr:uid="{63342E64-0D91-4DE8-A31A-E71B48CCE4FA}"/>
    <cellStyle name="Normal 5 3 6 3" xfId="32974" xr:uid="{F62C8B51-652C-4BF3-96BB-C312227F18CE}"/>
    <cellStyle name="Normal 5 3 6 3 2" xfId="32975" xr:uid="{A5107A43-9327-4290-A5DC-93B19557F6A5}"/>
    <cellStyle name="Normal 5 3 6 3 2 2" xfId="32976" xr:uid="{91E615F4-954B-434E-B39B-4F753628368F}"/>
    <cellStyle name="Normal 5 3 6 3 3" xfId="32977" xr:uid="{38C1CD81-33F6-420C-B02F-CE79C72070B5}"/>
    <cellStyle name="Normal 5 3 6 4" xfId="32978" xr:uid="{6D4C8DA8-D55C-49A5-A8C5-C5D93F54DD4F}"/>
    <cellStyle name="Normal 5 3 6 4 2" xfId="32979" xr:uid="{C10CED19-16B1-428B-963B-01F5E79B0CD5}"/>
    <cellStyle name="Normal 5 3 6 4 2 2" xfId="32980" xr:uid="{7450BA81-E360-427A-A854-BFB189720B54}"/>
    <cellStyle name="Normal 5 3 6 4 3" xfId="32981" xr:uid="{6EDAF75F-3773-4414-95AE-D369FB17ED4B}"/>
    <cellStyle name="Normal 5 3 6 5" xfId="32982" xr:uid="{8CAFBDB3-A0D5-4F4A-BA40-7CEE659C5949}"/>
    <cellStyle name="Normal 5 3 6 5 2" xfId="32983" xr:uid="{F2A9934C-13B8-4045-8B45-A36E0D621583}"/>
    <cellStyle name="Normal 5 3 6 5 2 2" xfId="32984" xr:uid="{07310658-C9FA-4410-9F97-ACE16C211599}"/>
    <cellStyle name="Normal 5 3 6 5 3" xfId="32985" xr:uid="{2BAE7673-774C-47C3-9571-0F9D6D444D75}"/>
    <cellStyle name="Normal 5 3 6 6" xfId="32986" xr:uid="{9F173D81-6BF7-4156-957A-A4EF43AE5E2B}"/>
    <cellStyle name="Normal 5 3 6 6 2" xfId="32987" xr:uid="{1013EDB0-97DD-4214-8775-F40DF270EE3C}"/>
    <cellStyle name="Normal 5 3 6 6 2 2" xfId="32988" xr:uid="{2A979D90-3CC1-4FC4-A053-5E50DC935E6C}"/>
    <cellStyle name="Normal 5 3 6 6 3" xfId="32989" xr:uid="{85BA1A4F-422D-4039-92CF-27E71D8E764D}"/>
    <cellStyle name="Normal 5 3 6 7" xfId="32990" xr:uid="{81086D4B-EC2B-49CD-B436-BD65451C6DA3}"/>
    <cellStyle name="Normal 5 3 6 7 2" xfId="32991" xr:uid="{16BEBBEF-C85C-409A-A18C-0FF5B6690330}"/>
    <cellStyle name="Normal 5 3 6 8" xfId="32992" xr:uid="{A4AA1625-256A-4D30-B318-0935E4D44AD3}"/>
    <cellStyle name="Normal 5 3 7" xfId="32993" xr:uid="{3FA116EB-963B-49BF-A396-4D3E7250F5FC}"/>
    <cellStyle name="Normal 5 3 7 2" xfId="32994" xr:uid="{6C8A45ED-C009-431D-A6E8-F27DE9EDB9C3}"/>
    <cellStyle name="Normal 5 3 7 2 2" xfId="32995" xr:uid="{29055FA1-F66E-4865-A24B-3F250AC7252C}"/>
    <cellStyle name="Normal 5 3 7 2 2 2" xfId="32996" xr:uid="{F8B98EA6-05D3-4611-B971-46E6E34CD57B}"/>
    <cellStyle name="Normal 5 3 7 2 3" xfId="32997" xr:uid="{AE373FBC-6FF1-42B2-8527-3324C946870E}"/>
    <cellStyle name="Normal 5 3 7 3" xfId="32998" xr:uid="{8E05D23F-963E-4B48-BEBB-947E0083A94B}"/>
    <cellStyle name="Normal 5 3 7 3 2" xfId="32999" xr:uid="{287D3D08-7CA7-40C9-8EF5-A624466F6AC2}"/>
    <cellStyle name="Normal 5 3 7 3 2 2" xfId="33000" xr:uid="{22A8713A-0F87-436E-9CF0-AC976A4BF427}"/>
    <cellStyle name="Normal 5 3 7 3 3" xfId="33001" xr:uid="{E9369ED3-59E3-450D-874A-9C1440641B41}"/>
    <cellStyle name="Normal 5 3 7 4" xfId="33002" xr:uid="{93C390D2-C354-43EF-A723-F711AECB1B23}"/>
    <cellStyle name="Normal 5 3 7 4 2" xfId="33003" xr:uid="{9A99C818-3636-4132-A1F8-600F33A19014}"/>
    <cellStyle name="Normal 5 3 7 4 2 2" xfId="33004" xr:uid="{31D8FFD3-39BE-4238-81AC-DB733BE45CC2}"/>
    <cellStyle name="Normal 5 3 7 4 3" xfId="33005" xr:uid="{D9302EC6-679D-4B9D-88D1-0B057C27AFC9}"/>
    <cellStyle name="Normal 5 3 7 5" xfId="33006" xr:uid="{0F86B5AF-85B4-4F18-A206-BF984002658D}"/>
    <cellStyle name="Normal 5 3 7 5 2" xfId="33007" xr:uid="{C723E51A-6B5D-4431-BA15-13DEA5E57997}"/>
    <cellStyle name="Normal 5 3 7 5 2 2" xfId="33008" xr:uid="{8A194CBC-B05F-4EA2-A8BF-57B7FDD6B6FF}"/>
    <cellStyle name="Normal 5 3 7 5 3" xfId="33009" xr:uid="{2A4BEF41-6885-4FF4-8D8E-C9236C7E89B1}"/>
    <cellStyle name="Normal 5 3 7 6" xfId="33010" xr:uid="{ECD47E87-4BC7-4B97-957C-B76A8426D847}"/>
    <cellStyle name="Normal 5 3 7 6 2" xfId="33011" xr:uid="{B6AE87C1-C115-4C6D-97EB-A14CEFEF599F}"/>
    <cellStyle name="Normal 5 3 7 7" xfId="33012" xr:uid="{0406D43E-5A27-41DA-8840-11934CE6CE66}"/>
    <cellStyle name="Normal 5 3 8" xfId="33013" xr:uid="{9E24B250-FD84-4F80-8ED7-E7FFB91B0743}"/>
    <cellStyle name="Normal 5 3 8 2" xfId="33014" xr:uid="{726E6A34-2B2E-4623-841D-BA22A5270C62}"/>
    <cellStyle name="Normal 5 3 8 2 2" xfId="33015" xr:uid="{54C88D4F-994D-4FC6-9C45-4ADC4B8793D7}"/>
    <cellStyle name="Normal 5 3 8 2 2 2" xfId="33016" xr:uid="{A83122FE-C0D6-46BA-A10E-1A203D89386D}"/>
    <cellStyle name="Normal 5 3 8 2 3" xfId="33017" xr:uid="{F08289DD-45DE-4E1E-9904-B5F36BE4821B}"/>
    <cellStyle name="Normal 5 3 8 3" xfId="33018" xr:uid="{52E04D3E-8FDF-4DF4-9818-5AD6386C1878}"/>
    <cellStyle name="Normal 5 3 8 3 2" xfId="33019" xr:uid="{274A85E9-D02A-431F-AB18-B554B5B6C8E0}"/>
    <cellStyle name="Normal 5 3 8 4" xfId="33020" xr:uid="{1F515940-0159-4C4B-A8F4-2E7CBD54EFDE}"/>
    <cellStyle name="Normal 5 3 9" xfId="33021" xr:uid="{FD945B61-E988-437F-B2C9-D52F051E187B}"/>
    <cellStyle name="Normal 5 3 9 2" xfId="33022" xr:uid="{712D21EF-A015-459B-A278-D959FD3BAD98}"/>
    <cellStyle name="Normal 5 3 9 2 2" xfId="33023" xr:uid="{FC044E74-AE25-4EB7-9A1D-BFA746E33F5D}"/>
    <cellStyle name="Normal 5 3 9 3" xfId="33024" xr:uid="{8C0D0B5B-0E61-47FC-A63E-055DC9263911}"/>
    <cellStyle name="Normal 5 4" xfId="33025" xr:uid="{E818AB45-E7C4-49BD-A268-7770E1D6D0A8}"/>
    <cellStyle name="Normal 5 4 10" xfId="33026" xr:uid="{81C4FED8-23ED-4AEE-A958-AC6B78A2EA0C}"/>
    <cellStyle name="Normal 5 4 11" xfId="33027" xr:uid="{6BBCAB11-4E67-433A-A656-50C6CDF859F9}"/>
    <cellStyle name="Normal 5 4 11 2" xfId="33028" xr:uid="{31AE8DA0-3AAA-418E-BBED-A9B7BC24ED45}"/>
    <cellStyle name="Normal 5 4 11 2 2" xfId="33029" xr:uid="{BB43A5FD-73B7-4D34-9293-E05F078519A0}"/>
    <cellStyle name="Normal 5 4 11 3" xfId="33030" xr:uid="{B91650D6-2A82-4A74-AE6D-DAEF3052151C}"/>
    <cellStyle name="Normal 5 4 12" xfId="33031" xr:uid="{7B7D15B0-2253-4DF4-9297-FE2C53F8D6B1}"/>
    <cellStyle name="Normal 5 4 12 2" xfId="33032" xr:uid="{5C95BBE9-7AAA-43C0-B1CD-8DF4D3AA825E}"/>
    <cellStyle name="Normal 5 4 12 2 2" xfId="33033" xr:uid="{9064844B-81DA-47A7-A86B-CE2772788CC4}"/>
    <cellStyle name="Normal 5 4 12 3" xfId="33034" xr:uid="{A3E43328-3584-41F3-9E70-A2BCF445797D}"/>
    <cellStyle name="Normal 5 4 13" xfId="33035" xr:uid="{C21E14BB-9E8F-45C6-B0B9-1B7157A1B4AA}"/>
    <cellStyle name="Normal 5 4 13 2" xfId="33036" xr:uid="{5A3245D6-AD43-4597-9937-96AF527CEF12}"/>
    <cellStyle name="Normal 5 4 14" xfId="33037" xr:uid="{C5541B5A-0D11-4ED9-901F-1A88A6E6033E}"/>
    <cellStyle name="Normal 5 4 2" xfId="33038" xr:uid="{79A56E8B-4537-46A2-A19A-E8CAC5249729}"/>
    <cellStyle name="Normal 5 4 2 10" xfId="33039" xr:uid="{E3E941C1-8199-49C6-B959-040E33434C53}"/>
    <cellStyle name="Normal 5 4 2 10 2" xfId="33040" xr:uid="{D71B7720-7BB3-416F-809E-BE2AC1EFAF4B}"/>
    <cellStyle name="Normal 5 4 2 11" xfId="33041" xr:uid="{09FB67F4-DFCD-462D-A12C-E9947B0F3F98}"/>
    <cellStyle name="Normal 5 4 2 2" xfId="33042" xr:uid="{ED4C8E5F-F03C-4EC2-93A2-834295FCFD81}"/>
    <cellStyle name="Normal 5 4 2 2 2" xfId="33043" xr:uid="{A0F06E5B-5E19-4240-ADCF-7F4BEF9E5C27}"/>
    <cellStyle name="Normal 5 4 2 2 2 2" xfId="33044" xr:uid="{AB04AFE7-9D5A-4ECA-AECE-2375F1284329}"/>
    <cellStyle name="Normal 5 4 2 2 2 2 2" xfId="33045" xr:uid="{AE390E9B-2066-4D49-ABC6-2417341E8546}"/>
    <cellStyle name="Normal 5 4 2 2 2 2 2 2" xfId="33046" xr:uid="{3588BFDC-0677-4F4B-9A75-10BBD8DDEEE4}"/>
    <cellStyle name="Normal 5 4 2 2 2 2 3" xfId="33047" xr:uid="{271309B4-FD61-4922-B4B9-1AA6C0A53860}"/>
    <cellStyle name="Normal 5 4 2 2 2 3" xfId="33048" xr:uid="{02BF91C4-7FFC-48EC-8848-8F59539879A9}"/>
    <cellStyle name="Normal 5 4 2 2 2 3 2" xfId="33049" xr:uid="{3F76DBFD-EFFD-4322-B592-98ED73EB4051}"/>
    <cellStyle name="Normal 5 4 2 2 2 3 2 2" xfId="33050" xr:uid="{82F452FE-48B2-42ED-AEF5-6C4DE49A879E}"/>
    <cellStyle name="Normal 5 4 2 2 2 3 3" xfId="33051" xr:uid="{2C7142D1-3CF2-470F-A179-12F9BCF15493}"/>
    <cellStyle name="Normal 5 4 2 2 2 4" xfId="33052" xr:uid="{1D90616F-5444-44EA-80A6-905CBDAA4CE2}"/>
    <cellStyle name="Normal 5 4 2 2 2 4 2" xfId="33053" xr:uid="{45FF87F9-47EC-4B5D-8BFB-6082FDB5C942}"/>
    <cellStyle name="Normal 5 4 2 2 2 4 2 2" xfId="33054" xr:uid="{BDC7FAC1-B654-4890-983E-668B1B433227}"/>
    <cellStyle name="Normal 5 4 2 2 2 4 3" xfId="33055" xr:uid="{8AB5AD78-5125-431F-B6A2-873437E4D8FA}"/>
    <cellStyle name="Normal 5 4 2 2 2 5" xfId="33056" xr:uid="{50865D24-B77F-4DF5-A6E8-E2CDCB4D39DE}"/>
    <cellStyle name="Normal 5 4 2 2 2 5 2" xfId="33057" xr:uid="{F0216586-E3C1-4DC5-8A63-A04A2A01D877}"/>
    <cellStyle name="Normal 5 4 2 2 2 5 2 2" xfId="33058" xr:uid="{9679FDE1-7819-4FCE-B1B1-47DF6FD70725}"/>
    <cellStyle name="Normal 5 4 2 2 2 5 3" xfId="33059" xr:uid="{6A0D748E-B295-4FBE-8346-BB01A14626CB}"/>
    <cellStyle name="Normal 5 4 2 2 2 6" xfId="33060" xr:uid="{706BBBCB-4705-4E23-B234-48DBE965FF6A}"/>
    <cellStyle name="Normal 5 4 2 2 2 6 2" xfId="33061" xr:uid="{BD4C4AC1-A854-41CE-BB7B-1692F1C6B211}"/>
    <cellStyle name="Normal 5 4 2 2 2 7" xfId="33062" xr:uid="{D5CDF44B-CA30-4C1D-8E75-5D3F39BDC0EE}"/>
    <cellStyle name="Normal 5 4 2 2 3" xfId="33063" xr:uid="{66E88E20-DB2C-46F1-801B-4AE271B01335}"/>
    <cellStyle name="Normal 5 4 2 2 3 2" xfId="33064" xr:uid="{E872DCEF-47B1-48D8-8917-3E207335685C}"/>
    <cellStyle name="Normal 5 4 2 2 3 2 2" xfId="33065" xr:uid="{416BB7AA-3F69-4FB7-8E73-A7D8BE290C4E}"/>
    <cellStyle name="Normal 5 4 2 2 3 3" xfId="33066" xr:uid="{AB837B6A-4DFA-4C62-9EEE-E4225976C46C}"/>
    <cellStyle name="Normal 5 4 2 2 4" xfId="33067" xr:uid="{A0AB05B5-B607-4B4B-8404-C6F8DF53CDA6}"/>
    <cellStyle name="Normal 5 4 2 2 4 2" xfId="33068" xr:uid="{EC99BC17-3128-4FD5-A50C-1738394031F1}"/>
    <cellStyle name="Normal 5 4 2 2 4 2 2" xfId="33069" xr:uid="{2BEEACD1-7BDC-4F75-A695-CF921372D370}"/>
    <cellStyle name="Normal 5 4 2 2 4 3" xfId="33070" xr:uid="{1866BE0D-D49D-4E10-8838-090BD8B66661}"/>
    <cellStyle name="Normal 5 4 2 2 5" xfId="33071" xr:uid="{A25AE36F-D002-47C4-9EEB-58E591A614D4}"/>
    <cellStyle name="Normal 5 4 2 2 5 2" xfId="33072" xr:uid="{2D56ECB3-AECE-4388-A6F8-313C5A62F111}"/>
    <cellStyle name="Normal 5 4 2 2 5 2 2" xfId="33073" xr:uid="{2C4744E7-C836-46E9-A76B-1A7B10C9466D}"/>
    <cellStyle name="Normal 5 4 2 2 5 3" xfId="33074" xr:uid="{6A72C2BC-27DA-425A-B5ED-051BE1DF6D11}"/>
    <cellStyle name="Normal 5 4 2 2 6" xfId="33075" xr:uid="{594599B9-3CDC-4B84-B134-8F70A420AC01}"/>
    <cellStyle name="Normal 5 4 2 2 6 2" xfId="33076" xr:uid="{6017A8E3-5C92-4589-AB53-67524AA260C6}"/>
    <cellStyle name="Normal 5 4 2 2 6 2 2" xfId="33077" xr:uid="{09DFD8C6-61B6-43A0-A931-66271717BE89}"/>
    <cellStyle name="Normal 5 4 2 2 6 3" xfId="33078" xr:uid="{CCD994CC-BA53-4C3D-AF7D-9455C6DFB233}"/>
    <cellStyle name="Normal 5 4 2 2 7" xfId="33079" xr:uid="{2A09549D-1EF3-4701-9587-59B111438170}"/>
    <cellStyle name="Normal 5 4 2 2 7 2" xfId="33080" xr:uid="{3E4DBA3C-63C5-4284-A611-2FEFDC2F06BB}"/>
    <cellStyle name="Normal 5 4 2 2 8" xfId="33081" xr:uid="{2A7322F0-C1F6-4864-8DA4-D70D27DCE2BB}"/>
    <cellStyle name="Normal 5 4 2 3" xfId="33082" xr:uid="{67D448D6-4F81-447A-8B88-1A967059EEA0}"/>
    <cellStyle name="Normal 5 4 2 3 2" xfId="33083" xr:uid="{27A11CC3-E316-4FF8-9617-D970B1CDC336}"/>
    <cellStyle name="Normal 5 4 2 3 2 2" xfId="33084" xr:uid="{0B0D0123-424A-401B-A53F-8EA0CF9CCFDD}"/>
    <cellStyle name="Normal 5 4 2 3 2 2 2" xfId="33085" xr:uid="{3EF7F752-9608-46C8-BD65-1D4B31212553}"/>
    <cellStyle name="Normal 5 4 2 3 2 2 2 2" xfId="33086" xr:uid="{0259D8A8-BD78-4A92-AABB-CD27718656BA}"/>
    <cellStyle name="Normal 5 4 2 3 2 2 3" xfId="33087" xr:uid="{9757804D-7A14-4418-980C-5B813A29681A}"/>
    <cellStyle name="Normal 5 4 2 3 2 3" xfId="33088" xr:uid="{CEF42B65-93BB-4E8F-8487-FB966B20B10B}"/>
    <cellStyle name="Normal 5 4 2 3 2 3 2" xfId="33089" xr:uid="{7ECFA7A2-3B83-4BE6-8A18-DDFCF51986FB}"/>
    <cellStyle name="Normal 5 4 2 3 2 3 2 2" xfId="33090" xr:uid="{71B7FCB6-FE97-4238-8E0E-E458247AC225}"/>
    <cellStyle name="Normal 5 4 2 3 2 3 3" xfId="33091" xr:uid="{8CC29CE6-D3E2-4292-957C-FF916FB5B36C}"/>
    <cellStyle name="Normal 5 4 2 3 2 4" xfId="33092" xr:uid="{11F92186-8E9F-425A-9AE7-757EAEE58838}"/>
    <cellStyle name="Normal 5 4 2 3 2 4 2" xfId="33093" xr:uid="{300B324A-76CF-4023-A3B0-195E27CC0072}"/>
    <cellStyle name="Normal 5 4 2 3 2 4 2 2" xfId="33094" xr:uid="{850CC696-F464-4596-9CD3-4867158AB75A}"/>
    <cellStyle name="Normal 5 4 2 3 2 4 3" xfId="33095" xr:uid="{621008D0-559D-40E7-9CF4-233EDAF2DDE4}"/>
    <cellStyle name="Normal 5 4 2 3 2 5" xfId="33096" xr:uid="{7B6D355A-E41C-4748-A7C5-7A2FB4819F5B}"/>
    <cellStyle name="Normal 5 4 2 3 2 5 2" xfId="33097" xr:uid="{EC89A7C4-8511-41AC-BEC5-608715997BE9}"/>
    <cellStyle name="Normal 5 4 2 3 2 5 2 2" xfId="33098" xr:uid="{CE3B80DC-075E-4395-9D40-4166802DD9A0}"/>
    <cellStyle name="Normal 5 4 2 3 2 5 3" xfId="33099" xr:uid="{EF18A225-D2BC-4C65-96F7-E5054A431D9B}"/>
    <cellStyle name="Normal 5 4 2 3 2 6" xfId="33100" xr:uid="{85BFA399-D847-4505-98FF-CA65920E8DAB}"/>
    <cellStyle name="Normal 5 4 2 3 2 6 2" xfId="33101" xr:uid="{C461BF09-54F6-4CEA-A438-88E03192DC1D}"/>
    <cellStyle name="Normal 5 4 2 3 2 7" xfId="33102" xr:uid="{DD7E3EB7-7364-4DCD-A278-A2108823879F}"/>
    <cellStyle name="Normal 5 4 2 3 3" xfId="33103" xr:uid="{F4FE3C1E-34A7-4EDF-9D29-9E8562D9A9BF}"/>
    <cellStyle name="Normal 5 4 2 3 3 2" xfId="33104" xr:uid="{E8D9678C-7E35-49EA-BD65-855D32B89242}"/>
    <cellStyle name="Normal 5 4 2 3 3 2 2" xfId="33105" xr:uid="{C24ECB44-A56A-49AC-AA27-DF9777A034EC}"/>
    <cellStyle name="Normal 5 4 2 3 3 3" xfId="33106" xr:uid="{52906CBC-D58D-4F92-B448-4E6C22BD4F85}"/>
    <cellStyle name="Normal 5 4 2 3 4" xfId="33107" xr:uid="{455658F7-472F-44BA-AE6D-D731381B10D4}"/>
    <cellStyle name="Normal 5 4 2 3 4 2" xfId="33108" xr:uid="{5204ED5F-0D6A-4026-B923-CAB7D27F4803}"/>
    <cellStyle name="Normal 5 4 2 3 4 2 2" xfId="33109" xr:uid="{F2058FE2-C29E-4A34-9643-73F8F5C5D8FE}"/>
    <cellStyle name="Normal 5 4 2 3 4 3" xfId="33110" xr:uid="{C4CFECB9-27FD-4934-8A76-675FCFBDE5F7}"/>
    <cellStyle name="Normal 5 4 2 3 5" xfId="33111" xr:uid="{865A334B-597A-4166-A9BB-897DBA58368B}"/>
    <cellStyle name="Normal 5 4 2 3 5 2" xfId="33112" xr:uid="{C1FD26BD-8B56-4984-939B-9EEF47DB94DB}"/>
    <cellStyle name="Normal 5 4 2 3 5 2 2" xfId="33113" xr:uid="{FF16B021-446C-481C-B685-B089B97702D6}"/>
    <cellStyle name="Normal 5 4 2 3 5 3" xfId="33114" xr:uid="{7D57F055-B5AE-422D-A0D8-447AEC1443D0}"/>
    <cellStyle name="Normal 5 4 2 3 6" xfId="33115" xr:uid="{6732684F-53F7-4F09-B567-D926083FCB3F}"/>
    <cellStyle name="Normal 5 4 2 3 6 2" xfId="33116" xr:uid="{A51FAA5A-B043-475C-BC11-20E2F0C76E51}"/>
    <cellStyle name="Normal 5 4 2 3 6 2 2" xfId="33117" xr:uid="{05282970-7F57-47E4-A451-F658DA2AAF8C}"/>
    <cellStyle name="Normal 5 4 2 3 6 3" xfId="33118" xr:uid="{3648FC3E-3A2B-407D-A9C8-CBC119479665}"/>
    <cellStyle name="Normal 5 4 2 3 7" xfId="33119" xr:uid="{B90B9BA0-DBDD-493E-80D9-D5E5463C6AD8}"/>
    <cellStyle name="Normal 5 4 2 3 7 2" xfId="33120" xr:uid="{A4D4E8DE-58AE-48D7-95D6-B6F74076A83C}"/>
    <cellStyle name="Normal 5 4 2 3 8" xfId="33121" xr:uid="{F9ACAC7B-42E8-40B2-9F05-9F9A1513DAC6}"/>
    <cellStyle name="Normal 5 4 2 4" xfId="33122" xr:uid="{F7DF75C1-544A-4814-8632-A0365B753151}"/>
    <cellStyle name="Normal 5 4 2 4 2" xfId="33123" xr:uid="{E1870102-C241-4250-B735-D07DDAD680A5}"/>
    <cellStyle name="Normal 5 4 2 4 2 2" xfId="33124" xr:uid="{FE5CC683-2F78-409D-90A7-9E58D4561D88}"/>
    <cellStyle name="Normal 5 4 2 4 2 2 2" xfId="33125" xr:uid="{CF3FDA03-2C88-42E8-9D5B-0D4F17FD5099}"/>
    <cellStyle name="Normal 5 4 2 4 2 2 2 2" xfId="33126" xr:uid="{99BA660A-4DEB-48AB-BAEB-10AC1B4C449F}"/>
    <cellStyle name="Normal 5 4 2 4 2 2 3" xfId="33127" xr:uid="{CD9C664B-9970-4B2B-824D-11F4C11E05A8}"/>
    <cellStyle name="Normal 5 4 2 4 2 3" xfId="33128" xr:uid="{85B381B4-AFC8-4649-8EBA-BA70873B4FD7}"/>
    <cellStyle name="Normal 5 4 2 4 2 3 2" xfId="33129" xr:uid="{7D8968DC-70CC-486C-9470-48B9D33F5FCF}"/>
    <cellStyle name="Normal 5 4 2 4 2 3 2 2" xfId="33130" xr:uid="{610C37D0-59C3-4290-800B-F258FD0CE8F9}"/>
    <cellStyle name="Normal 5 4 2 4 2 3 3" xfId="33131" xr:uid="{514EA7BB-9F5E-4726-9263-632E0709E4BE}"/>
    <cellStyle name="Normal 5 4 2 4 2 4" xfId="33132" xr:uid="{275D35D0-7493-4694-AC26-5B1E48A3B3E6}"/>
    <cellStyle name="Normal 5 4 2 4 2 4 2" xfId="33133" xr:uid="{43EE5B77-9E24-4BCB-AAF1-484778505BFC}"/>
    <cellStyle name="Normal 5 4 2 4 2 4 2 2" xfId="33134" xr:uid="{E69F4972-8E02-4B36-9D41-2D76AA011CC6}"/>
    <cellStyle name="Normal 5 4 2 4 2 4 3" xfId="33135" xr:uid="{86685358-5799-473A-AF80-399CECF67D5E}"/>
    <cellStyle name="Normal 5 4 2 4 2 5" xfId="33136" xr:uid="{3ADCD4C6-B3F6-43EE-8ED3-4DE31663981D}"/>
    <cellStyle name="Normal 5 4 2 4 2 5 2" xfId="33137" xr:uid="{2C844D5E-85E7-463A-963F-4A6DA1B5FEEF}"/>
    <cellStyle name="Normal 5 4 2 4 2 5 2 2" xfId="33138" xr:uid="{941C6A8B-30EB-4A87-9C38-2BA03106AC9E}"/>
    <cellStyle name="Normal 5 4 2 4 2 5 3" xfId="33139" xr:uid="{F50AFF17-E456-4ADF-9473-07384239FEEE}"/>
    <cellStyle name="Normal 5 4 2 4 2 6" xfId="33140" xr:uid="{17C5F4E5-029C-4CA2-9A07-975772889DA8}"/>
    <cellStyle name="Normal 5 4 2 4 2 6 2" xfId="33141" xr:uid="{C4D0EEA6-8AC5-4B3C-8DA6-0B58D8EB1B31}"/>
    <cellStyle name="Normal 5 4 2 4 2 7" xfId="33142" xr:uid="{B982B66B-E59A-4236-AAC5-44C21DE71320}"/>
    <cellStyle name="Normal 5 4 2 4 3" xfId="33143" xr:uid="{A040E369-6137-4A0B-A8D3-63E62BF3C76F}"/>
    <cellStyle name="Normal 5 4 2 4 3 2" xfId="33144" xr:uid="{D273A15B-EF8F-470E-95DD-6C984E6BF6AA}"/>
    <cellStyle name="Normal 5 4 2 4 3 2 2" xfId="33145" xr:uid="{88FE3BB4-855C-4C51-87D6-48C104E5DA3C}"/>
    <cellStyle name="Normal 5 4 2 4 3 3" xfId="33146" xr:uid="{39CB0484-EC41-460D-B30F-D8096A41AF8B}"/>
    <cellStyle name="Normal 5 4 2 4 4" xfId="33147" xr:uid="{EAF1F2D5-2761-489F-A23D-312C086AB8F2}"/>
    <cellStyle name="Normal 5 4 2 4 4 2" xfId="33148" xr:uid="{C0DD57EB-A13C-4866-9D4A-B1BF004A5B83}"/>
    <cellStyle name="Normal 5 4 2 4 4 2 2" xfId="33149" xr:uid="{772AB55F-B91C-4D68-BD42-C8C670C7684D}"/>
    <cellStyle name="Normal 5 4 2 4 4 3" xfId="33150" xr:uid="{9241AA4F-16DD-4B35-8465-0AD3BCEB3CF9}"/>
    <cellStyle name="Normal 5 4 2 4 5" xfId="33151" xr:uid="{A9DDBA91-6BC2-4C3E-9D2F-CDC9732F3ECC}"/>
    <cellStyle name="Normal 5 4 2 4 5 2" xfId="33152" xr:uid="{198ED76B-21B3-4F84-BB2D-F875BAB9C479}"/>
    <cellStyle name="Normal 5 4 2 4 5 2 2" xfId="33153" xr:uid="{52A6B738-BBA0-4E43-9B69-71B585D6EB59}"/>
    <cellStyle name="Normal 5 4 2 4 5 3" xfId="33154" xr:uid="{DE2DA8E7-7D90-440D-8A07-BAE59BE8E1B8}"/>
    <cellStyle name="Normal 5 4 2 4 6" xfId="33155" xr:uid="{A9AD9741-1BA8-42BD-8D41-F908F56C0EC8}"/>
    <cellStyle name="Normal 5 4 2 4 6 2" xfId="33156" xr:uid="{23317723-8D7A-463D-9FAC-18E1D4191E11}"/>
    <cellStyle name="Normal 5 4 2 4 6 2 2" xfId="33157" xr:uid="{A90B961C-4F52-4F6A-96ED-5B733F58563B}"/>
    <cellStyle name="Normal 5 4 2 4 6 3" xfId="33158" xr:uid="{6513CC68-84DE-4289-B328-32BE5A59C4DF}"/>
    <cellStyle name="Normal 5 4 2 4 7" xfId="33159" xr:uid="{E82E69F6-FE2C-41D8-B769-9CA6EA31D072}"/>
    <cellStyle name="Normal 5 4 2 4 7 2" xfId="33160" xr:uid="{AA55DEE6-35F9-4691-AF24-49CCA03A1347}"/>
    <cellStyle name="Normal 5 4 2 4 8" xfId="33161" xr:uid="{02B40434-ED28-4213-B6B3-49EA9E419FC0}"/>
    <cellStyle name="Normal 5 4 2 5" xfId="33162" xr:uid="{6C262C23-4BFA-4135-8483-B60A3AC74BA3}"/>
    <cellStyle name="Normal 5 4 2 5 2" xfId="33163" xr:uid="{6B36F610-155A-4E67-9974-2129005DBFAD}"/>
    <cellStyle name="Normal 5 4 2 5 2 2" xfId="33164" xr:uid="{F99BB47D-D95A-4A46-9D40-1107BD1E732A}"/>
    <cellStyle name="Normal 5 4 2 5 2 2 2" xfId="33165" xr:uid="{FC166652-6B28-49F5-8471-ED16B0FBF64B}"/>
    <cellStyle name="Normal 5 4 2 5 2 3" xfId="33166" xr:uid="{23C72048-95CA-411B-B6EA-0EE106E5C5CC}"/>
    <cellStyle name="Normal 5 4 2 5 3" xfId="33167" xr:uid="{A510E924-ECAA-41AE-A2D6-4BF44793C165}"/>
    <cellStyle name="Normal 5 4 2 5 3 2" xfId="33168" xr:uid="{10FB862D-A20F-4594-8E1B-B43BA7F40372}"/>
    <cellStyle name="Normal 5 4 2 5 3 2 2" xfId="33169" xr:uid="{26D6C818-9BAC-4FDA-95FA-05547806DFD6}"/>
    <cellStyle name="Normal 5 4 2 5 3 3" xfId="33170" xr:uid="{1F585976-1BED-42C8-8B4F-21C65E783A5A}"/>
    <cellStyle name="Normal 5 4 2 5 4" xfId="33171" xr:uid="{A08CB08E-3009-4CFE-9AA4-A5B8123E7048}"/>
    <cellStyle name="Normal 5 4 2 5 4 2" xfId="33172" xr:uid="{6F9906FD-5E87-470C-AB5E-9A684D35AA3F}"/>
    <cellStyle name="Normal 5 4 2 5 4 2 2" xfId="33173" xr:uid="{9964E746-EBFF-4FCE-8192-573060F77D2E}"/>
    <cellStyle name="Normal 5 4 2 5 4 3" xfId="33174" xr:uid="{8BCBE52A-0E83-4DDD-989F-354B6DAB91D3}"/>
    <cellStyle name="Normal 5 4 2 5 5" xfId="33175" xr:uid="{942BF9C1-414C-45E1-9C20-92C7E3798E09}"/>
    <cellStyle name="Normal 5 4 2 5 5 2" xfId="33176" xr:uid="{49114C3D-45DF-4486-AE02-C276FE1BF775}"/>
    <cellStyle name="Normal 5 4 2 5 5 2 2" xfId="33177" xr:uid="{8210B4AE-F507-4B61-9C52-D15CDF09D4A7}"/>
    <cellStyle name="Normal 5 4 2 5 5 3" xfId="33178" xr:uid="{71D5BDCA-420E-4CFE-8211-05B8C4C055AA}"/>
    <cellStyle name="Normal 5 4 2 5 6" xfId="33179" xr:uid="{387B0803-5DDC-4B52-A9AD-44E397B01C45}"/>
    <cellStyle name="Normal 5 4 2 5 6 2" xfId="33180" xr:uid="{7B6C936B-DE5F-4601-B78B-A73FD558C14E}"/>
    <cellStyle name="Normal 5 4 2 5 7" xfId="33181" xr:uid="{409642C5-7F90-4B6F-A785-46DCEE1196A7}"/>
    <cellStyle name="Normal 5 4 2 6" xfId="33182" xr:uid="{F074D286-08C5-4295-BB78-4D14806DF81D}"/>
    <cellStyle name="Normal 5 4 2 6 2" xfId="33183" xr:uid="{B4114C1C-0A73-46F6-9E23-36A834F088BD}"/>
    <cellStyle name="Normal 5 4 2 6 2 2" xfId="33184" xr:uid="{681AE232-619B-4309-85A0-332B487C7DFC}"/>
    <cellStyle name="Normal 5 4 2 6 3" xfId="33185" xr:uid="{1F682880-4A12-4435-B10D-BDBE1D934DDD}"/>
    <cellStyle name="Normal 5 4 2 7" xfId="33186" xr:uid="{8B07C248-B430-4140-A725-EC75C110FEF9}"/>
    <cellStyle name="Normal 5 4 2 7 2" xfId="33187" xr:uid="{DA916A9C-723E-4C48-B1EE-3BAAFEA61A73}"/>
    <cellStyle name="Normal 5 4 2 7 2 2" xfId="33188" xr:uid="{7433D9A9-727B-4D52-B32C-252F45DDF3D8}"/>
    <cellStyle name="Normal 5 4 2 7 3" xfId="33189" xr:uid="{CDE0309E-5F65-4429-9F06-BEE9EFEF4EBD}"/>
    <cellStyle name="Normal 5 4 2 8" xfId="33190" xr:uid="{D972A40B-2E62-4264-981D-BF4518CFA1C6}"/>
    <cellStyle name="Normal 5 4 2 8 2" xfId="33191" xr:uid="{BA067354-F885-44F4-8AC0-BA5724C057D4}"/>
    <cellStyle name="Normal 5 4 2 8 2 2" xfId="33192" xr:uid="{C4400CA9-1939-4657-AB18-124A101C4F77}"/>
    <cellStyle name="Normal 5 4 2 8 3" xfId="33193" xr:uid="{FD5DE668-195B-4CA4-96AE-FB66BB42FF6F}"/>
    <cellStyle name="Normal 5 4 2 9" xfId="33194" xr:uid="{2C20DC00-7D28-4709-BA9E-29B264726635}"/>
    <cellStyle name="Normal 5 4 2 9 2" xfId="33195" xr:uid="{ADFA2841-27CB-4668-BDF4-CF04CBBB6395}"/>
    <cellStyle name="Normal 5 4 2 9 2 2" xfId="33196" xr:uid="{F572A847-5402-4E01-BCB0-48F26FBD7902}"/>
    <cellStyle name="Normal 5 4 2 9 3" xfId="33197" xr:uid="{DB891F3D-4B33-4D97-8FAE-092BA6656C04}"/>
    <cellStyle name="Normal 5 4 3" xfId="33198" xr:uid="{F8DCD147-AF8F-4658-A618-D8FE00B3476D}"/>
    <cellStyle name="Normal 5 4 3 2" xfId="33199" xr:uid="{44FED822-8F87-4500-B3DC-8BB8A05B3DDC}"/>
    <cellStyle name="Normal 5 4 3 2 2" xfId="33200" xr:uid="{B84CACED-C0C6-4A7D-8027-247752F8D437}"/>
    <cellStyle name="Normal 5 4 3 2 2 2" xfId="33201" xr:uid="{728EA121-FCAA-4ABF-A830-5FA5F500060B}"/>
    <cellStyle name="Normal 5 4 3 2 2 2 2" xfId="33202" xr:uid="{B4F2B797-0325-4322-9F29-FC2C757C01ED}"/>
    <cellStyle name="Normal 5 4 3 2 2 3" xfId="33203" xr:uid="{CF27C54D-C82B-4F26-9F3F-E645AB5A773D}"/>
    <cellStyle name="Normal 5 4 3 2 3" xfId="33204" xr:uid="{B25FDC4E-1076-40EA-BABD-CA8F1EEB76E9}"/>
    <cellStyle name="Normal 5 4 3 2 3 2" xfId="33205" xr:uid="{70E21438-893F-477E-B440-C71310AE08C8}"/>
    <cellStyle name="Normal 5 4 3 2 3 2 2" xfId="33206" xr:uid="{319E3808-9F8A-4E00-AE2D-3666BA2277B3}"/>
    <cellStyle name="Normal 5 4 3 2 3 3" xfId="33207" xr:uid="{93B3349B-6104-4626-B21B-C93B9598CCE6}"/>
    <cellStyle name="Normal 5 4 3 2 4" xfId="33208" xr:uid="{A869A92A-83CA-483C-AA56-2109E4427CD1}"/>
    <cellStyle name="Normal 5 4 3 2 4 2" xfId="33209" xr:uid="{A43F521A-F590-4CA3-B5CB-881B539EF3E0}"/>
    <cellStyle name="Normal 5 4 3 2 4 2 2" xfId="33210" xr:uid="{0B27E618-FFAC-4D0D-864A-29A4D58E0332}"/>
    <cellStyle name="Normal 5 4 3 2 4 3" xfId="33211" xr:uid="{C48E8207-45E9-4E7F-9573-C6D338DC8A6F}"/>
    <cellStyle name="Normal 5 4 3 2 5" xfId="33212" xr:uid="{76CFF6A5-0F5B-41B0-A9F1-4F44D3D23406}"/>
    <cellStyle name="Normal 5 4 3 2 5 2" xfId="33213" xr:uid="{23AC1D17-D503-43EC-BB05-87AA13B8BB6A}"/>
    <cellStyle name="Normal 5 4 3 2 5 2 2" xfId="33214" xr:uid="{F37B08A2-780A-4D73-80EF-5099002588A2}"/>
    <cellStyle name="Normal 5 4 3 2 5 3" xfId="33215" xr:uid="{ACCD072E-E67F-4399-A091-448C255BD990}"/>
    <cellStyle name="Normal 5 4 3 2 6" xfId="33216" xr:uid="{20D06849-CB76-42D4-A238-1B53DAFC1891}"/>
    <cellStyle name="Normal 5 4 3 2 6 2" xfId="33217" xr:uid="{DD9DF88D-FA7C-4EA5-A077-461E293EAD6B}"/>
    <cellStyle name="Normal 5 4 3 2 7" xfId="33218" xr:uid="{45220476-748B-4161-AD91-63E91640E82E}"/>
    <cellStyle name="Normal 5 4 3 3" xfId="33219" xr:uid="{E5B51645-C795-457E-A09B-BAA648FB9AB8}"/>
    <cellStyle name="Normal 5 4 3 3 2" xfId="33220" xr:uid="{3C5DEFE7-6DEF-4119-B301-BAAFA268FA3E}"/>
    <cellStyle name="Normal 5 4 3 3 2 2" xfId="33221" xr:uid="{45FA919E-802F-4B3C-A483-BBA92A24D9FC}"/>
    <cellStyle name="Normal 5 4 3 3 3" xfId="33222" xr:uid="{74A4A25E-2559-46B6-B2C8-DB20CA97885D}"/>
    <cellStyle name="Normal 5 4 3 4" xfId="33223" xr:uid="{51261959-AC4E-4CD8-B3C9-D1E709EA0185}"/>
    <cellStyle name="Normal 5 4 3 4 2" xfId="33224" xr:uid="{BFD94FA8-A532-442B-A0C4-EB23CCBA814B}"/>
    <cellStyle name="Normal 5 4 3 4 2 2" xfId="33225" xr:uid="{48F18CFB-5447-4BE9-B1FE-44708D2AD5DA}"/>
    <cellStyle name="Normal 5 4 3 4 3" xfId="33226" xr:uid="{3462E2F6-D91A-41BB-83A1-266488A61048}"/>
    <cellStyle name="Normal 5 4 3 5" xfId="33227" xr:uid="{B7ED6240-E714-4F1F-BA09-420AFA1DCE34}"/>
    <cellStyle name="Normal 5 4 3 5 2" xfId="33228" xr:uid="{9A94A650-6498-4D61-9271-BF422A9F8A33}"/>
    <cellStyle name="Normal 5 4 3 5 2 2" xfId="33229" xr:uid="{729A5343-0560-4A6D-AFC2-00B8FDF28A94}"/>
    <cellStyle name="Normal 5 4 3 5 3" xfId="33230" xr:uid="{DA0C4647-A8BA-4075-8A66-D7133A3A7765}"/>
    <cellStyle name="Normal 5 4 3 6" xfId="33231" xr:uid="{A3FDAE2C-204F-4CEB-94D7-0AAD305843EE}"/>
    <cellStyle name="Normal 5 4 3 6 2" xfId="33232" xr:uid="{8D37E093-0AD3-431E-A581-60D3351978DE}"/>
    <cellStyle name="Normal 5 4 3 6 2 2" xfId="33233" xr:uid="{1526EE76-AD91-42CD-836D-CB2CD1CB221B}"/>
    <cellStyle name="Normal 5 4 3 6 3" xfId="33234" xr:uid="{D4D4A452-4BF0-44C1-9B08-D9EB6569DC5D}"/>
    <cellStyle name="Normal 5 4 3 7" xfId="33235" xr:uid="{E027B4BC-6DF3-4F68-A28C-F3D5165207FC}"/>
    <cellStyle name="Normal 5 4 3 7 2" xfId="33236" xr:uid="{50845513-DBC4-4865-96E5-DB31CCDAA526}"/>
    <cellStyle name="Normal 5 4 3 8" xfId="33237" xr:uid="{3116A138-35DE-4DAD-BB74-F1F0890F0F80}"/>
    <cellStyle name="Normal 5 4 4" xfId="33238" xr:uid="{F1AAD7EE-4B46-481F-99EB-BF09CD985F6F}"/>
    <cellStyle name="Normal 5 4 4 2" xfId="33239" xr:uid="{55A5DD62-2209-4546-975A-5E9720E77F26}"/>
    <cellStyle name="Normal 5 4 4 2 2" xfId="33240" xr:uid="{DED8F9E7-6682-4178-9897-6D084DA0B76A}"/>
    <cellStyle name="Normal 5 4 4 2 2 2" xfId="33241" xr:uid="{35D0683E-5801-42DC-B72B-D7C2FEA3B22D}"/>
    <cellStyle name="Normal 5 4 4 2 2 2 2" xfId="33242" xr:uid="{AEB47209-A956-4E8A-9BEE-893D2FEECC7E}"/>
    <cellStyle name="Normal 5 4 4 2 2 3" xfId="33243" xr:uid="{F0CBEE12-0EC0-4CB0-8234-BED3B678380F}"/>
    <cellStyle name="Normal 5 4 4 2 3" xfId="33244" xr:uid="{C079895A-2FD1-45CA-A9FE-C32154BA459E}"/>
    <cellStyle name="Normal 5 4 4 2 3 2" xfId="33245" xr:uid="{29DB1F03-1B4B-4FCA-81B4-AFAAA2B8FC34}"/>
    <cellStyle name="Normal 5 4 4 2 3 2 2" xfId="33246" xr:uid="{F060E1FE-98D7-4B6A-B4CD-0437A618938A}"/>
    <cellStyle name="Normal 5 4 4 2 3 3" xfId="33247" xr:uid="{E584CC97-0E6B-423B-ADAB-CE849284A1AE}"/>
    <cellStyle name="Normal 5 4 4 2 4" xfId="33248" xr:uid="{7E17AF60-FF18-42CC-956D-6EB01A7291D7}"/>
    <cellStyle name="Normal 5 4 4 2 4 2" xfId="33249" xr:uid="{48B314C7-EB2A-494A-BB78-8E1723E9F245}"/>
    <cellStyle name="Normal 5 4 4 2 4 2 2" xfId="33250" xr:uid="{549FBBC0-325B-4CF3-B206-61CAA5BE8D49}"/>
    <cellStyle name="Normal 5 4 4 2 4 3" xfId="33251" xr:uid="{9E835DB2-DD4A-4D84-9E0E-56DF27C0EE03}"/>
    <cellStyle name="Normal 5 4 4 2 5" xfId="33252" xr:uid="{088BD77B-06AB-48B0-9B6A-E48458509530}"/>
    <cellStyle name="Normal 5 4 4 2 5 2" xfId="33253" xr:uid="{2F082F78-DDB4-47AE-9AD5-03FB27F299D1}"/>
    <cellStyle name="Normal 5 4 4 2 5 2 2" xfId="33254" xr:uid="{45A11741-7C9B-44EB-99A7-993258239374}"/>
    <cellStyle name="Normal 5 4 4 2 5 3" xfId="33255" xr:uid="{BE3FD503-AD6C-4AF6-932C-D9A20927A08D}"/>
    <cellStyle name="Normal 5 4 4 2 6" xfId="33256" xr:uid="{5269C2E3-C60D-4A83-BF47-4FBADBF81543}"/>
    <cellStyle name="Normal 5 4 4 2 6 2" xfId="33257" xr:uid="{6D8794A5-3FD2-4D48-99AE-FD2FC92090B9}"/>
    <cellStyle name="Normal 5 4 4 2 7" xfId="33258" xr:uid="{F63AF770-185C-479E-848B-8387251F5FC5}"/>
    <cellStyle name="Normal 5 4 4 3" xfId="33259" xr:uid="{B8B71DAE-C03F-45A2-B917-FFCCB9851650}"/>
    <cellStyle name="Normal 5 4 4 3 2" xfId="33260" xr:uid="{DDBBC385-4F5B-4E60-A2CF-14B1203BF14E}"/>
    <cellStyle name="Normal 5 4 4 3 2 2" xfId="33261" xr:uid="{5725EFF9-FCB1-4912-BAB3-1B90EE51280F}"/>
    <cellStyle name="Normal 5 4 4 3 3" xfId="33262" xr:uid="{758DF3AA-2ABC-4061-8E42-429E3A16CB1D}"/>
    <cellStyle name="Normal 5 4 4 4" xfId="33263" xr:uid="{EEE2CB8F-3FBF-4BE3-A616-C4F683EA2EAC}"/>
    <cellStyle name="Normal 5 4 4 4 2" xfId="33264" xr:uid="{28A57777-83EF-4E9D-BFE5-33DF463DC694}"/>
    <cellStyle name="Normal 5 4 4 4 2 2" xfId="33265" xr:uid="{6CD16271-2346-4C43-92EB-49DCFB371350}"/>
    <cellStyle name="Normal 5 4 4 4 3" xfId="33266" xr:uid="{C11F5F7F-5007-4D50-A32D-A489E4B3B3A2}"/>
    <cellStyle name="Normal 5 4 4 5" xfId="33267" xr:uid="{15D5C9C0-2122-401A-9BF1-BA486231382C}"/>
    <cellStyle name="Normal 5 4 4 5 2" xfId="33268" xr:uid="{99648F7E-5797-4C56-8EEF-21A6C748B21F}"/>
    <cellStyle name="Normal 5 4 4 5 2 2" xfId="33269" xr:uid="{1299A57D-56FB-42F0-889E-7B731E7D2BEE}"/>
    <cellStyle name="Normal 5 4 4 5 3" xfId="33270" xr:uid="{4589D0E8-F9C8-49C8-B68B-6B1D4712473B}"/>
    <cellStyle name="Normal 5 4 4 6" xfId="33271" xr:uid="{6D1156D2-E6B9-4462-8BAB-E2EBF617B359}"/>
    <cellStyle name="Normal 5 4 4 6 2" xfId="33272" xr:uid="{8C1E43EA-AD96-4B72-9C4C-92D509710B98}"/>
    <cellStyle name="Normal 5 4 4 6 2 2" xfId="33273" xr:uid="{8AC44D13-3800-47E5-9CBB-7C7598119D4A}"/>
    <cellStyle name="Normal 5 4 4 6 3" xfId="33274" xr:uid="{AA9A8693-2487-4036-8167-6C8FB935FEF1}"/>
    <cellStyle name="Normal 5 4 4 7" xfId="33275" xr:uid="{7791D468-3D75-48BB-8A5F-545B065932D0}"/>
    <cellStyle name="Normal 5 4 4 7 2" xfId="33276" xr:uid="{BD6C697C-483C-4CC2-B773-9905645C82AD}"/>
    <cellStyle name="Normal 5 4 4 8" xfId="33277" xr:uid="{5CA06FEC-3345-4ED8-A804-AA040843585C}"/>
    <cellStyle name="Normal 5 4 5" xfId="33278" xr:uid="{05E0A7D5-8521-4189-BE7E-CC9DC086EC9D}"/>
    <cellStyle name="Normal 5 4 5 2" xfId="33279" xr:uid="{99E1AD3A-BE9A-4A58-8BDF-425CAD48F8C4}"/>
    <cellStyle name="Normal 5 4 5 2 2" xfId="33280" xr:uid="{F1C09A3D-BCC3-429D-94EA-70693391E7D2}"/>
    <cellStyle name="Normal 5 4 5 2 2 2" xfId="33281" xr:uid="{9CB83621-A859-40BC-80AC-180135F40FF4}"/>
    <cellStyle name="Normal 5 4 5 2 2 2 2" xfId="33282" xr:uid="{56F2C1E0-BBA6-44A3-B14F-9CC327CA9D81}"/>
    <cellStyle name="Normal 5 4 5 2 2 3" xfId="33283" xr:uid="{C2BB9BEA-2F90-4DE5-9011-E40EA9AA08CC}"/>
    <cellStyle name="Normal 5 4 5 2 3" xfId="33284" xr:uid="{8C184763-E6C3-41CF-91F8-843E151A4C79}"/>
    <cellStyle name="Normal 5 4 5 2 3 2" xfId="33285" xr:uid="{8891B204-A8F3-489B-B419-4590810C98AC}"/>
    <cellStyle name="Normal 5 4 5 2 3 2 2" xfId="33286" xr:uid="{FA8D8B64-484A-4663-ADA7-DAC794F96AF8}"/>
    <cellStyle name="Normal 5 4 5 2 3 3" xfId="33287" xr:uid="{EE2BE2C3-6AA4-4DBC-B1E2-EC12D2E501A2}"/>
    <cellStyle name="Normal 5 4 5 2 4" xfId="33288" xr:uid="{903D8831-F108-4A4C-81C1-01BDFBC38679}"/>
    <cellStyle name="Normal 5 4 5 2 4 2" xfId="33289" xr:uid="{CF70D298-6833-4A6D-AB78-BA4F0606820F}"/>
    <cellStyle name="Normal 5 4 5 2 4 2 2" xfId="33290" xr:uid="{EEC4A96C-6B4A-4E1B-8FDF-0ADE7B0F7ACD}"/>
    <cellStyle name="Normal 5 4 5 2 4 3" xfId="33291" xr:uid="{32728D5A-2A0B-40AD-A22E-36C4CFD0D39E}"/>
    <cellStyle name="Normal 5 4 5 2 5" xfId="33292" xr:uid="{B02D835D-41C4-4D23-8AFC-6082D215FFAD}"/>
    <cellStyle name="Normal 5 4 5 2 5 2" xfId="33293" xr:uid="{7D42D580-C001-434E-AE10-5C576DAC7623}"/>
    <cellStyle name="Normal 5 4 5 2 5 2 2" xfId="33294" xr:uid="{2E48148E-EC9D-47F7-AC03-3E6C1BF919F4}"/>
    <cellStyle name="Normal 5 4 5 2 5 3" xfId="33295" xr:uid="{4917B579-2EA8-4E89-972B-A0595D365C72}"/>
    <cellStyle name="Normal 5 4 5 2 6" xfId="33296" xr:uid="{935300FF-03EE-443D-AAC0-CA2AAC954C5A}"/>
    <cellStyle name="Normal 5 4 5 2 6 2" xfId="33297" xr:uid="{7168BECB-F45E-4C25-9A11-060229CC5992}"/>
    <cellStyle name="Normal 5 4 5 2 7" xfId="33298" xr:uid="{693FCED8-E225-4CEA-9475-9F3042C55779}"/>
    <cellStyle name="Normal 5 4 5 3" xfId="33299" xr:uid="{790A1DAA-886E-4473-8C7F-685928999AF0}"/>
    <cellStyle name="Normal 5 4 5 3 2" xfId="33300" xr:uid="{B2B00C50-7900-4236-9C41-7EA687094DDB}"/>
    <cellStyle name="Normal 5 4 5 3 2 2" xfId="33301" xr:uid="{ACB4ABD8-254A-4714-BBB3-FC0E052D90A5}"/>
    <cellStyle name="Normal 5 4 5 3 3" xfId="33302" xr:uid="{DC52EE08-3078-4178-A34A-5B1B6E13C41D}"/>
    <cellStyle name="Normal 5 4 5 4" xfId="33303" xr:uid="{5B74E084-C6A0-4A86-AFAF-34FCF6C50913}"/>
    <cellStyle name="Normal 5 4 5 4 2" xfId="33304" xr:uid="{3CD51692-D81E-470E-A38E-19C3FC58366E}"/>
    <cellStyle name="Normal 5 4 5 4 2 2" xfId="33305" xr:uid="{B51BA009-BB81-44B2-84C0-52D42301677F}"/>
    <cellStyle name="Normal 5 4 5 4 3" xfId="33306" xr:uid="{D3549599-2D79-45A9-B914-09DFA8FD02C5}"/>
    <cellStyle name="Normal 5 4 5 5" xfId="33307" xr:uid="{D505E7CD-064C-40B7-834C-C289B96C68A5}"/>
    <cellStyle name="Normal 5 4 5 5 2" xfId="33308" xr:uid="{E769D88C-A603-41FC-9D5E-5CD95CBAD95D}"/>
    <cellStyle name="Normal 5 4 5 5 2 2" xfId="33309" xr:uid="{28E3A243-BA1E-4CBD-9316-3E83488DF058}"/>
    <cellStyle name="Normal 5 4 5 5 3" xfId="33310" xr:uid="{C988F14C-4214-4C5C-A3C0-5C49F7F06D7F}"/>
    <cellStyle name="Normal 5 4 5 6" xfId="33311" xr:uid="{54C8A38B-17FA-44F0-90FC-04C8E77005B4}"/>
    <cellStyle name="Normal 5 4 5 6 2" xfId="33312" xr:uid="{EA08B10A-A533-43C7-A4FB-D47B74B4186D}"/>
    <cellStyle name="Normal 5 4 5 6 2 2" xfId="33313" xr:uid="{E2ABD677-0FCE-466D-836E-C3D77A34C9A4}"/>
    <cellStyle name="Normal 5 4 5 6 3" xfId="33314" xr:uid="{25E628F9-936D-41FD-90EA-AA10DF9E3108}"/>
    <cellStyle name="Normal 5 4 5 7" xfId="33315" xr:uid="{C9E7938A-227E-461F-8E80-0ED2456FFAAE}"/>
    <cellStyle name="Normal 5 4 5 7 2" xfId="33316" xr:uid="{51925596-E263-44D7-88A2-FA3458B65FA2}"/>
    <cellStyle name="Normal 5 4 5 8" xfId="33317" xr:uid="{B8DEA759-0585-4DE1-8444-68FE6B5EEE0A}"/>
    <cellStyle name="Normal 5 4 6" xfId="33318" xr:uid="{FFDFA42A-169B-4675-B980-10B02FAFC75B}"/>
    <cellStyle name="Normal 5 4 6 2" xfId="33319" xr:uid="{C442B33E-76F0-4CB1-8290-76CD39B1AF76}"/>
    <cellStyle name="Normal 5 4 6 2 2" xfId="33320" xr:uid="{B513E33F-D64E-45CA-A334-ED5B7B07A062}"/>
    <cellStyle name="Normal 5 4 6 2 2 2" xfId="33321" xr:uid="{450AEFA7-8601-4367-95B6-9D4E2B9103D7}"/>
    <cellStyle name="Normal 5 4 6 2 3" xfId="33322" xr:uid="{3CF0F89A-A5CE-48E3-91DD-05F79EFE8A13}"/>
    <cellStyle name="Normal 5 4 6 3" xfId="33323" xr:uid="{437A7734-4204-4847-8587-FC11DA395AF5}"/>
    <cellStyle name="Normal 5 4 6 3 2" xfId="33324" xr:uid="{B5B046DA-2669-4D41-AD55-80A5B44C52D6}"/>
    <cellStyle name="Normal 5 4 6 3 2 2" xfId="33325" xr:uid="{8B5B841A-EBF2-4EA0-8B65-E8816DF69F7A}"/>
    <cellStyle name="Normal 5 4 6 3 3" xfId="33326" xr:uid="{7A347047-1D52-4FB7-B0D9-256F9775E722}"/>
    <cellStyle name="Normal 5 4 6 4" xfId="33327" xr:uid="{4D4C95C7-0EF4-4905-9347-E5505FC68ADE}"/>
    <cellStyle name="Normal 5 4 6 4 2" xfId="33328" xr:uid="{F9E1A0DE-419E-4D6F-B3F6-7BA7260A2515}"/>
    <cellStyle name="Normal 5 4 6 4 2 2" xfId="33329" xr:uid="{C27A6F55-8424-4973-9D41-4D8C0448C3AA}"/>
    <cellStyle name="Normal 5 4 6 4 3" xfId="33330" xr:uid="{A9C1C98E-E86E-4C98-AD8D-26990BC458A2}"/>
    <cellStyle name="Normal 5 4 6 5" xfId="33331" xr:uid="{3E064D8F-A76E-4906-9A6A-F0247E269AB3}"/>
    <cellStyle name="Normal 5 4 6 5 2" xfId="33332" xr:uid="{B7B6B094-656C-4A86-A20D-61B1014FAC05}"/>
    <cellStyle name="Normal 5 4 6 5 2 2" xfId="33333" xr:uid="{EC9E639F-3B6A-40ED-B8DE-B88F7AC86827}"/>
    <cellStyle name="Normal 5 4 6 5 3" xfId="33334" xr:uid="{F2BBB10B-7FE6-4D6A-9AFD-E0492753EF0C}"/>
    <cellStyle name="Normal 5 4 6 6" xfId="33335" xr:uid="{0B6FE99F-66AE-47A6-AC3D-BAE9DE76D029}"/>
    <cellStyle name="Normal 5 4 6 6 2" xfId="33336" xr:uid="{16267CF1-5ABD-4592-A1A5-EF47573D8C2D}"/>
    <cellStyle name="Normal 5 4 6 7" xfId="33337" xr:uid="{350AB838-DE53-4C05-83E8-78B3F8DC1B49}"/>
    <cellStyle name="Normal 5 4 7" xfId="33338" xr:uid="{1F6E45E1-2E41-445B-A124-2CE5E6D1826A}"/>
    <cellStyle name="Normal 5 4 7 2" xfId="33339" xr:uid="{4DEF3725-47D7-4FA0-B2BB-561A8400C0B8}"/>
    <cellStyle name="Normal 5 4 7 2 2" xfId="33340" xr:uid="{3AEA63F6-5074-4F23-A06E-A40FD2BBB99A}"/>
    <cellStyle name="Normal 5 4 7 2 2 2" xfId="33341" xr:uid="{815AAD42-6F8F-47B1-B263-E0D46A091F46}"/>
    <cellStyle name="Normal 5 4 7 2 3" xfId="33342" xr:uid="{FF08747F-568B-45A4-BEE2-EFDB8863A098}"/>
    <cellStyle name="Normal 5 4 7 3" xfId="33343" xr:uid="{A52BC238-E708-4763-BB45-4EF4677D65CB}"/>
    <cellStyle name="Normal 5 4 7 3 2" xfId="33344" xr:uid="{BF478523-8866-4C8B-8D92-49BD610360DE}"/>
    <cellStyle name="Normal 5 4 7 4" xfId="33345" xr:uid="{FA0C10E5-8244-4925-A466-FF8EA2E9D99B}"/>
    <cellStyle name="Normal 5 4 8" xfId="33346" xr:uid="{5D59D270-DE47-4D18-968C-86B03FAC72ED}"/>
    <cellStyle name="Normal 5 4 8 2" xfId="33347" xr:uid="{B05663B6-308F-4A82-8271-D090C5DC5240}"/>
    <cellStyle name="Normal 5 4 8 2 2" xfId="33348" xr:uid="{55E20ABE-7EEA-4283-9F08-7ED0A696AB1D}"/>
    <cellStyle name="Normal 5 4 8 3" xfId="33349" xr:uid="{CD687866-53AA-4E83-A127-A29B8E30BFBB}"/>
    <cellStyle name="Normal 5 4 9" xfId="33350" xr:uid="{B30453F8-4ACC-4933-BA9B-E6D33280C309}"/>
    <cellStyle name="Normal 5 4 9 2" xfId="33351" xr:uid="{3399B45C-BC2B-48B5-A402-7D53EA722127}"/>
    <cellStyle name="Normal 5 4 9 2 2" xfId="33352" xr:uid="{E5CF0392-60F8-4C28-BC50-EAAD13BB4FCF}"/>
    <cellStyle name="Normal 5 4 9 3" xfId="33353" xr:uid="{EF415548-CEFE-408A-8D69-56BF7D79101A}"/>
    <cellStyle name="Normal 5 5" xfId="33354" xr:uid="{464C6E5D-A668-49A9-97EA-7AB5D843E3AF}"/>
    <cellStyle name="Normal 5 5 10" xfId="33355" xr:uid="{9669A4EB-C757-4C20-90CE-6E4F74819DE2}"/>
    <cellStyle name="Normal 5 5 10 2" xfId="33356" xr:uid="{333D99E8-D165-41A9-9E6F-4F0DAFCBF424}"/>
    <cellStyle name="Normal 5 5 11" xfId="33357" xr:uid="{36A52C29-D3DA-40FA-88AF-9F3A33A2C125}"/>
    <cellStyle name="Normal 5 5 2" xfId="33358" xr:uid="{83CA327B-3EA8-4F57-90D0-4143DA2D03BE}"/>
    <cellStyle name="Normal 5 5 2 2" xfId="33359" xr:uid="{B8F7520D-9A63-4395-901B-1F71E99C2A2E}"/>
    <cellStyle name="Normal 5 5 2 2 2" xfId="33360" xr:uid="{D31B21E7-4421-4492-B5A1-CCFF0A16990B}"/>
    <cellStyle name="Normal 5 5 2 2 2 2" xfId="33361" xr:uid="{CAC00161-1A92-4796-B337-0C006EB520C6}"/>
    <cellStyle name="Normal 5 5 2 2 2 2 2" xfId="33362" xr:uid="{BA784EAE-6434-47A8-94DC-E74DD32994BA}"/>
    <cellStyle name="Normal 5 5 2 2 2 3" xfId="33363" xr:uid="{1302CBE1-C666-4C02-86A1-E07E4C535B21}"/>
    <cellStyle name="Normal 5 5 2 2 3" xfId="33364" xr:uid="{185BF6BB-DB26-45C3-BE38-77325F461C0E}"/>
    <cellStyle name="Normal 5 5 2 2 3 2" xfId="33365" xr:uid="{97C53A24-9887-4E08-A01A-BE246D8FE3DE}"/>
    <cellStyle name="Normal 5 5 2 2 3 2 2" xfId="33366" xr:uid="{130A69DA-9A7E-42F9-A7DF-54C37CD11B2B}"/>
    <cellStyle name="Normal 5 5 2 2 3 3" xfId="33367" xr:uid="{CC703333-8757-4C7B-976F-B3A509EBD42F}"/>
    <cellStyle name="Normal 5 5 2 2 4" xfId="33368" xr:uid="{EB4EF63A-A780-4889-A86D-150236AE04D1}"/>
    <cellStyle name="Normal 5 5 2 2 4 2" xfId="33369" xr:uid="{BE819122-9906-492E-8DAF-04C9A8245941}"/>
    <cellStyle name="Normal 5 5 2 2 4 2 2" xfId="33370" xr:uid="{7E3E8A76-685B-43C4-B224-2D961BAEFA14}"/>
    <cellStyle name="Normal 5 5 2 2 4 3" xfId="33371" xr:uid="{DD185923-9635-447A-8A8B-CBE85AF6E2C9}"/>
    <cellStyle name="Normal 5 5 2 2 5" xfId="33372" xr:uid="{50D0623F-519D-46D1-8D25-8E1F5CBF19AD}"/>
    <cellStyle name="Normal 5 5 2 2 5 2" xfId="33373" xr:uid="{11B57AB6-76F9-44A3-A5BE-4756118BA071}"/>
    <cellStyle name="Normal 5 5 2 2 5 2 2" xfId="33374" xr:uid="{D49534E1-0E51-4EB4-8205-A645C991C066}"/>
    <cellStyle name="Normal 5 5 2 2 5 3" xfId="33375" xr:uid="{04C6F1AE-3B04-4211-AA19-6D0CF3929344}"/>
    <cellStyle name="Normal 5 5 2 2 6" xfId="33376" xr:uid="{42FD6286-337B-4298-BBC9-16CEBC706172}"/>
    <cellStyle name="Normal 5 5 2 2 6 2" xfId="33377" xr:uid="{D111BA5B-3868-4A4C-9C59-1868C176851B}"/>
    <cellStyle name="Normal 5 5 2 2 7" xfId="33378" xr:uid="{FBCA8D48-C10C-4BE9-BEAA-AB9A7B721602}"/>
    <cellStyle name="Normal 5 5 2 3" xfId="33379" xr:uid="{B3BA7DDA-0CD3-40EA-A43A-13D3F9FF3CB5}"/>
    <cellStyle name="Normal 5 5 2 3 2" xfId="33380" xr:uid="{203EDE45-6E82-44CA-B251-C9BE6D4B95B7}"/>
    <cellStyle name="Normal 5 5 2 3 2 2" xfId="33381" xr:uid="{6E3A5F4E-73B3-479E-A9CB-440C7372DD21}"/>
    <cellStyle name="Normal 5 5 2 3 3" xfId="33382" xr:uid="{48DD37F9-9D7B-4BC4-B8DF-5F2082F0D42B}"/>
    <cellStyle name="Normal 5 5 2 4" xfId="33383" xr:uid="{47EAFDF8-9C4C-4E18-AC22-547905652732}"/>
    <cellStyle name="Normal 5 5 2 4 2" xfId="33384" xr:uid="{16E4C7DF-403D-45B2-961D-C7239689AB1D}"/>
    <cellStyle name="Normal 5 5 2 4 2 2" xfId="33385" xr:uid="{141ADAA2-2470-4EE4-A3A6-CE38F9279E31}"/>
    <cellStyle name="Normal 5 5 2 4 3" xfId="33386" xr:uid="{9F86B8A3-3BBA-4FD0-942D-A8660226DAAE}"/>
    <cellStyle name="Normal 5 5 2 5" xfId="33387" xr:uid="{1B62DD98-EF68-4C58-A32E-F87696549B80}"/>
    <cellStyle name="Normal 5 5 2 5 2" xfId="33388" xr:uid="{CE6DDDE2-0C7C-4648-96C0-1835E38A4110}"/>
    <cellStyle name="Normal 5 5 2 5 2 2" xfId="33389" xr:uid="{E5D6CAFF-39D6-47F6-947E-2F7E9C57752A}"/>
    <cellStyle name="Normal 5 5 2 5 3" xfId="33390" xr:uid="{1639203E-138D-45BA-A218-C8B2E0FDD213}"/>
    <cellStyle name="Normal 5 5 2 6" xfId="33391" xr:uid="{B1181915-3AF7-40B5-87DB-40C33B4E85A5}"/>
    <cellStyle name="Normal 5 5 2 6 2" xfId="33392" xr:uid="{1F143680-770F-4267-B3E2-FCCD600D1961}"/>
    <cellStyle name="Normal 5 5 2 6 2 2" xfId="33393" xr:uid="{C5682F93-FB72-476A-BC45-707A5FA41153}"/>
    <cellStyle name="Normal 5 5 2 6 3" xfId="33394" xr:uid="{7D5B3898-E5D5-46AC-BA07-269E2AEAAFDF}"/>
    <cellStyle name="Normal 5 5 2 7" xfId="33395" xr:uid="{0A470293-57D4-49A3-B4B7-00A74F9F16E0}"/>
    <cellStyle name="Normal 5 5 2 7 2" xfId="33396" xr:uid="{CE896ACB-29B1-4E2A-B8BD-F0F552121AA4}"/>
    <cellStyle name="Normal 5 5 2 8" xfId="33397" xr:uid="{BCEF5048-607A-4CF2-A17E-830D579BA9C1}"/>
    <cellStyle name="Normal 5 5 3" xfId="33398" xr:uid="{E36A0575-4D58-4476-8351-409844772665}"/>
    <cellStyle name="Normal 5 5 3 2" xfId="33399" xr:uid="{4E5DD5D9-82E6-4DB7-95E2-96CC4EF85454}"/>
    <cellStyle name="Normal 5 5 3 2 2" xfId="33400" xr:uid="{44823521-328F-4477-A35B-F06C212414A1}"/>
    <cellStyle name="Normal 5 5 3 2 2 2" xfId="33401" xr:uid="{42591FB5-5666-4852-81F9-C2614ABCCC08}"/>
    <cellStyle name="Normal 5 5 3 2 2 2 2" xfId="33402" xr:uid="{7289E1AB-B7A7-443C-97A6-7D6DCFB9A6A6}"/>
    <cellStyle name="Normal 5 5 3 2 2 3" xfId="33403" xr:uid="{6C6D1FA3-D6B9-4C10-AA1F-0BF5F776F2F1}"/>
    <cellStyle name="Normal 5 5 3 2 3" xfId="33404" xr:uid="{0A0F32BC-DF07-4A6C-9D18-4EC00579E3A7}"/>
    <cellStyle name="Normal 5 5 3 2 3 2" xfId="33405" xr:uid="{06FCB7E7-CB8E-46B3-9E92-B8F414E82A06}"/>
    <cellStyle name="Normal 5 5 3 2 3 2 2" xfId="33406" xr:uid="{C0830237-B186-437B-A16D-24FD81A9265A}"/>
    <cellStyle name="Normal 5 5 3 2 3 3" xfId="33407" xr:uid="{A28693D8-861C-418B-8E0F-199E32DEA36B}"/>
    <cellStyle name="Normal 5 5 3 2 4" xfId="33408" xr:uid="{1B829A89-5230-4974-BFA4-A2BE1A7255C6}"/>
    <cellStyle name="Normal 5 5 3 2 4 2" xfId="33409" xr:uid="{E324993C-3D7B-4C56-9007-C5E151D55AF8}"/>
    <cellStyle name="Normal 5 5 3 2 4 2 2" xfId="33410" xr:uid="{A31ECE00-9C1B-4613-8786-72C5AEC1AE76}"/>
    <cellStyle name="Normal 5 5 3 2 4 3" xfId="33411" xr:uid="{362F0D2B-FE2A-415A-874D-6EEEFEFCFB6F}"/>
    <cellStyle name="Normal 5 5 3 2 5" xfId="33412" xr:uid="{71E91165-C508-4542-9AC2-C23345D42F0A}"/>
    <cellStyle name="Normal 5 5 3 2 5 2" xfId="33413" xr:uid="{1F97DF1C-02FD-459A-AF4E-B9B79FDD04FA}"/>
    <cellStyle name="Normal 5 5 3 2 5 2 2" xfId="33414" xr:uid="{D04FFAC0-7329-48F2-AC46-AB3D69387F9F}"/>
    <cellStyle name="Normal 5 5 3 2 5 3" xfId="33415" xr:uid="{74288EFF-0FB3-4026-8615-4604F148EBF6}"/>
    <cellStyle name="Normal 5 5 3 2 6" xfId="33416" xr:uid="{07732838-27BD-4B9D-B209-3BBC1C95A24B}"/>
    <cellStyle name="Normal 5 5 3 2 6 2" xfId="33417" xr:uid="{6CEDB4A4-9FEF-4C52-9700-BF70CCE4FAC7}"/>
    <cellStyle name="Normal 5 5 3 2 7" xfId="33418" xr:uid="{5AD8056E-021E-4E44-B412-4F5AC30C5216}"/>
    <cellStyle name="Normal 5 5 3 3" xfId="33419" xr:uid="{8D5F8133-83BB-4265-927B-857E9D232A72}"/>
    <cellStyle name="Normal 5 5 3 3 2" xfId="33420" xr:uid="{E54A65E8-3617-48D6-B19B-BF8F92C12954}"/>
    <cellStyle name="Normal 5 5 3 3 2 2" xfId="33421" xr:uid="{024EDC31-9442-41C0-BBAB-D4855EB07744}"/>
    <cellStyle name="Normal 5 5 3 3 3" xfId="33422" xr:uid="{704C1300-5332-48B3-A089-715D3C831D58}"/>
    <cellStyle name="Normal 5 5 3 4" xfId="33423" xr:uid="{0F875715-872E-4CE4-9CB0-14508C655777}"/>
    <cellStyle name="Normal 5 5 3 4 2" xfId="33424" xr:uid="{8039508A-8411-4776-9AF9-FD42D3883130}"/>
    <cellStyle name="Normal 5 5 3 4 2 2" xfId="33425" xr:uid="{E8EDDFF7-CE0E-4ACC-90B0-237CDD670B09}"/>
    <cellStyle name="Normal 5 5 3 4 3" xfId="33426" xr:uid="{1B8A0729-F06F-4893-849C-163B5FD98DC7}"/>
    <cellStyle name="Normal 5 5 3 5" xfId="33427" xr:uid="{07822D7E-71BC-4644-AE5C-95AA4DDDCEFB}"/>
    <cellStyle name="Normal 5 5 3 5 2" xfId="33428" xr:uid="{21FF3169-C13B-4645-905A-F6818A7E696F}"/>
    <cellStyle name="Normal 5 5 3 5 2 2" xfId="33429" xr:uid="{9BC414B2-EB47-4D27-8242-D73AD6084917}"/>
    <cellStyle name="Normal 5 5 3 5 3" xfId="33430" xr:uid="{834F2F54-990D-4CFA-BD95-353575ACEEA4}"/>
    <cellStyle name="Normal 5 5 3 6" xfId="33431" xr:uid="{DDFA9CBC-744B-4BDA-B783-531A41C404F6}"/>
    <cellStyle name="Normal 5 5 3 6 2" xfId="33432" xr:uid="{0E6B631E-47BB-45D0-8673-D886DB7AB592}"/>
    <cellStyle name="Normal 5 5 3 6 2 2" xfId="33433" xr:uid="{1DD0F9F6-7F33-4778-B226-0A36B9695AB9}"/>
    <cellStyle name="Normal 5 5 3 6 3" xfId="33434" xr:uid="{9C362C43-9201-476F-ACE3-0478062CD9FB}"/>
    <cellStyle name="Normal 5 5 3 7" xfId="33435" xr:uid="{3A4810AF-FB70-409A-89FF-60A4B2E5BDA8}"/>
    <cellStyle name="Normal 5 5 3 7 2" xfId="33436" xr:uid="{827D558B-D8BE-42DF-B101-93ACFDC1C9A6}"/>
    <cellStyle name="Normal 5 5 3 8" xfId="33437" xr:uid="{7DF87476-2138-400C-A119-26C12246EC2A}"/>
    <cellStyle name="Normal 5 5 4" xfId="33438" xr:uid="{B48A712C-6821-40AD-AF99-87FEAB9B8CD1}"/>
    <cellStyle name="Normal 5 5 4 2" xfId="33439" xr:uid="{34C3CF41-7200-4C17-A41F-0BFDB7CE0BA0}"/>
    <cellStyle name="Normal 5 5 4 2 2" xfId="33440" xr:uid="{57F6E7F1-BA55-4B6E-BAF2-4DE337C1EC79}"/>
    <cellStyle name="Normal 5 5 4 2 2 2" xfId="33441" xr:uid="{6F6E5892-7370-4AE4-9E38-BF9FEFE4F406}"/>
    <cellStyle name="Normal 5 5 4 2 2 2 2" xfId="33442" xr:uid="{A77D241E-A90A-4948-968E-BF2C2F63C42A}"/>
    <cellStyle name="Normal 5 5 4 2 2 3" xfId="33443" xr:uid="{323F2F4C-C537-4283-9BF0-A8DE3C498AF1}"/>
    <cellStyle name="Normal 5 5 4 2 3" xfId="33444" xr:uid="{0E3FBBB5-6305-4DBB-9BBB-D78CD76341FE}"/>
    <cellStyle name="Normal 5 5 4 2 3 2" xfId="33445" xr:uid="{CBDF0830-91C1-443A-A3D8-5332048A4B88}"/>
    <cellStyle name="Normal 5 5 4 2 3 2 2" xfId="33446" xr:uid="{FC170EFD-187D-48FD-BD3F-29F71A7BB78D}"/>
    <cellStyle name="Normal 5 5 4 2 3 3" xfId="33447" xr:uid="{8FCC297A-466E-454A-9989-455448736442}"/>
    <cellStyle name="Normal 5 5 4 2 4" xfId="33448" xr:uid="{E3A4466E-50BF-40FD-B864-DAD4225E3901}"/>
    <cellStyle name="Normal 5 5 4 2 4 2" xfId="33449" xr:uid="{D1155EFB-5ACC-4C2D-AA91-661B9A2B8BCC}"/>
    <cellStyle name="Normal 5 5 4 2 4 2 2" xfId="33450" xr:uid="{7568CD5A-4671-4B60-9839-A1DBEA43C4ED}"/>
    <cellStyle name="Normal 5 5 4 2 4 3" xfId="33451" xr:uid="{6EAA1583-59F7-446C-8623-9E71788ED4A4}"/>
    <cellStyle name="Normal 5 5 4 2 5" xfId="33452" xr:uid="{AB6E4957-0AC8-4045-897A-760CF0B5C85D}"/>
    <cellStyle name="Normal 5 5 4 2 5 2" xfId="33453" xr:uid="{65C8B0AD-D6BB-4172-A56B-D8AD68B76B7B}"/>
    <cellStyle name="Normal 5 5 4 2 5 2 2" xfId="33454" xr:uid="{DB73ADB2-A203-4032-BA5E-2EAEA963D45B}"/>
    <cellStyle name="Normal 5 5 4 2 5 3" xfId="33455" xr:uid="{99C07EDE-22A6-466E-B43D-3F0327071F0A}"/>
    <cellStyle name="Normal 5 5 4 2 6" xfId="33456" xr:uid="{6FAD16AA-AC83-4A2A-BBB3-F9CFA4D3DDD2}"/>
    <cellStyle name="Normal 5 5 4 2 6 2" xfId="33457" xr:uid="{99CA4AFB-66A9-42A2-8890-20A613475D86}"/>
    <cellStyle name="Normal 5 5 4 2 7" xfId="33458" xr:uid="{DC2C3147-5DE1-434A-8172-75A403160C77}"/>
    <cellStyle name="Normal 5 5 4 3" xfId="33459" xr:uid="{ED0A2EAE-240C-408B-986B-62A57B32B820}"/>
    <cellStyle name="Normal 5 5 4 3 2" xfId="33460" xr:uid="{E2C72904-AC85-4AC7-9157-183C39DFC3C6}"/>
    <cellStyle name="Normal 5 5 4 3 2 2" xfId="33461" xr:uid="{C38368D2-84D8-4356-9B35-E4E081D3ABE6}"/>
    <cellStyle name="Normal 5 5 4 3 3" xfId="33462" xr:uid="{66B50DDA-41A2-4794-BE9F-008EF17A1600}"/>
    <cellStyle name="Normal 5 5 4 4" xfId="33463" xr:uid="{77E5A44E-63A0-4772-81C3-8B0602979797}"/>
    <cellStyle name="Normal 5 5 4 4 2" xfId="33464" xr:uid="{2DF6A844-1855-4AA5-9B88-E110DBF7DE2C}"/>
    <cellStyle name="Normal 5 5 4 4 2 2" xfId="33465" xr:uid="{CD5D51E1-7226-4308-A0BF-76875D230E6E}"/>
    <cellStyle name="Normal 5 5 4 4 3" xfId="33466" xr:uid="{2F86B2E2-5788-42BE-AF04-C17F5D7B01A9}"/>
    <cellStyle name="Normal 5 5 4 5" xfId="33467" xr:uid="{32946289-C4B2-49FF-9E57-D1074B582314}"/>
    <cellStyle name="Normal 5 5 4 5 2" xfId="33468" xr:uid="{15DB9FC5-F5F2-4C8B-BE0C-B586D81F5FA6}"/>
    <cellStyle name="Normal 5 5 4 5 2 2" xfId="33469" xr:uid="{F76D0D14-3DD0-4499-9B9A-59E8CEED0729}"/>
    <cellStyle name="Normal 5 5 4 5 3" xfId="33470" xr:uid="{F09C3B97-B2E8-4880-9150-A5F272420A93}"/>
    <cellStyle name="Normal 5 5 4 6" xfId="33471" xr:uid="{92010CA8-F73A-4883-B20E-7F8995742FBB}"/>
    <cellStyle name="Normal 5 5 4 6 2" xfId="33472" xr:uid="{FC18D39E-8249-4DBD-8222-7CA044A0F931}"/>
    <cellStyle name="Normal 5 5 4 6 2 2" xfId="33473" xr:uid="{7CDA322C-4A53-41C5-8427-5DA1EF3356F6}"/>
    <cellStyle name="Normal 5 5 4 6 3" xfId="33474" xr:uid="{033E3333-CAEA-4232-9C9E-D7D8A44625E1}"/>
    <cellStyle name="Normal 5 5 4 7" xfId="33475" xr:uid="{A1FBD3EB-F256-4B8C-8DEF-D82A64DF6C33}"/>
    <cellStyle name="Normal 5 5 4 7 2" xfId="33476" xr:uid="{0F2F72F8-7539-442F-98AB-302A2574D0A9}"/>
    <cellStyle name="Normal 5 5 4 8" xfId="33477" xr:uid="{8455A67B-1E7C-4CB9-8F76-D10AFA3B8B31}"/>
    <cellStyle name="Normal 5 5 5" xfId="33478" xr:uid="{0A3F9EA1-C0B4-4CCD-937F-4415D94F37C6}"/>
    <cellStyle name="Normal 5 5 5 2" xfId="33479" xr:uid="{9A49BF4C-8846-4D19-830A-E2628F5649BC}"/>
    <cellStyle name="Normal 5 5 5 2 2" xfId="33480" xr:uid="{14645AF5-91B9-4E65-9A94-4CDA80CF299E}"/>
    <cellStyle name="Normal 5 5 5 2 2 2" xfId="33481" xr:uid="{C5140F61-B055-41CB-90BF-EF93E086FF36}"/>
    <cellStyle name="Normal 5 5 5 2 3" xfId="33482" xr:uid="{4C8CD9D1-9751-4B85-9A70-5AE75C73239E}"/>
    <cellStyle name="Normal 5 5 5 3" xfId="33483" xr:uid="{7FB68F84-4AA2-4C5A-9A5D-BEF46487459A}"/>
    <cellStyle name="Normal 5 5 5 3 2" xfId="33484" xr:uid="{B1E8EAC6-872D-477D-9CB8-F7092F6641B8}"/>
    <cellStyle name="Normal 5 5 5 3 2 2" xfId="33485" xr:uid="{1796EF7C-2171-401E-9BAB-7E3D2181EE86}"/>
    <cellStyle name="Normal 5 5 5 3 3" xfId="33486" xr:uid="{89143811-513E-4577-8456-6EA7B4A04449}"/>
    <cellStyle name="Normal 5 5 5 4" xfId="33487" xr:uid="{15F2B288-D07B-411E-A078-E3E6C86C7EF3}"/>
    <cellStyle name="Normal 5 5 5 4 2" xfId="33488" xr:uid="{B1093700-355E-45E2-B3EE-B991EEAD9A70}"/>
    <cellStyle name="Normal 5 5 5 4 2 2" xfId="33489" xr:uid="{A192DC85-F238-436E-A730-28377EFDB9EC}"/>
    <cellStyle name="Normal 5 5 5 4 3" xfId="33490" xr:uid="{EE166196-50A0-4E85-900C-106D50447BE0}"/>
    <cellStyle name="Normal 5 5 5 5" xfId="33491" xr:uid="{1355C370-1018-4712-A2CD-1236AE6FE459}"/>
    <cellStyle name="Normal 5 5 5 5 2" xfId="33492" xr:uid="{692DA12A-8EEB-4628-9FE6-09EDCD26F19D}"/>
    <cellStyle name="Normal 5 5 5 5 2 2" xfId="33493" xr:uid="{6A078696-8ABD-44D5-BC21-64894CB859AC}"/>
    <cellStyle name="Normal 5 5 5 5 3" xfId="33494" xr:uid="{C22E9E50-A87E-4EE5-BB24-2E8636B4D5EB}"/>
    <cellStyle name="Normal 5 5 5 6" xfId="33495" xr:uid="{3A32ED4C-63D8-4B79-B5DD-A015F0686E87}"/>
    <cellStyle name="Normal 5 5 5 6 2" xfId="33496" xr:uid="{57E4D700-13B2-499F-BB5E-6A2DA964BF06}"/>
    <cellStyle name="Normal 5 5 5 7" xfId="33497" xr:uid="{2700B3FB-2D11-4C62-8A04-1EB4EF53D556}"/>
    <cellStyle name="Normal 5 5 6" xfId="33498" xr:uid="{5825337E-5692-4855-96E3-856A03425EDD}"/>
    <cellStyle name="Normal 5 5 6 2" xfId="33499" xr:uid="{174B7ABB-0E0E-4099-9877-8A495DF834E6}"/>
    <cellStyle name="Normal 5 5 6 2 2" xfId="33500" xr:uid="{A5EE2F8E-2B90-465A-95CC-29B781F9A37E}"/>
    <cellStyle name="Normal 5 5 6 3" xfId="33501" xr:uid="{0899BD12-86E0-40EF-BFB9-FBB8F3D13552}"/>
    <cellStyle name="Normal 5 5 7" xfId="33502" xr:uid="{4A0B13E2-31E5-441D-A6D8-373B821EFAC3}"/>
    <cellStyle name="Normal 5 5 7 2" xfId="33503" xr:uid="{68F15F22-2A52-4140-AD15-8481A416361C}"/>
    <cellStyle name="Normal 5 5 7 2 2" xfId="33504" xr:uid="{A145094A-015C-4BC9-AD83-F412748E5B23}"/>
    <cellStyle name="Normal 5 5 7 3" xfId="33505" xr:uid="{07B0C048-2D77-49C5-82F9-270B6F463AC3}"/>
    <cellStyle name="Normal 5 5 8" xfId="33506" xr:uid="{CD23C296-47C8-4519-9F61-65DBA4392D2F}"/>
    <cellStyle name="Normal 5 5 8 2" xfId="33507" xr:uid="{740868D4-3699-4D90-AB96-1448672487B0}"/>
    <cellStyle name="Normal 5 5 8 2 2" xfId="33508" xr:uid="{86C95D90-40AB-4C82-A13A-23F65BF50239}"/>
    <cellStyle name="Normal 5 5 8 3" xfId="33509" xr:uid="{AAE11364-057F-4AF0-A4F3-83722897AE45}"/>
    <cellStyle name="Normal 5 5 9" xfId="33510" xr:uid="{7725C8F0-B0FC-49E9-899E-0364B9BE5371}"/>
    <cellStyle name="Normal 5 5 9 2" xfId="33511" xr:uid="{F1E3955F-E663-422E-82F2-01764EBEB7A2}"/>
    <cellStyle name="Normal 5 5 9 2 2" xfId="33512" xr:uid="{787BF74F-1A85-46FB-B59E-6D00710A0E3F}"/>
    <cellStyle name="Normal 5 5 9 3" xfId="33513" xr:uid="{24B1033B-40FE-45BF-AFED-36F79C71831F}"/>
    <cellStyle name="Normal 5 6" xfId="33514" xr:uid="{7FDD16C1-5811-4A25-AEBD-15E5BC202864}"/>
    <cellStyle name="Normal 5 6 2" xfId="33515" xr:uid="{5166D8F9-BEB4-4A7F-8DB9-FF5623C2A135}"/>
    <cellStyle name="Normal 5 6 2 2" xfId="33516" xr:uid="{B33921D0-F917-4557-BE9B-788CF00CA05D}"/>
    <cellStyle name="Normal 5 6 2 2 2" xfId="33517" xr:uid="{49608AEC-BE4C-4B06-83A3-1EBF592167C7}"/>
    <cellStyle name="Normal 5 6 2 2 2 2" xfId="33518" xr:uid="{51A4FBAD-4E63-468E-80EF-585F5FDC31CB}"/>
    <cellStyle name="Normal 5 6 2 2 3" xfId="33519" xr:uid="{A3D01FE9-256E-4FA4-BB25-C875F966180B}"/>
    <cellStyle name="Normal 5 6 2 3" xfId="33520" xr:uid="{33BE9F1A-A0BC-4020-A809-E6515DCF28F1}"/>
    <cellStyle name="Normal 5 6 2 3 2" xfId="33521" xr:uid="{D91EDD6D-0C88-4232-BBCD-85B3607183B8}"/>
    <cellStyle name="Normal 5 6 2 3 2 2" xfId="33522" xr:uid="{40AAF1D6-5B66-48DA-94AF-BB9EE2A81433}"/>
    <cellStyle name="Normal 5 6 2 3 3" xfId="33523" xr:uid="{776B5C62-3176-484D-94E9-78E11ACD4AD3}"/>
    <cellStyle name="Normal 5 6 2 4" xfId="33524" xr:uid="{26D8C7BB-74E7-4E56-A894-55B5F594C333}"/>
    <cellStyle name="Normal 5 6 2 4 2" xfId="33525" xr:uid="{2E896610-69A9-4498-BAEC-FDD4873AF0DD}"/>
    <cellStyle name="Normal 5 6 2 4 2 2" xfId="33526" xr:uid="{BEB4B65D-CBA2-4F8F-B8ED-F8A0EFC7C62E}"/>
    <cellStyle name="Normal 5 6 2 4 3" xfId="33527" xr:uid="{B601780C-B174-47D4-86BA-1CA2D0013001}"/>
    <cellStyle name="Normal 5 6 2 5" xfId="33528" xr:uid="{00BA16FB-2B1D-4D3F-9B58-DB2F61E26F7C}"/>
    <cellStyle name="Normal 5 6 2 5 2" xfId="33529" xr:uid="{33EDFD27-52CD-440B-9D98-5C40EBA4CFC5}"/>
    <cellStyle name="Normal 5 6 2 5 2 2" xfId="33530" xr:uid="{508AFD18-8452-46B0-A046-D36775FB8E66}"/>
    <cellStyle name="Normal 5 6 2 5 3" xfId="33531" xr:uid="{B03478F6-9E39-4C35-8178-189ACE275AF0}"/>
    <cellStyle name="Normal 5 6 2 6" xfId="33532" xr:uid="{C08B1A93-3244-4F81-97C4-42EC61A76B50}"/>
    <cellStyle name="Normal 5 6 2 6 2" xfId="33533" xr:uid="{7D809367-ADAE-40A3-A78E-E41B8D627E72}"/>
    <cellStyle name="Normal 5 6 2 7" xfId="33534" xr:uid="{CB97E932-F839-4A5E-9021-52892EEA97DC}"/>
    <cellStyle name="Normal 5 6 3" xfId="33535" xr:uid="{8A79AD98-3A72-4108-A195-014CFD250D99}"/>
    <cellStyle name="Normal 5 6 3 2" xfId="33536" xr:uid="{3DBD03DD-91CF-423D-BFB0-80BB42B89BE7}"/>
    <cellStyle name="Normal 5 6 3 2 2" xfId="33537" xr:uid="{EFC083AE-8B2D-4B30-9D55-413491795EDB}"/>
    <cellStyle name="Normal 5 6 3 3" xfId="33538" xr:uid="{5CB5A91D-4E79-4E81-BD5A-A693E603CB1D}"/>
    <cellStyle name="Normal 5 6 4" xfId="33539" xr:uid="{5D3BCEE5-B317-4EBE-B9E1-77CC2B6ACA11}"/>
    <cellStyle name="Normal 5 6 4 2" xfId="33540" xr:uid="{2012DA25-EF06-4557-8959-EE6B97C8FB91}"/>
    <cellStyle name="Normal 5 6 4 2 2" xfId="33541" xr:uid="{EB5760A3-D93F-4DA1-B65E-DA2BAF824CA8}"/>
    <cellStyle name="Normal 5 6 4 3" xfId="33542" xr:uid="{4FE6D57A-AF56-49E2-9FD4-62C100EA0A8A}"/>
    <cellStyle name="Normal 5 6 5" xfId="33543" xr:uid="{09981251-280E-41EF-A73A-7285ACC60233}"/>
    <cellStyle name="Normal 5 6 5 2" xfId="33544" xr:uid="{12B70AFB-533C-49A8-B8E4-6C61F1960019}"/>
    <cellStyle name="Normal 5 6 5 2 2" xfId="33545" xr:uid="{1C390709-D134-4BC5-BB16-C2863DBAE83B}"/>
    <cellStyle name="Normal 5 6 5 3" xfId="33546" xr:uid="{60BF1968-B1E3-4466-9515-DA725FAE4FD3}"/>
    <cellStyle name="Normal 5 6 6" xfId="33547" xr:uid="{FB031C6E-6D79-4F34-B568-DBB2573E0AC0}"/>
    <cellStyle name="Normal 5 6 6 2" xfId="33548" xr:uid="{D08559B3-EC2E-409E-8A95-2CAF0E70AD31}"/>
    <cellStyle name="Normal 5 6 6 2 2" xfId="33549" xr:uid="{F58DA930-6D61-4336-982F-9A4CBC2300B5}"/>
    <cellStyle name="Normal 5 6 6 3" xfId="33550" xr:uid="{BA9744D6-9D64-4875-8965-4B486DA98DCE}"/>
    <cellStyle name="Normal 5 6 7" xfId="33551" xr:uid="{D0040EDB-48E3-4FE7-81BB-CCC451DA5304}"/>
    <cellStyle name="Normal 5 6 7 2" xfId="33552" xr:uid="{A624B68D-771E-4130-934C-3FB45D434A89}"/>
    <cellStyle name="Normal 5 6 8" xfId="33553" xr:uid="{A644D662-E8A3-43A1-8943-4EEB138C967E}"/>
    <cellStyle name="Normal 5 7" xfId="33554" xr:uid="{EC7659F7-E171-43F4-A7EB-EAF8E326BCE1}"/>
    <cellStyle name="Normal 5 7 2" xfId="33555" xr:uid="{8E1FF6D8-AEA6-4D08-864F-2BCABCA11559}"/>
    <cellStyle name="Normal 5 7 2 2" xfId="33556" xr:uid="{C261B6E9-4B82-492B-862B-6301775AF016}"/>
    <cellStyle name="Normal 5 7 2 2 2" xfId="33557" xr:uid="{E0D5393B-843B-4B3F-824C-6C7FECE0260F}"/>
    <cellStyle name="Normal 5 7 2 3" xfId="33558" xr:uid="{3AC2842B-BE9F-4753-A107-EEEAFCF83F5F}"/>
    <cellStyle name="Normal 5 7 2 4" xfId="33559" xr:uid="{B13081A9-C7E5-4EB5-83CC-497D3BF8085C}"/>
    <cellStyle name="Normal 5 7 2 5" xfId="33560" xr:uid="{6F25E297-A58D-4376-8DA8-62CBDBC29357}"/>
    <cellStyle name="Normal 5 7 3" xfId="33561" xr:uid="{04BAFF93-244C-492D-ABB8-9699BC0B1715}"/>
    <cellStyle name="Normal 5 8" xfId="33562" xr:uid="{6135361A-EF06-4CF8-9560-A466BCA2D8E4}"/>
    <cellStyle name="Normal 5 8 2" xfId="33563" xr:uid="{611E7069-6BCC-4C0A-AB82-49C62F935907}"/>
    <cellStyle name="Normal 5 8 2 2" xfId="33564" xr:uid="{A6C5FE38-B1D7-4326-AA3B-28652BE4B66F}"/>
    <cellStyle name="Normal 5 8 2 2 2" xfId="33565" xr:uid="{D5952951-8DA5-4518-BAB7-0FF8A5591CFD}"/>
    <cellStyle name="Normal 5 8 2 2 2 2" xfId="33566" xr:uid="{16BECF7B-FC11-436B-A361-C49FE7EDED81}"/>
    <cellStyle name="Normal 5 8 2 2 3" xfId="33567" xr:uid="{8537B3FC-0908-468A-A757-D87E047BC8D9}"/>
    <cellStyle name="Normal 5 8 2 3" xfId="33568" xr:uid="{6A13E4DE-94E9-46C7-A1C5-D9E94210FAE7}"/>
    <cellStyle name="Normal 5 8 2 3 2" xfId="33569" xr:uid="{D959EDD6-BC03-4554-82F5-0501FB6BEC7B}"/>
    <cellStyle name="Normal 5 8 2 3 2 2" xfId="33570" xr:uid="{AD486A9F-079C-4917-BBBE-01409D71B985}"/>
    <cellStyle name="Normal 5 8 2 3 3" xfId="33571" xr:uid="{81B3FC65-A8E7-4E14-A592-E2966C4C879A}"/>
    <cellStyle name="Normal 5 8 2 4" xfId="33572" xr:uid="{F5A692B2-3D07-4585-B5FB-D6766DCE0B09}"/>
    <cellStyle name="Normal 5 8 2 4 2" xfId="33573" xr:uid="{6BE870EC-D004-4DF3-AB76-6A19619AF29C}"/>
    <cellStyle name="Normal 5 8 2 4 2 2" xfId="33574" xr:uid="{0B90D149-C4E1-4B7D-A837-F40F014C8038}"/>
    <cellStyle name="Normal 5 8 2 4 3" xfId="33575" xr:uid="{15C18C6F-BC56-423E-AE48-C556C32CE4E6}"/>
    <cellStyle name="Normal 5 8 2 5" xfId="33576" xr:uid="{6C19D014-6242-4B83-BB9F-2DF0FB2DCC84}"/>
    <cellStyle name="Normal 5 8 2 5 2" xfId="33577" xr:uid="{3D0E6B67-4E7A-4124-9F7E-AD193FE476EB}"/>
    <cellStyle name="Normal 5 8 2 5 2 2" xfId="33578" xr:uid="{5CB682C1-341D-408E-8CA5-475044249B0C}"/>
    <cellStyle name="Normal 5 8 2 5 3" xfId="33579" xr:uid="{1276CD0F-9EED-4408-BF9C-DC3117C405C7}"/>
    <cellStyle name="Normal 5 8 2 6" xfId="33580" xr:uid="{E8096CA2-0933-4C31-A325-08632F349E07}"/>
    <cellStyle name="Normal 5 8 2 6 2" xfId="33581" xr:uid="{70D7DD59-AFEE-47AA-AA3E-4FDB95DE4CBD}"/>
    <cellStyle name="Normal 5 8 2 7" xfId="33582" xr:uid="{B95019B9-718D-4533-BF4E-77722EEFA485}"/>
    <cellStyle name="Normal 5 8 3" xfId="33583" xr:uid="{1B0F8859-FBFF-4C79-A259-1D31D3054F10}"/>
    <cellStyle name="Normal 5 8 3 2" xfId="33584" xr:uid="{634584C2-6D9A-4E39-A24D-4E6E46C72257}"/>
    <cellStyle name="Normal 5 8 3 2 2" xfId="33585" xr:uid="{CAF477B2-88DE-402B-B7A8-7AD0D9F98EF8}"/>
    <cellStyle name="Normal 5 8 3 3" xfId="33586" xr:uid="{6B0BB532-6F5B-4FF2-B3B3-84F900307DA1}"/>
    <cellStyle name="Normal 5 8 4" xfId="33587" xr:uid="{69BBE635-1D2A-4757-BDDC-0A3BB3E87817}"/>
    <cellStyle name="Normal 5 8 4 2" xfId="33588" xr:uid="{B1F767E1-FC3A-4E53-B450-B4A76B414747}"/>
    <cellStyle name="Normal 5 8 4 2 2" xfId="33589" xr:uid="{01AB212E-FF53-4C77-901E-031C63A40E90}"/>
    <cellStyle name="Normal 5 8 4 3" xfId="33590" xr:uid="{B530B8AE-41C1-4FC9-89D6-8F858FB848B6}"/>
    <cellStyle name="Normal 5 8 5" xfId="33591" xr:uid="{BAE369FB-E4A8-480D-819D-32C1AE2B5F3A}"/>
    <cellStyle name="Normal 5 8 5 2" xfId="33592" xr:uid="{91FA2EC0-C897-4520-A0EA-2FD46A7C6B15}"/>
    <cellStyle name="Normal 5 8 5 2 2" xfId="33593" xr:uid="{BC5C1933-0BBD-4BED-9DE2-7887367B62A2}"/>
    <cellStyle name="Normal 5 8 5 3" xfId="33594" xr:uid="{669DB6D3-5BBD-47CD-8003-8CF3002069F4}"/>
    <cellStyle name="Normal 5 8 6" xfId="33595" xr:uid="{397FDD0B-D493-44AD-9267-7BA7F9E656EE}"/>
    <cellStyle name="Normal 5 8 6 2" xfId="33596" xr:uid="{2EE1FDC2-653F-4F1A-B9E1-95E7277DF02C}"/>
    <cellStyle name="Normal 5 8 6 2 2" xfId="33597" xr:uid="{7B6175DE-D414-46B5-9E05-857413B0DB8A}"/>
    <cellStyle name="Normal 5 8 6 3" xfId="33598" xr:uid="{02479D36-3096-47A5-B27C-A9934B443F5D}"/>
    <cellStyle name="Normal 5 8 7" xfId="33599" xr:uid="{30150765-D89B-406A-987C-8A72FA3066E4}"/>
    <cellStyle name="Normal 5 8 7 2" xfId="33600" xr:uid="{9855FF30-6D46-4FAF-B8A0-F47D7AEDE202}"/>
    <cellStyle name="Normal 5 8 8" xfId="33601" xr:uid="{DA42B507-142A-4359-ACBB-1AF73C167828}"/>
    <cellStyle name="Normal 5 9" xfId="33602" xr:uid="{080181AB-F5D2-48C3-B644-A669941EE439}"/>
    <cellStyle name="Normal 5 9 2" xfId="33603" xr:uid="{7B62C039-4949-48B0-8549-A1804C85FFCC}"/>
    <cellStyle name="Normal 5 9 2 2" xfId="33604" xr:uid="{C170731B-844B-4703-AD30-0EAC3663BE69}"/>
    <cellStyle name="Normal 5 9 2 2 2" xfId="33605" xr:uid="{B22CF54B-1C7B-4BA1-89FC-0C53EE0A20AB}"/>
    <cellStyle name="Normal 5 9 2 2 2 2" xfId="33606" xr:uid="{CE6932DA-2E58-497C-81F9-F254B585060C}"/>
    <cellStyle name="Normal 5 9 2 2 3" xfId="33607" xr:uid="{BB661289-1BC4-4AD2-8F4A-E803D5556AFE}"/>
    <cellStyle name="Normal 5 9 2 3" xfId="33608" xr:uid="{4C82D55F-5A32-4F54-B938-8D6BD5B27D2A}"/>
    <cellStyle name="Normal 5 9 2 3 2" xfId="33609" xr:uid="{F2C3357F-774E-4ACD-84B8-7AEBC17CCD71}"/>
    <cellStyle name="Normal 5 9 2 3 2 2" xfId="33610" xr:uid="{72A5AB36-314A-40EC-B633-D8CFF74774F4}"/>
    <cellStyle name="Normal 5 9 2 3 3" xfId="33611" xr:uid="{DDD703F4-D5D2-487C-827A-21E4A927692B}"/>
    <cellStyle name="Normal 5 9 2 4" xfId="33612" xr:uid="{50C6098C-ABB1-49C1-B5F9-3FC653932FCC}"/>
    <cellStyle name="Normal 5 9 2 4 2" xfId="33613" xr:uid="{FDBDD4FB-96F3-4B20-BDBA-D3D0922C00A2}"/>
    <cellStyle name="Normal 5 9 2 4 2 2" xfId="33614" xr:uid="{0223E444-90AF-4280-88A3-6EC1CF2EDC49}"/>
    <cellStyle name="Normal 5 9 2 4 3" xfId="33615" xr:uid="{FC8767AA-FF66-420D-85A1-0AB97D4B9DDB}"/>
    <cellStyle name="Normal 5 9 2 5" xfId="33616" xr:uid="{5F050B57-5765-4C2F-B26B-A23A8BCA9DB3}"/>
    <cellStyle name="Normal 5 9 2 5 2" xfId="33617" xr:uid="{E6A6BFC4-AC14-4368-849E-01B4EC529433}"/>
    <cellStyle name="Normal 5 9 2 5 2 2" xfId="33618" xr:uid="{D5BCFC26-0967-4D3C-8701-DDA47E7CF05A}"/>
    <cellStyle name="Normal 5 9 2 5 3" xfId="33619" xr:uid="{A31E9D51-C8C2-4020-9451-4BB330360074}"/>
    <cellStyle name="Normal 5 9 2 6" xfId="33620" xr:uid="{56EBD995-B03C-4CBA-819D-60862812D66D}"/>
    <cellStyle name="Normal 5 9 2 6 2" xfId="33621" xr:uid="{6A155709-7100-4106-AE9D-91E7608F058D}"/>
    <cellStyle name="Normal 5 9 2 7" xfId="33622" xr:uid="{3EB520E2-5CEE-4A43-A72C-B07BDC076336}"/>
    <cellStyle name="Normal 5 9 3" xfId="33623" xr:uid="{EAE528E1-B390-43D8-B039-6ACDF177367E}"/>
    <cellStyle name="Normal 5 9 3 2" xfId="33624" xr:uid="{54168DE1-6A5C-4E21-8B49-DEFEEFE8D535}"/>
    <cellStyle name="Normal 5 9 3 2 2" xfId="33625" xr:uid="{E69ED9D8-656B-44CD-AAFA-D4B83510F440}"/>
    <cellStyle name="Normal 5 9 3 3" xfId="33626" xr:uid="{E6D09156-E4C7-4316-8C7F-90D65CCF77D7}"/>
    <cellStyle name="Normal 5 9 4" xfId="33627" xr:uid="{A2068F8A-9DCC-4D49-892B-5528BE41C67D}"/>
    <cellStyle name="Normal 5 9 4 2" xfId="33628" xr:uid="{187F2DBF-ABB6-4366-AE78-6F1E5940564A}"/>
    <cellStyle name="Normal 5 9 4 2 2" xfId="33629" xr:uid="{5C0946EE-8C26-44CF-ACAB-FA65505ED924}"/>
    <cellStyle name="Normal 5 9 4 3" xfId="33630" xr:uid="{347DDD2A-B539-41E6-AD0B-9BE06DB093B1}"/>
    <cellStyle name="Normal 5 9 5" xfId="33631" xr:uid="{9CB3339F-5E4F-4368-846C-12124DB99362}"/>
    <cellStyle name="Normal 5 9 5 2" xfId="33632" xr:uid="{0B9D88C3-EFE2-4D6C-A8FC-43AA62B9438C}"/>
    <cellStyle name="Normal 5 9 5 2 2" xfId="33633" xr:uid="{4AA2968F-4B94-4E3A-A0CC-D430DA07CCFC}"/>
    <cellStyle name="Normal 5 9 5 3" xfId="33634" xr:uid="{8F4F0016-5719-469A-B464-64890639882E}"/>
    <cellStyle name="Normal 5 9 6" xfId="33635" xr:uid="{54C25ED5-0F9D-401A-956F-E2D13DD0311D}"/>
    <cellStyle name="Normal 5 9 6 2" xfId="33636" xr:uid="{BE5EB101-906F-4A7E-8EA7-A76E8863B976}"/>
    <cellStyle name="Normal 5 9 6 2 2" xfId="33637" xr:uid="{87CDDC8A-A47B-4BA5-B354-84CA8DB914A2}"/>
    <cellStyle name="Normal 5 9 6 3" xfId="33638" xr:uid="{01EA4A33-4E60-4399-9B6C-0ECBF1CAEAEB}"/>
    <cellStyle name="Normal 5 9 7" xfId="33639" xr:uid="{506EF5A8-8470-413B-ACB7-95774C9EDB4C}"/>
    <cellStyle name="Normal 5 9 7 2" xfId="33640" xr:uid="{BD68C63F-ACC8-4B3F-8D38-319693A13BCF}"/>
    <cellStyle name="Normal 5 9 8" xfId="33641" xr:uid="{F567D594-6638-462F-8FF5-148623F16CC1}"/>
    <cellStyle name="Normal 5_Book1" xfId="33642" xr:uid="{F0932767-2A38-4DF4-8A36-C90DCA936D87}"/>
    <cellStyle name="Normal 50" xfId="33643" xr:uid="{62F227DA-23D9-47BD-AFC3-FCA7A367E4D9}"/>
    <cellStyle name="Normal 50 2" xfId="33644" xr:uid="{773B6334-5B65-4FE4-9ADB-720CBBCA5EDD}"/>
    <cellStyle name="Normal 50 2 2" xfId="33645" xr:uid="{0B18AA9A-06FA-488C-A8D1-15F86C2EB3F4}"/>
    <cellStyle name="Normal 50 3" xfId="33646" xr:uid="{35745A7B-8C15-4E61-8A3A-90BCCA9E3738}"/>
    <cellStyle name="Normal 50 3 2" xfId="33647" xr:uid="{90DA5CF0-6A11-4A61-8157-6CAC26B04D00}"/>
    <cellStyle name="Normal 50 3 2 2" xfId="33648" xr:uid="{33E22C59-D762-4F29-A955-D42E9ADFC6F7}"/>
    <cellStyle name="Normal 50 3 3" xfId="33649" xr:uid="{8C2911BE-6073-445B-A75C-CA8448C2C5CD}"/>
    <cellStyle name="Normal 50 3 3 2" xfId="33650" xr:uid="{0C8918EF-7F29-4A01-8EE4-136697BD7124}"/>
    <cellStyle name="Normal 50 3 3 2 2" xfId="33651" xr:uid="{B4CD4BF6-58E6-4946-89C8-59B0B2AC166A}"/>
    <cellStyle name="Normal 50 3 3 3" xfId="33652" xr:uid="{60BD14D8-525D-4828-BE5E-7229D9D37989}"/>
    <cellStyle name="Normal 50 3 4" xfId="33653" xr:uid="{45344EC3-BA66-4273-BEB4-D2F3D368A132}"/>
    <cellStyle name="Normal 50 4" xfId="33654" xr:uid="{72B2B651-F47F-46DE-8D98-1810D4A4822A}"/>
    <cellStyle name="Normal 50 4 2" xfId="33655" xr:uid="{04A5C05F-BDC5-44B2-A325-00BEC56C7A89}"/>
    <cellStyle name="Normal 50 5" xfId="33656" xr:uid="{01545136-CD82-49A8-A559-C9A27A59972C}"/>
    <cellStyle name="Normal 50 6" xfId="33657" xr:uid="{70021F95-EBA1-4671-8CA2-A3DF24DEE927}"/>
    <cellStyle name="Normal 50 7" xfId="33658" xr:uid="{1EB98958-C779-40D7-AC25-A32075608994}"/>
    <cellStyle name="Normal 51" xfId="117" xr:uid="{AFF854D3-4B80-4609-A2C7-CA34DE0906A0}"/>
    <cellStyle name="Normal 51 2" xfId="33659" xr:uid="{33380A77-F1DF-4FF2-8134-8F692B34E09C}"/>
    <cellStyle name="Normal 51 2 2" xfId="33660" xr:uid="{27086544-3686-4C85-8E3A-F8B3DB37E610}"/>
    <cellStyle name="Normal 51 3" xfId="33661" xr:uid="{A5694548-A403-45E9-9E3C-FDD1BBF6DE75}"/>
    <cellStyle name="Normal 51 4" xfId="33662" xr:uid="{D7D9F907-6E5A-4E18-8D0B-281B0CDAEEF6}"/>
    <cellStyle name="Normal 51 5" xfId="33663" xr:uid="{CBCC3E27-C856-4ACE-8D95-887B9465AFE4}"/>
    <cellStyle name="Normal 52" xfId="33664" xr:uid="{8CAE937A-987C-4B06-B5C4-788B4560B679}"/>
    <cellStyle name="Normal 52 2" xfId="33665" xr:uid="{050A623C-36BF-4AFB-9C09-08FB82F06DF0}"/>
    <cellStyle name="Normal 52 2 2" xfId="33666" xr:uid="{40E97BB4-26F6-40C8-98B7-7D68D2EBF6AE}"/>
    <cellStyle name="Normal 52 3" xfId="33667" xr:uid="{5C195E49-A4D0-4FD9-AA6D-196047C95467}"/>
    <cellStyle name="Normal 52 4" xfId="33668" xr:uid="{0CA632A3-F024-4E6C-8DF8-7ADF03A17575}"/>
    <cellStyle name="Normal 52 5" xfId="33669" xr:uid="{216D00DA-E12B-4860-9995-1154DA79EE95}"/>
    <cellStyle name="Normal 53" xfId="33670" xr:uid="{043219FC-6CE4-453A-89F2-4E724020085F}"/>
    <cellStyle name="Normal 53 2" xfId="33671" xr:uid="{B719E1F5-B89F-4A94-B65D-719FD9073579}"/>
    <cellStyle name="Normal 53 3" xfId="33672" xr:uid="{EE224833-2FB1-4FA0-B100-E1B026D1BC58}"/>
    <cellStyle name="Normal 54" xfId="33673" xr:uid="{3A49879F-B09B-49B3-9FF3-7208E8A744E8}"/>
    <cellStyle name="Normal 54 2" xfId="33674" xr:uid="{916557E4-B653-489B-8260-A039E89FB241}"/>
    <cellStyle name="Normal 54 2 2" xfId="33675" xr:uid="{8F0F5149-5EC2-4D07-B8E1-28371A4382C4}"/>
    <cellStyle name="Normal 54 3" xfId="33676" xr:uid="{F868A077-6665-4FE8-BEAA-C6021E8BCDB8}"/>
    <cellStyle name="Normal 54 4" xfId="33677" xr:uid="{0159C44B-895F-480A-8373-54DB2D45190A}"/>
    <cellStyle name="Normal 55" xfId="33678" xr:uid="{31B464D1-A0CE-4312-9602-4DA721C39B22}"/>
    <cellStyle name="Normal 55 2" xfId="33679" xr:uid="{B7EDCCFD-059E-4ACF-8D1D-E1D97C8F61F8}"/>
    <cellStyle name="Normal 55 3" xfId="33680" xr:uid="{0E5D1602-2FB4-49D8-9086-CA34FD0C5436}"/>
    <cellStyle name="Normal 56" xfId="33681" xr:uid="{8C51FF18-AF12-4047-8AE6-66262BF50402}"/>
    <cellStyle name="Normal 56 2" xfId="33682" xr:uid="{87827016-2D04-4DFA-B01C-7E9AED3BFCA7}"/>
    <cellStyle name="Normal 56 2 2" xfId="33683" xr:uid="{EF3A7D28-1B6C-453F-9128-7469E9231352}"/>
    <cellStyle name="Normal 56 2 2 2" xfId="33684" xr:uid="{04157838-8DD1-4F62-88DD-7A6A03EF02D2}"/>
    <cellStyle name="Normal 56 2 2 2 2" xfId="33685" xr:uid="{C5D97854-A6C0-4954-A3EA-DA7D93AB1ACE}"/>
    <cellStyle name="Normal 56 2 2 3" xfId="33686" xr:uid="{84849FD4-A461-4C83-80FE-F011A1439286}"/>
    <cellStyle name="Normal 56 2 3" xfId="33687" xr:uid="{1EB45722-42C6-41C7-9C62-E9E18675BE0B}"/>
    <cellStyle name="Normal 56 2 3 2" xfId="33688" xr:uid="{B5E55DA5-78D7-4446-A486-F52BEADA5134}"/>
    <cellStyle name="Normal 56 2 4" xfId="33689" xr:uid="{BD27E8C5-FC70-468A-B360-364DFD1A4AB7}"/>
    <cellStyle name="Normal 56 3" xfId="33690" xr:uid="{95CC15DF-875B-449C-B484-DCD6B24FECDE}"/>
    <cellStyle name="Normal 56 4" xfId="33691" xr:uid="{37FC2566-9BD1-4B31-A2C1-DC3784614925}"/>
    <cellStyle name="Normal 56 4 2" xfId="33692" xr:uid="{68FD5EC2-B0FF-4558-B6C4-42437D7B1360}"/>
    <cellStyle name="Normal 56 4 2 2" xfId="33693" xr:uid="{5B136629-8DD1-4B6F-B627-34DDF1A4FD35}"/>
    <cellStyle name="Normal 56 4 3" xfId="33694" xr:uid="{5B5457EB-94EB-40BA-9624-AC620BF2A3DB}"/>
    <cellStyle name="Normal 56 5" xfId="33695" xr:uid="{690EF8D3-B5F4-4507-873C-A10D1ABAF3D7}"/>
    <cellStyle name="Normal 57" xfId="33696" xr:uid="{03346A00-CFE5-456B-BF2D-99CB724409B5}"/>
    <cellStyle name="Normal 57 2" xfId="33697" xr:uid="{DCDA61D1-326E-4083-9E2B-6190103F649C}"/>
    <cellStyle name="Normal 57 2 2" xfId="33698" xr:uid="{CBDC2864-A380-4EB1-9C90-31D602B5B3A2}"/>
    <cellStyle name="Normal 57 2 2 2" xfId="33699" xr:uid="{C2BCF8F8-DC0B-4619-BA30-9C056C3E0C61}"/>
    <cellStyle name="Normal 57 2 3" xfId="33700" xr:uid="{7A9891D2-3450-4867-BDC1-728F202D042C}"/>
    <cellStyle name="Normal 57 3" xfId="33701" xr:uid="{D615A82A-41E0-4A3B-AB14-41198BFCAC2B}"/>
    <cellStyle name="Normal 57 3 2" xfId="33702" xr:uid="{DD9B4622-C4A7-4241-AB90-48D427C02E9A}"/>
    <cellStyle name="Normal 57 3 2 2" xfId="33703" xr:uid="{9C2C71DD-6ACC-4AC0-86B2-B74B7AB10396}"/>
    <cellStyle name="Normal 57 3 3" xfId="33704" xr:uid="{1070B0A8-2601-482F-A247-F0E3EBCB481E}"/>
    <cellStyle name="Normal 57 4" xfId="33705" xr:uid="{4528C294-4A94-41B7-8A5C-0C08E4159594}"/>
    <cellStyle name="Normal 57 4 2" xfId="33706" xr:uid="{2066680F-CC9A-4B26-9391-55748C37A8EC}"/>
    <cellStyle name="Normal 57 5" xfId="33707" xr:uid="{BBD149C8-85FA-4855-A937-09EAD1C80E28}"/>
    <cellStyle name="Normal 58" xfId="33708" xr:uid="{DAC43607-171B-4928-A876-35BCD76FCA11}"/>
    <cellStyle name="Normal 58 2" xfId="33709" xr:uid="{E50518B0-21AC-41C4-A63E-6F772E361134}"/>
    <cellStyle name="Normal 58 3" xfId="33710" xr:uid="{88490D91-1987-41CD-B533-486AC35AC136}"/>
    <cellStyle name="Normal 58 3 2" xfId="33711" xr:uid="{5C54CA1A-DDEF-419A-9C30-CADD5FA39E04}"/>
    <cellStyle name="Normal 58 3 2 2" xfId="33712" xr:uid="{71E89C4A-ED71-44A6-B601-8656A81E8819}"/>
    <cellStyle name="Normal 58 3 3" xfId="33713" xr:uid="{32295DE7-AA4D-4907-BC79-88CC6068B514}"/>
    <cellStyle name="Normal 59" xfId="33714" xr:uid="{3DE5629E-B04E-4DA4-A45E-4130AF49D9A0}"/>
    <cellStyle name="Normal 59 2" xfId="33715" xr:uid="{1002B185-4D99-42D7-9CAF-50D955A1D1F9}"/>
    <cellStyle name="Normal 59 2 2" xfId="33716" xr:uid="{AEADA809-02A2-405A-AC29-971B0EFEEED4}"/>
    <cellStyle name="Normal 59 3" xfId="33717" xr:uid="{05457201-126E-443C-9CE0-ADBCB46D95A1}"/>
    <cellStyle name="Normal 59 4" xfId="33718" xr:uid="{3291514A-79FE-49ED-ACCC-7A1EF943E08D}"/>
    <cellStyle name="Normal 6" xfId="212" xr:uid="{D7F4B466-CA4A-48AE-B432-1C3AAB510831}"/>
    <cellStyle name="Normal 6 10" xfId="33719" xr:uid="{C302576D-FF99-4796-8E59-B496E6ACB7FE}"/>
    <cellStyle name="Normal 6 2" xfId="33720" xr:uid="{5AD7B046-DFE0-482C-BF37-431CF94C5AE3}"/>
    <cellStyle name="Normal 6 2 2" xfId="33721" xr:uid="{97E4BF82-8A32-474F-8D61-CF3E0E1EDF87}"/>
    <cellStyle name="Normal 6 2 3" xfId="33722" xr:uid="{281EBF91-3E46-4FAD-B0EB-6B833F340CBE}"/>
    <cellStyle name="Normal 6 2 4" xfId="33723" xr:uid="{59EB5C81-EB26-4FE9-9439-983D5F4D95F2}"/>
    <cellStyle name="Normal 6 3" xfId="33724" xr:uid="{413C4316-52B1-4380-9C4A-B96D1073D7FD}"/>
    <cellStyle name="Normal 6 3 2" xfId="33725" xr:uid="{973B1415-2331-4350-8529-F4A2E3B965A4}"/>
    <cellStyle name="Normal 6 3 2 2" xfId="33726" xr:uid="{B1EB1C89-F12F-43EE-89E0-12CF1C578D66}"/>
    <cellStyle name="Normal 6 3 3" xfId="33727" xr:uid="{D44C83D1-6559-4AA2-BC03-455EF3B0A272}"/>
    <cellStyle name="Normal 6 3 4" xfId="33728" xr:uid="{135CE97A-18B9-4593-8346-1AAE96F3736C}"/>
    <cellStyle name="Normal 6 3 5" xfId="33729" xr:uid="{6D917F94-D026-4972-8E05-44D3673C6AF0}"/>
    <cellStyle name="Normal 6 4" xfId="33730" xr:uid="{634CB547-4835-492F-A0A7-CBE602C56F54}"/>
    <cellStyle name="Normal 6 4 2" xfId="33731" xr:uid="{FC3B5715-956D-4969-92E7-D87C505587F5}"/>
    <cellStyle name="Normal 6 4 3" xfId="33732" xr:uid="{B52A9D3A-F5BB-4499-8312-7BE732458E79}"/>
    <cellStyle name="Normal 6 5" xfId="33733" xr:uid="{9999A356-01D2-4A57-B371-DD000E824715}"/>
    <cellStyle name="Normal 6 5 2" xfId="33734" xr:uid="{66878888-3157-4581-8133-A591A49074A9}"/>
    <cellStyle name="Normal 6 6" xfId="33735" xr:uid="{11AC8815-B135-4DF8-8FEF-BB4261995DB1}"/>
    <cellStyle name="Normal 6 6 2" xfId="33736" xr:uid="{D2756D2F-FC40-46D3-925E-E33A3C879F30}"/>
    <cellStyle name="Normal 6 6 3" xfId="33737" xr:uid="{C43FE909-BCD7-4C80-B45A-AF284BA61A71}"/>
    <cellStyle name="Normal 6 6 4" xfId="33738" xr:uid="{BB9383D6-00A6-44B4-B182-22155DCC9B6F}"/>
    <cellStyle name="Normal 6 6 5" xfId="33739" xr:uid="{5C3055CA-8CDD-4BF1-8D90-7513AE298FA0}"/>
    <cellStyle name="Normal 6 7" xfId="33740" xr:uid="{A2883E1D-5065-44A5-BEC6-5F740E353FD6}"/>
    <cellStyle name="Normal 6 7 2" xfId="33741" xr:uid="{542EEA51-25B1-444C-871D-7BB58BC3A590}"/>
    <cellStyle name="Normal 6 7 3" xfId="33742" xr:uid="{15379EA5-8706-4EEA-8530-2809AA26EF06}"/>
    <cellStyle name="Normal 6 7 4" xfId="33743" xr:uid="{C319D785-A01D-46E4-B296-E5F42DD29D49}"/>
    <cellStyle name="Normal 6 8" xfId="33744" xr:uid="{7627E74A-7BA5-4BC4-9DAB-2EB4BA31B980}"/>
    <cellStyle name="Normal 6 9" xfId="33745" xr:uid="{E153643B-69B5-4108-887F-853639DDE0BB}"/>
    <cellStyle name="Normal 6_Phil Corp 1_Note FS Dec'10" xfId="33746" xr:uid="{616FCD04-AAAA-4CDF-AF01-5DB3145808D5}"/>
    <cellStyle name="Normal 60" xfId="33747" xr:uid="{79B93A4A-73CD-4BE3-9A46-4E4CF9CE558B}"/>
    <cellStyle name="Normal 60 2" xfId="33748" xr:uid="{B8C0A4FA-1F0F-41F2-8F10-8D52BFF5CE1D}"/>
    <cellStyle name="Normal 60 2 2" xfId="33749" xr:uid="{A5441BDC-9CFF-4A9F-AC2A-9CC198557BB3}"/>
    <cellStyle name="Normal 60 2 3" xfId="33750" xr:uid="{0EB99D26-651E-4E0F-819D-40983BA287A8}"/>
    <cellStyle name="Normal 60 3" xfId="33751" xr:uid="{B7FD653B-5E26-4B60-B345-3C5A784E4908}"/>
    <cellStyle name="Normal 60 3 2" xfId="33752" xr:uid="{D187973D-664D-4F06-AF06-466B641695C2}"/>
    <cellStyle name="Normal 60 4" xfId="33753" xr:uid="{175864F2-3E63-4971-B7DF-E3671EE14DE7}"/>
    <cellStyle name="Normal 60 5" xfId="33754" xr:uid="{DC05740E-D9DA-48BA-BD61-D952FEDC42AB}"/>
    <cellStyle name="Normal 61" xfId="33755" xr:uid="{474C1395-A1FD-4C93-9D79-DE12A9A5C00D}"/>
    <cellStyle name="Normal 61 2" xfId="33756" xr:uid="{BD19A1E6-3879-4650-B6D1-3CE2530B7957}"/>
    <cellStyle name="Normal 61 2 2" xfId="33757" xr:uid="{FB8EE6FC-939F-47CB-8412-8DEF3DF04ABF}"/>
    <cellStyle name="Normal 61 3" xfId="33758" xr:uid="{BD7371BE-6417-4300-BBAE-3CF54F2CF1C2}"/>
    <cellStyle name="Normal 61 4" xfId="33759" xr:uid="{EFFE3408-81D7-41B6-8C41-9825AED90064}"/>
    <cellStyle name="Normal 62" xfId="33760" xr:uid="{3F63CEAF-1431-4A2B-ADA1-AB80AE8E4F06}"/>
    <cellStyle name="Normal 62 2" xfId="33761" xr:uid="{7C337C08-7C3B-4BDA-8DBE-54B5C05C327B}"/>
    <cellStyle name="Normal 62 3" xfId="33762" xr:uid="{729BCDA2-68B9-4F1D-9F03-73FEA495C20C}"/>
    <cellStyle name="Normal 62 4" xfId="33763" xr:uid="{2C6BC5EB-40B5-4C50-B743-84695741CB61}"/>
    <cellStyle name="Normal 63" xfId="33764" xr:uid="{D90C30D1-5126-4821-8FC3-B9F7C3C5FB73}"/>
    <cellStyle name="Normal 63 2" xfId="33765" xr:uid="{0D732AE6-17FD-4EED-866C-4051BB00D93C}"/>
    <cellStyle name="Normal 63 3" xfId="33766" xr:uid="{F7F836C8-3BC2-4891-96B8-57578B86AE3F}"/>
    <cellStyle name="Normal 64" xfId="33767" xr:uid="{210A59A5-AA15-4350-A5FD-29521DA0D84F}"/>
    <cellStyle name="Normal 64 2" xfId="33768" xr:uid="{E6132B25-60EA-490D-9074-7D6EFADF48A6}"/>
    <cellStyle name="Normal 64 3" xfId="33769" xr:uid="{E23AAA77-0B36-44F1-B56C-B8DD2FA8E548}"/>
    <cellStyle name="Normal 65" xfId="33770" xr:uid="{ABD8E23C-9FB1-4D66-B7D5-0F5B85B0E7AD}"/>
    <cellStyle name="Normal 65 2" xfId="33771" xr:uid="{BC7635F2-A660-4C5A-B703-DF2D5B88BA01}"/>
    <cellStyle name="Normal 65 3" xfId="33772" xr:uid="{F29D58EB-990C-42C5-8FC1-3388CD82A91F}"/>
    <cellStyle name="Normal 66" xfId="33773" xr:uid="{A4B38442-0AC1-4A81-8AA2-DA7162BAE419}"/>
    <cellStyle name="Normal 66 2" xfId="33774" xr:uid="{C763D4FD-B1A2-4216-AC00-EAD717BAF610}"/>
    <cellStyle name="Normal 66 3" xfId="33775" xr:uid="{440FB8F3-B2A8-4CB3-9AD0-6D5C8AA71950}"/>
    <cellStyle name="Normal 67" xfId="33776" xr:uid="{C196E7B7-B246-4F4A-8206-7F83E65DBA33}"/>
    <cellStyle name="Normal 67 2" xfId="33777" xr:uid="{88537EC6-459E-43B1-AAC7-8F340FC132DE}"/>
    <cellStyle name="Normal 67 3" xfId="33778" xr:uid="{91C00240-148B-4A85-AC62-1610A2B46F73}"/>
    <cellStyle name="Normal 68" xfId="33779" xr:uid="{6362E9B6-E4B7-42C0-96A6-255EE9BD6923}"/>
    <cellStyle name="Normal 68 2" xfId="33780" xr:uid="{B86831BA-A4F2-4A56-9481-9E6D33B77780}"/>
    <cellStyle name="Normal 68 3" xfId="33781" xr:uid="{567BEA35-509E-49D0-9C12-62651E7A759A}"/>
    <cellStyle name="Normal 69" xfId="33782" xr:uid="{1AACCFAF-F3E7-430B-83D5-382B2476C57A}"/>
    <cellStyle name="Normal 69 2" xfId="33783" xr:uid="{F6B0E5F8-25DB-44B1-9523-432D4A3D3538}"/>
    <cellStyle name="Normal 69 3" xfId="33784" xr:uid="{E2B4381D-18B8-4395-A63E-6CB4127602EC}"/>
    <cellStyle name="Normal 7" xfId="65" xr:uid="{10A8AC80-1F2A-4994-A5DD-5051A44F5172}"/>
    <cellStyle name="Normal 7 10" xfId="33785" xr:uid="{A7A47DCE-463C-4FE5-9C3E-57881058034B}"/>
    <cellStyle name="Normal 7 11" xfId="226" xr:uid="{213CF618-6F6E-4356-93DD-DDE5B86487DA}"/>
    <cellStyle name="Normal 7 2" xfId="33786" xr:uid="{521F4B4B-550F-437F-8D02-192D7BBD83AA}"/>
    <cellStyle name="Normal 7 2 2" xfId="33787" xr:uid="{08B8CFF2-0CC1-49EC-B0A5-CD4AF622F804}"/>
    <cellStyle name="Normal 7 2 2 2" xfId="33788" xr:uid="{8FB395CC-4ACB-4CCF-9727-E106C1A4DEEB}"/>
    <cellStyle name="Normal 7 2 2 2 2" xfId="33789" xr:uid="{4158368B-0588-4773-A11F-29C89190C416}"/>
    <cellStyle name="Normal 7 2 2 3" xfId="33790" xr:uid="{DCAC7EBA-D69E-4E01-9CF2-00B344840022}"/>
    <cellStyle name="Normal 7 2 2 4" xfId="33791" xr:uid="{7A69FFDD-CC4E-454E-B4C4-9370D3371764}"/>
    <cellStyle name="Normal 7 2 2 5" xfId="33792" xr:uid="{30EF8345-3404-4944-B484-9216D5055DB3}"/>
    <cellStyle name="Normal 7 2 2 6" xfId="33793" xr:uid="{392EE50A-384A-4CC8-887D-55AAAA0137FF}"/>
    <cellStyle name="Normal 7 2 3" xfId="33794" xr:uid="{300E720E-E0AA-4B47-A792-A233C971EBA8}"/>
    <cellStyle name="Normal 7 2 3 2" xfId="33795" xr:uid="{2C61797F-3A00-4C40-84F1-A26B5E4747DE}"/>
    <cellStyle name="Normal 7 2 3 3" xfId="33796" xr:uid="{452CAD2C-9C38-4B88-A628-4DB3B7E4E03B}"/>
    <cellStyle name="Normal 7 2 4" xfId="33797" xr:uid="{48072C6D-31D9-4676-B41B-4C6A4816E227}"/>
    <cellStyle name="Normal 7 2 5" xfId="33798" xr:uid="{DDA23B6D-1919-4929-ABAE-66E7EF6C0089}"/>
    <cellStyle name="Normal 7 3" xfId="33799" xr:uid="{B98F0DBD-2044-44BC-A0B4-E77326F5AFEA}"/>
    <cellStyle name="Normal 7 3 2" xfId="33800" xr:uid="{8E66D767-14BF-4443-B8A2-96D86E1EE7FD}"/>
    <cellStyle name="Normal 7 3 2 2" xfId="33801" xr:uid="{6AC38DE4-AF7F-45C5-9778-D31FAF4476B4}"/>
    <cellStyle name="Normal 7 3 2 2 2" xfId="33802" xr:uid="{678AB992-4577-4C58-BD0F-D0B5E2FE413E}"/>
    <cellStyle name="Normal 7 3 2 3" xfId="33803" xr:uid="{51FEAE9E-B338-4F7E-9E13-96ED89F8A13B}"/>
    <cellStyle name="Normal 7 3 2 4" xfId="33804" xr:uid="{A0681C49-A4BF-479A-84ED-3DFDD06A8389}"/>
    <cellStyle name="Normal 7 3 2 5" xfId="33805" xr:uid="{4401922C-FDA0-48E7-9D95-CBFD78156B91}"/>
    <cellStyle name="Normal 7 3 3" xfId="33806" xr:uid="{E4A17857-3DA3-46F7-A1C6-BA62F6352789}"/>
    <cellStyle name="Normal 7 4" xfId="33807" xr:uid="{FCF5FF36-8D84-44E7-A535-1403C2226E08}"/>
    <cellStyle name="Normal 7 4 2" xfId="33808" xr:uid="{61EE1905-2E6E-46D5-AF78-34DC7734C4EF}"/>
    <cellStyle name="Normal 7 4 2 2" xfId="33809" xr:uid="{8558F312-B394-4393-AB4A-6CF5EF860313}"/>
    <cellStyle name="Normal 7 4 2 2 2" xfId="33810" xr:uid="{33C3DE2F-7910-44E1-8AAF-DE47092EC9E1}"/>
    <cellStyle name="Normal 7 4 2 3" xfId="33811" xr:uid="{ACF94322-33F7-4230-8192-014C3DB87736}"/>
    <cellStyle name="Normal 7 4 2 4" xfId="33812" xr:uid="{9E08111D-3621-490E-B3C9-CBE35A46711E}"/>
    <cellStyle name="Normal 7 4 2 5" xfId="33813" xr:uid="{D6E78ACD-9FB9-4848-977E-E3B0E6EF664B}"/>
    <cellStyle name="Normal 7 4 3" xfId="33814" xr:uid="{B8381B0F-E9AB-4917-9133-A8A8F63155B5}"/>
    <cellStyle name="Normal 7 5" xfId="33815" xr:uid="{5431F8F4-5BD4-4EC1-93E5-E88E272835E3}"/>
    <cellStyle name="Normal 7 5 2" xfId="33816" xr:uid="{410FB0EC-E4E0-4F7F-BDCF-63170845E0DE}"/>
    <cellStyle name="Normal 7 5 2 2" xfId="33817" xr:uid="{9F7F33F8-2C31-4711-821E-B79757A6C021}"/>
    <cellStyle name="Normal 7 5 2 2 2" xfId="33818" xr:uid="{D6743E14-9517-4BFC-85F0-E0C7785333C1}"/>
    <cellStyle name="Normal 7 5 2 3" xfId="33819" xr:uid="{A6B64F5C-1493-4990-A797-9D071286C32A}"/>
    <cellStyle name="Normal 7 5 2 4" xfId="33820" xr:uid="{FB1E0461-2BDF-40B0-916E-C1F46B70E681}"/>
    <cellStyle name="Normal 7 5 2 5" xfId="33821" xr:uid="{16A08965-490C-42FF-8A1A-C501998696CD}"/>
    <cellStyle name="Normal 7 5 3" xfId="33822" xr:uid="{E7152501-49A3-440E-B6F2-C6602FFEEA5C}"/>
    <cellStyle name="Normal 7 6" xfId="33823" xr:uid="{CD1EBD26-03F2-4C2B-BB23-1F0ECA49F189}"/>
    <cellStyle name="Normal 7 6 2" xfId="33824" xr:uid="{7331FE7F-9239-4155-80D4-02FE952179C8}"/>
    <cellStyle name="Normal 7 6 2 2" xfId="33825" xr:uid="{8B569B6E-BBCA-442B-9A43-DC126DCEAE20}"/>
    <cellStyle name="Normal 7 6 2 2 2" xfId="33826" xr:uid="{B54C09A4-ABB3-4CAA-8DA1-16AB563EE3EF}"/>
    <cellStyle name="Normal 7 6 2 3" xfId="33827" xr:uid="{60C171C6-BFD0-4F39-A678-B6F74D96C302}"/>
    <cellStyle name="Normal 7 6 2 4" xfId="33828" xr:uid="{78D78353-ACDE-4537-B095-64FE20685DFB}"/>
    <cellStyle name="Normal 7 6 2 5" xfId="33829" xr:uid="{BB8322CA-050F-4566-943B-171F609D99DF}"/>
    <cellStyle name="Normal 7 6 3" xfId="33830" xr:uid="{71092F09-38CE-4645-B6FC-C820D5EDF690}"/>
    <cellStyle name="Normal 7 6 4" xfId="33831" xr:uid="{1C6D1C42-19B2-4CDC-A9A3-E523E84FF844}"/>
    <cellStyle name="Normal 7 7" xfId="33832" xr:uid="{E1047E1B-2EBC-4E73-9BAD-14228E6C5706}"/>
    <cellStyle name="Normal 7 7 2" xfId="33833" xr:uid="{948EC12A-F432-4637-80BC-10412B497BC4}"/>
    <cellStyle name="Normal 7 7 2 2" xfId="33834" xr:uid="{2959BD8E-BF4B-495F-BF0C-1C81C2CF958B}"/>
    <cellStyle name="Normal 7 7 2 2 2" xfId="33835" xr:uid="{9EBF7E39-F2EC-4125-ACD7-B93182581620}"/>
    <cellStyle name="Normal 7 7 2 3" xfId="33836" xr:uid="{071267D3-330E-4995-901F-AC0F4F2C5D0E}"/>
    <cellStyle name="Normal 7 7 2 4" xfId="33837" xr:uid="{F9A2A4AA-FB10-4DD7-B651-24F7475464B6}"/>
    <cellStyle name="Normal 7 7 2 5" xfId="33838" xr:uid="{90CCE7EE-A4A7-4FF3-A1BF-2358F9A201CF}"/>
    <cellStyle name="Normal 7 8" xfId="33839" xr:uid="{C35C83DB-94D6-4B5C-A8C5-9B825A65EC3C}"/>
    <cellStyle name="Normal 7 8 2" xfId="33840" xr:uid="{45004097-8819-4613-A88D-3007274B93E2}"/>
    <cellStyle name="Normal 7 9" xfId="33841" xr:uid="{B0E6AF63-D49E-4B0C-9A29-FD27341C105D}"/>
    <cellStyle name="Normal 7_Phil Corp 1_Note FS Dec'10" xfId="33842" xr:uid="{CB0691A3-0B1C-4735-AE15-48C627510872}"/>
    <cellStyle name="Normal 70" xfId="33843" xr:uid="{C969115D-84AB-4644-AF36-882211A427DF}"/>
    <cellStyle name="Normal 70 2" xfId="33844" xr:uid="{3DF061B0-F7EA-4238-A29E-576A550DF0BB}"/>
    <cellStyle name="Normal 70 3" xfId="33845" xr:uid="{AC4442C6-C599-43B5-ADC5-8473B5ECB103}"/>
    <cellStyle name="Normal 71" xfId="33846" xr:uid="{7DB2BCA3-A01A-4D97-834F-0FE9B55BEEFA}"/>
    <cellStyle name="Normal 71 2" xfId="33847" xr:uid="{AEA28254-B8CA-4398-AE95-6A3AA58E888B}"/>
    <cellStyle name="Normal 71 3" xfId="33848" xr:uid="{BC3A4C8D-06AB-47AA-B670-93BDB272706D}"/>
    <cellStyle name="Normal 72" xfId="33849" xr:uid="{A3D1594D-657C-4855-934E-6095009184EB}"/>
    <cellStyle name="Normal 72 2" xfId="33850" xr:uid="{AB196F26-C8A0-41D7-BE15-A7FB1FB2069B}"/>
    <cellStyle name="Normal 72 3" xfId="33851" xr:uid="{33EA85BD-8273-476B-B472-990A1532D278}"/>
    <cellStyle name="Normal 73" xfId="33852" xr:uid="{45E2E813-9BE2-4786-8D24-26AA50F4E5EB}"/>
    <cellStyle name="Normal 73 2" xfId="33853" xr:uid="{4CEEDBF6-3978-494F-BFAE-0A6C5FF950A7}"/>
    <cellStyle name="Normal 73 3" xfId="33854" xr:uid="{167AD652-BDC5-461D-81FC-205EAE910646}"/>
    <cellStyle name="Normal 74" xfId="33855" xr:uid="{B22F9746-458C-4558-BD62-DAE798C90D7B}"/>
    <cellStyle name="Normal 74 2" xfId="33856" xr:uid="{E79C23B5-1BC8-4C43-8916-FC03AE6C1034}"/>
    <cellStyle name="Normal 74 3" xfId="33857" xr:uid="{C014F85E-DA19-4052-B7E4-1558734B5AE0}"/>
    <cellStyle name="Normal 75" xfId="33858" xr:uid="{92513446-552F-434E-9FAC-D72751EF2B3D}"/>
    <cellStyle name="Normal 75 2" xfId="33859" xr:uid="{798634D5-35F9-4F14-989D-5E0E47C48E20}"/>
    <cellStyle name="Normal 75 2 2" xfId="33860" xr:uid="{150A67AA-F5E9-4482-A886-3CCEF8F817A5}"/>
    <cellStyle name="Normal 75 2 2 2" xfId="33861" xr:uid="{D5920584-70A1-4EB4-93EF-6F0805EE18ED}"/>
    <cellStyle name="Normal 75 2 2 2 2" xfId="33862" xr:uid="{1520E139-79A5-4771-91B9-3C5536C577E8}"/>
    <cellStyle name="Normal 75 2 2 2 3" xfId="33863" xr:uid="{88D9B1CB-894C-4F5F-9E0C-FD4A3400C697}"/>
    <cellStyle name="Normal 75 2 2 3" xfId="33864" xr:uid="{6C27AEE0-9591-4CD3-B42B-76186150BD61}"/>
    <cellStyle name="Normal 75 2 3" xfId="33865" xr:uid="{32614E1E-88BD-4EA5-9A66-5D93BED803EB}"/>
    <cellStyle name="Normal 75 2 3 2" xfId="33866" xr:uid="{D2487BEA-AA34-425B-8142-0F2D87B4B8B2}"/>
    <cellStyle name="Normal 75 2 4" xfId="33867" xr:uid="{810BDEEE-22CF-46C0-968A-09D5FB672436}"/>
    <cellStyle name="Normal 75 3" xfId="33868" xr:uid="{A4A56565-4F8B-4699-BED2-3A01FC1F2A3D}"/>
    <cellStyle name="Normal 75 3 2" xfId="33869" xr:uid="{F460CAAB-B03C-4256-9755-44C20B3391DD}"/>
    <cellStyle name="Normal 75 3 2 2" xfId="33870" xr:uid="{9090D955-5DA3-4F6A-A164-E90DE753DDA4}"/>
    <cellStyle name="Normal 75 3 3" xfId="33871" xr:uid="{00B990A0-8675-44D5-AFAE-F40DD85CAA43}"/>
    <cellStyle name="Normal 75 4" xfId="33872" xr:uid="{5E205E4A-0626-470F-AE71-BB44FD60E097}"/>
    <cellStyle name="Normal 75 4 2" xfId="33873" xr:uid="{DBFF031F-DDE0-4AFB-8E0C-1A8D4D43C9BD}"/>
    <cellStyle name="Normal 75 4 2 2" xfId="33874" xr:uid="{33029EB3-61FC-4000-B9F8-C1A42AAFC7E7}"/>
    <cellStyle name="Normal 75 4 3" xfId="33875" xr:uid="{530CBDD0-05FC-4ED0-9B31-3CCEB79BAF36}"/>
    <cellStyle name="Normal 75 4 5" xfId="33876" xr:uid="{9026D7F3-5306-41A1-A842-661F2ACD863C}"/>
    <cellStyle name="Normal 75 5" xfId="33877" xr:uid="{05C2A702-1318-460A-8427-4CFAF01DB56A}"/>
    <cellStyle name="Normal 75 5 2" xfId="33878" xr:uid="{990B03E3-2475-4B9B-8DC2-CC07028F9474}"/>
    <cellStyle name="Normal 75 5 2 2" xfId="33879" xr:uid="{0BA9FE8D-DBC7-4A51-9A82-B4CD2CFF06D5}"/>
    <cellStyle name="Normal 75 5 3" xfId="33880" xr:uid="{2C7EEAAF-C8B5-48BD-80D1-D95320594325}"/>
    <cellStyle name="Normal 75 6" xfId="33881" xr:uid="{D4F67871-4E8D-4575-A877-92CC2B1A57AC}"/>
    <cellStyle name="Normal 75 6 2" xfId="33882" xr:uid="{AC5C6AE9-F41E-460C-811D-9D4EE26BBBCE}"/>
    <cellStyle name="Normal 75 7" xfId="33883" xr:uid="{5B3D6B3D-7209-4D87-928C-A827742D1065}"/>
    <cellStyle name="Normal 75 9" xfId="33884" xr:uid="{84D3CC6C-7D6B-495A-8A74-014D900544F3}"/>
    <cellStyle name="Normal 76" xfId="33885" xr:uid="{327E26AB-D493-4B5E-B3A7-3F1428FAFBB7}"/>
    <cellStyle name="Normal 76 2" xfId="33886" xr:uid="{2223D381-47C8-48FA-BC92-4136024A4108}"/>
    <cellStyle name="Normal 76 2 2" xfId="33887" xr:uid="{66AFB8B1-9995-4ACE-83BF-DF148DF1D273}"/>
    <cellStyle name="Normal 76 2 2 2" xfId="33888" xr:uid="{F31F1D2F-9EA9-410C-A395-626DFE612897}"/>
    <cellStyle name="Normal 76 2 3" xfId="33889" xr:uid="{13D14853-8117-4AF7-94E8-F6C186E9ADFC}"/>
    <cellStyle name="Normal 76 3" xfId="33890" xr:uid="{019EF407-13DA-44DC-BE5F-AC4DC04A2EF6}"/>
    <cellStyle name="Normal 76 3 2" xfId="33891" xr:uid="{87C7ECC9-85E0-4730-96A0-38458F3B4588}"/>
    <cellStyle name="Normal 76 3 2 2" xfId="33892" xr:uid="{E63E3CBE-229B-4A9D-8C5C-E3AF2462F6A3}"/>
    <cellStyle name="Normal 76 3 3" xfId="33893" xr:uid="{A9FAC004-E000-4F29-B154-CF925063DC01}"/>
    <cellStyle name="Normal 76 4" xfId="33894" xr:uid="{9C48C3E1-4470-48EF-A9D8-C1CA2467A7F8}"/>
    <cellStyle name="Normal 76 4 2" xfId="33895" xr:uid="{7CAFBB71-E84E-44DF-B586-55CF89169F01}"/>
    <cellStyle name="Normal 76 4 2 2" xfId="33896" xr:uid="{7F3AB7E1-5AB9-4ECE-8B40-AECAA5B21DED}"/>
    <cellStyle name="Normal 76 4 3" xfId="33897" xr:uid="{F511422B-FE81-4680-8B8F-A1C0F0A7C3F2}"/>
    <cellStyle name="Normal 76 5" xfId="33898" xr:uid="{DFFBC584-0C54-4BE6-B8BE-9B7966A22370}"/>
    <cellStyle name="Normal 76 5 2" xfId="33899" xr:uid="{3019764E-8012-4C10-AD6C-9EA288FF3901}"/>
    <cellStyle name="Normal 76 6" xfId="33900" xr:uid="{32354857-9F63-44B3-8484-505E074F0FB1}"/>
    <cellStyle name="Normal 77" xfId="33901" xr:uid="{1F676D3C-7550-439F-AB94-7A9E6E7C6399}"/>
    <cellStyle name="Normal 77 2" xfId="33902" xr:uid="{105F6129-D462-47A0-8AD0-C9BD97AB7001}"/>
    <cellStyle name="Normal 77 2 2" xfId="33903" xr:uid="{9D2F5EB2-511F-4278-A257-56BA5C77FB55}"/>
    <cellStyle name="Normal 77 2 3" xfId="33904" xr:uid="{BBAA4924-EF6E-4B2E-8DCB-27F102C56FC3}"/>
    <cellStyle name="Normal 77 3" xfId="33905" xr:uid="{A0BAA2CA-5E3D-4DAC-A80B-D18DBFA85980}"/>
    <cellStyle name="Normal 78" xfId="33906" xr:uid="{834FAD9B-1849-4D56-8BE9-317C8CD52870}"/>
    <cellStyle name="Normal 78 2" xfId="33907" xr:uid="{9743ABAE-43FE-410D-90F9-A0EB608DC66C}"/>
    <cellStyle name="Normal 78 2 2" xfId="33908" xr:uid="{4AC244B3-AD18-48AE-8745-FF7608DCB174}"/>
    <cellStyle name="Normal 78 2 3" xfId="33909" xr:uid="{FC423063-FB46-4619-B0E0-A3A9E997E890}"/>
    <cellStyle name="Normal 78 3" xfId="33910" xr:uid="{84027F01-BE37-4055-BD15-FC9E3D0F0285}"/>
    <cellStyle name="Normal 79" xfId="33911" xr:uid="{4FF170D7-11AA-4097-9D3F-55AE0A26785F}"/>
    <cellStyle name="Normal 79 2" xfId="33912" xr:uid="{B0A3E632-19F6-49F2-843C-48D386F074E5}"/>
    <cellStyle name="Normal 79 2 2" xfId="33913" xr:uid="{F8CFD7E4-CF12-4B37-817E-A30F3D464CDF}"/>
    <cellStyle name="Normal 79 2 3" xfId="33914" xr:uid="{2C46D695-FBA6-4D4E-AD75-6C0C12F4ACD0}"/>
    <cellStyle name="Normal 79 3" xfId="33915" xr:uid="{1320D6E0-6F16-40C5-9222-CE3512BB69DF}"/>
    <cellStyle name="Normal 8" xfId="33916" xr:uid="{319B2A93-233A-4818-B474-A377AE55FF76}"/>
    <cellStyle name="Normal 8 10" xfId="33917" xr:uid="{EDE69DC2-F136-4221-9829-443658E60AF1}"/>
    <cellStyle name="Normal 8 10 2" xfId="33918" xr:uid="{7BF205D9-17B5-4571-B0D1-22AB708E37ED}"/>
    <cellStyle name="Normal 8 10 2 2" xfId="33919" xr:uid="{E7B6568F-E149-400D-A7A2-C28E4794AC06}"/>
    <cellStyle name="Normal 8 10 3" xfId="33920" xr:uid="{E22C5661-CA92-4280-ABF0-245B92017F12}"/>
    <cellStyle name="Normal 8 11" xfId="33921" xr:uid="{28AE089C-7DC3-4249-B57B-F1EAAC365AB0}"/>
    <cellStyle name="Normal 8 11 2" xfId="33922" xr:uid="{C239C828-DACF-4593-B425-D7C4F12981F0}"/>
    <cellStyle name="Normal 8 11 2 2" xfId="33923" xr:uid="{84AF3C45-C3D0-4802-A225-37B16D1F1107}"/>
    <cellStyle name="Normal 8 11 3" xfId="33924" xr:uid="{ECD92EED-AD5E-499E-AD33-215AFEB00193}"/>
    <cellStyle name="Normal 8 12" xfId="33925" xr:uid="{72796624-E8A4-4E6A-A1DF-9F83C597CFE0}"/>
    <cellStyle name="Normal 8 13" xfId="33926" xr:uid="{A9F14407-4DF6-4A97-BB5D-AEAE41A7489C}"/>
    <cellStyle name="Normal 8 13 2" xfId="33927" xr:uid="{BE0B7B40-E4BF-46EB-94E5-476AC420A932}"/>
    <cellStyle name="Normal 8 13 2 2" xfId="33928" xr:uid="{219D3B6B-A61D-4273-BD84-C13880889AEA}"/>
    <cellStyle name="Normal 8 13 3" xfId="33929" xr:uid="{915709DA-7A1D-4813-89E8-D876A08DD90D}"/>
    <cellStyle name="Normal 8 14" xfId="33930" xr:uid="{ACC58174-FE7E-416D-95B9-4DD8F414DB54}"/>
    <cellStyle name="Normal 8 15" xfId="33931" xr:uid="{A3583A7D-CD49-4C1C-BF6F-BBBF5A890BAB}"/>
    <cellStyle name="Normal 8 15 2" xfId="33932" xr:uid="{CBBD1C32-57E4-4428-A9E7-CBEBAD3C3F67}"/>
    <cellStyle name="Normal 8 15 2 2" xfId="33933" xr:uid="{06E805D3-2683-441C-A592-D3E564EDD3FA}"/>
    <cellStyle name="Normal 8 15 3" xfId="33934" xr:uid="{898A583F-49CD-4C28-9182-0E1E5B2308C4}"/>
    <cellStyle name="Normal 8 16" xfId="33935" xr:uid="{9033117A-A37D-477F-A65D-5AD9743A8060}"/>
    <cellStyle name="Normal 8 16 2" xfId="33936" xr:uid="{0DC9C8FD-AF6C-40DC-842A-3FCB4575113D}"/>
    <cellStyle name="Normal 8 17" xfId="33937" xr:uid="{3CF2E0C2-217B-48AB-89A6-3EF7DB76B08D}"/>
    <cellStyle name="Normal 8 18" xfId="33938" xr:uid="{6DDA39D4-E16D-4D2D-ADB5-47817246AE9B}"/>
    <cellStyle name="Normal 8 2" xfId="33939" xr:uid="{E2C44873-735C-4443-9D60-82371510C83E}"/>
    <cellStyle name="Normal 8 2 10" xfId="33940" xr:uid="{72848F79-FA4F-4A68-B512-656773FE135E}"/>
    <cellStyle name="Normal 8 2 10 2" xfId="33941" xr:uid="{EB289C9E-96CF-4063-9ECC-8C44AED401C9}"/>
    <cellStyle name="Normal 8 2 10 2 2" xfId="33942" xr:uid="{BE4B330A-92A6-48DB-963B-B09C11AE6A7E}"/>
    <cellStyle name="Normal 8 2 10 3" xfId="33943" xr:uid="{677B6902-227E-454D-9A89-6CC08AC58548}"/>
    <cellStyle name="Normal 8 2 11" xfId="33944" xr:uid="{B9E2CB01-DB24-4CC7-B882-D9C6699A33FF}"/>
    <cellStyle name="Normal 8 2 12" xfId="33945" xr:uid="{C0171715-AC99-4E53-B551-8135A54C5BC4}"/>
    <cellStyle name="Normal 8 2 12 2" xfId="33946" xr:uid="{BB51C131-84FC-4A85-8783-3DFB1578D816}"/>
    <cellStyle name="Normal 8 2 12 2 2" xfId="33947" xr:uid="{889EA0AF-5BC4-48E2-B4E5-F3A2706E9864}"/>
    <cellStyle name="Normal 8 2 12 3" xfId="33948" xr:uid="{7F98E3E8-3D0A-4039-AB3E-36A306D13CFB}"/>
    <cellStyle name="Normal 8 2 13" xfId="33949" xr:uid="{5514F8BB-63C8-43EE-814C-0447B4510190}"/>
    <cellStyle name="Normal 8 2 14" xfId="33950" xr:uid="{1D069280-27A7-45FA-A349-B99BF8BC4D9F}"/>
    <cellStyle name="Normal 8 2 14 2" xfId="33951" xr:uid="{FD5B72E2-E0A4-4F13-BC5F-359E4A0226BC}"/>
    <cellStyle name="Normal 8 2 14 2 2" xfId="33952" xr:uid="{BA5A0E0F-4E7D-429B-9B38-E8646E963447}"/>
    <cellStyle name="Normal 8 2 14 3" xfId="33953" xr:uid="{2BE86996-8A05-43CB-8C7F-DA90DF8B099F}"/>
    <cellStyle name="Normal 8 2 15" xfId="33954" xr:uid="{B05A6F2F-1D17-4696-81BD-E4FE93CFDA69}"/>
    <cellStyle name="Normal 8 2 15 2" xfId="33955" xr:uid="{11F2B7B0-72A3-4E51-9A6F-EE696796EDF3}"/>
    <cellStyle name="Normal 8 2 16" xfId="33956" xr:uid="{573409FF-EB9C-41E7-93E7-A9BF3856C522}"/>
    <cellStyle name="Normal 8 2 2" xfId="33957" xr:uid="{266DFAE8-3421-4C53-932A-F571BA4EBE83}"/>
    <cellStyle name="Normal 8 2 2 10" xfId="33958" xr:uid="{16F4C1EB-1C5B-4132-87E5-60C71F5AF88A}"/>
    <cellStyle name="Normal 8 2 2 10 2" xfId="33959" xr:uid="{F2F93523-2FBD-4E8B-B36E-8D6B42634D61}"/>
    <cellStyle name="Normal 8 2 2 10 2 2" xfId="33960" xr:uid="{60ED0ECA-E782-4284-A392-CD9471A85CDC}"/>
    <cellStyle name="Normal 8 2 2 10 3" xfId="33961" xr:uid="{6CCC703B-AE3C-41EB-BB38-6BD0711EBD73}"/>
    <cellStyle name="Normal 8 2 2 11" xfId="33962" xr:uid="{BDE117B8-1B7A-4681-ABC3-22B89DA1EC4B}"/>
    <cellStyle name="Normal 8 2 2 11 2" xfId="33963" xr:uid="{61038E62-370E-436C-8CD2-366FD8ECC3B2}"/>
    <cellStyle name="Normal 8 2 2 12" xfId="33964" xr:uid="{10D976B8-4E05-49D7-AA09-439FE8B80327}"/>
    <cellStyle name="Normal 8 2 2 2" xfId="33965" xr:uid="{8107676B-D1DF-45F6-8F7F-1E6F11B52B86}"/>
    <cellStyle name="Normal 8 2 2 2 2" xfId="33966" xr:uid="{2A303223-7260-4ACB-BD1E-193C9A7F8272}"/>
    <cellStyle name="Normal 8 2 2 2 2 2" xfId="33967" xr:uid="{0F5AA759-DC15-479F-91D6-301B151EDA18}"/>
    <cellStyle name="Normal 8 2 2 2 2 2 2" xfId="33968" xr:uid="{5963BADE-24B4-4801-B5F0-B2824E30827E}"/>
    <cellStyle name="Normal 8 2 2 2 2 2 2 2" xfId="33969" xr:uid="{44F6AB94-1478-4165-951B-5AC07A4B7738}"/>
    <cellStyle name="Normal 8 2 2 2 2 2 3" xfId="33970" xr:uid="{99000C88-8B96-425C-A70A-F40067831CCF}"/>
    <cellStyle name="Normal 8 2 2 2 2 3" xfId="33971" xr:uid="{5329E3A8-80D3-4CB0-84AA-99B11431CF12}"/>
    <cellStyle name="Normal 8 2 2 2 2 3 2" xfId="33972" xr:uid="{25F1DFA3-9EA4-4F17-861E-CC1CFC6C7016}"/>
    <cellStyle name="Normal 8 2 2 2 2 3 2 2" xfId="33973" xr:uid="{8C3500EE-A19E-4756-8ACB-184745AB551A}"/>
    <cellStyle name="Normal 8 2 2 2 2 3 3" xfId="33974" xr:uid="{CA038523-6063-4675-BE25-1E65B732E897}"/>
    <cellStyle name="Normal 8 2 2 2 2 4" xfId="33975" xr:uid="{43878956-7E81-4A38-8661-FE0B1DE8FD36}"/>
    <cellStyle name="Normal 8 2 2 2 2 4 2" xfId="33976" xr:uid="{ED3581BA-2328-41E7-BAFF-64EA605E0D0A}"/>
    <cellStyle name="Normal 8 2 2 2 2 4 2 2" xfId="33977" xr:uid="{9C6A766D-E76E-4EC9-89B3-C886DD0F8FC8}"/>
    <cellStyle name="Normal 8 2 2 2 2 4 3" xfId="33978" xr:uid="{4B461C8F-649B-45EA-AA61-FFCC7C1B253F}"/>
    <cellStyle name="Normal 8 2 2 2 2 5" xfId="33979" xr:uid="{2E4D1E26-651F-4535-AC4F-29569F35F2E7}"/>
    <cellStyle name="Normal 8 2 2 2 2 5 2" xfId="33980" xr:uid="{B175169E-80C6-42D8-8F47-B44FE0C91ACB}"/>
    <cellStyle name="Normal 8 2 2 2 2 5 2 2" xfId="33981" xr:uid="{7138C6E0-3983-4D45-AC89-CBED4217BFA8}"/>
    <cellStyle name="Normal 8 2 2 2 2 5 3" xfId="33982" xr:uid="{6110ED0D-DD37-44BC-96FE-AFF1CF8A35A8}"/>
    <cellStyle name="Normal 8 2 2 2 2 6" xfId="33983" xr:uid="{58AA84BA-4011-4DA9-8250-B16C5B0C3B8F}"/>
    <cellStyle name="Normal 8 2 2 2 2 6 2" xfId="33984" xr:uid="{30156F72-B845-4900-9D8D-24282632831F}"/>
    <cellStyle name="Normal 8 2 2 2 2 7" xfId="33985" xr:uid="{76909356-52E4-4304-B0B0-8977BBB8FFB2}"/>
    <cellStyle name="Normal 8 2 2 2 3" xfId="33986" xr:uid="{2B85D2A3-7D93-4043-9071-5BB939658F0A}"/>
    <cellStyle name="Normal 8 2 2 2 3 2" xfId="33987" xr:uid="{0CC316E2-70F0-41C5-BEDD-90FC73BAD30D}"/>
    <cellStyle name="Normal 8 2 2 2 3 2 2" xfId="33988" xr:uid="{6C89A3FE-1A3D-471F-9EF4-DB7CD658A1E2}"/>
    <cellStyle name="Normal 8 2 2 2 3 3" xfId="33989" xr:uid="{5C2B6E5B-7829-4CF2-B10F-5E86D5C30144}"/>
    <cellStyle name="Normal 8 2 2 2 4" xfId="33990" xr:uid="{F2721CDA-12D9-4CFE-A936-C78030C6E056}"/>
    <cellStyle name="Normal 8 2 2 2 4 2" xfId="33991" xr:uid="{E6B62A84-5FC8-4572-B846-3F63A6595CFC}"/>
    <cellStyle name="Normal 8 2 2 2 4 2 2" xfId="33992" xr:uid="{43C2E3BA-C3B1-4247-8218-88B6E08D6374}"/>
    <cellStyle name="Normal 8 2 2 2 4 3" xfId="33993" xr:uid="{0351C323-FAE4-45F3-87DE-EBA82D54C0DC}"/>
    <cellStyle name="Normal 8 2 2 2 5" xfId="33994" xr:uid="{745987F4-9341-4403-8CCA-499FCED6913D}"/>
    <cellStyle name="Normal 8 2 2 2 5 2" xfId="33995" xr:uid="{0C0C8F67-7B95-4555-A5C0-58387216D9E5}"/>
    <cellStyle name="Normal 8 2 2 2 5 2 2" xfId="33996" xr:uid="{F46BCB09-3F2D-4C8F-AF57-E7F255E4B624}"/>
    <cellStyle name="Normal 8 2 2 2 5 3" xfId="33997" xr:uid="{F67475E7-C977-476F-AC5A-2F7FCB306788}"/>
    <cellStyle name="Normal 8 2 2 2 6" xfId="33998" xr:uid="{C40B4C3C-51E2-4E07-8434-4B64538C57FD}"/>
    <cellStyle name="Normal 8 2 2 2 6 2" xfId="33999" xr:uid="{C4E2668E-C6D1-43AD-A578-075DDAA1A9CD}"/>
    <cellStyle name="Normal 8 2 2 2 6 2 2" xfId="34000" xr:uid="{D4FFD436-1C8F-4805-A3FA-CCC82F16EA7E}"/>
    <cellStyle name="Normal 8 2 2 2 6 3" xfId="34001" xr:uid="{BBBA656D-C651-4554-AAE1-FF4D6FA452E6}"/>
    <cellStyle name="Normal 8 2 2 2 7" xfId="34002" xr:uid="{F493B1F1-E1EB-4D83-BBDB-B408EA9DCD01}"/>
    <cellStyle name="Normal 8 2 2 2 7 2" xfId="34003" xr:uid="{CF5CE12C-3832-4407-8437-626613F54542}"/>
    <cellStyle name="Normal 8 2 2 2 8" xfId="34004" xr:uid="{79D057F6-5C3B-471C-8E4E-0F6F02BFC3BD}"/>
    <cellStyle name="Normal 8 2 2 3" xfId="34005" xr:uid="{B35BD183-EFD6-4F4E-8E42-1A56BEE69260}"/>
    <cellStyle name="Normal 8 2 2 3 2" xfId="34006" xr:uid="{07E3F8E5-957C-4414-A521-285339E8C8B7}"/>
    <cellStyle name="Normal 8 2 2 3 2 2" xfId="34007" xr:uid="{F677F474-48F7-4A9E-B3C6-0B346A5357C9}"/>
    <cellStyle name="Normal 8 2 2 3 2 2 2" xfId="34008" xr:uid="{9A3E5E68-75DC-470E-B909-7DF17DE9B905}"/>
    <cellStyle name="Normal 8 2 2 3 2 2 2 2" xfId="34009" xr:uid="{82948A05-550F-41BF-B858-416D092A5F75}"/>
    <cellStyle name="Normal 8 2 2 3 2 2 3" xfId="34010" xr:uid="{7874076D-755C-41A7-80F5-A49592A90370}"/>
    <cellStyle name="Normal 8 2 2 3 2 3" xfId="34011" xr:uid="{A72D9663-EAD1-4875-80A5-7CE07DF7D0F5}"/>
    <cellStyle name="Normal 8 2 2 3 2 3 2" xfId="34012" xr:uid="{A4818FCE-3390-43AB-B421-7A3D81F5928E}"/>
    <cellStyle name="Normal 8 2 2 3 2 3 2 2" xfId="34013" xr:uid="{1DCF8E26-637C-4F2A-B450-A8319E232C25}"/>
    <cellStyle name="Normal 8 2 2 3 2 3 3" xfId="34014" xr:uid="{A08591C2-C058-4799-8458-C71B7853C144}"/>
    <cellStyle name="Normal 8 2 2 3 2 4" xfId="34015" xr:uid="{7F37F48F-DA31-432A-B56A-6C986613DED0}"/>
    <cellStyle name="Normal 8 2 2 3 2 4 2" xfId="34016" xr:uid="{2DC22B99-D275-49D1-9695-4A7ABB356AA0}"/>
    <cellStyle name="Normal 8 2 2 3 2 4 2 2" xfId="34017" xr:uid="{29926D65-E140-4959-8927-87AC782277E2}"/>
    <cellStyle name="Normal 8 2 2 3 2 4 3" xfId="34018" xr:uid="{270EEC24-FF26-45B7-8FCF-3987DF341432}"/>
    <cellStyle name="Normal 8 2 2 3 2 5" xfId="34019" xr:uid="{C5A6936B-B896-4BD0-901B-780E243BA806}"/>
    <cellStyle name="Normal 8 2 2 3 2 5 2" xfId="34020" xr:uid="{BBF53F93-8071-457F-8071-669E1AA7B769}"/>
    <cellStyle name="Normal 8 2 2 3 2 5 2 2" xfId="34021" xr:uid="{CEBD260D-4ED8-4876-97DF-F17DB848B7DE}"/>
    <cellStyle name="Normal 8 2 2 3 2 5 3" xfId="34022" xr:uid="{776D08C2-BC78-4603-A745-205A33688CF5}"/>
    <cellStyle name="Normal 8 2 2 3 2 6" xfId="34023" xr:uid="{2A83392C-527E-4985-A6A6-41C2715CC6DA}"/>
    <cellStyle name="Normal 8 2 2 3 2 6 2" xfId="34024" xr:uid="{95BC2699-1F06-4AF9-80CF-370F6916B240}"/>
    <cellStyle name="Normal 8 2 2 3 2 7" xfId="34025" xr:uid="{016293D0-6601-4207-8F04-AB502A91F4D1}"/>
    <cellStyle name="Normal 8 2 2 3 3" xfId="34026" xr:uid="{1FD11471-B1C6-4219-B4A3-25AD1714C495}"/>
    <cellStyle name="Normal 8 2 2 3 3 2" xfId="34027" xr:uid="{CC41D2A2-F9A3-4BAF-AC83-EED38CDE767F}"/>
    <cellStyle name="Normal 8 2 2 3 3 2 2" xfId="34028" xr:uid="{BFD833BF-89C9-4D70-9C67-65E35B687DE1}"/>
    <cellStyle name="Normal 8 2 2 3 3 3" xfId="34029" xr:uid="{C7E3C219-C073-4322-820E-F769AE7B58E1}"/>
    <cellStyle name="Normal 8 2 2 3 4" xfId="34030" xr:uid="{76559F9A-6F33-4300-9C93-180D87144BE3}"/>
    <cellStyle name="Normal 8 2 2 3 4 2" xfId="34031" xr:uid="{BC0BF860-FB65-4BFE-AF9E-009314F7DC90}"/>
    <cellStyle name="Normal 8 2 2 3 4 2 2" xfId="34032" xr:uid="{600B0A7F-BCFC-4E23-AC71-952BD058FF78}"/>
    <cellStyle name="Normal 8 2 2 3 4 3" xfId="34033" xr:uid="{C235971C-E6C6-4864-9398-6F29B0CEF6A4}"/>
    <cellStyle name="Normal 8 2 2 3 5" xfId="34034" xr:uid="{65EC3C7E-5E76-4142-904B-00DABC3EC47B}"/>
    <cellStyle name="Normal 8 2 2 3 5 2" xfId="34035" xr:uid="{32633DCB-EB91-498D-976A-15B3CE8A5DB6}"/>
    <cellStyle name="Normal 8 2 2 3 5 2 2" xfId="34036" xr:uid="{A8FC5588-86C7-476B-B573-0AD40355DE65}"/>
    <cellStyle name="Normal 8 2 2 3 5 3" xfId="34037" xr:uid="{10C47943-E9CF-44B7-A86D-C5C1579D7040}"/>
    <cellStyle name="Normal 8 2 2 3 6" xfId="34038" xr:uid="{05EF91EA-CCE9-4CE7-931E-A5366C416CDD}"/>
    <cellStyle name="Normal 8 2 2 3 6 2" xfId="34039" xr:uid="{E31ECF31-F18E-45F0-92C7-4ECB24FAC36F}"/>
    <cellStyle name="Normal 8 2 2 3 6 2 2" xfId="34040" xr:uid="{F0057F38-CF72-4A64-83EF-60DA7662D7A2}"/>
    <cellStyle name="Normal 8 2 2 3 6 3" xfId="34041" xr:uid="{C6EC0067-A2E2-4011-A889-CF03C1F145A4}"/>
    <cellStyle name="Normal 8 2 2 3 7" xfId="34042" xr:uid="{256347E4-F1ED-4584-81BA-2D9D71020D65}"/>
    <cellStyle name="Normal 8 2 2 3 7 2" xfId="34043" xr:uid="{3DD5E05C-3A93-4E77-AA6B-7A0F4B532AE6}"/>
    <cellStyle name="Normal 8 2 2 3 8" xfId="34044" xr:uid="{9154E8D9-9E93-4FDC-AAEA-21294CAACAC3}"/>
    <cellStyle name="Normal 8 2 2 4" xfId="34045" xr:uid="{1698E648-33CA-44E4-8FFC-D7F668CEFA42}"/>
    <cellStyle name="Normal 8 2 2 4 2" xfId="34046" xr:uid="{18965A72-70CC-4EA3-99D2-8372F1604C69}"/>
    <cellStyle name="Normal 8 2 2 4 2 2" xfId="34047" xr:uid="{24410AF6-4555-4602-9D01-4370C3945872}"/>
    <cellStyle name="Normal 8 2 2 4 2 2 2" xfId="34048" xr:uid="{FF791EF8-F3D8-416A-B7FC-31531B1D9EC9}"/>
    <cellStyle name="Normal 8 2 2 4 2 2 2 2" xfId="34049" xr:uid="{6EBBBB90-A688-4C09-9122-3767904C0FF4}"/>
    <cellStyle name="Normal 8 2 2 4 2 2 3" xfId="34050" xr:uid="{6F15AEE3-6B36-4DF2-AF66-94BB3072ED36}"/>
    <cellStyle name="Normal 8 2 2 4 2 3" xfId="34051" xr:uid="{8D4D2FD3-8D51-455F-B772-AD5B64F6D08B}"/>
    <cellStyle name="Normal 8 2 2 4 2 3 2" xfId="34052" xr:uid="{33CB2919-F67F-4C08-968E-6A93B19BF691}"/>
    <cellStyle name="Normal 8 2 2 4 2 3 2 2" xfId="34053" xr:uid="{BBF2A6BA-9EFC-42EE-A5CD-6232125FC98C}"/>
    <cellStyle name="Normal 8 2 2 4 2 3 3" xfId="34054" xr:uid="{629EF9AC-598C-463B-9A43-CA643FD8C155}"/>
    <cellStyle name="Normal 8 2 2 4 2 4" xfId="34055" xr:uid="{53105D0F-2189-4FA8-9720-C29369E0B295}"/>
    <cellStyle name="Normal 8 2 2 4 2 4 2" xfId="34056" xr:uid="{3E60AB71-0FE2-42D3-9F2F-092793DDF655}"/>
    <cellStyle name="Normal 8 2 2 4 2 4 2 2" xfId="34057" xr:uid="{3B5E0F90-1C17-4BFC-AA90-72D5342E1319}"/>
    <cellStyle name="Normal 8 2 2 4 2 4 3" xfId="34058" xr:uid="{21F3C8B9-72BC-4346-8137-19C2F8F761D8}"/>
    <cellStyle name="Normal 8 2 2 4 2 5" xfId="34059" xr:uid="{62201BB9-8DBC-4843-A308-DB6E956A16D0}"/>
    <cellStyle name="Normal 8 2 2 4 2 5 2" xfId="34060" xr:uid="{F5D9EF42-A7AE-4936-8E93-AAB1E22726CE}"/>
    <cellStyle name="Normal 8 2 2 4 2 5 2 2" xfId="34061" xr:uid="{BA30C39D-DB6E-47EC-BDB5-352CEAE5EA5E}"/>
    <cellStyle name="Normal 8 2 2 4 2 5 3" xfId="34062" xr:uid="{3AD50B02-3A7F-4658-9B31-988342EE2C0C}"/>
    <cellStyle name="Normal 8 2 2 4 2 6" xfId="34063" xr:uid="{F2AC7361-DCBA-46BA-8D37-E1EE71D786B9}"/>
    <cellStyle name="Normal 8 2 2 4 2 6 2" xfId="34064" xr:uid="{C975FED8-6FEE-48BD-9F68-56E42DEA7C42}"/>
    <cellStyle name="Normal 8 2 2 4 2 7" xfId="34065" xr:uid="{8CE82595-3EE6-4F0C-A396-BC92A564A0F7}"/>
    <cellStyle name="Normal 8 2 2 4 3" xfId="34066" xr:uid="{9A0EC645-7EBC-43AB-AFF6-2828626FD317}"/>
    <cellStyle name="Normal 8 2 2 4 3 2" xfId="34067" xr:uid="{6155647A-8ECF-4176-9FE4-B7B0E1052940}"/>
    <cellStyle name="Normal 8 2 2 4 3 2 2" xfId="34068" xr:uid="{519EB4C5-CF17-4F69-B399-6D6BCC97EEA5}"/>
    <cellStyle name="Normal 8 2 2 4 3 3" xfId="34069" xr:uid="{E9621E3E-CBA5-4DBD-9E02-3F58E76041D2}"/>
    <cellStyle name="Normal 8 2 2 4 4" xfId="34070" xr:uid="{A39BD92D-5F32-46CF-B956-341DBCD7995D}"/>
    <cellStyle name="Normal 8 2 2 4 4 2" xfId="34071" xr:uid="{955394E4-D695-4F4A-BCEB-6A3F7C980042}"/>
    <cellStyle name="Normal 8 2 2 4 4 2 2" xfId="34072" xr:uid="{1D245E66-1934-4EBB-8069-A0B1BD980801}"/>
    <cellStyle name="Normal 8 2 2 4 4 3" xfId="34073" xr:uid="{FE031A93-5C96-4C4D-B14F-94C5AE174E2E}"/>
    <cellStyle name="Normal 8 2 2 4 5" xfId="34074" xr:uid="{8455764D-9F3F-41A8-8414-59294D13EEB2}"/>
    <cellStyle name="Normal 8 2 2 4 5 2" xfId="34075" xr:uid="{76A7035F-0AE6-41A1-999D-39416E891269}"/>
    <cellStyle name="Normal 8 2 2 4 5 2 2" xfId="34076" xr:uid="{00902031-FE7E-414E-976A-3794B9FC5000}"/>
    <cellStyle name="Normal 8 2 2 4 5 3" xfId="34077" xr:uid="{8B2EAB72-1B3B-41F7-BA18-369A00BE1AB6}"/>
    <cellStyle name="Normal 8 2 2 4 6" xfId="34078" xr:uid="{FA9D426E-1719-42AC-92B8-4653C8377C70}"/>
    <cellStyle name="Normal 8 2 2 4 6 2" xfId="34079" xr:uid="{060C3F0D-E760-4DD9-AEA6-2572AE18812D}"/>
    <cellStyle name="Normal 8 2 2 4 6 2 2" xfId="34080" xr:uid="{7916C6DA-4BE2-42F6-958B-526090F273FD}"/>
    <cellStyle name="Normal 8 2 2 4 6 3" xfId="34081" xr:uid="{0A144C42-4CBA-4593-9E98-6809F5C72249}"/>
    <cellStyle name="Normal 8 2 2 4 7" xfId="34082" xr:uid="{58DE1187-680A-4D59-BA9B-ABE5CCD8A3E7}"/>
    <cellStyle name="Normal 8 2 2 4 7 2" xfId="34083" xr:uid="{DCC6E5C2-DDAD-4572-9F27-0CA97AE5E6FE}"/>
    <cellStyle name="Normal 8 2 2 4 8" xfId="34084" xr:uid="{5AF04E7B-4646-4248-A957-6FB5BD73C82F}"/>
    <cellStyle name="Normal 8 2 2 5" xfId="34085" xr:uid="{43168C18-4D0A-432B-BF33-4FC35F076C3B}"/>
    <cellStyle name="Normal 8 2 2 5 2" xfId="34086" xr:uid="{4EB844B4-8076-45CD-AF18-DCE8A81E850D}"/>
    <cellStyle name="Normal 8 2 2 5 2 2" xfId="34087" xr:uid="{BB6C0B3E-D2BC-44F6-B0FC-6D3473D80347}"/>
    <cellStyle name="Normal 8 2 2 5 2 2 2" xfId="34088" xr:uid="{C8665DB7-2E51-441B-9407-873D30AE05A3}"/>
    <cellStyle name="Normal 8 2 2 5 2 3" xfId="34089" xr:uid="{23573CAE-9830-40D2-9C52-C752E47E4D19}"/>
    <cellStyle name="Normal 8 2 2 5 3" xfId="34090" xr:uid="{1A1B5865-3959-4854-9AE6-A804E628399B}"/>
    <cellStyle name="Normal 8 2 2 5 3 2" xfId="34091" xr:uid="{E9D328BD-8D83-4229-A150-9B0A0623F7E2}"/>
    <cellStyle name="Normal 8 2 2 5 3 2 2" xfId="34092" xr:uid="{B39879AA-FA08-4253-AB4A-8D997EA81734}"/>
    <cellStyle name="Normal 8 2 2 5 3 3" xfId="34093" xr:uid="{A00BC95D-ADBB-4A97-85CB-3DBD3D84FDED}"/>
    <cellStyle name="Normal 8 2 2 5 4" xfId="34094" xr:uid="{F18D748A-1BEC-44F7-B02A-ECCDBA652BA9}"/>
    <cellStyle name="Normal 8 2 2 5 4 2" xfId="34095" xr:uid="{D605B386-3648-4428-A2B8-CD22EE5BC232}"/>
    <cellStyle name="Normal 8 2 2 5 4 2 2" xfId="34096" xr:uid="{148019FB-BAE9-40A3-BEE1-78087666F37F}"/>
    <cellStyle name="Normal 8 2 2 5 4 3" xfId="34097" xr:uid="{02D2F59A-9D89-4A7D-BA08-A563575DAF5F}"/>
    <cellStyle name="Normal 8 2 2 5 5" xfId="34098" xr:uid="{056647F1-5755-4B00-AEF6-A8F129195A37}"/>
    <cellStyle name="Normal 8 2 2 5 5 2" xfId="34099" xr:uid="{5052C3C9-C9DA-40DC-8A5E-72D449728564}"/>
    <cellStyle name="Normal 8 2 2 5 5 2 2" xfId="34100" xr:uid="{E5E35330-9C7A-4A8C-9549-EBF40C84726C}"/>
    <cellStyle name="Normal 8 2 2 5 5 3" xfId="34101" xr:uid="{157CCE82-3BA1-49C7-9B12-AFADA6BB05B3}"/>
    <cellStyle name="Normal 8 2 2 5 6" xfId="34102" xr:uid="{2607D3A8-1C4A-4359-AE65-98B470D2767B}"/>
    <cellStyle name="Normal 8 2 2 5 6 2" xfId="34103" xr:uid="{3DE7857A-42E2-4AB5-B933-4F7AD82289F8}"/>
    <cellStyle name="Normal 8 2 2 5 7" xfId="34104" xr:uid="{BB9DE51C-3C2E-402E-87C3-E80442C826A6}"/>
    <cellStyle name="Normal 8 2 2 6" xfId="34105" xr:uid="{A9966454-BA12-4DCA-BD9F-D95171A79C90}"/>
    <cellStyle name="Normal 8 2 2 6 2" xfId="34106" xr:uid="{DA60275A-A0C1-49F4-B1DE-01A3AD75A3A0}"/>
    <cellStyle name="Normal 8 2 2 6 2 2" xfId="34107" xr:uid="{111C8B4E-A141-4B70-8CE4-F3DE40CCB52A}"/>
    <cellStyle name="Normal 8 2 2 6 2 2 2" xfId="34108" xr:uid="{2B4FD2CF-FDFB-406C-BD8B-B918783A06DA}"/>
    <cellStyle name="Normal 8 2 2 6 2 3" xfId="34109" xr:uid="{B72B35E2-1E59-4C94-9619-7924507EB328}"/>
    <cellStyle name="Normal 8 2 2 6 3" xfId="34110" xr:uid="{353F57D6-055A-417E-86D5-200C3CB62222}"/>
    <cellStyle name="Normal 8 2 2 6 3 2" xfId="34111" xr:uid="{69E9F1B2-7D1D-48A7-A227-D29458E079E1}"/>
    <cellStyle name="Normal 8 2 2 6 4" xfId="34112" xr:uid="{F9E9A720-48CE-4245-85FF-1DE5334B6D40}"/>
    <cellStyle name="Normal 8 2 2 7" xfId="34113" xr:uid="{517EE9FA-7DE4-4729-A4FD-E27B9AA64670}"/>
    <cellStyle name="Normal 8 2 2 7 2" xfId="34114" xr:uid="{7FEB29F3-FDAB-4178-9E26-2F7E062DAA9A}"/>
    <cellStyle name="Normal 8 2 2 7 2 2" xfId="34115" xr:uid="{AF398274-B31F-4FBC-B233-F5399EE471FA}"/>
    <cellStyle name="Normal 8 2 2 7 3" xfId="34116" xr:uid="{9B9C4132-7DE5-4CF1-8481-5B6BC648D86E}"/>
    <cellStyle name="Normal 8 2 2 8" xfId="34117" xr:uid="{70AE5438-FBD1-4605-B33C-2900FE24BA70}"/>
    <cellStyle name="Normal 8 2 2 8 2" xfId="34118" xr:uid="{10AFAFDD-0926-49E6-9344-9779CC141A64}"/>
    <cellStyle name="Normal 8 2 2 8 2 2" xfId="34119" xr:uid="{21EAC430-AF03-4B6C-A3B7-A75AD832B4A1}"/>
    <cellStyle name="Normal 8 2 2 8 3" xfId="34120" xr:uid="{11186078-D419-4E2D-A554-3D84C10D371E}"/>
    <cellStyle name="Normal 8 2 2 9" xfId="34121" xr:uid="{712D368B-9758-42E4-8B8C-331148B777C0}"/>
    <cellStyle name="Normal 8 2 2 9 2" xfId="34122" xr:uid="{887D8CB4-673F-4ACD-9861-E33B4A5F6D44}"/>
    <cellStyle name="Normal 8 2 2 9 2 2" xfId="34123" xr:uid="{7280FAA3-E455-4355-BF01-7A4B1992EE85}"/>
    <cellStyle name="Normal 8 2 2 9 3" xfId="34124" xr:uid="{7449A2B3-A7E7-4DFA-AD05-79B0E65A6A81}"/>
    <cellStyle name="Normal 8 2 3" xfId="34125" xr:uid="{B6CF5E05-42B3-4932-B96D-CD3729B56529}"/>
    <cellStyle name="Normal 8 2 3 10" xfId="34126" xr:uid="{718FFD6E-C078-402F-B54D-033416E27335}"/>
    <cellStyle name="Normal 8 2 3 10 2" xfId="34127" xr:uid="{B36F5B5B-7D78-4F27-8BE6-0B99F1A7AF37}"/>
    <cellStyle name="Normal 8 2 3 11" xfId="34128" xr:uid="{F96FC0B5-47BF-41F7-8BC9-0C07DC0E9188}"/>
    <cellStyle name="Normal 8 2 3 2" xfId="34129" xr:uid="{9F65D708-FD4A-49F8-8255-FC29BE00EFBB}"/>
    <cellStyle name="Normal 8 2 3 2 2" xfId="34130" xr:uid="{F21E6FB8-773F-4470-970C-D9EA81F3A092}"/>
    <cellStyle name="Normal 8 2 3 2 2 2" xfId="34131" xr:uid="{98131336-56E7-4C86-8DB0-5BB73BECC341}"/>
    <cellStyle name="Normal 8 2 3 2 2 2 2" xfId="34132" xr:uid="{2FF317FA-09F4-4023-AD28-A394FB09516F}"/>
    <cellStyle name="Normal 8 2 3 2 2 2 2 2" xfId="34133" xr:uid="{90D8C11F-82CA-4D50-91E8-6EC5238271F9}"/>
    <cellStyle name="Normal 8 2 3 2 2 2 3" xfId="34134" xr:uid="{0DF9D18D-6202-4F2D-A252-D434D5F3EBF7}"/>
    <cellStyle name="Normal 8 2 3 2 2 3" xfId="34135" xr:uid="{6AC80C95-E095-4B7A-A96E-A69A1B824338}"/>
    <cellStyle name="Normal 8 2 3 2 2 3 2" xfId="34136" xr:uid="{86C9565F-A4BD-4877-8907-E8059C2E6451}"/>
    <cellStyle name="Normal 8 2 3 2 2 3 2 2" xfId="34137" xr:uid="{C3DEA258-041D-41B1-8007-42624B732008}"/>
    <cellStyle name="Normal 8 2 3 2 2 3 3" xfId="34138" xr:uid="{D6AD4A3F-1A30-4D51-8881-8F5105738446}"/>
    <cellStyle name="Normal 8 2 3 2 2 4" xfId="34139" xr:uid="{784D52AE-DB94-4FCC-A72C-3546A49AD130}"/>
    <cellStyle name="Normal 8 2 3 2 2 4 2" xfId="34140" xr:uid="{E0377C7B-C556-431A-82C4-16D5DFA863EE}"/>
    <cellStyle name="Normal 8 2 3 2 2 4 2 2" xfId="34141" xr:uid="{597A7CFF-E216-4EE4-911C-20337FFC9AB0}"/>
    <cellStyle name="Normal 8 2 3 2 2 4 3" xfId="34142" xr:uid="{8AC83E09-B4D5-4714-9370-15F1AC6E1D61}"/>
    <cellStyle name="Normal 8 2 3 2 2 5" xfId="34143" xr:uid="{EB23B43E-3287-4390-9E0F-98C9DFF0A40B}"/>
    <cellStyle name="Normal 8 2 3 2 2 5 2" xfId="34144" xr:uid="{D1512F76-A3AF-4CF8-8737-74D7BA403AD5}"/>
    <cellStyle name="Normal 8 2 3 2 2 5 2 2" xfId="34145" xr:uid="{ED9C67F6-B8FD-409D-A911-FC0466106E4A}"/>
    <cellStyle name="Normal 8 2 3 2 2 5 3" xfId="34146" xr:uid="{DA2C4EB8-2C86-45BA-8026-599AFEC44BC5}"/>
    <cellStyle name="Normal 8 2 3 2 2 6" xfId="34147" xr:uid="{500F9EED-64BF-4692-86BA-A5FCF93433A9}"/>
    <cellStyle name="Normal 8 2 3 2 2 6 2" xfId="34148" xr:uid="{96D546C8-BBFB-4336-AF10-6D67B4B16D69}"/>
    <cellStyle name="Normal 8 2 3 2 2 7" xfId="34149" xr:uid="{B747FF7D-BA22-451C-9630-ED27A692BAFC}"/>
    <cellStyle name="Normal 8 2 3 2 3" xfId="34150" xr:uid="{E1D80C1A-9449-4CE6-BBAD-42617E0631D1}"/>
    <cellStyle name="Normal 8 2 3 2 3 2" xfId="34151" xr:uid="{F413AB08-7807-457E-96AC-2BD073E42516}"/>
    <cellStyle name="Normal 8 2 3 2 3 2 2" xfId="34152" xr:uid="{6FF12803-9B2C-400D-827B-A97CF082AE9E}"/>
    <cellStyle name="Normal 8 2 3 2 3 3" xfId="34153" xr:uid="{72778014-1FF6-43A8-B531-C0F3D644AF40}"/>
    <cellStyle name="Normal 8 2 3 2 4" xfId="34154" xr:uid="{D3945D32-DCEA-40B2-99A2-8616A975D237}"/>
    <cellStyle name="Normal 8 2 3 2 4 2" xfId="34155" xr:uid="{D7EB3123-68DD-48A3-9F1A-4BA98461EB46}"/>
    <cellStyle name="Normal 8 2 3 2 4 2 2" xfId="34156" xr:uid="{0DAA6FCA-AD2F-4D04-8164-C6082DA7A0DE}"/>
    <cellStyle name="Normal 8 2 3 2 4 3" xfId="34157" xr:uid="{61EA5F18-CCCF-420B-8910-DA8CF2B18A54}"/>
    <cellStyle name="Normal 8 2 3 2 5" xfId="34158" xr:uid="{7F59350D-EB57-49B6-A69E-B218A8E174CB}"/>
    <cellStyle name="Normal 8 2 3 2 5 2" xfId="34159" xr:uid="{A3B618A5-816D-4878-BD30-18430DAEA561}"/>
    <cellStyle name="Normal 8 2 3 2 5 2 2" xfId="34160" xr:uid="{2856C3B3-6D82-4C31-85C2-189977365B54}"/>
    <cellStyle name="Normal 8 2 3 2 5 3" xfId="34161" xr:uid="{FB8C9B90-D30F-4346-A752-90B2A28C9AE0}"/>
    <cellStyle name="Normal 8 2 3 2 6" xfId="34162" xr:uid="{234210A7-CBEC-430A-98CA-FDAFC0B4B8AC}"/>
    <cellStyle name="Normal 8 2 3 2 6 2" xfId="34163" xr:uid="{B026F329-A39B-4A98-8BAB-0BA32F95624F}"/>
    <cellStyle name="Normal 8 2 3 2 6 2 2" xfId="34164" xr:uid="{6AD8A7EA-8AE5-4A65-B65D-AB006129F146}"/>
    <cellStyle name="Normal 8 2 3 2 6 3" xfId="34165" xr:uid="{F7438C5D-7A4D-40C0-8BD5-1E1F84255294}"/>
    <cellStyle name="Normal 8 2 3 2 7" xfId="34166" xr:uid="{16730FB0-8A61-4E64-90E5-9EA836A19D48}"/>
    <cellStyle name="Normal 8 2 3 2 7 2" xfId="34167" xr:uid="{E394D2E9-2126-4CF5-BC7B-C80F29B08ACA}"/>
    <cellStyle name="Normal 8 2 3 2 8" xfId="34168" xr:uid="{85D164B9-2B90-40B3-99BC-03AE9A0F9AFA}"/>
    <cellStyle name="Normal 8 2 3 3" xfId="34169" xr:uid="{DDB02E50-A888-4F7D-B4F0-6C226542626A}"/>
    <cellStyle name="Normal 8 2 3 3 2" xfId="34170" xr:uid="{0D51BD29-42EE-408E-9F29-3EE9DC1DF385}"/>
    <cellStyle name="Normal 8 2 3 3 2 2" xfId="34171" xr:uid="{DCE80966-D61F-4AE3-BD59-1EDF25608C84}"/>
    <cellStyle name="Normal 8 2 3 3 2 2 2" xfId="34172" xr:uid="{33B42376-9126-4715-A173-1A3FFB7516E5}"/>
    <cellStyle name="Normal 8 2 3 3 2 2 2 2" xfId="34173" xr:uid="{26E8F053-A0B8-4BE1-ADCC-18B1E7F6B767}"/>
    <cellStyle name="Normal 8 2 3 3 2 2 3" xfId="34174" xr:uid="{A4553D0D-C67D-4825-8539-4352144840BF}"/>
    <cellStyle name="Normal 8 2 3 3 2 3" xfId="34175" xr:uid="{5125B3B7-2D8D-4DC2-BC8D-FAD656F0EC6A}"/>
    <cellStyle name="Normal 8 2 3 3 2 3 2" xfId="34176" xr:uid="{E6F778B7-EFE2-44D5-84A3-12CBC5C2B928}"/>
    <cellStyle name="Normal 8 2 3 3 2 3 2 2" xfId="34177" xr:uid="{B7F0CD80-71CA-442B-95E8-AFF4A6680FBB}"/>
    <cellStyle name="Normal 8 2 3 3 2 3 3" xfId="34178" xr:uid="{2D494E25-A65F-4F16-833D-F04552AF471E}"/>
    <cellStyle name="Normal 8 2 3 3 2 4" xfId="34179" xr:uid="{4E08237B-F2FF-4671-BF02-D60C53B08EB8}"/>
    <cellStyle name="Normal 8 2 3 3 2 4 2" xfId="34180" xr:uid="{95CC7AC8-7D2A-465A-83B2-E5214E6CFF61}"/>
    <cellStyle name="Normal 8 2 3 3 2 4 2 2" xfId="34181" xr:uid="{87F1F85C-1C16-4ACF-AC52-3C483C28D11E}"/>
    <cellStyle name="Normal 8 2 3 3 2 4 3" xfId="34182" xr:uid="{6979049D-D8C3-431B-9F70-8C53BC8A9EA5}"/>
    <cellStyle name="Normal 8 2 3 3 2 5" xfId="34183" xr:uid="{6C55F9B0-6727-4573-8D8E-ECF9F3C20484}"/>
    <cellStyle name="Normal 8 2 3 3 2 5 2" xfId="34184" xr:uid="{26C236DA-06B6-45BB-86CB-BBD6E61F0660}"/>
    <cellStyle name="Normal 8 2 3 3 2 5 2 2" xfId="34185" xr:uid="{262CE560-4D74-426C-BB14-11B3F113ADAE}"/>
    <cellStyle name="Normal 8 2 3 3 2 5 3" xfId="34186" xr:uid="{12A7DAFD-752F-490E-AA79-01EAC0C251BF}"/>
    <cellStyle name="Normal 8 2 3 3 2 6" xfId="34187" xr:uid="{5395A69A-F1FE-4073-800D-320C8338220A}"/>
    <cellStyle name="Normal 8 2 3 3 2 6 2" xfId="34188" xr:uid="{42F45200-8571-4162-BAC8-B1F962DEABD0}"/>
    <cellStyle name="Normal 8 2 3 3 2 7" xfId="34189" xr:uid="{B4A5FDB0-7F50-4DC6-B3D6-9ABEBFBFABC0}"/>
    <cellStyle name="Normal 8 2 3 3 3" xfId="34190" xr:uid="{7EECEF60-5565-4E01-B16D-59A88B6852C5}"/>
    <cellStyle name="Normal 8 2 3 3 3 2" xfId="34191" xr:uid="{BC226373-EE2C-4A51-9CFD-8775325816BE}"/>
    <cellStyle name="Normal 8 2 3 3 3 2 2" xfId="34192" xr:uid="{4CF1FED2-6303-4819-A353-53CEA78C9895}"/>
    <cellStyle name="Normal 8 2 3 3 3 3" xfId="34193" xr:uid="{66C1E7D4-9734-4E02-ACC4-C6E9F049DF11}"/>
    <cellStyle name="Normal 8 2 3 3 4" xfId="34194" xr:uid="{09070A14-E102-4435-AA68-5769C504CC75}"/>
    <cellStyle name="Normal 8 2 3 3 4 2" xfId="34195" xr:uid="{C6A8AB75-B9E2-4BF5-AB4A-8091B4A0FA57}"/>
    <cellStyle name="Normal 8 2 3 3 4 2 2" xfId="34196" xr:uid="{E281FF1D-3109-4761-95B8-1ED989433C66}"/>
    <cellStyle name="Normal 8 2 3 3 4 3" xfId="34197" xr:uid="{FED68FE3-6E8C-4DFE-AD08-B75CFAC10ADC}"/>
    <cellStyle name="Normal 8 2 3 3 5" xfId="34198" xr:uid="{D0EB15E2-22E0-4155-8948-F9CC93B07267}"/>
    <cellStyle name="Normal 8 2 3 3 5 2" xfId="34199" xr:uid="{538D00E0-2014-4771-93E8-0D6CB591A34C}"/>
    <cellStyle name="Normal 8 2 3 3 5 2 2" xfId="34200" xr:uid="{934C08D9-6190-4630-8D1E-C83E6F61BA62}"/>
    <cellStyle name="Normal 8 2 3 3 5 3" xfId="34201" xr:uid="{FB8C44E2-AB8B-42F4-BD05-ABF3CB07084D}"/>
    <cellStyle name="Normal 8 2 3 3 6" xfId="34202" xr:uid="{C3147A64-01B5-42D9-8B18-5E8B0EB6EDF8}"/>
    <cellStyle name="Normal 8 2 3 3 6 2" xfId="34203" xr:uid="{0EAC1790-5497-49D2-B47F-E4E88A61E643}"/>
    <cellStyle name="Normal 8 2 3 3 6 2 2" xfId="34204" xr:uid="{FB7949E0-8A3B-4E76-91C9-706CFB89EEA8}"/>
    <cellStyle name="Normal 8 2 3 3 6 3" xfId="34205" xr:uid="{2F633AAF-C178-4247-88D1-6F7F44B10B85}"/>
    <cellStyle name="Normal 8 2 3 3 7" xfId="34206" xr:uid="{BA1C6EB7-CF9F-49B3-80CC-18E88E471702}"/>
    <cellStyle name="Normal 8 2 3 3 7 2" xfId="34207" xr:uid="{D8121B06-1FA0-4DAC-989F-BA9E08A6D05B}"/>
    <cellStyle name="Normal 8 2 3 3 8" xfId="34208" xr:uid="{2CD04B2F-67FF-4949-8D98-D05F9C79901C}"/>
    <cellStyle name="Normal 8 2 3 4" xfId="34209" xr:uid="{AE4876D2-CDCD-4E1F-9219-32E3D1BA2B83}"/>
    <cellStyle name="Normal 8 2 3 4 2" xfId="34210" xr:uid="{55CBA705-BBD9-4527-A8FC-62CFED4B7F9B}"/>
    <cellStyle name="Normal 8 2 3 4 2 2" xfId="34211" xr:uid="{DCA74E1D-2690-443B-90EE-A35A7C247BAA}"/>
    <cellStyle name="Normal 8 2 3 4 2 2 2" xfId="34212" xr:uid="{B99F366D-88FF-4D25-AB0C-7DC5997827AA}"/>
    <cellStyle name="Normal 8 2 3 4 2 2 2 2" xfId="34213" xr:uid="{94D59940-1F44-4704-84DB-57F9BDEEF5BF}"/>
    <cellStyle name="Normal 8 2 3 4 2 2 3" xfId="34214" xr:uid="{421E7628-0632-412B-9323-2CF38B01D859}"/>
    <cellStyle name="Normal 8 2 3 4 2 3" xfId="34215" xr:uid="{54181679-5892-47DA-82DB-ECF19F84C394}"/>
    <cellStyle name="Normal 8 2 3 4 2 3 2" xfId="34216" xr:uid="{A0748797-5252-4FFD-8786-825FCF18EBFD}"/>
    <cellStyle name="Normal 8 2 3 4 2 3 2 2" xfId="34217" xr:uid="{813B4238-6607-491B-A988-94FE27DE2486}"/>
    <cellStyle name="Normal 8 2 3 4 2 3 3" xfId="34218" xr:uid="{69E0448C-AE6C-402A-84AD-84A6B7D782EF}"/>
    <cellStyle name="Normal 8 2 3 4 2 4" xfId="34219" xr:uid="{F3607002-96DC-476B-B225-B9BBB646A5B9}"/>
    <cellStyle name="Normal 8 2 3 4 2 4 2" xfId="34220" xr:uid="{E4F78F95-652D-4763-993B-799452E30DE1}"/>
    <cellStyle name="Normal 8 2 3 4 2 4 2 2" xfId="34221" xr:uid="{03A876A1-9D59-46DA-8961-4A837FC14ED7}"/>
    <cellStyle name="Normal 8 2 3 4 2 4 3" xfId="34222" xr:uid="{9A804E5C-876F-4FCE-AF0E-12DA81C82A7B}"/>
    <cellStyle name="Normal 8 2 3 4 2 5" xfId="34223" xr:uid="{BC170C79-C6A2-45A8-A02A-82D47D0FB3D4}"/>
    <cellStyle name="Normal 8 2 3 4 2 5 2" xfId="34224" xr:uid="{B18107CF-130A-4EAD-BF9E-F1953EB5A75F}"/>
    <cellStyle name="Normal 8 2 3 4 2 5 2 2" xfId="34225" xr:uid="{E2DF1286-8BB7-468B-917D-F400BBFA97A0}"/>
    <cellStyle name="Normal 8 2 3 4 2 5 3" xfId="34226" xr:uid="{4F0AF7A2-ABB8-411C-B965-224AC9363FDB}"/>
    <cellStyle name="Normal 8 2 3 4 2 6" xfId="34227" xr:uid="{08F7C110-0C42-414C-A953-79C1B20DBD1C}"/>
    <cellStyle name="Normal 8 2 3 4 2 6 2" xfId="34228" xr:uid="{E3B87848-1FF1-4CC8-A5AE-923278F22A91}"/>
    <cellStyle name="Normal 8 2 3 4 2 7" xfId="34229" xr:uid="{F3B83AF4-9467-49C8-AA35-F896B99441DD}"/>
    <cellStyle name="Normal 8 2 3 4 3" xfId="34230" xr:uid="{1E2C21B1-E84C-4F7A-A9B4-400882F87320}"/>
    <cellStyle name="Normal 8 2 3 4 3 2" xfId="34231" xr:uid="{A874D58C-5035-47F0-98EE-0BF5F5F283EC}"/>
    <cellStyle name="Normal 8 2 3 4 3 2 2" xfId="34232" xr:uid="{CA1F5DA5-4B46-4F3A-8358-8E6B96A9F2C4}"/>
    <cellStyle name="Normal 8 2 3 4 3 3" xfId="34233" xr:uid="{F118BA9D-28A2-4968-B774-3719AA33ED6C}"/>
    <cellStyle name="Normal 8 2 3 4 4" xfId="34234" xr:uid="{D2212064-3338-4D9A-A18A-5610A093B3A8}"/>
    <cellStyle name="Normal 8 2 3 4 4 2" xfId="34235" xr:uid="{A07A4B63-32D4-4C7F-ACFD-0F7D73879438}"/>
    <cellStyle name="Normal 8 2 3 4 4 2 2" xfId="34236" xr:uid="{C745E9C2-9CD2-4051-B033-EB19E3AC14E0}"/>
    <cellStyle name="Normal 8 2 3 4 4 3" xfId="34237" xr:uid="{9FC014B1-39FF-46F2-983F-7BD1CB61501D}"/>
    <cellStyle name="Normal 8 2 3 4 5" xfId="34238" xr:uid="{D7C642FA-1A60-411F-90BD-386ABA174F72}"/>
    <cellStyle name="Normal 8 2 3 4 5 2" xfId="34239" xr:uid="{60FD18BF-272E-498B-B0CD-9F2BADD26F62}"/>
    <cellStyle name="Normal 8 2 3 4 5 2 2" xfId="34240" xr:uid="{A50B1BCA-C3F3-40AC-866C-8D933C8CE478}"/>
    <cellStyle name="Normal 8 2 3 4 5 3" xfId="34241" xr:uid="{FCE8CE1A-9124-42B1-BB0A-909F17D21323}"/>
    <cellStyle name="Normal 8 2 3 4 6" xfId="34242" xr:uid="{7B872A02-8435-4934-A388-413F9018641C}"/>
    <cellStyle name="Normal 8 2 3 4 6 2" xfId="34243" xr:uid="{94C40CAB-A6F5-431F-AB4A-DEA289FE438D}"/>
    <cellStyle name="Normal 8 2 3 4 6 2 2" xfId="34244" xr:uid="{D73A5725-92C2-4DFC-ADDA-B59C226845DA}"/>
    <cellStyle name="Normal 8 2 3 4 6 3" xfId="34245" xr:uid="{C662D558-60FA-4633-88AE-AA91DF0CF775}"/>
    <cellStyle name="Normal 8 2 3 4 7" xfId="34246" xr:uid="{DFA83D80-4F81-478D-92F3-D906D72D2147}"/>
    <cellStyle name="Normal 8 2 3 4 7 2" xfId="34247" xr:uid="{13109B7E-DB4D-4894-8870-3F4EDF17CFA3}"/>
    <cellStyle name="Normal 8 2 3 4 8" xfId="34248" xr:uid="{EC5DF23E-C109-4382-A291-DAF8D1167D87}"/>
    <cellStyle name="Normal 8 2 3 5" xfId="34249" xr:uid="{F27BDCDA-91BB-40A5-AFD4-E384094ED81D}"/>
    <cellStyle name="Normal 8 2 3 5 2" xfId="34250" xr:uid="{8A5F2F4F-769C-4318-B822-52FA93243D74}"/>
    <cellStyle name="Normal 8 2 3 5 2 2" xfId="34251" xr:uid="{DD52503A-876F-4872-8BF1-ABEAF2F5A0BA}"/>
    <cellStyle name="Normal 8 2 3 5 2 2 2" xfId="34252" xr:uid="{2882C6B8-1094-4153-B743-03C223A58844}"/>
    <cellStyle name="Normal 8 2 3 5 2 3" xfId="34253" xr:uid="{5640F3E7-9BC6-43FD-A07C-171080F99082}"/>
    <cellStyle name="Normal 8 2 3 5 3" xfId="34254" xr:uid="{6F41275C-E757-4680-BD57-64F58D50B13A}"/>
    <cellStyle name="Normal 8 2 3 5 3 2" xfId="34255" xr:uid="{A0C09CB0-3D9F-4FC1-8EBE-BEB236F63B5B}"/>
    <cellStyle name="Normal 8 2 3 5 3 2 2" xfId="34256" xr:uid="{A2A4EE18-3904-453E-866A-832551479022}"/>
    <cellStyle name="Normal 8 2 3 5 3 3" xfId="34257" xr:uid="{F9BAAEA5-BE34-449C-9B9F-9ADA0E7D5185}"/>
    <cellStyle name="Normal 8 2 3 5 4" xfId="34258" xr:uid="{AC13A6F6-5096-401A-8DAD-840895C1761E}"/>
    <cellStyle name="Normal 8 2 3 5 4 2" xfId="34259" xr:uid="{2E73BB91-4894-4697-9399-6C2F722C2F4B}"/>
    <cellStyle name="Normal 8 2 3 5 4 2 2" xfId="34260" xr:uid="{5EB7611E-B77F-4BD4-9C8B-141640A15A3B}"/>
    <cellStyle name="Normal 8 2 3 5 4 3" xfId="34261" xr:uid="{3BCFA2A2-B248-411C-B008-7453F12037C2}"/>
    <cellStyle name="Normal 8 2 3 5 5" xfId="34262" xr:uid="{64AC7716-1858-42FB-93E1-284CB5BC4DEC}"/>
    <cellStyle name="Normal 8 2 3 5 5 2" xfId="34263" xr:uid="{814C75D6-18B9-43B7-8FF7-687694934DEE}"/>
    <cellStyle name="Normal 8 2 3 5 5 2 2" xfId="34264" xr:uid="{2A09D8CC-0136-41E7-998B-41C136C8C5CB}"/>
    <cellStyle name="Normal 8 2 3 5 5 3" xfId="34265" xr:uid="{1369765A-B148-4A6A-A8F9-B99BF50F89C3}"/>
    <cellStyle name="Normal 8 2 3 5 6" xfId="34266" xr:uid="{A13566FC-5336-4431-82F6-DD9F22F14C3F}"/>
    <cellStyle name="Normal 8 2 3 5 6 2" xfId="34267" xr:uid="{C7C1AF5E-EBA5-427D-917E-027CE205D66C}"/>
    <cellStyle name="Normal 8 2 3 5 7" xfId="34268" xr:uid="{AA1AA50C-35B5-4EE4-89A2-8FA5D2652DBC}"/>
    <cellStyle name="Normal 8 2 3 6" xfId="34269" xr:uid="{6269CCF0-EBDA-46CA-A2EA-5F3ABA696133}"/>
    <cellStyle name="Normal 8 2 3 6 2" xfId="34270" xr:uid="{2BA0CC67-5F91-4B35-AA80-9E463634236D}"/>
    <cellStyle name="Normal 8 2 3 6 2 2" xfId="34271" xr:uid="{01EF818F-7B41-45BA-B8BF-6049D33F70CC}"/>
    <cellStyle name="Normal 8 2 3 6 3" xfId="34272" xr:uid="{9AF102C0-1E2F-48A3-92B0-F9A1CDEC1E50}"/>
    <cellStyle name="Normal 8 2 3 7" xfId="34273" xr:uid="{48FDB3E9-AD55-4C46-927F-638D81233618}"/>
    <cellStyle name="Normal 8 2 3 7 2" xfId="34274" xr:uid="{400200DB-94D0-4806-8D4A-56A2B8D3347D}"/>
    <cellStyle name="Normal 8 2 3 7 2 2" xfId="34275" xr:uid="{5145F707-D7E3-4819-A998-ACA04F1FCDAD}"/>
    <cellStyle name="Normal 8 2 3 7 3" xfId="34276" xr:uid="{61D42128-7C40-48EE-8F5F-19DD15DE318B}"/>
    <cellStyle name="Normal 8 2 3 8" xfId="34277" xr:uid="{D0F3CC37-5A47-44AF-AC9C-16C2B5F21D77}"/>
    <cellStyle name="Normal 8 2 3 8 2" xfId="34278" xr:uid="{44466BAC-80C6-444E-BF5A-EB04F0B9E58D}"/>
    <cellStyle name="Normal 8 2 3 8 2 2" xfId="34279" xr:uid="{2854B35A-D660-4C84-B8E9-0289FA3BDAFF}"/>
    <cellStyle name="Normal 8 2 3 8 3" xfId="34280" xr:uid="{84042ACF-98DB-4A6A-9C81-0A0D1711E7BD}"/>
    <cellStyle name="Normal 8 2 3 9" xfId="34281" xr:uid="{441E41DD-A9DB-474C-90D4-F483F427491F}"/>
    <cellStyle name="Normal 8 2 3 9 2" xfId="34282" xr:uid="{3AC1928F-CB44-46B3-9DAA-064C1430EF60}"/>
    <cellStyle name="Normal 8 2 3 9 2 2" xfId="34283" xr:uid="{2B520DF6-E271-4665-9B09-CEDCBFFE7910}"/>
    <cellStyle name="Normal 8 2 3 9 3" xfId="34284" xr:uid="{ADAD9A9F-82E4-4D72-8626-0E4A3BE468D1}"/>
    <cellStyle name="Normal 8 2 4" xfId="34285" xr:uid="{358FA921-3E7A-48FE-9E22-D3E4D5E7EBDC}"/>
    <cellStyle name="Normal 8 2 4 2" xfId="34286" xr:uid="{3E4C1848-7699-414B-B2D4-B20E74B46506}"/>
    <cellStyle name="Normal 8 2 4 2 2" xfId="34287" xr:uid="{254C202B-F94A-4F08-9F7C-6281C972DA03}"/>
    <cellStyle name="Normal 8 2 4 2 2 2" xfId="34288" xr:uid="{2E4182D5-F8A0-417D-9234-1115A131C5AE}"/>
    <cellStyle name="Normal 8 2 4 2 2 2 2" xfId="34289" xr:uid="{456E4A2E-5E88-482D-B47E-87BB3BCBF2D4}"/>
    <cellStyle name="Normal 8 2 4 2 2 3" xfId="34290" xr:uid="{A320FCB1-5E98-4EEA-80F1-BA3F0C6209BB}"/>
    <cellStyle name="Normal 8 2 4 2 3" xfId="34291" xr:uid="{D2975F87-3B66-43B9-8832-E2389D1D58CD}"/>
    <cellStyle name="Normal 8 2 4 2 3 2" xfId="34292" xr:uid="{0BA591C4-8490-42AF-B105-8AEFE65831B1}"/>
    <cellStyle name="Normal 8 2 4 2 3 2 2" xfId="34293" xr:uid="{A2977C5A-D147-4EC6-8DDE-94A6649A726A}"/>
    <cellStyle name="Normal 8 2 4 2 3 3" xfId="34294" xr:uid="{942BCDAC-1EC3-462A-8B89-7147F56CDA7A}"/>
    <cellStyle name="Normal 8 2 4 2 4" xfId="34295" xr:uid="{B0BE4A57-D386-4FED-B128-CA412FFE294D}"/>
    <cellStyle name="Normal 8 2 4 2 4 2" xfId="34296" xr:uid="{D10F792C-9023-48A6-8FDA-BC7E10D8B354}"/>
    <cellStyle name="Normal 8 2 4 2 4 2 2" xfId="34297" xr:uid="{576F20DC-D863-40E3-B339-F446CFC2AE64}"/>
    <cellStyle name="Normal 8 2 4 2 4 3" xfId="34298" xr:uid="{4123A80E-E22B-4BE6-80AD-5D09E850127B}"/>
    <cellStyle name="Normal 8 2 4 2 5" xfId="34299" xr:uid="{4C4BC6C0-CC29-4237-A0F6-B3BDBD465922}"/>
    <cellStyle name="Normal 8 2 4 2 5 2" xfId="34300" xr:uid="{55C1F545-F62A-4F3C-95B8-9A5AA79EB813}"/>
    <cellStyle name="Normal 8 2 4 2 5 2 2" xfId="34301" xr:uid="{CE3F0DA9-3507-4D89-8B27-30F8632BF9E5}"/>
    <cellStyle name="Normal 8 2 4 2 5 3" xfId="34302" xr:uid="{AB3B0910-E083-49B1-BB05-057D1DA5B126}"/>
    <cellStyle name="Normal 8 2 4 2 6" xfId="34303" xr:uid="{643C4358-2CDC-49AD-9692-9359A1ECA7BE}"/>
    <cellStyle name="Normal 8 2 4 2 6 2" xfId="34304" xr:uid="{F61365FD-4857-4AF3-8B21-AAE811167EDE}"/>
    <cellStyle name="Normal 8 2 4 2 7" xfId="34305" xr:uid="{3C6FCB2E-2151-44A7-952A-D8B793664B64}"/>
    <cellStyle name="Normal 8 2 4 3" xfId="34306" xr:uid="{C5E66BE6-EC1B-4DF0-B613-9F41F644AF6F}"/>
    <cellStyle name="Normal 8 2 4 3 2" xfId="34307" xr:uid="{2F341EDE-763F-4F12-8ED3-2A179B7D19F6}"/>
    <cellStyle name="Normal 8 2 4 3 2 2" xfId="34308" xr:uid="{2C68C29A-DAF1-47AF-985E-40FF5DBABF61}"/>
    <cellStyle name="Normal 8 2 4 3 3" xfId="34309" xr:uid="{8E6A4C96-1CAD-4908-99D7-3F7FF4C4880F}"/>
    <cellStyle name="Normal 8 2 4 4" xfId="34310" xr:uid="{5D94BFAD-01F9-4532-A332-775F5A82B6A1}"/>
    <cellStyle name="Normal 8 2 4 4 2" xfId="34311" xr:uid="{A9EB51D1-1E99-40B1-B033-77850AAB1285}"/>
    <cellStyle name="Normal 8 2 4 4 2 2" xfId="34312" xr:uid="{D4047ED4-684C-4A07-8B1A-C362F3B3F9F7}"/>
    <cellStyle name="Normal 8 2 4 4 3" xfId="34313" xr:uid="{DCA0400C-42CF-46C0-8D3E-92BE1F694F46}"/>
    <cellStyle name="Normal 8 2 4 5" xfId="34314" xr:uid="{DA4B9042-FCF3-40B9-8FDF-119B4DE3BC26}"/>
    <cellStyle name="Normal 8 2 4 5 2" xfId="34315" xr:uid="{CC931625-C440-4E14-8402-6E199F4E4EFB}"/>
    <cellStyle name="Normal 8 2 4 5 2 2" xfId="34316" xr:uid="{3B30E656-EC78-474A-B94B-C726F88B4A1F}"/>
    <cellStyle name="Normal 8 2 4 5 3" xfId="34317" xr:uid="{C6517275-D026-41D4-A6F9-044BAAC11C55}"/>
    <cellStyle name="Normal 8 2 4 6" xfId="34318" xr:uid="{CCBE8F1F-A57F-414B-9487-4A73AC132A1F}"/>
    <cellStyle name="Normal 8 2 4 6 2" xfId="34319" xr:uid="{07E0F61F-0848-46BA-B971-DD44E5CE108A}"/>
    <cellStyle name="Normal 8 2 4 6 2 2" xfId="34320" xr:uid="{25B71C02-20CC-4729-A7B6-CB569E951340}"/>
    <cellStyle name="Normal 8 2 4 6 3" xfId="34321" xr:uid="{A3E833A4-C73E-42EC-B849-30BEA6F6FB65}"/>
    <cellStyle name="Normal 8 2 4 7" xfId="34322" xr:uid="{CFC35A1D-F029-4863-8966-DA4A1EDD061A}"/>
    <cellStyle name="Normal 8 2 4 7 2" xfId="34323" xr:uid="{1455FEC8-AE09-419A-B34E-9EB462E26310}"/>
    <cellStyle name="Normal 8 2 4 8" xfId="34324" xr:uid="{E2376024-1BB8-4BC9-B842-0915E808D035}"/>
    <cellStyle name="Normal 8 2 5" xfId="34325" xr:uid="{8C3E678F-3EDC-47CC-B2A9-05E57FAAD0AD}"/>
    <cellStyle name="Normal 8 2 5 2" xfId="34326" xr:uid="{04BF2C55-93FD-4904-8678-20578A3189A5}"/>
    <cellStyle name="Normal 8 2 5 2 2" xfId="34327" xr:uid="{4A05B3E5-B14C-4BC8-A14D-E1296D420CDB}"/>
    <cellStyle name="Normal 8 2 5 2 2 2" xfId="34328" xr:uid="{C4B66B2D-FCD4-4A25-8DDC-EEC06F0A6624}"/>
    <cellStyle name="Normal 8 2 5 2 2 2 2" xfId="34329" xr:uid="{25EB254D-9CAE-46E9-BD24-8CD877001C52}"/>
    <cellStyle name="Normal 8 2 5 2 2 3" xfId="34330" xr:uid="{005CE474-71DE-41F6-BFD5-EC5E046E2FB0}"/>
    <cellStyle name="Normal 8 2 5 2 3" xfId="34331" xr:uid="{DD18E5BA-1465-4109-A0BE-312877A934B4}"/>
    <cellStyle name="Normal 8 2 5 2 3 2" xfId="34332" xr:uid="{69BABE84-834C-4F19-94FB-C081B9C3C416}"/>
    <cellStyle name="Normal 8 2 5 2 3 2 2" xfId="34333" xr:uid="{DD3D291D-3A5B-436E-84A6-F9B410E17AE4}"/>
    <cellStyle name="Normal 8 2 5 2 3 3" xfId="34334" xr:uid="{35E8B55D-3A85-4614-AFDF-4B4B02D2B7E2}"/>
    <cellStyle name="Normal 8 2 5 2 4" xfId="34335" xr:uid="{F4C5F234-E7E2-48B3-9B57-3E438721D562}"/>
    <cellStyle name="Normal 8 2 5 2 4 2" xfId="34336" xr:uid="{8E398BBD-246B-4626-B88D-5796242E54EC}"/>
    <cellStyle name="Normal 8 2 5 2 4 2 2" xfId="34337" xr:uid="{DDFB5568-1BD0-4B4D-81A9-333582BD0120}"/>
    <cellStyle name="Normal 8 2 5 2 4 3" xfId="34338" xr:uid="{9624B3F0-C871-4BFB-8669-0B1B2241E1F6}"/>
    <cellStyle name="Normal 8 2 5 2 5" xfId="34339" xr:uid="{7B80BF62-AC61-44C6-A26E-5C709403D9A2}"/>
    <cellStyle name="Normal 8 2 5 2 5 2" xfId="34340" xr:uid="{CF8EA9B0-3632-44B7-AB2D-93B985570334}"/>
    <cellStyle name="Normal 8 2 5 2 5 2 2" xfId="34341" xr:uid="{195B1702-98CF-4FD7-8680-B3DA77235385}"/>
    <cellStyle name="Normal 8 2 5 2 5 3" xfId="34342" xr:uid="{D3846AF8-23D8-4A5B-9393-59A44928FD71}"/>
    <cellStyle name="Normal 8 2 5 2 6" xfId="34343" xr:uid="{FEE038A4-C2E0-47C7-BDFA-68B9F56509CC}"/>
    <cellStyle name="Normal 8 2 5 2 6 2" xfId="34344" xr:uid="{0B6980A2-A2D4-4627-9A54-B8D7A72ED787}"/>
    <cellStyle name="Normal 8 2 5 2 7" xfId="34345" xr:uid="{7A12ABC7-F15E-4995-A93D-622F1F2D1804}"/>
    <cellStyle name="Normal 8 2 5 3" xfId="34346" xr:uid="{20A5096C-5B63-4D94-B915-C39F1CF56217}"/>
    <cellStyle name="Normal 8 2 5 3 2" xfId="34347" xr:uid="{BBAE13BB-9AE6-4507-93C7-585A541B2594}"/>
    <cellStyle name="Normal 8 2 5 3 2 2" xfId="34348" xr:uid="{B08E69E0-8F4F-4EC6-96DF-2194F0D92C66}"/>
    <cellStyle name="Normal 8 2 5 3 3" xfId="34349" xr:uid="{D6B2019C-EDAA-4382-A212-1EB8FAC1F917}"/>
    <cellStyle name="Normal 8 2 5 4" xfId="34350" xr:uid="{394603C4-7539-4121-9567-91CEA9461ABF}"/>
    <cellStyle name="Normal 8 2 5 4 2" xfId="34351" xr:uid="{C5CA8A6F-F123-4662-A4FC-06087F36FD55}"/>
    <cellStyle name="Normal 8 2 5 4 2 2" xfId="34352" xr:uid="{807E039F-5919-4E09-B7CA-DB9BA528C0DD}"/>
    <cellStyle name="Normal 8 2 5 4 3" xfId="34353" xr:uid="{ACFF0D18-638B-40B8-8703-C3A0292D5F6C}"/>
    <cellStyle name="Normal 8 2 5 5" xfId="34354" xr:uid="{13061CFB-E5FD-4EDD-841B-B3651678FC39}"/>
    <cellStyle name="Normal 8 2 5 5 2" xfId="34355" xr:uid="{2F2ED6EF-3AC8-4E54-ABAA-E845394334CE}"/>
    <cellStyle name="Normal 8 2 5 5 2 2" xfId="34356" xr:uid="{4B188237-3A8B-4D4B-9B42-EFDEBBBAC29A}"/>
    <cellStyle name="Normal 8 2 5 5 3" xfId="34357" xr:uid="{2A43A85E-705C-41F1-8985-C8F597C2C902}"/>
    <cellStyle name="Normal 8 2 5 6" xfId="34358" xr:uid="{7998A599-C5B1-4499-8E62-052E6D26F802}"/>
    <cellStyle name="Normal 8 2 5 6 2" xfId="34359" xr:uid="{3B0FB96F-549C-4F2C-9EF2-68B918382739}"/>
    <cellStyle name="Normal 8 2 5 6 2 2" xfId="34360" xr:uid="{2D16FDF3-3AB4-434A-AC81-1A7290007193}"/>
    <cellStyle name="Normal 8 2 5 6 3" xfId="34361" xr:uid="{5D2FCBD5-B6E4-4AB0-9B90-52AC46711246}"/>
    <cellStyle name="Normal 8 2 5 7" xfId="34362" xr:uid="{62A1F8A6-61A1-4931-A8D5-E33985252992}"/>
    <cellStyle name="Normal 8 2 5 7 2" xfId="34363" xr:uid="{F41AEFA9-920B-47A9-B887-5374F2545AF3}"/>
    <cellStyle name="Normal 8 2 5 8" xfId="34364" xr:uid="{E98815D9-9CC3-496C-B21A-9E88A2C4F087}"/>
    <cellStyle name="Normal 8 2 6" xfId="34365" xr:uid="{1B71A3F5-E18C-4B8A-B8EE-AD3B1E265587}"/>
    <cellStyle name="Normal 8 2 6 2" xfId="34366" xr:uid="{D6EBF329-3DFE-4215-B3A1-925774F8B606}"/>
    <cellStyle name="Normal 8 2 6 2 2" xfId="34367" xr:uid="{8D9E2189-A477-4A9F-B508-868FE2280F71}"/>
    <cellStyle name="Normal 8 2 6 2 2 2" xfId="34368" xr:uid="{19C60C8F-1ED6-4AB2-A5A6-81E3CB6FFFFA}"/>
    <cellStyle name="Normal 8 2 6 2 2 2 2" xfId="34369" xr:uid="{A35511C0-DFA4-42A9-986E-774BBAF45F33}"/>
    <cellStyle name="Normal 8 2 6 2 2 3" xfId="34370" xr:uid="{CB998B8F-C852-48CA-B197-BBE139D246A5}"/>
    <cellStyle name="Normal 8 2 6 2 3" xfId="34371" xr:uid="{0CD8B60C-AE0D-4B3D-B391-26BCF0E97AD5}"/>
    <cellStyle name="Normal 8 2 6 2 3 2" xfId="34372" xr:uid="{06B1BE9A-CB08-430A-8D90-BAC41AAE5E8A}"/>
    <cellStyle name="Normal 8 2 6 2 3 2 2" xfId="34373" xr:uid="{73F8134D-CC32-41FF-A6D8-F7979572C4F0}"/>
    <cellStyle name="Normal 8 2 6 2 3 3" xfId="34374" xr:uid="{7753CF99-AE6A-44FC-9992-64D1A299BC8F}"/>
    <cellStyle name="Normal 8 2 6 2 4" xfId="34375" xr:uid="{28065136-5573-4FE6-BB96-7D67210B9BC3}"/>
    <cellStyle name="Normal 8 2 6 2 4 2" xfId="34376" xr:uid="{6FEABF21-00F0-49E0-A99F-7375C8FF8877}"/>
    <cellStyle name="Normal 8 2 6 2 4 2 2" xfId="34377" xr:uid="{B3871C80-4DE0-44B5-BBAD-F9207B2C5BA2}"/>
    <cellStyle name="Normal 8 2 6 2 4 3" xfId="34378" xr:uid="{DFDCF6AD-F52A-4CDC-A1BD-B859E63E54D9}"/>
    <cellStyle name="Normal 8 2 6 2 5" xfId="34379" xr:uid="{7632304C-11D9-4BF8-8A2B-604789E5C63A}"/>
    <cellStyle name="Normal 8 2 6 2 5 2" xfId="34380" xr:uid="{76C41E39-A610-44A2-9B03-350F6EAF7E10}"/>
    <cellStyle name="Normal 8 2 6 2 5 2 2" xfId="34381" xr:uid="{DC5588AE-9438-499E-9CB8-D9D280649264}"/>
    <cellStyle name="Normal 8 2 6 2 5 3" xfId="34382" xr:uid="{803469FF-BF45-484F-B57E-CE7B75D0F4D9}"/>
    <cellStyle name="Normal 8 2 6 2 6" xfId="34383" xr:uid="{0CD585CF-9A63-4467-9B2D-4BC43B5FC157}"/>
    <cellStyle name="Normal 8 2 6 2 6 2" xfId="34384" xr:uid="{3A0C24A2-1A75-47DB-A2A9-3CB8E391D3F7}"/>
    <cellStyle name="Normal 8 2 6 2 7" xfId="34385" xr:uid="{92597C2C-66E9-4177-86C0-84EA65373A1B}"/>
    <cellStyle name="Normal 8 2 6 3" xfId="34386" xr:uid="{3BDAF174-3435-452B-830C-3E288DD91C23}"/>
    <cellStyle name="Normal 8 2 6 3 2" xfId="34387" xr:uid="{A1FE094B-69D7-4734-9A86-E5BB2EB388B3}"/>
    <cellStyle name="Normal 8 2 6 3 2 2" xfId="34388" xr:uid="{11D52FA4-85A9-4318-A633-D690DFFAAF6F}"/>
    <cellStyle name="Normal 8 2 6 3 3" xfId="34389" xr:uid="{46AE0BA4-CA4A-4470-96DF-84913B025DC0}"/>
    <cellStyle name="Normal 8 2 6 4" xfId="34390" xr:uid="{E1FB08AF-DD15-4CB0-B293-8EA53FD2FA31}"/>
    <cellStyle name="Normal 8 2 6 4 2" xfId="34391" xr:uid="{BC05BD16-8A5E-46A0-BF71-029755D8FD94}"/>
    <cellStyle name="Normal 8 2 6 4 2 2" xfId="34392" xr:uid="{BDE9387E-ABDC-4AA9-81EB-6AA0E2358BDF}"/>
    <cellStyle name="Normal 8 2 6 4 3" xfId="34393" xr:uid="{CA8B07CA-1765-427D-9FD2-6AF01E862209}"/>
    <cellStyle name="Normal 8 2 6 5" xfId="34394" xr:uid="{B6986E0D-DA4C-4528-A257-F70C0D38A7C2}"/>
    <cellStyle name="Normal 8 2 6 5 2" xfId="34395" xr:uid="{7CFD8E2A-9527-4B6C-A60D-2D6AD42F73B8}"/>
    <cellStyle name="Normal 8 2 6 5 2 2" xfId="34396" xr:uid="{8776D78B-F080-42CC-87B5-BA3B2481CB4A}"/>
    <cellStyle name="Normal 8 2 6 5 3" xfId="34397" xr:uid="{687D1D39-6E21-4B90-9B14-AD9D3E6E6B48}"/>
    <cellStyle name="Normal 8 2 6 6" xfId="34398" xr:uid="{84BEFEF5-F0F1-4EFC-ABD8-E94510891480}"/>
    <cellStyle name="Normal 8 2 6 6 2" xfId="34399" xr:uid="{9433147D-63B9-4E26-8564-B35573C990C8}"/>
    <cellStyle name="Normal 8 2 6 6 2 2" xfId="34400" xr:uid="{A6F3EFB4-A687-47F3-9D04-6DE7B32DF7F6}"/>
    <cellStyle name="Normal 8 2 6 6 3" xfId="34401" xr:uid="{2AABAA2F-8F51-4ED9-BB9A-8959C0734558}"/>
    <cellStyle name="Normal 8 2 6 7" xfId="34402" xr:uid="{95D0B202-EAC3-4ADB-AB1A-F6DA7D06CD97}"/>
    <cellStyle name="Normal 8 2 6 7 2" xfId="34403" xr:uid="{9A08CF72-0AE2-48CA-AA5C-686157871C19}"/>
    <cellStyle name="Normal 8 2 6 8" xfId="34404" xr:uid="{F8028F10-581B-4500-97EC-131297DA7DF5}"/>
    <cellStyle name="Normal 8 2 7" xfId="34405" xr:uid="{32D14FF4-B44F-4CAA-B434-CFF49BA8F5DC}"/>
    <cellStyle name="Normal 8 2 7 2" xfId="34406" xr:uid="{03F4ECC4-7B3F-420E-8010-E6B7B4D24058}"/>
    <cellStyle name="Normal 8 2 7 2 2" xfId="34407" xr:uid="{7085132B-B4DC-4FF9-8A7D-F7CD906EE98F}"/>
    <cellStyle name="Normal 8 2 7 2 2 2" xfId="34408" xr:uid="{4BDD7AF8-9639-499F-BAD2-5A1A7A9DD23E}"/>
    <cellStyle name="Normal 8 2 7 2 3" xfId="34409" xr:uid="{A0BCC077-1800-4348-A8CD-0065857AD782}"/>
    <cellStyle name="Normal 8 2 7 3" xfId="34410" xr:uid="{F36B207E-C8FE-41B5-A530-10AC2E1D5C6E}"/>
    <cellStyle name="Normal 8 2 7 3 2" xfId="34411" xr:uid="{57096C6A-26D9-4469-B6E0-B66C6E7082F8}"/>
    <cellStyle name="Normal 8 2 7 3 2 2" xfId="34412" xr:uid="{93C6347F-0A3F-4B3D-9319-2BC1E70B0E6D}"/>
    <cellStyle name="Normal 8 2 7 3 3" xfId="34413" xr:uid="{92C596A4-5E87-4965-BF0B-704BBA41EAAF}"/>
    <cellStyle name="Normal 8 2 7 4" xfId="34414" xr:uid="{E24B9346-2C0B-40D9-BDE4-10E11679CB01}"/>
    <cellStyle name="Normal 8 2 7 4 2" xfId="34415" xr:uid="{18A4440C-507D-48AF-9873-A079C1872021}"/>
    <cellStyle name="Normal 8 2 7 4 2 2" xfId="34416" xr:uid="{37A6194B-ED64-4EF5-BE03-DD9B0693A324}"/>
    <cellStyle name="Normal 8 2 7 4 3" xfId="34417" xr:uid="{924E6918-BCDB-4A25-8D9D-7B6270D40812}"/>
    <cellStyle name="Normal 8 2 7 5" xfId="34418" xr:uid="{0B5317A5-2567-43DC-8417-B25B4788F42E}"/>
    <cellStyle name="Normal 8 2 7 5 2" xfId="34419" xr:uid="{8E3F498C-4548-4D3D-A93E-C9A912D6BF38}"/>
    <cellStyle name="Normal 8 2 7 5 2 2" xfId="34420" xr:uid="{D8B9442A-D28A-4D79-8260-C8A028013712}"/>
    <cellStyle name="Normal 8 2 7 5 3" xfId="34421" xr:uid="{2E6CD733-6214-4BEB-80C2-7B21A408C7F1}"/>
    <cellStyle name="Normal 8 2 7 6" xfId="34422" xr:uid="{F2ADCD82-49D0-4A40-8ADB-2583C9B14872}"/>
    <cellStyle name="Normal 8 2 7 6 2" xfId="34423" xr:uid="{07C54737-8BE8-44E0-ABF1-6F87277D8FB9}"/>
    <cellStyle name="Normal 8 2 7 7" xfId="34424" xr:uid="{DE41E773-A3EB-4A2A-AA8A-72678390C4E0}"/>
    <cellStyle name="Normal 8 2 8" xfId="34425" xr:uid="{9A1B5C98-E7DF-4F56-A889-DC41B8B5093A}"/>
    <cellStyle name="Normal 8 2 8 2" xfId="34426" xr:uid="{1BAD397F-7DBB-4D40-9D5B-F0CBE4D64389}"/>
    <cellStyle name="Normal 8 2 8 2 2" xfId="34427" xr:uid="{80F3A0B5-DAAE-4B4F-8144-BE6A178125C6}"/>
    <cellStyle name="Normal 8 2 8 2 2 2" xfId="34428" xr:uid="{4168E5E4-5334-47C0-8DC1-F0A133622AE4}"/>
    <cellStyle name="Normal 8 2 8 2 3" xfId="34429" xr:uid="{FF5ECC3E-E832-428C-88E7-257B40A1633B}"/>
    <cellStyle name="Normal 8 2 8 3" xfId="34430" xr:uid="{138E517F-0A0C-4803-93D6-1C300FFD6DF8}"/>
    <cellStyle name="Normal 8 2 8 3 2" xfId="34431" xr:uid="{FE3A61D6-5EBA-4050-9A02-F8778A392AFF}"/>
    <cellStyle name="Normal 8 2 8 4" xfId="34432" xr:uid="{A02D4228-9D5F-43C7-AC04-18796042BC41}"/>
    <cellStyle name="Normal 8 2 9" xfId="34433" xr:uid="{BC99F71A-678F-477D-B793-F5FA6E657DCD}"/>
    <cellStyle name="Normal 8 2 9 2" xfId="34434" xr:uid="{87429523-1F2E-4910-AF6B-E1DFE03841AE}"/>
    <cellStyle name="Normal 8 2 9 2 2" xfId="34435" xr:uid="{EF40F104-7445-46E4-B512-643C4617F724}"/>
    <cellStyle name="Normal 8 2 9 3" xfId="34436" xr:uid="{F805F937-80B3-4A9D-9CE8-BEA020B79D41}"/>
    <cellStyle name="Normal 8 3" xfId="34437" xr:uid="{670B9712-1C7F-4814-AB1C-F8552CBE254B}"/>
    <cellStyle name="Normal 8 3 10" xfId="34438" xr:uid="{7AB8533D-535E-43B9-8BD5-4DA0296A635C}"/>
    <cellStyle name="Normal 8 3 10 2" xfId="34439" xr:uid="{1D916A36-D6A7-4470-84D6-C4B5466F2CA2}"/>
    <cellStyle name="Normal 8 3 10 2 2" xfId="34440" xr:uid="{13B23825-803D-49D2-A60C-9438D4230E2C}"/>
    <cellStyle name="Normal 8 3 10 3" xfId="34441" xr:uid="{604F9A8A-87B0-4B6C-BF01-5285DE1B98CF}"/>
    <cellStyle name="Normal 8 3 11" xfId="34442" xr:uid="{6433615D-BBFD-435E-8C5B-F5A862E6C3FE}"/>
    <cellStyle name="Normal 8 3 11 2" xfId="34443" xr:uid="{A842C37E-46CF-438E-9452-C5693109A7C7}"/>
    <cellStyle name="Normal 8 3 12" xfId="34444" xr:uid="{4E06767F-B16A-47D4-BA3D-4822EB4B3076}"/>
    <cellStyle name="Normal 8 3 2" xfId="34445" xr:uid="{52D5323A-08C6-462D-A5D8-368759CF5DE6}"/>
    <cellStyle name="Normal 8 3 2 2" xfId="34446" xr:uid="{48D4C2C7-54B5-4A3F-AEEC-91CDD5F83E30}"/>
    <cellStyle name="Normal 8 3 2 2 2" xfId="34447" xr:uid="{8A8B8995-D7C3-467A-A28C-46AA34829EA9}"/>
    <cellStyle name="Normal 8 3 2 2 2 2" xfId="34448" xr:uid="{D4C31E70-77D2-4FAD-9907-5B2491FBED7A}"/>
    <cellStyle name="Normal 8 3 2 2 2 2 2" xfId="34449" xr:uid="{FAF0A65E-AE8E-4689-8180-A93B5F7DA369}"/>
    <cellStyle name="Normal 8 3 2 2 2 3" xfId="34450" xr:uid="{3F6AFD93-2205-470B-AC58-09E5EEEE0760}"/>
    <cellStyle name="Normal 8 3 2 2 3" xfId="34451" xr:uid="{A694AF03-48F7-463B-AFF3-99B2FF79B2D8}"/>
    <cellStyle name="Normal 8 3 2 2 3 2" xfId="34452" xr:uid="{A9C85F1C-8743-493B-983A-8F54BDD37B33}"/>
    <cellStyle name="Normal 8 3 2 2 3 2 2" xfId="34453" xr:uid="{D02AB486-BCFB-4D26-8A46-4BE5CA7B020B}"/>
    <cellStyle name="Normal 8 3 2 2 3 3" xfId="34454" xr:uid="{D6129118-338F-4148-A77E-A81607655DAB}"/>
    <cellStyle name="Normal 8 3 2 2 4" xfId="34455" xr:uid="{A9588127-0B5E-425B-B40D-F56E56BCA207}"/>
    <cellStyle name="Normal 8 3 2 2 4 2" xfId="34456" xr:uid="{D6994F8F-E95E-4B87-84B8-8DFD8F155EFF}"/>
    <cellStyle name="Normal 8 3 2 2 4 2 2" xfId="34457" xr:uid="{0CC9E0AF-87A2-40F3-B8A7-A0DB132F19AF}"/>
    <cellStyle name="Normal 8 3 2 2 4 3" xfId="34458" xr:uid="{0C673F02-9B7C-4993-8156-0FF444C1E5B4}"/>
    <cellStyle name="Normal 8 3 2 2 5" xfId="34459" xr:uid="{475A60EB-9C7B-43F3-BB74-B1217B30741E}"/>
    <cellStyle name="Normal 8 3 2 2 5 2" xfId="34460" xr:uid="{4913F457-2C71-41A0-BEF7-7F435E2C2F7A}"/>
    <cellStyle name="Normal 8 3 2 2 5 2 2" xfId="34461" xr:uid="{9B164D4C-13C3-4F24-9097-93F8C47E5C04}"/>
    <cellStyle name="Normal 8 3 2 2 5 3" xfId="34462" xr:uid="{6582B884-A104-4609-BE99-9150FD508C25}"/>
    <cellStyle name="Normal 8 3 2 2 6" xfId="34463" xr:uid="{67BE461C-99B2-4844-8E3E-42750C024C1D}"/>
    <cellStyle name="Normal 8 3 2 2 6 2" xfId="34464" xr:uid="{0B9625AF-5EE2-4176-B7E7-5FDB1CFCEC56}"/>
    <cellStyle name="Normal 8 3 2 2 7" xfId="34465" xr:uid="{8847B066-857E-42A0-BE7E-A7AB4AF22549}"/>
    <cellStyle name="Normal 8 3 2 3" xfId="34466" xr:uid="{6B3739D2-B5E1-416C-BB18-39785383A8D7}"/>
    <cellStyle name="Normal 8 3 2 3 2" xfId="34467" xr:uid="{B812A356-ACF1-41C1-B6F7-A080228F8B6E}"/>
    <cellStyle name="Normal 8 3 2 3 2 2" xfId="34468" xr:uid="{8BDD9708-B443-45FE-BEC9-1535FE92DC23}"/>
    <cellStyle name="Normal 8 3 2 3 3" xfId="34469" xr:uid="{0171D3DD-1237-4F16-A918-B8DE679F92E3}"/>
    <cellStyle name="Normal 8 3 2 4" xfId="34470" xr:uid="{A7BFB3D5-A8FD-4102-AF43-039F5D004D73}"/>
    <cellStyle name="Normal 8 3 2 4 2" xfId="34471" xr:uid="{BDDB2FAB-AEF9-402F-BC72-FBA10A6768F2}"/>
    <cellStyle name="Normal 8 3 2 4 2 2" xfId="34472" xr:uid="{415278A6-96FC-4B47-AAF2-CC7AD56F4C2A}"/>
    <cellStyle name="Normal 8 3 2 4 3" xfId="34473" xr:uid="{DF6C660D-8DCF-4A62-8FF7-675813166217}"/>
    <cellStyle name="Normal 8 3 2 5" xfId="34474" xr:uid="{3AF707A1-3A16-465C-B357-8E88E7ACFD5C}"/>
    <cellStyle name="Normal 8 3 2 5 2" xfId="34475" xr:uid="{9B80BACD-3130-4D47-9949-1AB22B31BF5A}"/>
    <cellStyle name="Normal 8 3 2 5 2 2" xfId="34476" xr:uid="{86DE50C3-D9AB-47BF-87CD-183CA889D061}"/>
    <cellStyle name="Normal 8 3 2 5 3" xfId="34477" xr:uid="{09E17B80-2734-46F2-BCB7-8A16E3C527B9}"/>
    <cellStyle name="Normal 8 3 2 6" xfId="34478" xr:uid="{9B862517-5BBD-4CAB-A8C6-AB19C84B0EA2}"/>
    <cellStyle name="Normal 8 3 2 6 2" xfId="34479" xr:uid="{6D8FBA01-35ED-4044-B2FE-175AC7478EFF}"/>
    <cellStyle name="Normal 8 3 2 6 2 2" xfId="34480" xr:uid="{6035A176-FC36-4ECC-A6BF-A7F61A11685E}"/>
    <cellStyle name="Normal 8 3 2 6 3" xfId="34481" xr:uid="{DB868D32-C1BE-4DA9-86DF-D0B47323DC29}"/>
    <cellStyle name="Normal 8 3 2 7" xfId="34482" xr:uid="{B8AE18CB-4BCA-432B-98F0-BD7926DB539E}"/>
    <cellStyle name="Normal 8 3 2 7 2" xfId="34483" xr:uid="{8101AEB8-A6AC-49F5-8609-10049E8CA879}"/>
    <cellStyle name="Normal 8 3 2 8" xfId="34484" xr:uid="{2B2B957A-24F5-40A9-A95B-6AEE0CD7323E}"/>
    <cellStyle name="Normal 8 3 3" xfId="34485" xr:uid="{2D893D83-0A22-45D3-9998-9C0DF5172CAD}"/>
    <cellStyle name="Normal 8 3 3 2" xfId="34486" xr:uid="{809946B9-359E-429A-A51C-3C5D79B57150}"/>
    <cellStyle name="Normal 8 3 3 2 2" xfId="34487" xr:uid="{BCF461D4-AB02-49F3-B37A-FA2CA57D51AE}"/>
    <cellStyle name="Normal 8 3 3 2 2 2" xfId="34488" xr:uid="{53D93225-726E-4A9A-9ACC-96F85E3F19AF}"/>
    <cellStyle name="Normal 8 3 3 2 2 2 2" xfId="34489" xr:uid="{05C2BAF3-14A7-4997-A4B8-F2642E5D9861}"/>
    <cellStyle name="Normal 8 3 3 2 2 3" xfId="34490" xr:uid="{FA239A3D-C547-44BF-BEDA-17E667DC6000}"/>
    <cellStyle name="Normal 8 3 3 2 3" xfId="34491" xr:uid="{A9C3EA25-C2D4-40AA-B460-FE8253F4D66C}"/>
    <cellStyle name="Normal 8 3 3 2 3 2" xfId="34492" xr:uid="{5B52A461-C7F2-45C3-AE9B-D018BD7E65F7}"/>
    <cellStyle name="Normal 8 3 3 2 3 2 2" xfId="34493" xr:uid="{E31B17EE-D9EA-4EA5-8EFF-F100FA49914D}"/>
    <cellStyle name="Normal 8 3 3 2 3 3" xfId="34494" xr:uid="{B014AD1C-3341-4029-9AD4-4CD340110FD8}"/>
    <cellStyle name="Normal 8 3 3 2 4" xfId="34495" xr:uid="{DF7B7EBD-8868-45D8-A207-DFBC3E4D1919}"/>
    <cellStyle name="Normal 8 3 3 2 4 2" xfId="34496" xr:uid="{35626647-A7F9-4E3F-988B-80DB53D82769}"/>
    <cellStyle name="Normal 8 3 3 2 4 2 2" xfId="34497" xr:uid="{60E72BBE-866C-42E8-A391-71ACDC149974}"/>
    <cellStyle name="Normal 8 3 3 2 4 3" xfId="34498" xr:uid="{9E173EEE-36C6-4F16-95BF-71AD53915350}"/>
    <cellStyle name="Normal 8 3 3 2 5" xfId="34499" xr:uid="{B24612D2-90FC-4FB1-9B32-0E7E1DAAB2C1}"/>
    <cellStyle name="Normal 8 3 3 2 5 2" xfId="34500" xr:uid="{8BA8C3B8-C8B7-49BA-8AFD-DFB41459EA5F}"/>
    <cellStyle name="Normal 8 3 3 2 5 2 2" xfId="34501" xr:uid="{5EEA3801-C4A4-4DC0-B830-59977183EF72}"/>
    <cellStyle name="Normal 8 3 3 2 5 3" xfId="34502" xr:uid="{4FA2098B-3EF7-405D-9F37-450D4FD655E4}"/>
    <cellStyle name="Normal 8 3 3 2 6" xfId="34503" xr:uid="{C1779EEF-D080-48FE-A66F-2C40B510191C}"/>
    <cellStyle name="Normal 8 3 3 2 6 2" xfId="34504" xr:uid="{B8EBD468-BBBE-4A9D-80AB-A39D82ADEE32}"/>
    <cellStyle name="Normal 8 3 3 2 7" xfId="34505" xr:uid="{75DF564B-C49D-4738-A848-4F953F962CA5}"/>
    <cellStyle name="Normal 8 3 3 3" xfId="34506" xr:uid="{2F59306E-57E8-46D5-BEBB-FF0444B7D18D}"/>
    <cellStyle name="Normal 8 3 3 3 2" xfId="34507" xr:uid="{9CAC9E60-9F96-466B-9880-9A856DE12846}"/>
    <cellStyle name="Normal 8 3 3 3 2 2" xfId="34508" xr:uid="{F8835708-BE42-4439-8383-0A8A508E6ECB}"/>
    <cellStyle name="Normal 8 3 3 3 3" xfId="34509" xr:uid="{0DE1CDAB-1728-4AB9-B508-D7865B9E40E1}"/>
    <cellStyle name="Normal 8 3 3 4" xfId="34510" xr:uid="{2AB5477D-BE18-4615-B81D-A0BFE460369A}"/>
    <cellStyle name="Normal 8 3 3 4 2" xfId="34511" xr:uid="{10DC1597-EF7A-476E-B338-F766976ACFA0}"/>
    <cellStyle name="Normal 8 3 3 4 2 2" xfId="34512" xr:uid="{BDCC2506-4E85-46A6-B33B-FE1456132386}"/>
    <cellStyle name="Normal 8 3 3 4 3" xfId="34513" xr:uid="{BB9BDD27-0C30-41E8-859A-E0D1E2FDE1DE}"/>
    <cellStyle name="Normal 8 3 3 5" xfId="34514" xr:uid="{B219E5F8-EA4F-49B3-8208-FA6371AF5BE9}"/>
    <cellStyle name="Normal 8 3 3 5 2" xfId="34515" xr:uid="{EC297D65-9F00-4D44-954A-7ECC693D0A73}"/>
    <cellStyle name="Normal 8 3 3 5 2 2" xfId="34516" xr:uid="{C8355557-FD1D-483B-8B11-A95440B885C4}"/>
    <cellStyle name="Normal 8 3 3 5 3" xfId="34517" xr:uid="{9176213D-28CD-44E4-AB7B-554738769333}"/>
    <cellStyle name="Normal 8 3 3 6" xfId="34518" xr:uid="{10E7DC32-9ECC-4532-9DA7-1C60D3E03893}"/>
    <cellStyle name="Normal 8 3 3 6 2" xfId="34519" xr:uid="{2998E376-0875-4C22-9561-376931A3E944}"/>
    <cellStyle name="Normal 8 3 3 6 2 2" xfId="34520" xr:uid="{D7FE1F28-7AF3-4C35-BD19-62FA7CC0A604}"/>
    <cellStyle name="Normal 8 3 3 6 3" xfId="34521" xr:uid="{E07909D7-4746-4DF0-97A7-64A2C07CA8EA}"/>
    <cellStyle name="Normal 8 3 3 7" xfId="34522" xr:uid="{8F8056C8-BD2F-440B-A917-820E8ED5C95E}"/>
    <cellStyle name="Normal 8 3 3 7 2" xfId="34523" xr:uid="{B9DC43CC-3261-4F76-B6A3-80132BE7D364}"/>
    <cellStyle name="Normal 8 3 3 8" xfId="34524" xr:uid="{D0E054BE-998A-4D2B-987E-950CBE6DE352}"/>
    <cellStyle name="Normal 8 3 4" xfId="34525" xr:uid="{B828EE0F-5E78-4C2B-8336-A9D9C3D9A7AD}"/>
    <cellStyle name="Normal 8 3 4 2" xfId="34526" xr:uid="{C1205B86-299C-40D0-B3C1-2A43A3024061}"/>
    <cellStyle name="Normal 8 3 4 2 2" xfId="34527" xr:uid="{2F6407FE-3A0F-4FE2-8117-05B0684CECE5}"/>
    <cellStyle name="Normal 8 3 4 2 2 2" xfId="34528" xr:uid="{72F5FCF4-3AF4-49E8-8B2E-E299D2158084}"/>
    <cellStyle name="Normal 8 3 4 2 2 2 2" xfId="34529" xr:uid="{7020F0F5-CE75-4129-97A7-A7FA1EB6FBAB}"/>
    <cellStyle name="Normal 8 3 4 2 2 3" xfId="34530" xr:uid="{C4B99823-788D-4326-8DF5-CECA62B3962A}"/>
    <cellStyle name="Normal 8 3 4 2 3" xfId="34531" xr:uid="{68A357B3-0439-4E98-B2CE-D31E195FBB9A}"/>
    <cellStyle name="Normal 8 3 4 2 3 2" xfId="34532" xr:uid="{D786E32D-FBFC-48A9-98CD-402F5517CD53}"/>
    <cellStyle name="Normal 8 3 4 2 3 2 2" xfId="34533" xr:uid="{24D1E53D-4C09-44F0-BC05-36354A2250C8}"/>
    <cellStyle name="Normal 8 3 4 2 3 3" xfId="34534" xr:uid="{D9187818-C8E6-4439-A9CD-0AFCB540DC1A}"/>
    <cellStyle name="Normal 8 3 4 2 4" xfId="34535" xr:uid="{2AB7700C-E9B0-4B09-B097-F3F28B3B08B6}"/>
    <cellStyle name="Normal 8 3 4 2 4 2" xfId="34536" xr:uid="{5A24BC16-E3B9-4A2A-ABDE-A450FB31BCE1}"/>
    <cellStyle name="Normal 8 3 4 2 4 2 2" xfId="34537" xr:uid="{559CCAAD-176B-4F91-BA85-4A6D1B4D7924}"/>
    <cellStyle name="Normal 8 3 4 2 4 3" xfId="34538" xr:uid="{89B8CB33-F8A6-48D6-BBF6-5A015A58B861}"/>
    <cellStyle name="Normal 8 3 4 2 5" xfId="34539" xr:uid="{AF225029-7D90-421A-A25F-0C80DE88FFE5}"/>
    <cellStyle name="Normal 8 3 4 2 5 2" xfId="34540" xr:uid="{2C6AB092-71B2-4330-893B-62B3BF70D4AF}"/>
    <cellStyle name="Normal 8 3 4 2 5 2 2" xfId="34541" xr:uid="{39B9AED3-4292-47EC-94A2-7670C45144D3}"/>
    <cellStyle name="Normal 8 3 4 2 5 3" xfId="34542" xr:uid="{28FACB6B-89FC-4CF5-A79C-01F083707544}"/>
    <cellStyle name="Normal 8 3 4 2 6" xfId="34543" xr:uid="{0A047132-231C-43F0-A445-96D6770B0F06}"/>
    <cellStyle name="Normal 8 3 4 2 6 2" xfId="34544" xr:uid="{17589736-ACC5-4D39-B4E1-11AC57C9C0BB}"/>
    <cellStyle name="Normal 8 3 4 2 7" xfId="34545" xr:uid="{801702E5-5702-46DD-86CE-9472BDCA22AD}"/>
    <cellStyle name="Normal 8 3 4 3" xfId="34546" xr:uid="{CC71B81E-080F-416F-929F-6E4A7BE4FED9}"/>
    <cellStyle name="Normal 8 3 4 3 2" xfId="34547" xr:uid="{2975FECB-09B0-4D8F-A428-26B31714D82C}"/>
    <cellStyle name="Normal 8 3 4 3 2 2" xfId="34548" xr:uid="{41F21752-1BD3-422D-B779-969E6D8FB69A}"/>
    <cellStyle name="Normal 8 3 4 3 3" xfId="34549" xr:uid="{BF9E578E-D73D-49A3-AC74-18F4E58F9E39}"/>
    <cellStyle name="Normal 8 3 4 4" xfId="34550" xr:uid="{1DA69BEB-E8F7-406A-96F9-96854BB60C26}"/>
    <cellStyle name="Normal 8 3 4 4 2" xfId="34551" xr:uid="{EF4209F6-D738-411E-8A2A-10C31B11FCE7}"/>
    <cellStyle name="Normal 8 3 4 4 2 2" xfId="34552" xr:uid="{41CD4300-E509-41CF-B042-A34ABB8C2EFE}"/>
    <cellStyle name="Normal 8 3 4 4 3" xfId="34553" xr:uid="{EEA4903B-3374-4B58-BE22-F95620DAA011}"/>
    <cellStyle name="Normal 8 3 4 5" xfId="34554" xr:uid="{8A330741-7722-4675-81AC-DA9E2D8A8018}"/>
    <cellStyle name="Normal 8 3 4 5 2" xfId="34555" xr:uid="{51D9441B-F80F-441C-B41A-46536279D4DE}"/>
    <cellStyle name="Normal 8 3 4 5 2 2" xfId="34556" xr:uid="{8C98A7BE-C812-486C-8E41-81D60C2DCFF8}"/>
    <cellStyle name="Normal 8 3 4 5 3" xfId="34557" xr:uid="{536A2751-AF3F-46CA-9E29-4585DFF808E4}"/>
    <cellStyle name="Normal 8 3 4 6" xfId="34558" xr:uid="{D3B38D34-D4A2-4455-879E-54B6C253EE8B}"/>
    <cellStyle name="Normal 8 3 4 6 2" xfId="34559" xr:uid="{CD1341E4-4388-48B8-94D4-EA9D34B1B5DA}"/>
    <cellStyle name="Normal 8 3 4 6 2 2" xfId="34560" xr:uid="{F9E7CC55-22A3-41AE-B584-D1D5A765A8B6}"/>
    <cellStyle name="Normal 8 3 4 6 3" xfId="34561" xr:uid="{671B2249-9563-4001-A863-C9C37D8122B4}"/>
    <cellStyle name="Normal 8 3 4 7" xfId="34562" xr:uid="{60926238-6563-4F09-932B-8034BF74D0DC}"/>
    <cellStyle name="Normal 8 3 4 7 2" xfId="34563" xr:uid="{D05A6FB8-5177-4FE8-A195-F1B874CB243D}"/>
    <cellStyle name="Normal 8 3 4 8" xfId="34564" xr:uid="{408A4508-4F0E-4354-92A3-6D6BFF0A7E4D}"/>
    <cellStyle name="Normal 8 3 5" xfId="34565" xr:uid="{53044E72-8232-46A3-8033-5D01F49C77CA}"/>
    <cellStyle name="Normal 8 3 5 2" xfId="34566" xr:uid="{28FB7521-AA97-4BF8-852D-10E3519ED0C8}"/>
    <cellStyle name="Normal 8 3 5 2 2" xfId="34567" xr:uid="{8B9054DD-1A1C-484D-B10D-D9F455F13A0C}"/>
    <cellStyle name="Normal 8 3 5 2 2 2" xfId="34568" xr:uid="{443DC904-F42F-4B86-9B20-EF36AC99B489}"/>
    <cellStyle name="Normal 8 3 5 2 3" xfId="34569" xr:uid="{625F7646-FD28-4EED-80C4-2698FDF5E9E0}"/>
    <cellStyle name="Normal 8 3 5 3" xfId="34570" xr:uid="{5F3103EC-9CAE-40E0-9743-B1C0EB2DF237}"/>
    <cellStyle name="Normal 8 3 5 3 2" xfId="34571" xr:uid="{8C99343D-5F29-4B07-A0D9-04A053970383}"/>
    <cellStyle name="Normal 8 3 5 3 2 2" xfId="34572" xr:uid="{60D82201-46F6-4E12-B9A4-0EB4DDD2EDC7}"/>
    <cellStyle name="Normal 8 3 5 3 3" xfId="34573" xr:uid="{E4E6C2C9-885A-40DC-92F6-F39FD1A052C2}"/>
    <cellStyle name="Normal 8 3 5 4" xfId="34574" xr:uid="{0674FDD1-4CE2-4ADE-ACF6-9D08A67BAE56}"/>
    <cellStyle name="Normal 8 3 5 4 2" xfId="34575" xr:uid="{AB8B18F6-1577-487A-88EE-5E7E0BF0346F}"/>
    <cellStyle name="Normal 8 3 5 4 2 2" xfId="34576" xr:uid="{7108F154-D9B4-4B3E-AA6B-8789B56C7CE9}"/>
    <cellStyle name="Normal 8 3 5 4 3" xfId="34577" xr:uid="{F9802611-3D28-408E-9D47-702FF91A1F0E}"/>
    <cellStyle name="Normal 8 3 5 5" xfId="34578" xr:uid="{E806D883-8D65-4D0F-AC19-C3A5A8C92B73}"/>
    <cellStyle name="Normal 8 3 5 5 2" xfId="34579" xr:uid="{83083E3A-409A-4A9F-A577-A781C6350031}"/>
    <cellStyle name="Normal 8 3 5 5 2 2" xfId="34580" xr:uid="{618D5636-2615-497F-9858-7A6A83A0ECE9}"/>
    <cellStyle name="Normal 8 3 5 5 3" xfId="34581" xr:uid="{874848DB-B801-4B15-8B3C-7DBA42B200DF}"/>
    <cellStyle name="Normal 8 3 5 6" xfId="34582" xr:uid="{0CF0F41A-4BF7-4F5E-8372-85B9377481E9}"/>
    <cellStyle name="Normal 8 3 5 6 2" xfId="34583" xr:uid="{3D3AAF7E-D91D-46F5-9D9C-EC0E46C512FE}"/>
    <cellStyle name="Normal 8 3 5 7" xfId="34584" xr:uid="{550BB663-BE53-443E-A524-531B3BE1FC3C}"/>
    <cellStyle name="Normal 8 3 6" xfId="34585" xr:uid="{4031BF85-F957-4EA9-B4DB-8651B6307455}"/>
    <cellStyle name="Normal 8 3 6 2" xfId="34586" xr:uid="{8FADE65C-6AF3-4AB5-8AE6-5C226B47193F}"/>
    <cellStyle name="Normal 8 3 6 2 2" xfId="34587" xr:uid="{75A08E66-450A-478F-A829-000766FA56B1}"/>
    <cellStyle name="Normal 8 3 6 2 2 2" xfId="34588" xr:uid="{A8B0E751-C9D2-4124-8F33-F8DA3AC30E40}"/>
    <cellStyle name="Normal 8 3 6 2 3" xfId="34589" xr:uid="{AD1AEA07-CC4A-48FE-8C46-93536DC01ABF}"/>
    <cellStyle name="Normal 8 3 6 3" xfId="34590" xr:uid="{9C928E72-5FD8-480A-9A82-FEE7C9A41A7F}"/>
    <cellStyle name="Normal 8 3 6 3 2" xfId="34591" xr:uid="{A5103F0B-11BE-4B41-9A82-BA79D12803E6}"/>
    <cellStyle name="Normal 8 3 6 4" xfId="34592" xr:uid="{671CD04A-ED09-4962-9EA2-99C9A56D4734}"/>
    <cellStyle name="Normal 8 3 7" xfId="34593" xr:uid="{9CCF3A31-4FF6-4B1A-871C-48B0053CDE38}"/>
    <cellStyle name="Normal 8 3 7 2" xfId="34594" xr:uid="{1C402191-B139-442F-91DB-86D727C570EA}"/>
    <cellStyle name="Normal 8 3 7 2 2" xfId="34595" xr:uid="{126CFFDD-7885-4AB5-84D6-90FA2DD55367}"/>
    <cellStyle name="Normal 8 3 7 3" xfId="34596" xr:uid="{5381F0CE-BBF3-4803-AAC5-E280B54FCF1E}"/>
    <cellStyle name="Normal 8 3 8" xfId="34597" xr:uid="{C7684B72-3C68-4A1B-B14E-4AB0A9C7A9FB}"/>
    <cellStyle name="Normal 8 3 8 2" xfId="34598" xr:uid="{C75064A5-7CCC-408C-BFFA-40AC5FBD34DB}"/>
    <cellStyle name="Normal 8 3 8 2 2" xfId="34599" xr:uid="{942D98C7-4694-42E6-ABFC-1F35FD4AD562}"/>
    <cellStyle name="Normal 8 3 8 3" xfId="34600" xr:uid="{DF567226-6B33-403B-BA28-1AC08E91AD72}"/>
    <cellStyle name="Normal 8 3 9" xfId="34601" xr:uid="{0D9C6339-A852-4EDC-AB67-51388B36AADC}"/>
    <cellStyle name="Normal 8 3 9 2" xfId="34602" xr:uid="{85DB611A-959B-44B5-A0C8-88FB77F57128}"/>
    <cellStyle name="Normal 8 3 9 2 2" xfId="34603" xr:uid="{15B23902-0718-42A1-923D-74687D4CAD9A}"/>
    <cellStyle name="Normal 8 3 9 3" xfId="34604" xr:uid="{4848A819-B058-47F6-973C-B8FA639B74A7}"/>
    <cellStyle name="Normal 8 4" xfId="34605" xr:uid="{0BB9CB23-3C2D-471B-AD22-AC2455D43845}"/>
    <cellStyle name="Normal 8 4 10" xfId="34606" xr:uid="{CF351F46-9F48-4DF3-8125-C2C7F91E82F1}"/>
    <cellStyle name="Normal 8 4 10 2" xfId="34607" xr:uid="{9B5C41F8-6F1B-4553-9BED-9ED3064CC573}"/>
    <cellStyle name="Normal 8 4 11" xfId="34608" xr:uid="{DFB549FA-2FFA-4DF8-8028-EA7723FADE20}"/>
    <cellStyle name="Normal 8 4 2" xfId="34609" xr:uid="{8CDFE0EB-5CD8-47CC-85BE-75A05C335B4B}"/>
    <cellStyle name="Normal 8 4 2 2" xfId="34610" xr:uid="{5D343450-6F3F-43F7-9C71-6BCA1ADDFE1D}"/>
    <cellStyle name="Normal 8 4 2 2 2" xfId="34611" xr:uid="{E1C8505D-BA54-40B0-94F0-0F0F2FDF828B}"/>
    <cellStyle name="Normal 8 4 2 2 2 2" xfId="34612" xr:uid="{8FAB98EC-4AB7-4C33-BADF-B84FF1FFE758}"/>
    <cellStyle name="Normal 8 4 2 2 2 2 2" xfId="34613" xr:uid="{BC568A95-71FA-4482-B652-416290980B8E}"/>
    <cellStyle name="Normal 8 4 2 2 2 3" xfId="34614" xr:uid="{DA46BDA1-50BE-4A81-BFDE-F66C8BE3A25E}"/>
    <cellStyle name="Normal 8 4 2 2 3" xfId="34615" xr:uid="{09060430-3A5E-47AE-9D82-DADA9BA886C2}"/>
    <cellStyle name="Normal 8 4 2 2 3 2" xfId="34616" xr:uid="{66CB0D09-F391-4EAD-8F2C-5F6FD97BB3A3}"/>
    <cellStyle name="Normal 8 4 2 2 3 2 2" xfId="34617" xr:uid="{FAD95E45-A768-4BF4-B859-D063D8615C98}"/>
    <cellStyle name="Normal 8 4 2 2 3 3" xfId="34618" xr:uid="{71A4C28D-8106-40A7-88D7-910BD4704CA7}"/>
    <cellStyle name="Normal 8 4 2 2 4" xfId="34619" xr:uid="{F7227004-DD26-4285-B03E-EE93B8ABB49B}"/>
    <cellStyle name="Normal 8 4 2 2 4 2" xfId="34620" xr:uid="{9C1C20FB-3898-4D01-94BD-3056700B9051}"/>
    <cellStyle name="Normal 8 4 2 2 4 2 2" xfId="34621" xr:uid="{8FFD6F4A-C411-4639-BBCC-843906B7F1C1}"/>
    <cellStyle name="Normal 8 4 2 2 4 3" xfId="34622" xr:uid="{9F5FCBF1-D4D7-4D86-9C75-EE29987CDB44}"/>
    <cellStyle name="Normal 8 4 2 2 5" xfId="34623" xr:uid="{B43E9285-CD8F-42D6-B8D0-43612F043D41}"/>
    <cellStyle name="Normal 8 4 2 2 5 2" xfId="34624" xr:uid="{62D9E10D-6C04-4E19-8025-BC3BCA017F80}"/>
    <cellStyle name="Normal 8 4 2 2 5 2 2" xfId="34625" xr:uid="{68F95D79-A994-4D1A-9437-468B8A3DF8E0}"/>
    <cellStyle name="Normal 8 4 2 2 5 3" xfId="34626" xr:uid="{4C473EF0-ED78-4ED6-8823-0837C2577332}"/>
    <cellStyle name="Normal 8 4 2 2 6" xfId="34627" xr:uid="{D44FCDE8-3D16-4D15-ADEE-D1DFFFE49837}"/>
    <cellStyle name="Normal 8 4 2 2 6 2" xfId="34628" xr:uid="{69F08A22-839A-4837-BBD0-511396A76EB0}"/>
    <cellStyle name="Normal 8 4 2 2 7" xfId="34629" xr:uid="{0271930C-5FE3-4716-8303-5CEF752480FF}"/>
    <cellStyle name="Normal 8 4 2 3" xfId="34630" xr:uid="{699D0053-7E83-41B7-8ACC-8A29CF5B6F8E}"/>
    <cellStyle name="Normal 8 4 2 3 2" xfId="34631" xr:uid="{D44E2AE2-C080-497C-B551-6316CE9D2965}"/>
    <cellStyle name="Normal 8 4 2 3 2 2" xfId="34632" xr:uid="{A7611EC5-1EB6-437F-9CF9-6F8E1E24746A}"/>
    <cellStyle name="Normal 8 4 2 3 3" xfId="34633" xr:uid="{D409EF2B-0276-4C0A-8350-6AF3749AA70A}"/>
    <cellStyle name="Normal 8 4 2 4" xfId="34634" xr:uid="{62F8DCAD-7548-45C7-B9B6-B7B331BACAF5}"/>
    <cellStyle name="Normal 8 4 2 4 2" xfId="34635" xr:uid="{14476D22-4492-49DE-8A72-6F61464A806B}"/>
    <cellStyle name="Normal 8 4 2 4 2 2" xfId="34636" xr:uid="{4572DEA9-6CBB-44EF-84EC-43C0037611B0}"/>
    <cellStyle name="Normal 8 4 2 4 3" xfId="34637" xr:uid="{99043145-F947-4F7D-9909-A1755DBA6E31}"/>
    <cellStyle name="Normal 8 4 2 5" xfId="34638" xr:uid="{4BBC93EE-52ED-4A7A-B5D5-113C7F10B5E9}"/>
    <cellStyle name="Normal 8 4 2 5 2" xfId="34639" xr:uid="{659BDC0E-62A8-49B8-AD5C-5D771BEDE852}"/>
    <cellStyle name="Normal 8 4 2 5 2 2" xfId="34640" xr:uid="{A190FD66-7ADC-4A52-BA98-1164A8822B23}"/>
    <cellStyle name="Normal 8 4 2 5 3" xfId="34641" xr:uid="{970A6CA5-6FAD-4DFB-B459-9D5EFDE487DD}"/>
    <cellStyle name="Normal 8 4 2 6" xfId="34642" xr:uid="{1F7DC64C-BE2A-44BA-AB9F-909AF5A802A3}"/>
    <cellStyle name="Normal 8 4 2 6 2" xfId="34643" xr:uid="{DBCE054D-992A-4203-9AC5-6219A6C657B9}"/>
    <cellStyle name="Normal 8 4 2 6 2 2" xfId="34644" xr:uid="{918C9D65-5DC6-4762-9D0B-B35B42A2EB45}"/>
    <cellStyle name="Normal 8 4 2 6 3" xfId="34645" xr:uid="{7A31EB69-AD54-4778-B858-A2160B2CBDC3}"/>
    <cellStyle name="Normal 8 4 2 7" xfId="34646" xr:uid="{2927A40E-7615-4AB0-A290-71C5DAD89AEB}"/>
    <cellStyle name="Normal 8 4 2 7 2" xfId="34647" xr:uid="{F3EB2806-D69D-4462-8C48-ED84920DE635}"/>
    <cellStyle name="Normal 8 4 2 8" xfId="34648" xr:uid="{649C8969-7EFA-4E1E-9741-1E6D7E66DAC8}"/>
    <cellStyle name="Normal 8 4 3" xfId="34649" xr:uid="{C219065F-E0AC-4C4C-BB78-540CF648F532}"/>
    <cellStyle name="Normal 8 4 3 2" xfId="34650" xr:uid="{DCE573EA-3459-4CBB-AD44-4B3B2C876562}"/>
    <cellStyle name="Normal 8 4 3 2 2" xfId="34651" xr:uid="{19C6675D-94FD-4F22-ACEC-7524968D8E5A}"/>
    <cellStyle name="Normal 8 4 3 2 2 2" xfId="34652" xr:uid="{6F7F4C2F-9E37-4F97-9F77-909F0B193384}"/>
    <cellStyle name="Normal 8 4 3 2 2 2 2" xfId="34653" xr:uid="{56681CD1-8352-449C-8A65-7DA165E198D0}"/>
    <cellStyle name="Normal 8 4 3 2 2 3" xfId="34654" xr:uid="{40851C1D-C33B-424A-AFCC-68635E80C87F}"/>
    <cellStyle name="Normal 8 4 3 2 3" xfId="34655" xr:uid="{5F9C195A-DBA1-4032-8DBA-1401668450CB}"/>
    <cellStyle name="Normal 8 4 3 2 3 2" xfId="34656" xr:uid="{EA062DC7-784E-4251-8266-F7D3944092EA}"/>
    <cellStyle name="Normal 8 4 3 2 3 2 2" xfId="34657" xr:uid="{874ED894-8C79-470D-A1EC-015D31FD51D0}"/>
    <cellStyle name="Normal 8 4 3 2 3 3" xfId="34658" xr:uid="{2FD34503-99A4-4139-84D8-0E02DE4404D7}"/>
    <cellStyle name="Normal 8 4 3 2 4" xfId="34659" xr:uid="{317027AD-88D8-48C0-96E2-4ADEE03438E9}"/>
    <cellStyle name="Normal 8 4 3 2 4 2" xfId="34660" xr:uid="{B08C5161-18C9-49C5-B4BA-57ADD0514F8A}"/>
    <cellStyle name="Normal 8 4 3 2 4 2 2" xfId="34661" xr:uid="{B67562F7-06C0-465B-BF91-B35B090AA4B2}"/>
    <cellStyle name="Normal 8 4 3 2 4 3" xfId="34662" xr:uid="{8B60EB8D-0BAB-4947-99D4-0971D05EE5A1}"/>
    <cellStyle name="Normal 8 4 3 2 5" xfId="34663" xr:uid="{E90F8700-645E-4289-98C3-21DA12C4874A}"/>
    <cellStyle name="Normal 8 4 3 2 5 2" xfId="34664" xr:uid="{7B09CC37-D8E8-47A3-B11A-0ACD170347F6}"/>
    <cellStyle name="Normal 8 4 3 2 5 2 2" xfId="34665" xr:uid="{C6303389-D91B-4089-8FEE-0623C0ADEA55}"/>
    <cellStyle name="Normal 8 4 3 2 5 3" xfId="34666" xr:uid="{E6E9D5A3-5187-4D55-84CB-92CE1271A490}"/>
    <cellStyle name="Normal 8 4 3 2 6" xfId="34667" xr:uid="{2F29D194-32DD-4ED9-B600-502C9BACD731}"/>
    <cellStyle name="Normal 8 4 3 2 6 2" xfId="34668" xr:uid="{084C19FC-DDF4-48F3-8D51-C33D83473A07}"/>
    <cellStyle name="Normal 8 4 3 2 7" xfId="34669" xr:uid="{2DA014D9-89C4-454B-9FA2-2B026E541D0D}"/>
    <cellStyle name="Normal 8 4 3 3" xfId="34670" xr:uid="{1B6F8730-072E-4D2F-9833-9462AC783FB4}"/>
    <cellStyle name="Normal 8 4 3 3 2" xfId="34671" xr:uid="{B999DAE5-1194-44AF-8E54-EB41FC32F0E0}"/>
    <cellStyle name="Normal 8 4 3 3 2 2" xfId="34672" xr:uid="{4F910031-96AE-4967-A6A8-85D26E225642}"/>
    <cellStyle name="Normal 8 4 3 3 3" xfId="34673" xr:uid="{F9996B21-B89B-4C3B-81E7-5643F6F8145F}"/>
    <cellStyle name="Normal 8 4 3 4" xfId="34674" xr:uid="{34D5838B-41F8-431A-8590-C989C46C617B}"/>
    <cellStyle name="Normal 8 4 3 4 2" xfId="34675" xr:uid="{7D3BC3D7-6146-4758-8340-B0CB714D1C06}"/>
    <cellStyle name="Normal 8 4 3 4 2 2" xfId="34676" xr:uid="{8092D84A-CEEE-4938-93ED-BABA024E82C6}"/>
    <cellStyle name="Normal 8 4 3 4 3" xfId="34677" xr:uid="{157E4272-9DB7-4F70-8DC1-4CAD2777972F}"/>
    <cellStyle name="Normal 8 4 3 5" xfId="34678" xr:uid="{86D1DF31-C1B5-4AF2-B581-CB962564FED4}"/>
    <cellStyle name="Normal 8 4 3 5 2" xfId="34679" xr:uid="{0C0FC2D8-7875-4EFD-813B-DF902A30F918}"/>
    <cellStyle name="Normal 8 4 3 5 2 2" xfId="34680" xr:uid="{27FDFF95-773F-4AE9-8103-BF482A33EB4C}"/>
    <cellStyle name="Normal 8 4 3 5 3" xfId="34681" xr:uid="{6A001348-6E77-4D6C-AA7E-3BBF46DAA391}"/>
    <cellStyle name="Normal 8 4 3 6" xfId="34682" xr:uid="{A626A2EA-F02C-4F9F-ABF3-CB2B23496600}"/>
    <cellStyle name="Normal 8 4 3 6 2" xfId="34683" xr:uid="{729EB162-2B1D-4A86-B8FD-F6B6DC79599B}"/>
    <cellStyle name="Normal 8 4 3 6 2 2" xfId="34684" xr:uid="{D1F49D8A-18CE-4BAD-8AF8-CE71818E5B61}"/>
    <cellStyle name="Normal 8 4 3 6 3" xfId="34685" xr:uid="{23D6A014-9C9E-47AA-BC50-13727F7A34EA}"/>
    <cellStyle name="Normal 8 4 3 7" xfId="34686" xr:uid="{E3C25105-DD86-45D9-99C7-FBB583874786}"/>
    <cellStyle name="Normal 8 4 3 7 2" xfId="34687" xr:uid="{F1AD3D55-B2C5-409B-989C-E477EEDA73AC}"/>
    <cellStyle name="Normal 8 4 3 8" xfId="34688" xr:uid="{8EC55C56-AA6A-418D-9BF4-BD40D2B66C7D}"/>
    <cellStyle name="Normal 8 4 4" xfId="34689" xr:uid="{1D209767-5684-47C1-8D97-00DE91224F7E}"/>
    <cellStyle name="Normal 8 4 4 2" xfId="34690" xr:uid="{FD3C89A8-E718-405F-B537-B6CFC7075C28}"/>
    <cellStyle name="Normal 8 4 4 2 2" xfId="34691" xr:uid="{374BC205-8820-4D19-9B21-3640D790A10E}"/>
    <cellStyle name="Normal 8 4 4 2 2 2" xfId="34692" xr:uid="{A744AC56-F460-452E-ADB0-CE4FECEA599A}"/>
    <cellStyle name="Normal 8 4 4 2 2 2 2" xfId="34693" xr:uid="{09A5223B-AAFF-4BF4-A5F0-1D260AE0894E}"/>
    <cellStyle name="Normal 8 4 4 2 2 3" xfId="34694" xr:uid="{93B6B6FB-97F8-4993-9891-21F17E5DC12B}"/>
    <cellStyle name="Normal 8 4 4 2 3" xfId="34695" xr:uid="{4BE85710-781F-40F9-830A-1C7927B8F914}"/>
    <cellStyle name="Normal 8 4 4 2 3 2" xfId="34696" xr:uid="{453CEDAD-3BAA-40DE-995D-F8DC81CE71A9}"/>
    <cellStyle name="Normal 8 4 4 2 3 2 2" xfId="34697" xr:uid="{EC3CB089-6952-4521-AB52-754BF9C1019C}"/>
    <cellStyle name="Normal 8 4 4 2 3 3" xfId="34698" xr:uid="{D79928AC-6000-4AAC-8150-BAF7B5B2D918}"/>
    <cellStyle name="Normal 8 4 4 2 4" xfId="34699" xr:uid="{7A8550B5-1778-4830-9338-AA04A0783413}"/>
    <cellStyle name="Normal 8 4 4 2 4 2" xfId="34700" xr:uid="{343D664E-BA90-4925-A22C-BDE6B487668A}"/>
    <cellStyle name="Normal 8 4 4 2 4 2 2" xfId="34701" xr:uid="{EA94A75C-97CC-4198-BD23-81CEDD134BC5}"/>
    <cellStyle name="Normal 8 4 4 2 4 3" xfId="34702" xr:uid="{C0041850-8405-4227-A744-E3ACE19C7608}"/>
    <cellStyle name="Normal 8 4 4 2 5" xfId="34703" xr:uid="{A6BD596C-E630-449E-A282-43CE41306416}"/>
    <cellStyle name="Normal 8 4 4 2 5 2" xfId="34704" xr:uid="{DEDBAB06-7D7B-4AE5-B68F-714CFE2E4407}"/>
    <cellStyle name="Normal 8 4 4 2 5 2 2" xfId="34705" xr:uid="{E4604455-1DD8-42B5-85F2-660F91EE680A}"/>
    <cellStyle name="Normal 8 4 4 2 5 3" xfId="34706" xr:uid="{42105D51-F4A6-4370-95BE-088543975FFA}"/>
    <cellStyle name="Normal 8 4 4 2 6" xfId="34707" xr:uid="{FFC04821-52CE-403B-A409-6EDE9DD6E0B8}"/>
    <cellStyle name="Normal 8 4 4 2 6 2" xfId="34708" xr:uid="{BF34DE97-E3B3-4FCA-972E-003634CDE29C}"/>
    <cellStyle name="Normal 8 4 4 2 7" xfId="34709" xr:uid="{32492286-2BA2-440B-93A7-2C1C908D1BF7}"/>
    <cellStyle name="Normal 8 4 4 3" xfId="34710" xr:uid="{E0A97BA2-89CE-46DD-9B10-C14321EF3B0A}"/>
    <cellStyle name="Normal 8 4 4 3 2" xfId="34711" xr:uid="{F8B04401-DC49-4485-8900-7B8BF45FB084}"/>
    <cellStyle name="Normal 8 4 4 3 2 2" xfId="34712" xr:uid="{9ACE2B55-35D6-4AAD-BC29-E23A040B5119}"/>
    <cellStyle name="Normal 8 4 4 3 3" xfId="34713" xr:uid="{2F8A7BB2-EF62-49C6-92AB-854D34DC9402}"/>
    <cellStyle name="Normal 8 4 4 4" xfId="34714" xr:uid="{B4966141-CD2B-4DA4-BE80-65E6BD2F4A54}"/>
    <cellStyle name="Normal 8 4 4 4 2" xfId="34715" xr:uid="{89F689D8-6C32-4D47-A115-9DDC4D6EA2D0}"/>
    <cellStyle name="Normal 8 4 4 4 2 2" xfId="34716" xr:uid="{CEB17FC4-60F9-45E5-B50B-1EE52F8AE409}"/>
    <cellStyle name="Normal 8 4 4 4 3" xfId="34717" xr:uid="{7E36E2A5-A34A-4696-A14D-0EB715DD5048}"/>
    <cellStyle name="Normal 8 4 4 5" xfId="34718" xr:uid="{DBC16EC2-1F66-4800-B2B0-AF57779144E4}"/>
    <cellStyle name="Normal 8 4 4 5 2" xfId="34719" xr:uid="{A1ED6E3C-E95A-4FE8-9147-606BA3F9059B}"/>
    <cellStyle name="Normal 8 4 4 5 2 2" xfId="34720" xr:uid="{D2B3F102-854C-4DE1-8C7B-C75B71AFD982}"/>
    <cellStyle name="Normal 8 4 4 5 3" xfId="34721" xr:uid="{5830A8E4-4170-4E9F-86AC-07E9144FA023}"/>
    <cellStyle name="Normal 8 4 4 6" xfId="34722" xr:uid="{E04975C7-C07A-4023-99B1-01901C89158D}"/>
    <cellStyle name="Normal 8 4 4 6 2" xfId="34723" xr:uid="{A7BC3D1C-26EB-4792-A2EE-3DDBA3243CB3}"/>
    <cellStyle name="Normal 8 4 4 6 2 2" xfId="34724" xr:uid="{ED6E2FDE-224B-4822-B789-A619CFB49FF2}"/>
    <cellStyle name="Normal 8 4 4 6 3" xfId="34725" xr:uid="{BA4E3419-AD66-46CD-A814-2E2B786F2B7D}"/>
    <cellStyle name="Normal 8 4 4 7" xfId="34726" xr:uid="{013AC18C-B075-4EB6-99DC-9A81A7E25CE7}"/>
    <cellStyle name="Normal 8 4 4 7 2" xfId="34727" xr:uid="{9190DB2C-2972-48AE-B7D8-AB274B880709}"/>
    <cellStyle name="Normal 8 4 4 8" xfId="34728" xr:uid="{A06A45EF-D873-45A7-8D32-C14AAB192C3C}"/>
    <cellStyle name="Normal 8 4 5" xfId="34729" xr:uid="{5D39EABD-125C-4536-B371-45681BE77BB2}"/>
    <cellStyle name="Normal 8 4 5 2" xfId="34730" xr:uid="{70A2C22D-0403-41B6-8D19-D8643D784195}"/>
    <cellStyle name="Normal 8 4 5 2 2" xfId="34731" xr:uid="{7D770304-8A3A-4AF0-BA84-57CF5F787AA2}"/>
    <cellStyle name="Normal 8 4 5 2 2 2" xfId="34732" xr:uid="{C288C6A4-FDEC-4379-83E9-8B4C31FA2E02}"/>
    <cellStyle name="Normal 8 4 5 2 3" xfId="34733" xr:uid="{876EDABC-3F6E-47A5-AD50-12E9CC142DC1}"/>
    <cellStyle name="Normal 8 4 5 3" xfId="34734" xr:uid="{98ECC6D5-8FDA-4B4B-BB2D-F3085630BD5D}"/>
    <cellStyle name="Normal 8 4 5 3 2" xfId="34735" xr:uid="{EBA1E5D8-2BE4-4275-B35F-0D68CCDD50BB}"/>
    <cellStyle name="Normal 8 4 5 3 2 2" xfId="34736" xr:uid="{E7BC66EA-F4EA-4EA2-9B5A-38DE0DEB7497}"/>
    <cellStyle name="Normal 8 4 5 3 3" xfId="34737" xr:uid="{97D2754A-115E-40BB-B857-B8E46E164A81}"/>
    <cellStyle name="Normal 8 4 5 4" xfId="34738" xr:uid="{094C0F9D-0CAB-480D-807C-2C09D58AD46C}"/>
    <cellStyle name="Normal 8 4 5 4 2" xfId="34739" xr:uid="{B24F4F3D-1A36-45E4-A097-788A7D3C2B50}"/>
    <cellStyle name="Normal 8 4 5 4 2 2" xfId="34740" xr:uid="{D0A98B4C-B354-4032-A916-DDEEB0058166}"/>
    <cellStyle name="Normal 8 4 5 4 3" xfId="34741" xr:uid="{6238F4E3-67FD-4561-8487-7914C6F48AAC}"/>
    <cellStyle name="Normal 8 4 5 5" xfId="34742" xr:uid="{06F953E3-E114-4FB2-A46E-E267E66BCE98}"/>
    <cellStyle name="Normal 8 4 5 5 2" xfId="34743" xr:uid="{99A752DA-3B55-4ECF-B4C4-FA21B05487FE}"/>
    <cellStyle name="Normal 8 4 5 5 2 2" xfId="34744" xr:uid="{C843A27B-CF75-46FB-BDBF-9A0C102AE39D}"/>
    <cellStyle name="Normal 8 4 5 5 3" xfId="34745" xr:uid="{34B43F2A-FA5F-49EF-B05C-ABD3FB59641D}"/>
    <cellStyle name="Normal 8 4 5 6" xfId="34746" xr:uid="{B63C651D-0A8A-46A0-890A-E7A18B56225E}"/>
    <cellStyle name="Normal 8 4 5 6 2" xfId="34747" xr:uid="{11AD26C1-07D8-43E0-8F33-680EAAE54958}"/>
    <cellStyle name="Normal 8 4 5 7" xfId="34748" xr:uid="{C07BD9CF-3860-4C54-B656-A57165929ABA}"/>
    <cellStyle name="Normal 8 4 6" xfId="34749" xr:uid="{FACC413A-465C-4D31-B466-53FFACB5F8F3}"/>
    <cellStyle name="Normal 8 4 6 2" xfId="34750" xr:uid="{AC3C9BFF-B305-4DAF-9B19-37EA47186B8D}"/>
    <cellStyle name="Normal 8 4 6 2 2" xfId="34751" xr:uid="{47E5DA40-25FE-47F9-806B-A037628C3856}"/>
    <cellStyle name="Normal 8 4 6 3" xfId="34752" xr:uid="{5C88CAF1-B05A-4409-8B8C-464DFB105FB1}"/>
    <cellStyle name="Normal 8 4 7" xfId="34753" xr:uid="{2CBD8A34-19A7-4590-8A19-59E0181295CF}"/>
    <cellStyle name="Normal 8 4 7 2" xfId="34754" xr:uid="{61468B60-5799-4C84-BFE4-DF079FFF651F}"/>
    <cellStyle name="Normal 8 4 7 2 2" xfId="34755" xr:uid="{8D3F0F57-F319-438C-89D4-BB65B9798357}"/>
    <cellStyle name="Normal 8 4 7 3" xfId="34756" xr:uid="{4E085E6C-E25D-4215-BF8A-9F891ED44258}"/>
    <cellStyle name="Normal 8 4 8" xfId="34757" xr:uid="{C3701248-8FA4-4AD2-BE96-E651388FA931}"/>
    <cellStyle name="Normal 8 4 8 2" xfId="34758" xr:uid="{F20B25BB-5ABE-40DE-88D0-F93CF3BAEE16}"/>
    <cellStyle name="Normal 8 4 8 2 2" xfId="34759" xr:uid="{302F8D33-833D-4A79-B111-9ABEE49783F9}"/>
    <cellStyle name="Normal 8 4 8 3" xfId="34760" xr:uid="{F39D7DBE-8059-44BE-84A5-13132B6E0F1A}"/>
    <cellStyle name="Normal 8 4 9" xfId="34761" xr:uid="{812E14B7-C215-459F-9DA6-30C2295E7842}"/>
    <cellStyle name="Normal 8 4 9 2" xfId="34762" xr:uid="{F25EC4B9-D637-438B-BBDF-417E141B7213}"/>
    <cellStyle name="Normal 8 4 9 2 2" xfId="34763" xr:uid="{A47DD17F-7133-445B-86E6-650705ADD4F5}"/>
    <cellStyle name="Normal 8 4 9 3" xfId="34764" xr:uid="{69FC0A4C-155E-4118-B440-970F988A06EF}"/>
    <cellStyle name="Normal 8 5" xfId="34765" xr:uid="{78CCC261-37CF-4DB6-ACF7-802FC35D1778}"/>
    <cellStyle name="Normal 8 5 2" xfId="34766" xr:uid="{F6B9AB3D-81D7-4E0D-A1AE-68716AE1B296}"/>
    <cellStyle name="Normal 8 5 2 2" xfId="34767" xr:uid="{4E1B686E-663E-4C9F-A1F4-EB5F28EFCE3C}"/>
    <cellStyle name="Normal 8 5 2 2 2" xfId="34768" xr:uid="{58836E92-9CCE-498A-808F-DF6DE5EB4979}"/>
    <cellStyle name="Normal 8 5 2 2 2 2" xfId="34769" xr:uid="{8E3D2E2C-7FA6-45E0-82FC-38EDBA89BCC8}"/>
    <cellStyle name="Normal 8 5 2 2 3" xfId="34770" xr:uid="{3C0BA89E-7BEC-4DFF-A0E2-A9A3AD1A29E7}"/>
    <cellStyle name="Normal 8 5 2 3" xfId="34771" xr:uid="{39D85EBC-5FA4-43ED-BC0B-B67C36CA8740}"/>
    <cellStyle name="Normal 8 5 2 3 2" xfId="34772" xr:uid="{59B2493B-CA4A-44D1-91AF-E1974FD64474}"/>
    <cellStyle name="Normal 8 5 2 3 2 2" xfId="34773" xr:uid="{0684250C-CFA9-4931-A52D-723C2505BC50}"/>
    <cellStyle name="Normal 8 5 2 3 3" xfId="34774" xr:uid="{3A3C77C0-A3A8-44B5-A71F-E91BEA597E30}"/>
    <cellStyle name="Normal 8 5 2 4" xfId="34775" xr:uid="{7CBA8B41-965F-4069-B69F-D759506909FB}"/>
    <cellStyle name="Normal 8 5 2 4 2" xfId="34776" xr:uid="{3EEC62E5-058B-4C7F-9BB7-E503702D781B}"/>
    <cellStyle name="Normal 8 5 2 4 2 2" xfId="34777" xr:uid="{8903BB87-C239-485E-8419-9D24A355F1A7}"/>
    <cellStyle name="Normal 8 5 2 4 3" xfId="34778" xr:uid="{606B286D-CEC1-4FF9-91CC-BE8E432BB791}"/>
    <cellStyle name="Normal 8 5 2 5" xfId="34779" xr:uid="{BAA928A5-E8ED-45AA-9F33-FEA6E2F6F56B}"/>
    <cellStyle name="Normal 8 5 2 5 2" xfId="34780" xr:uid="{33DC5701-0CBC-4D4D-9640-457D764E94B1}"/>
    <cellStyle name="Normal 8 5 2 5 2 2" xfId="34781" xr:uid="{289E8F9B-9DFF-48A1-8A1F-3C0ABFE03D84}"/>
    <cellStyle name="Normal 8 5 2 5 3" xfId="34782" xr:uid="{6D5D9080-5596-4A49-B85C-1BEFA9277157}"/>
    <cellStyle name="Normal 8 5 2 6" xfId="34783" xr:uid="{EEE84521-96FF-485A-87E3-3A2BDEDD7CFC}"/>
    <cellStyle name="Normal 8 5 2 6 2" xfId="34784" xr:uid="{3C14F43A-05D8-4037-9485-BCA429D0F086}"/>
    <cellStyle name="Normal 8 5 2 7" xfId="34785" xr:uid="{C1393BCF-889D-498A-9422-612D5D37167E}"/>
    <cellStyle name="Normal 8 5 3" xfId="34786" xr:uid="{F0573145-616A-4017-AA22-3BD8D65E12E9}"/>
    <cellStyle name="Normal 8 5 3 2" xfId="34787" xr:uid="{431A99AF-4341-4E3D-9053-0E5710ED700B}"/>
    <cellStyle name="Normal 8 5 3 2 2" xfId="34788" xr:uid="{7869FBFE-3C6C-4D5C-9CA6-CC119E2E086F}"/>
    <cellStyle name="Normal 8 5 3 3" xfId="34789" xr:uid="{0E4B548E-E21C-4E71-B4FF-AA4391472E3E}"/>
    <cellStyle name="Normal 8 5 4" xfId="34790" xr:uid="{69CC1107-E404-4837-BCE3-8C32C3A7420C}"/>
    <cellStyle name="Normal 8 5 4 2" xfId="34791" xr:uid="{186A8D5B-7231-4030-9390-A55A3290560F}"/>
    <cellStyle name="Normal 8 5 4 2 2" xfId="34792" xr:uid="{BA141308-938B-48D8-8EA8-0EA46C510161}"/>
    <cellStyle name="Normal 8 5 4 3" xfId="34793" xr:uid="{3E9D5D50-E331-47B2-AA89-55474FA21613}"/>
    <cellStyle name="Normal 8 5 5" xfId="34794" xr:uid="{7CA1DA13-912F-4B3B-AC0E-95F4D87FD9C1}"/>
    <cellStyle name="Normal 8 5 5 2" xfId="34795" xr:uid="{9DACA3FF-3681-4447-BBCC-19028E3E46DD}"/>
    <cellStyle name="Normal 8 5 5 2 2" xfId="34796" xr:uid="{32EEF6B1-6B96-4A87-B540-29EB27DF5D67}"/>
    <cellStyle name="Normal 8 5 5 3" xfId="34797" xr:uid="{3D95F803-0EF4-4A69-B682-1190DAEE1428}"/>
    <cellStyle name="Normal 8 5 6" xfId="34798" xr:uid="{3B2EB291-A470-43EC-8836-36C1D9D22A92}"/>
    <cellStyle name="Normal 8 5 6 2" xfId="34799" xr:uid="{52DD8A4E-5106-4DC1-AAAC-8BC364604B76}"/>
    <cellStyle name="Normal 8 5 6 2 2" xfId="34800" xr:uid="{028AF0F9-1FBD-45C2-9B87-9C2408628A94}"/>
    <cellStyle name="Normal 8 5 6 3" xfId="34801" xr:uid="{ACFA710B-DD95-4CAC-B334-27956ABC6F1A}"/>
    <cellStyle name="Normal 8 5 7" xfId="34802" xr:uid="{730A809F-B8F4-40D6-90B3-95EABE5E1CB0}"/>
    <cellStyle name="Normal 8 5 7 2" xfId="34803" xr:uid="{466E214C-9E8F-439D-88EE-0D3D4019CAC0}"/>
    <cellStyle name="Normal 8 5 8" xfId="34804" xr:uid="{E636AE00-1629-44C9-B4E8-722839D60A1B}"/>
    <cellStyle name="Normal 8 6" xfId="34805" xr:uid="{F4C51CD4-059F-4BB5-B78E-19FD0BB6F2B9}"/>
    <cellStyle name="Normal 8 6 2" xfId="34806" xr:uid="{E80D4B8E-3B91-41F6-ABC5-C888FDB299B2}"/>
    <cellStyle name="Normal 8 6 2 2" xfId="34807" xr:uid="{E11D46E5-F880-49A7-9E26-03A1AA7B2D3A}"/>
    <cellStyle name="Normal 8 6 2 2 2" xfId="34808" xr:uid="{0C3FBC2B-A302-4BE5-A51A-C9553320C43B}"/>
    <cellStyle name="Normal 8 6 2 3" xfId="34809" xr:uid="{23656BB8-DF8A-44BC-96E2-48F4F6DF7C33}"/>
    <cellStyle name="Normal 8 6 2 4" xfId="34810" xr:uid="{AAD5592A-3D3B-4149-833F-B2CE06BDD1B5}"/>
    <cellStyle name="Normal 8 6 2 5" xfId="34811" xr:uid="{3C8F91D9-67EE-4B43-9C9E-AC2F7162FB5C}"/>
    <cellStyle name="Normal 8 6 3" xfId="34812" xr:uid="{6912E591-3D10-4ADB-BC6F-766B46B40B8D}"/>
    <cellStyle name="Normal 8 7" xfId="34813" xr:uid="{E8F328EE-44FC-4ABA-B64A-89D47744123D}"/>
    <cellStyle name="Normal 8 7 2" xfId="34814" xr:uid="{E80B37EF-F37B-4A2D-B064-14C1C9BA7A1C}"/>
    <cellStyle name="Normal 8 7 2 2" xfId="34815" xr:uid="{005DDAC9-01EB-4A25-97A2-4B2080CF1277}"/>
    <cellStyle name="Normal 8 7 2 2 2" xfId="34816" xr:uid="{BA20B664-55F2-4AAC-810F-1C044A7D7E6C}"/>
    <cellStyle name="Normal 8 7 2 2 2 2" xfId="34817" xr:uid="{7A27DD99-1C9A-4DC8-8394-D3232C5A17FF}"/>
    <cellStyle name="Normal 8 7 2 2 3" xfId="34818" xr:uid="{43501732-E51D-4D2D-9756-FE44E47D88DA}"/>
    <cellStyle name="Normal 8 7 2 3" xfId="34819" xr:uid="{FACFFB85-94A0-49DC-8C58-AB32BCEC02D6}"/>
    <cellStyle name="Normal 8 7 2 3 2" xfId="34820" xr:uid="{2E2259BC-2088-4D0D-A0F1-A6902557C271}"/>
    <cellStyle name="Normal 8 7 2 3 2 2" xfId="34821" xr:uid="{42DD1DB4-F9C6-4CAC-8917-5A9B836FF147}"/>
    <cellStyle name="Normal 8 7 2 3 3" xfId="34822" xr:uid="{0D821535-921B-4874-ABA1-649718307376}"/>
    <cellStyle name="Normal 8 7 2 4" xfId="34823" xr:uid="{8243C878-52C8-4838-A6BD-D64C8C758083}"/>
    <cellStyle name="Normal 8 7 2 4 2" xfId="34824" xr:uid="{CA2ACA41-2CCA-47A1-8D47-F292ED82985D}"/>
    <cellStyle name="Normal 8 7 2 4 2 2" xfId="34825" xr:uid="{3A530B39-052B-456D-9A2A-418D93366D35}"/>
    <cellStyle name="Normal 8 7 2 4 3" xfId="34826" xr:uid="{19D85F64-072D-475A-AE43-D25ADA696636}"/>
    <cellStyle name="Normal 8 7 2 5" xfId="34827" xr:uid="{A7DB94FE-FE58-4206-B4E4-8A69FA21C257}"/>
    <cellStyle name="Normal 8 7 2 5 2" xfId="34828" xr:uid="{724B426D-4BFF-4F40-BB70-74D185999ADC}"/>
    <cellStyle name="Normal 8 7 2 5 2 2" xfId="34829" xr:uid="{49795C54-3387-4390-BE1B-13FA6BD1F56F}"/>
    <cellStyle name="Normal 8 7 2 5 3" xfId="34830" xr:uid="{BA88A7C5-BC20-416D-A521-28F1D142FC4C}"/>
    <cellStyle name="Normal 8 7 2 6" xfId="34831" xr:uid="{F50E395E-B9A4-4BEE-BC72-BCF5BCD6B417}"/>
    <cellStyle name="Normal 8 7 2 6 2" xfId="34832" xr:uid="{34162B1B-8FA8-4E4A-9AC3-B408274BCAA2}"/>
    <cellStyle name="Normal 8 7 2 7" xfId="34833" xr:uid="{DC683733-2B1F-4F0F-AA62-B53B008E85DD}"/>
    <cellStyle name="Normal 8 7 3" xfId="34834" xr:uid="{B9B08037-F1C6-4AEC-A166-038852AE16C4}"/>
    <cellStyle name="Normal 8 7 3 2" xfId="34835" xr:uid="{B3621C23-DB43-4FDE-905A-132159AEA88E}"/>
    <cellStyle name="Normal 8 7 3 2 2" xfId="34836" xr:uid="{533505E0-8D8A-48A8-B92D-F0DD2630A8BB}"/>
    <cellStyle name="Normal 8 7 3 3" xfId="34837" xr:uid="{1346DB3B-4933-45C5-B960-A1C25A2827CD}"/>
    <cellStyle name="Normal 8 7 4" xfId="34838" xr:uid="{EAF9F06A-90A9-49A8-BE59-EDB9C146E63C}"/>
    <cellStyle name="Normal 8 7 4 2" xfId="34839" xr:uid="{9460A1A9-717C-43D2-B494-2D5F2408385C}"/>
    <cellStyle name="Normal 8 7 4 2 2" xfId="34840" xr:uid="{7AB1D236-D060-4688-BC76-BAF7D7F72944}"/>
    <cellStyle name="Normal 8 7 4 3" xfId="34841" xr:uid="{5596253C-F06A-4EB7-B361-39840180B670}"/>
    <cellStyle name="Normal 8 7 5" xfId="34842" xr:uid="{77438110-7867-49AE-BCF7-65FB357E71FD}"/>
    <cellStyle name="Normal 8 7 5 2" xfId="34843" xr:uid="{A99FDC1A-1EFE-4A56-BD14-3F40A64160A6}"/>
    <cellStyle name="Normal 8 7 5 2 2" xfId="34844" xr:uid="{25EB2994-8BE0-4594-90BE-51D61E09E9B8}"/>
    <cellStyle name="Normal 8 7 5 3" xfId="34845" xr:uid="{8F95CB06-E56E-4D52-9899-8C8AEDEAD792}"/>
    <cellStyle name="Normal 8 7 6" xfId="34846" xr:uid="{11723FCC-973A-4C40-84F6-05EB826569BA}"/>
    <cellStyle name="Normal 8 7 6 2" xfId="34847" xr:uid="{3A460CAC-63BF-4611-8C4D-4923D706DDB2}"/>
    <cellStyle name="Normal 8 7 6 2 2" xfId="34848" xr:uid="{7E1ECDAD-DEC8-41C3-BE23-80D5B04B016E}"/>
    <cellStyle name="Normal 8 7 6 3" xfId="34849" xr:uid="{AC2007A4-4CEB-44F3-BE3C-813797D45023}"/>
    <cellStyle name="Normal 8 7 7" xfId="34850" xr:uid="{2E752A42-B6FB-4BAF-89E3-E40C070E5353}"/>
    <cellStyle name="Normal 8 7 7 2" xfId="34851" xr:uid="{7C36A5E7-CA1B-4C9B-96AE-6A1195BE5D77}"/>
    <cellStyle name="Normal 8 7 8" xfId="34852" xr:uid="{FCCB5ECB-9CD8-4C95-8803-48D1F49B1F08}"/>
    <cellStyle name="Normal 8 8" xfId="34853" xr:uid="{16A96B5F-C2A7-4195-834B-C104FCB7D1BD}"/>
    <cellStyle name="Normal 8 8 2" xfId="34854" xr:uid="{CC5F4C06-368F-44F0-AD07-46B6A6B16110}"/>
    <cellStyle name="Normal 8 8 2 2" xfId="34855" xr:uid="{E027E989-AC3B-4EEC-96DE-DE9704EB6347}"/>
    <cellStyle name="Normal 8 8 2 2 2" xfId="34856" xr:uid="{0ED35850-98E6-4DA5-A783-10717FF4930D}"/>
    <cellStyle name="Normal 8 8 2 2 2 2" xfId="34857" xr:uid="{2566AA36-3FFC-4FC8-9F57-404CA36528AF}"/>
    <cellStyle name="Normal 8 8 2 2 3" xfId="34858" xr:uid="{CD3EF382-8F1A-4B58-9A1F-3438AB655852}"/>
    <cellStyle name="Normal 8 8 2 3" xfId="34859" xr:uid="{B6CD4A83-D79C-41C7-AF84-8716A1CFFFC8}"/>
    <cellStyle name="Normal 8 8 2 3 2" xfId="34860" xr:uid="{29B9FAE3-F17F-4DD0-B0C9-46713237D0A3}"/>
    <cellStyle name="Normal 8 8 2 3 2 2" xfId="34861" xr:uid="{C7459934-87A2-4FB3-A915-850201EB2842}"/>
    <cellStyle name="Normal 8 8 2 3 3" xfId="34862" xr:uid="{78499FF1-002D-4E79-9C4A-AD478F5A6D20}"/>
    <cellStyle name="Normal 8 8 2 4" xfId="34863" xr:uid="{D5E8DB5E-08D4-4634-B085-FE5B88917B81}"/>
    <cellStyle name="Normal 8 8 2 4 2" xfId="34864" xr:uid="{387B27AE-8EA4-4ADF-9A31-2932D361538D}"/>
    <cellStyle name="Normal 8 8 2 4 2 2" xfId="34865" xr:uid="{67F72316-12FC-4AC3-87B3-DBBF5820DB5B}"/>
    <cellStyle name="Normal 8 8 2 4 3" xfId="34866" xr:uid="{3EB832E7-7267-47B3-AD8D-6FE2487296DD}"/>
    <cellStyle name="Normal 8 8 2 5" xfId="34867" xr:uid="{61B4145B-2E78-4617-9D9F-DE10A327F932}"/>
    <cellStyle name="Normal 8 8 2 5 2" xfId="34868" xr:uid="{F3C1C1F1-7E38-4978-969A-24A54F1D52C8}"/>
    <cellStyle name="Normal 8 8 2 5 2 2" xfId="34869" xr:uid="{34CA1167-68A0-4798-90B1-26033A87C965}"/>
    <cellStyle name="Normal 8 8 2 5 3" xfId="34870" xr:uid="{D8A38B62-01B0-4139-9188-863FAF6991CF}"/>
    <cellStyle name="Normal 8 8 2 6" xfId="34871" xr:uid="{29142EF9-8B18-4A24-BEA4-B49EEF0ED7BD}"/>
    <cellStyle name="Normal 8 8 2 6 2" xfId="34872" xr:uid="{C589E71F-2CAB-4250-8668-D9A10781E964}"/>
    <cellStyle name="Normal 8 8 2 7" xfId="34873" xr:uid="{4D1354EB-E309-4EDC-BC89-4C3A69910D7B}"/>
    <cellStyle name="Normal 8 8 3" xfId="34874" xr:uid="{A8E70C51-C485-479E-A664-388CB9477E87}"/>
    <cellStyle name="Normal 8 8 3 2" xfId="34875" xr:uid="{AD15E0B5-7F54-4C5E-BB16-887B28D05D48}"/>
    <cellStyle name="Normal 8 8 3 2 2" xfId="34876" xr:uid="{6258388F-D231-4C74-83AA-A6A3AD3ADFF0}"/>
    <cellStyle name="Normal 8 8 3 3" xfId="34877" xr:uid="{63C97CC7-3B6A-45B3-9EBC-2CDE94770D8A}"/>
    <cellStyle name="Normal 8 8 4" xfId="34878" xr:uid="{D45BDD20-7180-4AA5-9A17-E6C30ABCBFDB}"/>
    <cellStyle name="Normal 8 8 4 2" xfId="34879" xr:uid="{962BA2E8-EF4F-4725-AE83-788059467CC1}"/>
    <cellStyle name="Normal 8 8 4 2 2" xfId="34880" xr:uid="{A7E615FA-7EBE-4CEB-B7B5-CD1D7FD49749}"/>
    <cellStyle name="Normal 8 8 4 3" xfId="34881" xr:uid="{89A2B352-895F-42AF-A2AD-E6227A52CE73}"/>
    <cellStyle name="Normal 8 8 5" xfId="34882" xr:uid="{06445874-0599-4DD3-9314-C39EEF6CC4FA}"/>
    <cellStyle name="Normal 8 8 5 2" xfId="34883" xr:uid="{4841AE16-A8DA-4509-A1F6-241A86C78F83}"/>
    <cellStyle name="Normal 8 8 5 2 2" xfId="34884" xr:uid="{CF53096B-3186-4F36-8660-F918E4A9CFC6}"/>
    <cellStyle name="Normal 8 8 5 3" xfId="34885" xr:uid="{2BEFC29B-7A02-4BAE-8BA0-A444A9A42B23}"/>
    <cellStyle name="Normal 8 8 6" xfId="34886" xr:uid="{DCE919F1-F65D-4F51-846B-55BCE15D806B}"/>
    <cellStyle name="Normal 8 8 6 2" xfId="34887" xr:uid="{1FF732C1-5700-4B2A-A752-093618B743D9}"/>
    <cellStyle name="Normal 8 8 6 2 2" xfId="34888" xr:uid="{1362AAB2-720A-4509-B531-F6065C46DEE1}"/>
    <cellStyle name="Normal 8 8 6 3" xfId="34889" xr:uid="{65DDEB57-496B-4CEA-89A4-DCF9CB9E033E}"/>
    <cellStyle name="Normal 8 8 7" xfId="34890" xr:uid="{14F4479E-E34F-458D-A16A-50FE499C5184}"/>
    <cellStyle name="Normal 8 8 7 2" xfId="34891" xr:uid="{9B7E0425-0B9F-4EEE-B430-F484B2CCC42E}"/>
    <cellStyle name="Normal 8 8 8" xfId="34892" xr:uid="{DF6A11D4-554E-442C-93A4-911C5E2BD34B}"/>
    <cellStyle name="Normal 8 9" xfId="34893" xr:uid="{93754832-1B34-4976-8C87-FA06BDC687F3}"/>
    <cellStyle name="Normal 8 9 2" xfId="34894" xr:uid="{3EB30677-870B-424E-9094-0677C2865C8C}"/>
    <cellStyle name="Normal 8 9 2 2" xfId="34895" xr:uid="{CD4E5BEC-E70B-4447-A9E3-11DE66811712}"/>
    <cellStyle name="Normal 8 9 2 2 2" xfId="34896" xr:uid="{0BF1FF4B-F1C1-4164-822D-7C71F26DC388}"/>
    <cellStyle name="Normal 8 9 2 3" xfId="34897" xr:uid="{C742FA6A-5D18-47E4-A0B9-8A7BDCD67AB7}"/>
    <cellStyle name="Normal 8 9 3" xfId="34898" xr:uid="{6F1BB406-8611-445B-B63E-7B1E3759BCC1}"/>
    <cellStyle name="Normal 8 9 3 2" xfId="34899" xr:uid="{148EECD0-22F7-41C4-AAC3-B879F78EF99D}"/>
    <cellStyle name="Normal 8 9 3 2 2" xfId="34900" xr:uid="{B6A4F5E6-8265-4FA3-BB95-E30C1034463C}"/>
    <cellStyle name="Normal 8 9 3 3" xfId="34901" xr:uid="{8EA36E2B-3AC9-40C1-A39C-796AC27D5F11}"/>
    <cellStyle name="Normal 8 9 4" xfId="34902" xr:uid="{C2BBB0C1-3567-418E-BDB5-22486381A348}"/>
    <cellStyle name="Normal 8 9 4 2" xfId="34903" xr:uid="{76ED6F07-15AD-41B2-8BC9-9757C5C40684}"/>
    <cellStyle name="Normal 8 9 4 2 2" xfId="34904" xr:uid="{1E0739E9-4B42-4A87-B8E4-895926E6F514}"/>
    <cellStyle name="Normal 8 9 4 3" xfId="34905" xr:uid="{EBB9F3FC-517C-4963-B868-D8761274FA66}"/>
    <cellStyle name="Normal 8 9 5" xfId="34906" xr:uid="{D19E130D-7950-400B-8D83-3B76856CD9C2}"/>
    <cellStyle name="Normal 8 9 5 2" xfId="34907" xr:uid="{AF9197E1-B0BC-4AEF-8FA6-C35B60BCD3D6}"/>
    <cellStyle name="Normal 8 9 5 2 2" xfId="34908" xr:uid="{918AD101-2759-4E5B-8A99-9ED52733FB71}"/>
    <cellStyle name="Normal 8 9 5 3" xfId="34909" xr:uid="{B4F2DF95-14C6-4B11-AA5A-9B1DED73C046}"/>
    <cellStyle name="Normal 8 9 6" xfId="34910" xr:uid="{B0003F41-FD2A-4782-8F72-32EF1A44ECF4}"/>
    <cellStyle name="Normal 8 9 6 2" xfId="34911" xr:uid="{F0261874-6ACB-43BD-BE87-C1CFAA3D5E53}"/>
    <cellStyle name="Normal 8 9 7" xfId="34912" xr:uid="{D20A9188-EF69-4CEB-9C55-9576021F8361}"/>
    <cellStyle name="Normal 8_Phil Corp 1_Note FS Dec'10" xfId="34913" xr:uid="{164ABFC5-C3B9-46E0-95BF-1BA48CCEA914}"/>
    <cellStyle name="Normal 80" xfId="34914" xr:uid="{FD060E6F-CFB7-47B2-8E97-CC7A8E9D2429}"/>
    <cellStyle name="Normal 80 2" xfId="34915" xr:uid="{6DE3EF8D-1765-4E13-B6D4-B9EA392535B6}"/>
    <cellStyle name="Normal 80 2 2" xfId="34916" xr:uid="{5A98F72D-BC67-4935-B743-615CE561D9AC}"/>
    <cellStyle name="Normal 80 2 3" xfId="34917" xr:uid="{643FC770-FA4F-43F5-A1E3-682AC1C1E5C0}"/>
    <cellStyle name="Normal 80 3" xfId="34918" xr:uid="{6A4997E6-5FC6-4218-8CFB-2BAC7AFF41A3}"/>
    <cellStyle name="Normal 81" xfId="34919" xr:uid="{66063ADE-A056-4402-8B3D-9DCF0E318E89}"/>
    <cellStyle name="Normal 81 2" xfId="34920" xr:uid="{CD12B0D0-D9C6-4FC3-8322-B9C470D9FDB2}"/>
    <cellStyle name="Normal 81 2 2" xfId="34921" xr:uid="{1C0EC832-A1D3-4E1E-A386-E9BB44437DA6}"/>
    <cellStyle name="Normal 81 2 3" xfId="34922" xr:uid="{CE0E79DC-9CE3-410C-9EFE-10B36A5EB0EB}"/>
    <cellStyle name="Normal 81 3" xfId="34923" xr:uid="{4650D27E-302F-4943-98AC-C3A246D5081B}"/>
    <cellStyle name="Normal 82" xfId="34924" xr:uid="{9AF97C03-9DEC-42E7-8186-7E8E26FD5A3A}"/>
    <cellStyle name="Normal 82 2" xfId="34925" xr:uid="{B9F952A4-7B6F-499B-8C48-A502DF489FFA}"/>
    <cellStyle name="Normal 82 2 2" xfId="34926" xr:uid="{FC2B95E9-7CF6-4402-9134-374F7D582A63}"/>
    <cellStyle name="Normal 82 2 3" xfId="34927" xr:uid="{37833CD5-555D-481A-8BDB-D826C4EB1649}"/>
    <cellStyle name="Normal 82 3" xfId="34928" xr:uid="{F98AB9A4-6162-48F6-AFCA-C84A7CC504EB}"/>
    <cellStyle name="Normal 83" xfId="34929" xr:uid="{40002BAC-5C2D-4D1C-8C53-BD2BE9E53CEE}"/>
    <cellStyle name="Normal 83 2" xfId="34930" xr:uid="{30FDE461-7B9C-46A4-BBBC-632F1454C62E}"/>
    <cellStyle name="Normal 83 2 2" xfId="34931" xr:uid="{65C98477-A80D-4344-A565-A59EA677AA38}"/>
    <cellStyle name="Normal 83 2 3" xfId="34932" xr:uid="{D97E76E4-6D2A-4076-92DC-2644E63BCF44}"/>
    <cellStyle name="Normal 83 3" xfId="34933" xr:uid="{9A74F3BC-C913-4032-AE21-930D7577A2EB}"/>
    <cellStyle name="Normal 84" xfId="34934" xr:uid="{96A42662-4FAC-40F7-A37F-19958751A858}"/>
    <cellStyle name="Normal 84 2" xfId="34935" xr:uid="{5289E2E4-3F68-40ED-9F1B-F473FB7AC3B5}"/>
    <cellStyle name="Normal 84 3" xfId="34936" xr:uid="{8F93E320-6A5E-4D0B-9B9F-8EFF66196159}"/>
    <cellStyle name="Normal 84 4" xfId="34937" xr:uid="{E3F298DC-2779-488E-8929-A4603EAA826A}"/>
    <cellStyle name="Normal 85" xfId="34938" xr:uid="{425EA30C-B4C6-4903-9A0E-CF69514ECA2B}"/>
    <cellStyle name="Normal 85 2" xfId="34939" xr:uid="{82A055AB-F836-4CD4-8D55-2B0E019FDF21}"/>
    <cellStyle name="Normal 85 2 2" xfId="34940" xr:uid="{C6757C35-3F28-42BC-981E-30A61EFB8009}"/>
    <cellStyle name="Normal 85 2 3" xfId="34941" xr:uid="{A0215163-FC28-44E4-8A76-31D27F35E2A8}"/>
    <cellStyle name="Normal 85 3" xfId="34942" xr:uid="{AC3F2F1F-9783-4F9E-AEC3-57256CF174F6}"/>
    <cellStyle name="Normal 86" xfId="34943" xr:uid="{000D882D-7D53-4BED-9C2A-0189DC1FC619}"/>
    <cellStyle name="Normal 86 2" xfId="34944" xr:uid="{61FAAFF8-974E-48BC-BE25-73D9573A62BC}"/>
    <cellStyle name="Normal 86 2 2" xfId="34945" xr:uid="{9EB2D8B2-2BFD-4E98-8547-31766478C42A}"/>
    <cellStyle name="Normal 86 2 3" xfId="34946" xr:uid="{1C072068-4DF3-45E8-A21F-C9614D5B9E74}"/>
    <cellStyle name="Normal 86 3" xfId="34947" xr:uid="{9B62F223-8C76-48B1-84A3-BBA0F19277D1}"/>
    <cellStyle name="Normal 87" xfId="34948" xr:uid="{82D5F594-0747-422B-8562-17C2E8305F07}"/>
    <cellStyle name="Normal 87 2" xfId="34949" xr:uid="{D10F320A-3AEC-4498-A7D4-0F782DA63409}"/>
    <cellStyle name="Normal 87 2 2" xfId="34950" xr:uid="{B9B7DAD7-3A20-41E3-AC9E-776BE8107840}"/>
    <cellStyle name="Normal 87 2 3" xfId="34951" xr:uid="{0ABAC1B2-0337-4563-B8B8-5FE0AFE42B3A}"/>
    <cellStyle name="Normal 87 3" xfId="34952" xr:uid="{5E734E82-E72B-4E4B-87C6-D4055C7A56DC}"/>
    <cellStyle name="Normal 88" xfId="34953" xr:uid="{AE33B1A8-2BCF-47C3-8A1E-E1DCFB0B786C}"/>
    <cellStyle name="Normal 88 2" xfId="34954" xr:uid="{0B5EF322-D4E2-441D-A6B7-1C792916134F}"/>
    <cellStyle name="Normal 88 2 2" xfId="34955" xr:uid="{F2C3D554-15C2-4F9E-8E1D-2D375CAAB2A2}"/>
    <cellStyle name="Normal 88 2 3" xfId="34956" xr:uid="{3DD0E66C-A9EF-416B-89DD-8345259C3229}"/>
    <cellStyle name="Normal 88 3" xfId="34957" xr:uid="{552DACC0-F36D-4768-A5FD-FF7EBA56C937}"/>
    <cellStyle name="Normal 89" xfId="34958" xr:uid="{E43754FA-C574-437F-8D71-C5D5BE87F4E8}"/>
    <cellStyle name="Normal 89 2" xfId="34959" xr:uid="{4F6FDEB8-6537-446D-913D-DD0E5F0FE89A}"/>
    <cellStyle name="Normal 89 2 2" xfId="34960" xr:uid="{AF286065-2E64-493E-B358-82B3EADBF8CA}"/>
    <cellStyle name="Normal 89 2 3" xfId="34961" xr:uid="{2218EE42-8FCB-4C1F-8C62-28EE7FA0E363}"/>
    <cellStyle name="Normal 89 3" xfId="34962" xr:uid="{512E3020-06B7-4E5E-B632-0D24CBD3245C}"/>
    <cellStyle name="Normal 9" xfId="34963" xr:uid="{794689A2-26DF-4DED-872C-3C9008254BED}"/>
    <cellStyle name="Normal 9 10" xfId="34964" xr:uid="{154E49A4-7B51-4C7D-9544-8974296C42FF}"/>
    <cellStyle name="Normal 9 10 2" xfId="34965" xr:uid="{67AC40F0-D7CF-466C-A948-85B2987F42B4}"/>
    <cellStyle name="Normal 9 10 2 2" xfId="34966" xr:uid="{714857B4-0A69-44AB-83A5-6659DD34F3CE}"/>
    <cellStyle name="Normal 9 10 3" xfId="34967" xr:uid="{A8D3B903-BEF3-4690-AB1A-0A54045057FD}"/>
    <cellStyle name="Normal 9 11" xfId="34968" xr:uid="{AB1DEAAF-88A4-4D3D-9A85-AD033994A183}"/>
    <cellStyle name="Normal 9 11 2" xfId="34969" xr:uid="{2AF0FAF8-E74F-43EA-9D97-F2906E116521}"/>
    <cellStyle name="Normal 9 11 2 2" xfId="34970" xr:uid="{28BB69D8-6AE3-4F4D-9BFA-3ACDB38D7EC5}"/>
    <cellStyle name="Normal 9 11 3" xfId="34971" xr:uid="{64CBE4E7-25EA-4C20-93D4-943A75DBB311}"/>
    <cellStyle name="Normal 9 12" xfId="34972" xr:uid="{EE13351D-BAF0-4DD4-A1F9-3883E3C4BB02}"/>
    <cellStyle name="Normal 9 13" xfId="34973" xr:uid="{8D9525BB-B771-4002-98F9-2AEF96F0CAC9}"/>
    <cellStyle name="Normal 9 13 2" xfId="34974" xr:uid="{5C16971D-0F0D-4B8B-9539-1DD80CEBFE00}"/>
    <cellStyle name="Normal 9 13 2 2" xfId="34975" xr:uid="{EA73183B-0B68-44CD-B9E4-5DDD20E95BBD}"/>
    <cellStyle name="Normal 9 13 3" xfId="34976" xr:uid="{BAC8A2A8-5F9A-464E-A69D-E7764D458AA3}"/>
    <cellStyle name="Normal 9 14" xfId="34977" xr:uid="{0DAECADE-8D88-4882-8525-DDF4A309BEB7}"/>
    <cellStyle name="Normal 9 14 2" xfId="34978" xr:uid="{A5B22E87-4621-44D3-95CD-52D17EE93DD3}"/>
    <cellStyle name="Normal 9 14 2 2" xfId="34979" xr:uid="{FC8FF6B4-C76C-44C7-B6EA-4AF2BFE0CFF0}"/>
    <cellStyle name="Normal 9 14 3" xfId="34980" xr:uid="{C5C0BCD7-5685-4AE0-8582-4DB81DE5E89A}"/>
    <cellStyle name="Normal 9 15" xfId="34981" xr:uid="{2ACEFEE6-5288-4F40-BBF2-97512B2025A2}"/>
    <cellStyle name="Normal 9 15 2" xfId="34982" xr:uid="{4D3E273C-0BB8-42E5-80DE-A2F87B88065C}"/>
    <cellStyle name="Normal 9 16" xfId="34983" xr:uid="{1D8433DF-7F32-4ABC-BDC6-92CDD62DC2EF}"/>
    <cellStyle name="Normal 9 17" xfId="34984" xr:uid="{17827931-8B0F-4DB8-85A3-08F62B37612E}"/>
    <cellStyle name="Normal 9 2" xfId="34985" xr:uid="{46615B41-B17B-477F-A4A3-E4D4BED510C7}"/>
    <cellStyle name="Normal 9 2 10" xfId="34986" xr:uid="{7A1D9647-D28E-4752-9F26-2E46881DFCAD}"/>
    <cellStyle name="Normal 9 2 10 2" xfId="34987" xr:uid="{39214AAE-D606-45D1-9C38-1A6F11027B17}"/>
    <cellStyle name="Normal 9 2 10 2 2" xfId="34988" xr:uid="{79FA141A-4983-4C78-9D16-99CDF10698BC}"/>
    <cellStyle name="Normal 9 2 10 3" xfId="34989" xr:uid="{123AFD98-313C-44D2-9830-43A977CC98ED}"/>
    <cellStyle name="Normal 9 2 11" xfId="34990" xr:uid="{DC6EA8D5-C00F-4AC3-9085-F8FBFD1FC95B}"/>
    <cellStyle name="Normal 9 2 12" xfId="34991" xr:uid="{496EE824-297E-4673-AC45-205F0088091A}"/>
    <cellStyle name="Normal 9 2 12 2" xfId="34992" xr:uid="{A6D66FC8-E55F-465A-A62E-CCAD61C51B81}"/>
    <cellStyle name="Normal 9 2 12 2 2" xfId="34993" xr:uid="{C6524BF9-755B-4D5B-A378-256763634D06}"/>
    <cellStyle name="Normal 9 2 12 3" xfId="34994" xr:uid="{C4DBCA1E-98D1-4D7E-A748-0FC4817B60E4}"/>
    <cellStyle name="Normal 9 2 13" xfId="34995" xr:uid="{E3EC0688-4C0D-482A-8F27-6DDEC6D23487}"/>
    <cellStyle name="Normal 9 2 13 2" xfId="34996" xr:uid="{FF1742D6-C34B-4862-9F4D-73F70A259213}"/>
    <cellStyle name="Normal 9 2 13 2 2" xfId="34997" xr:uid="{A5292F74-29B0-4EB4-B547-C63C685F344F}"/>
    <cellStyle name="Normal 9 2 13 3" xfId="34998" xr:uid="{0D4A3277-BCD2-4A41-8BD0-4522911847BB}"/>
    <cellStyle name="Normal 9 2 14" xfId="34999" xr:uid="{5FA8EE79-5C0A-4D62-90F4-2BB4B54A1B9A}"/>
    <cellStyle name="Normal 9 2 14 2" xfId="35000" xr:uid="{6B86224A-F3CA-4636-934F-0D6241ABD266}"/>
    <cellStyle name="Normal 9 2 15" xfId="35001" xr:uid="{3DBEDE38-7E63-4954-87CB-FA4A242FADA7}"/>
    <cellStyle name="Normal 9 2 2" xfId="35002" xr:uid="{4EE52215-7226-4330-971E-FC2E03BC0FAD}"/>
    <cellStyle name="Normal 9 2 2 10" xfId="35003" xr:uid="{43FEFA55-9F49-4773-9F0B-6C4B4BAA337B}"/>
    <cellStyle name="Normal 9 2 2 10 2" xfId="35004" xr:uid="{75B9B0AD-6E52-4E1C-98B0-1877A39B2031}"/>
    <cellStyle name="Normal 9 2 2 10 2 2" xfId="35005" xr:uid="{5220B7F0-AD64-459D-AB50-79DB98467672}"/>
    <cellStyle name="Normal 9 2 2 10 3" xfId="35006" xr:uid="{136E7594-5596-4945-8A77-982F35221963}"/>
    <cellStyle name="Normal 9 2 2 11" xfId="35007" xr:uid="{A65D8A1B-3003-4E14-8DB0-322C4916A7EC}"/>
    <cellStyle name="Normal 9 2 2 11 2" xfId="35008" xr:uid="{C68B989A-7FE0-4122-B0CC-AD798D743093}"/>
    <cellStyle name="Normal 9 2 2 12" xfId="35009" xr:uid="{2A42986A-62E9-48AD-8BFD-06FCD8694166}"/>
    <cellStyle name="Normal 9 2 2 2" xfId="35010" xr:uid="{D208DD26-8780-4A9F-B525-3A961A11A9B0}"/>
    <cellStyle name="Normal 9 2 2 2 2" xfId="35011" xr:uid="{2B49A3E1-3AE7-4758-9A81-0F40B663BCD0}"/>
    <cellStyle name="Normal 9 2 2 2 2 2" xfId="35012" xr:uid="{06E43F00-BD84-4FFA-9EF2-3DB5E90A7331}"/>
    <cellStyle name="Normal 9 2 2 2 2 2 2" xfId="35013" xr:uid="{36B057BA-8B4A-43B8-B3B4-F1190D961C1F}"/>
    <cellStyle name="Normal 9 2 2 2 2 2 2 2" xfId="35014" xr:uid="{E9C9C04A-D35A-4960-B404-CD9D231FEF24}"/>
    <cellStyle name="Normal 9 2 2 2 2 2 3" xfId="35015" xr:uid="{EF650F2E-B3A0-4756-B207-7DFB611B3E71}"/>
    <cellStyle name="Normal 9 2 2 2 2 3" xfId="35016" xr:uid="{49F5F4A0-177C-48A9-9B1E-41B9A5DC5F86}"/>
    <cellStyle name="Normal 9 2 2 2 2 3 2" xfId="35017" xr:uid="{1EA7D45C-3E77-451A-ABD8-7138520C1CA3}"/>
    <cellStyle name="Normal 9 2 2 2 2 3 2 2" xfId="35018" xr:uid="{9567561D-663F-4EE0-8288-941732862287}"/>
    <cellStyle name="Normal 9 2 2 2 2 3 3" xfId="35019" xr:uid="{284BBD21-FC35-4CD3-AF08-79E590DC84BF}"/>
    <cellStyle name="Normal 9 2 2 2 2 4" xfId="35020" xr:uid="{3484E727-05D2-428D-A416-D71B88682257}"/>
    <cellStyle name="Normal 9 2 2 2 2 4 2" xfId="35021" xr:uid="{1EA98A77-5D6B-45B8-812B-30D1A4CA9B0F}"/>
    <cellStyle name="Normal 9 2 2 2 2 4 2 2" xfId="35022" xr:uid="{A1DDAE6C-72FD-4005-898B-414588BE06B2}"/>
    <cellStyle name="Normal 9 2 2 2 2 4 3" xfId="35023" xr:uid="{1FAA0FE6-8988-4152-A656-7EB519DE80C0}"/>
    <cellStyle name="Normal 9 2 2 2 2 5" xfId="35024" xr:uid="{5098B97B-0C55-47C4-A4DF-5E03A2749A69}"/>
    <cellStyle name="Normal 9 2 2 2 2 5 2" xfId="35025" xr:uid="{564C2475-5E91-46E8-96A8-3DAF5F3939CF}"/>
    <cellStyle name="Normal 9 2 2 2 2 5 2 2" xfId="35026" xr:uid="{C594CC94-6997-4389-9E98-98A6FA327947}"/>
    <cellStyle name="Normal 9 2 2 2 2 5 3" xfId="35027" xr:uid="{8BA0AD72-67DA-48A2-ABB8-9801AE39257E}"/>
    <cellStyle name="Normal 9 2 2 2 2 6" xfId="35028" xr:uid="{D284D01B-9756-4956-BD86-96316450B7F9}"/>
    <cellStyle name="Normal 9 2 2 2 2 6 2" xfId="35029" xr:uid="{64FE8065-B8C6-4183-BB7B-1D570157A965}"/>
    <cellStyle name="Normal 9 2 2 2 2 7" xfId="35030" xr:uid="{05DB426C-FEDB-45AF-BF25-A8F29C605782}"/>
    <cellStyle name="Normal 9 2 2 2 3" xfId="35031" xr:uid="{F9DA3FD2-CC5A-42E7-8C1C-4FC1491F798F}"/>
    <cellStyle name="Normal 9 2 2 2 3 2" xfId="35032" xr:uid="{A245905E-4633-4D3E-87A8-4D400ACDAA93}"/>
    <cellStyle name="Normal 9 2 2 2 3 2 2" xfId="35033" xr:uid="{0B873207-262F-443C-BBD3-89BEFA337667}"/>
    <cellStyle name="Normal 9 2 2 2 3 3" xfId="35034" xr:uid="{F1EB1C51-2747-40D9-8111-55B8EE2FD67F}"/>
    <cellStyle name="Normal 9 2 2 2 4" xfId="35035" xr:uid="{028C9E12-0868-4F72-939C-94E6380A1508}"/>
    <cellStyle name="Normal 9 2 2 2 4 2" xfId="35036" xr:uid="{5D46686B-D671-4C23-9188-8EC4B38FECCF}"/>
    <cellStyle name="Normal 9 2 2 2 4 2 2" xfId="35037" xr:uid="{B6014248-B860-4DF7-8087-40E1A75FAF3C}"/>
    <cellStyle name="Normal 9 2 2 2 4 3" xfId="35038" xr:uid="{41E70E02-5153-4D20-AA7E-1488FF5DD9C8}"/>
    <cellStyle name="Normal 9 2 2 2 5" xfId="35039" xr:uid="{A0984A1D-2C26-4FA7-863A-0C65EBFC742D}"/>
    <cellStyle name="Normal 9 2 2 2 5 2" xfId="35040" xr:uid="{1B514E19-BEEA-4410-8D66-E18C38E1CEC3}"/>
    <cellStyle name="Normal 9 2 2 2 5 2 2" xfId="35041" xr:uid="{1B19AC2F-3B58-4775-8C7B-B44DBCFE43C2}"/>
    <cellStyle name="Normal 9 2 2 2 5 3" xfId="35042" xr:uid="{7EF30F9E-E1A2-483F-8A42-B8BFABEA6413}"/>
    <cellStyle name="Normal 9 2 2 2 6" xfId="35043" xr:uid="{D030A9E6-5606-481B-9708-C3AECD1D935B}"/>
    <cellStyle name="Normal 9 2 2 2 6 2" xfId="35044" xr:uid="{558FDB68-6567-4C37-B3CC-065F51B1B61A}"/>
    <cellStyle name="Normal 9 2 2 2 6 2 2" xfId="35045" xr:uid="{00395D37-307A-474A-AD2F-7DA06527969C}"/>
    <cellStyle name="Normal 9 2 2 2 6 3" xfId="35046" xr:uid="{76BF871A-1415-440A-9925-BE9007DEEF2D}"/>
    <cellStyle name="Normal 9 2 2 2 7" xfId="35047" xr:uid="{25AA6F08-98CD-4A61-BEA3-E4740DE820A6}"/>
    <cellStyle name="Normal 9 2 2 2 7 2" xfId="35048" xr:uid="{5967A5EA-AC11-46BC-A74B-DECC241544A1}"/>
    <cellStyle name="Normal 9 2 2 2 8" xfId="35049" xr:uid="{54C6E8E5-B28F-4823-B164-A7272B877C04}"/>
    <cellStyle name="Normal 9 2 2 3" xfId="35050" xr:uid="{21D631B4-D01E-4024-9C01-C22BCADA46F7}"/>
    <cellStyle name="Normal 9 2 2 3 2" xfId="35051" xr:uid="{706B7F39-D09A-45BB-944E-71BF741EE8F1}"/>
    <cellStyle name="Normal 9 2 2 3 2 2" xfId="35052" xr:uid="{2B8A8AA5-3477-406D-B89B-8E4DDDEFC211}"/>
    <cellStyle name="Normal 9 2 2 3 2 2 2" xfId="35053" xr:uid="{68098D70-F8C1-4852-B1D0-AC456C8A3FBF}"/>
    <cellStyle name="Normal 9 2 2 3 2 2 2 2" xfId="35054" xr:uid="{4AA398CD-B484-4DB5-A78F-458EF739631C}"/>
    <cellStyle name="Normal 9 2 2 3 2 2 3" xfId="35055" xr:uid="{473571BD-07C9-4856-A53D-FE4D5FAA9622}"/>
    <cellStyle name="Normal 9 2 2 3 2 3" xfId="35056" xr:uid="{B6C40DC1-FCF5-4E95-AFC7-86CF4D083C85}"/>
    <cellStyle name="Normal 9 2 2 3 2 3 2" xfId="35057" xr:uid="{DFCD0BAA-9135-42BB-BB4C-51CAD1344134}"/>
    <cellStyle name="Normal 9 2 2 3 2 3 2 2" xfId="35058" xr:uid="{99922662-F6A7-4CF8-ACD5-F1AB5696C781}"/>
    <cellStyle name="Normal 9 2 2 3 2 3 3" xfId="35059" xr:uid="{E29FB9D0-BF3A-4E9A-850F-5F705F2CF23E}"/>
    <cellStyle name="Normal 9 2 2 3 2 4" xfId="35060" xr:uid="{35C1FF57-D85A-4E45-9476-8993309761BA}"/>
    <cellStyle name="Normal 9 2 2 3 2 4 2" xfId="35061" xr:uid="{CB8A024A-163D-4867-BE46-6C7BBBEA028A}"/>
    <cellStyle name="Normal 9 2 2 3 2 4 2 2" xfId="35062" xr:uid="{EEFE1FB2-0BD4-43F4-BA6D-31560D715BE2}"/>
    <cellStyle name="Normal 9 2 2 3 2 4 3" xfId="35063" xr:uid="{1848EE17-E72E-46C6-9D09-442B27D4C3DE}"/>
    <cellStyle name="Normal 9 2 2 3 2 5" xfId="35064" xr:uid="{08B6BBAE-CA08-48B2-8B70-42B37CBDA977}"/>
    <cellStyle name="Normal 9 2 2 3 2 5 2" xfId="35065" xr:uid="{B9CC58CA-5FD0-431C-9BFB-B6A531A677C8}"/>
    <cellStyle name="Normal 9 2 2 3 2 5 2 2" xfId="35066" xr:uid="{887A06A9-642D-46E3-B6C3-FC604D234DEA}"/>
    <cellStyle name="Normal 9 2 2 3 2 5 3" xfId="35067" xr:uid="{39E30FE0-FC08-4E26-92D7-910E76251B1D}"/>
    <cellStyle name="Normal 9 2 2 3 2 6" xfId="35068" xr:uid="{CB43DB18-A6FE-44C4-BBFE-D236A4AB54F4}"/>
    <cellStyle name="Normal 9 2 2 3 2 6 2" xfId="35069" xr:uid="{070F9817-6165-473E-BD39-9F17D36A9E82}"/>
    <cellStyle name="Normal 9 2 2 3 2 7" xfId="35070" xr:uid="{9039D336-671B-4D65-B3F6-695DF80EED09}"/>
    <cellStyle name="Normal 9 2 2 3 3" xfId="35071" xr:uid="{7DECEC44-C41A-4082-AA31-3117660E363C}"/>
    <cellStyle name="Normal 9 2 2 3 3 2" xfId="35072" xr:uid="{0EF7E1FA-BD0C-4E65-9285-C10A6ACD26EF}"/>
    <cellStyle name="Normal 9 2 2 3 3 2 2" xfId="35073" xr:uid="{CEFB5173-AC30-45DA-BDEE-E319066502B2}"/>
    <cellStyle name="Normal 9 2 2 3 3 3" xfId="35074" xr:uid="{414F0033-44EF-4032-B8FE-B317287A73FD}"/>
    <cellStyle name="Normal 9 2 2 3 4" xfId="35075" xr:uid="{598FB937-8FB3-465D-9797-ADEB5F6061F3}"/>
    <cellStyle name="Normal 9 2 2 3 4 2" xfId="35076" xr:uid="{78B8EAC3-614D-4999-82F6-51702E6BD12C}"/>
    <cellStyle name="Normal 9 2 2 3 4 2 2" xfId="35077" xr:uid="{584A18EF-CE4B-441F-AAAF-7413D0914A88}"/>
    <cellStyle name="Normal 9 2 2 3 4 3" xfId="35078" xr:uid="{1443B46D-FCCF-418D-B5A8-7FF64E8F149F}"/>
    <cellStyle name="Normal 9 2 2 3 5" xfId="35079" xr:uid="{860BC3CC-C3AE-4A76-B190-191601278CB2}"/>
    <cellStyle name="Normal 9 2 2 3 5 2" xfId="35080" xr:uid="{86C3D952-080F-40E3-A209-B01E867CDC6A}"/>
    <cellStyle name="Normal 9 2 2 3 5 2 2" xfId="35081" xr:uid="{08965BB9-77AD-4579-80B0-89BE7AC01C4D}"/>
    <cellStyle name="Normal 9 2 2 3 5 3" xfId="35082" xr:uid="{F007E2DD-C911-45BC-8839-ADE6963B3D4C}"/>
    <cellStyle name="Normal 9 2 2 3 6" xfId="35083" xr:uid="{3D2F5963-78D0-4CC7-9F7E-BA340BB2E03B}"/>
    <cellStyle name="Normal 9 2 2 3 6 2" xfId="35084" xr:uid="{9AFF9100-C879-4CAB-99FE-896452676E24}"/>
    <cellStyle name="Normal 9 2 2 3 6 2 2" xfId="35085" xr:uid="{4814CA8E-8239-4FAF-957A-2D8E4D4DB77D}"/>
    <cellStyle name="Normal 9 2 2 3 6 3" xfId="35086" xr:uid="{706B0DAA-63CE-41C1-85DA-132184A261B5}"/>
    <cellStyle name="Normal 9 2 2 3 7" xfId="35087" xr:uid="{E1E0A57E-BC4E-407F-888E-6CA802536806}"/>
    <cellStyle name="Normal 9 2 2 3 7 2" xfId="35088" xr:uid="{E6348CD7-7C00-46C3-9EA5-C906101F6A69}"/>
    <cellStyle name="Normal 9 2 2 3 8" xfId="35089" xr:uid="{D165D51C-37EA-4E54-AA20-465E18F52BF4}"/>
    <cellStyle name="Normal 9 2 2 4" xfId="35090" xr:uid="{79CD99F9-D4A4-49AE-81E4-5747CB37B9B4}"/>
    <cellStyle name="Normal 9 2 2 4 2" xfId="35091" xr:uid="{4973A8DD-942E-4F31-93E4-6F81F7A3E413}"/>
    <cellStyle name="Normal 9 2 2 4 2 2" xfId="35092" xr:uid="{B1048920-9A91-4E8C-9478-7B3317DF1E14}"/>
    <cellStyle name="Normal 9 2 2 4 2 2 2" xfId="35093" xr:uid="{C0CA9DF5-03A6-4AD0-AC63-B8BD4EF3DFFA}"/>
    <cellStyle name="Normal 9 2 2 4 2 2 2 2" xfId="35094" xr:uid="{4409EC82-1B55-42CE-86A9-0062C42D2723}"/>
    <cellStyle name="Normal 9 2 2 4 2 2 3" xfId="35095" xr:uid="{5BAC1BB4-F2F1-439D-82A5-F7B8C6FED4D7}"/>
    <cellStyle name="Normal 9 2 2 4 2 3" xfId="35096" xr:uid="{0E9B1C13-983A-4C7F-B6AB-15A7AA255C97}"/>
    <cellStyle name="Normal 9 2 2 4 2 3 2" xfId="35097" xr:uid="{68F939AF-5046-47D1-A01C-59732FFA9A12}"/>
    <cellStyle name="Normal 9 2 2 4 2 3 2 2" xfId="35098" xr:uid="{E8282B21-3DBF-462C-B521-53297B3040D7}"/>
    <cellStyle name="Normal 9 2 2 4 2 3 3" xfId="35099" xr:uid="{6D5EAF10-B1FA-449F-ACBA-0A172790605B}"/>
    <cellStyle name="Normal 9 2 2 4 2 4" xfId="35100" xr:uid="{5767E1DE-01D5-4343-8F27-AF9E18841288}"/>
    <cellStyle name="Normal 9 2 2 4 2 4 2" xfId="35101" xr:uid="{B6A0204E-C2E7-4760-BFEF-76A1B9FCD9FC}"/>
    <cellStyle name="Normal 9 2 2 4 2 4 2 2" xfId="35102" xr:uid="{235B9AEC-0148-420B-BCD2-BC56F06BCF72}"/>
    <cellStyle name="Normal 9 2 2 4 2 4 3" xfId="35103" xr:uid="{512427C0-DB3B-4165-BA03-86B09F2EF8B4}"/>
    <cellStyle name="Normal 9 2 2 4 2 5" xfId="35104" xr:uid="{16CE2961-D00A-48CD-861A-D624DAFA9477}"/>
    <cellStyle name="Normal 9 2 2 4 2 5 2" xfId="35105" xr:uid="{B55DCA5B-BA11-4FE8-BAA2-9DCC463300D8}"/>
    <cellStyle name="Normal 9 2 2 4 2 5 2 2" xfId="35106" xr:uid="{92C83C2B-3F0E-44FD-BF6F-54FB4251EFB6}"/>
    <cellStyle name="Normal 9 2 2 4 2 5 3" xfId="35107" xr:uid="{E54192FB-EFC0-42BA-9E5D-01496A74218D}"/>
    <cellStyle name="Normal 9 2 2 4 2 6" xfId="35108" xr:uid="{C9AA60AF-5BF4-423F-ADF6-55F6F51F0E3F}"/>
    <cellStyle name="Normal 9 2 2 4 2 6 2" xfId="35109" xr:uid="{3940EE11-9916-4936-B276-95CD154CD543}"/>
    <cellStyle name="Normal 9 2 2 4 2 7" xfId="35110" xr:uid="{3C4EE04B-490E-4DE2-B369-D0E98DEED9EC}"/>
    <cellStyle name="Normal 9 2 2 4 3" xfId="35111" xr:uid="{6D514973-A6A5-41CA-BA1D-3BA10A961D7B}"/>
    <cellStyle name="Normal 9 2 2 4 3 2" xfId="35112" xr:uid="{073F2DEF-D87A-4B9F-B2E6-CC773EBD0697}"/>
    <cellStyle name="Normal 9 2 2 4 3 2 2" xfId="35113" xr:uid="{DBB5BDBD-7F27-4D83-B2D5-312ED29650B4}"/>
    <cellStyle name="Normal 9 2 2 4 3 3" xfId="35114" xr:uid="{171D0AF0-2962-4D2B-BFCF-A0C0824751B4}"/>
    <cellStyle name="Normal 9 2 2 4 4" xfId="35115" xr:uid="{BCD44227-036B-42C9-9376-662D47DF729A}"/>
    <cellStyle name="Normal 9 2 2 4 4 2" xfId="35116" xr:uid="{001004AB-3236-40FF-A87F-C9DCD956BE0B}"/>
    <cellStyle name="Normal 9 2 2 4 4 2 2" xfId="35117" xr:uid="{0A037C43-E278-4F85-9EEC-226D2511BA43}"/>
    <cellStyle name="Normal 9 2 2 4 4 3" xfId="35118" xr:uid="{214AA15C-140E-424D-B3B2-7AEBAE789742}"/>
    <cellStyle name="Normal 9 2 2 4 5" xfId="35119" xr:uid="{11815026-FFE2-40A4-B61E-1C59E789B725}"/>
    <cellStyle name="Normal 9 2 2 4 5 2" xfId="35120" xr:uid="{6D9CDF67-D0DD-49FD-A7F8-654126E8DB42}"/>
    <cellStyle name="Normal 9 2 2 4 5 2 2" xfId="35121" xr:uid="{41AD899F-EF71-4926-894C-CCBB1179526E}"/>
    <cellStyle name="Normal 9 2 2 4 5 3" xfId="35122" xr:uid="{D434FE78-8D56-416C-B9BE-34CE74C1FBF9}"/>
    <cellStyle name="Normal 9 2 2 4 6" xfId="35123" xr:uid="{3202089E-1120-40AF-8DD7-B814C800D6EB}"/>
    <cellStyle name="Normal 9 2 2 4 6 2" xfId="35124" xr:uid="{E9832B26-2F74-4A4A-87AD-B0DF7D5AA6DD}"/>
    <cellStyle name="Normal 9 2 2 4 6 2 2" xfId="35125" xr:uid="{6648EFAB-DD5C-4AB3-988B-50D898427320}"/>
    <cellStyle name="Normal 9 2 2 4 6 3" xfId="35126" xr:uid="{17696C17-A0E6-491E-A512-E740636D3AC2}"/>
    <cellStyle name="Normal 9 2 2 4 7" xfId="35127" xr:uid="{D628D144-57A6-40E8-A945-F797659AA362}"/>
    <cellStyle name="Normal 9 2 2 4 7 2" xfId="35128" xr:uid="{4A5E745D-EFA6-4681-8C94-98AE838CD068}"/>
    <cellStyle name="Normal 9 2 2 4 8" xfId="35129" xr:uid="{67C0C40D-A07F-47F8-B600-47F1554C5B35}"/>
    <cellStyle name="Normal 9 2 2 5" xfId="35130" xr:uid="{DB1C1D75-299A-45CC-9E28-0B0EA5137136}"/>
    <cellStyle name="Normal 9 2 2 5 2" xfId="35131" xr:uid="{23E19F83-6EB9-4962-B255-C1F8FAC7FCBD}"/>
    <cellStyle name="Normal 9 2 2 5 2 2" xfId="35132" xr:uid="{78CA976A-E39B-453D-A5EA-131E99D5F038}"/>
    <cellStyle name="Normal 9 2 2 5 2 2 2" xfId="35133" xr:uid="{4774E083-BF25-4C11-A305-A385AE557A26}"/>
    <cellStyle name="Normal 9 2 2 5 2 3" xfId="35134" xr:uid="{6A019F3A-92C4-44A7-A3A4-802895B444C9}"/>
    <cellStyle name="Normal 9 2 2 5 3" xfId="35135" xr:uid="{6C07D7A7-6BA3-44FF-826E-103F5C9C8284}"/>
    <cellStyle name="Normal 9 2 2 5 3 2" xfId="35136" xr:uid="{04809D9C-E007-49A6-88AA-2DAC9DFAB93D}"/>
    <cellStyle name="Normal 9 2 2 5 3 2 2" xfId="35137" xr:uid="{3A4EBC56-A870-4025-8BF0-A50195F091F1}"/>
    <cellStyle name="Normal 9 2 2 5 3 3" xfId="35138" xr:uid="{87FCC896-5A88-45F3-8479-3431B4658BE6}"/>
    <cellStyle name="Normal 9 2 2 5 4" xfId="35139" xr:uid="{26EA221D-01D4-44DE-945C-17B9278B7BF1}"/>
    <cellStyle name="Normal 9 2 2 5 4 2" xfId="35140" xr:uid="{EC1E87DA-9CE4-41D1-AA77-2D068D44BC02}"/>
    <cellStyle name="Normal 9 2 2 5 4 2 2" xfId="35141" xr:uid="{7D994338-4273-4B06-9AFC-84CDC6B9E131}"/>
    <cellStyle name="Normal 9 2 2 5 4 3" xfId="35142" xr:uid="{F7CFF396-BDB8-4B0F-ABC5-6D09800D62D7}"/>
    <cellStyle name="Normal 9 2 2 5 5" xfId="35143" xr:uid="{7EAA76C1-329B-48B5-B7F2-F38A8211997F}"/>
    <cellStyle name="Normal 9 2 2 5 5 2" xfId="35144" xr:uid="{50B336E4-8257-4534-AC00-9350DBB758AC}"/>
    <cellStyle name="Normal 9 2 2 5 5 2 2" xfId="35145" xr:uid="{D882438D-6AF4-4C1E-A92A-5E3DAEB107B0}"/>
    <cellStyle name="Normal 9 2 2 5 5 3" xfId="35146" xr:uid="{C49E4F0E-7D7F-4092-96F4-EB7C62E513E6}"/>
    <cellStyle name="Normal 9 2 2 5 6" xfId="35147" xr:uid="{C892CD2A-AA25-45DC-999D-8144CE9D3BFA}"/>
    <cellStyle name="Normal 9 2 2 5 6 2" xfId="35148" xr:uid="{E76B9B64-B4F9-421A-B67E-AED78DC906E4}"/>
    <cellStyle name="Normal 9 2 2 5 7" xfId="35149" xr:uid="{351AA7F7-EAD1-418A-BE8A-2E6951B47112}"/>
    <cellStyle name="Normal 9 2 2 6" xfId="35150" xr:uid="{120D6C9D-C167-4987-8F24-229B824E4C35}"/>
    <cellStyle name="Normal 9 2 2 6 2" xfId="35151" xr:uid="{193405CC-2C31-4912-97B6-9DBF84EF786A}"/>
    <cellStyle name="Normal 9 2 2 6 2 2" xfId="35152" xr:uid="{07D268BD-8132-4E85-ADB3-2509ED66CBC6}"/>
    <cellStyle name="Normal 9 2 2 6 2 2 2" xfId="35153" xr:uid="{FA8B54A4-C34F-4C97-A039-F347EE1E48C9}"/>
    <cellStyle name="Normal 9 2 2 6 2 3" xfId="35154" xr:uid="{04DBBF46-B1F4-4E80-8E72-A44C943762D2}"/>
    <cellStyle name="Normal 9 2 2 6 3" xfId="35155" xr:uid="{AACCE98F-4AF9-4842-851D-729F029D70A6}"/>
    <cellStyle name="Normal 9 2 2 6 3 2" xfId="35156" xr:uid="{6E647D09-30B3-4557-BD4B-4796C63DEF7E}"/>
    <cellStyle name="Normal 9 2 2 6 4" xfId="35157" xr:uid="{7CCBF23F-ECD4-4860-AD7F-161F2094F2A1}"/>
    <cellStyle name="Normal 9 2 2 7" xfId="35158" xr:uid="{2561E300-6B90-4088-A66C-BA32C6C8EFE3}"/>
    <cellStyle name="Normal 9 2 2 7 2" xfId="35159" xr:uid="{C4140302-8CE0-454E-8014-F1C03F49D706}"/>
    <cellStyle name="Normal 9 2 2 7 2 2" xfId="35160" xr:uid="{FBD88AAC-5BC0-4E9E-9882-D497B871D44E}"/>
    <cellStyle name="Normal 9 2 2 7 3" xfId="35161" xr:uid="{DFC6294E-F155-4DF9-B43F-8CDA1FF163C2}"/>
    <cellStyle name="Normal 9 2 2 8" xfId="35162" xr:uid="{3C6B4777-109D-48E8-A683-D08435A58110}"/>
    <cellStyle name="Normal 9 2 2 8 2" xfId="35163" xr:uid="{02BC315E-223D-415F-A221-BEAC75564DF2}"/>
    <cellStyle name="Normal 9 2 2 8 2 2" xfId="35164" xr:uid="{27377637-DB37-4F6F-9568-D757E6F2B9D8}"/>
    <cellStyle name="Normal 9 2 2 8 3" xfId="35165" xr:uid="{8AB29B2C-E664-434F-A87C-928760D07359}"/>
    <cellStyle name="Normal 9 2 2 9" xfId="35166" xr:uid="{907B1BBA-9C42-4FF2-9EFB-001F29240684}"/>
    <cellStyle name="Normal 9 2 2 9 2" xfId="35167" xr:uid="{5D95AED3-15AB-4F18-8AA4-286AAA83E5AE}"/>
    <cellStyle name="Normal 9 2 2 9 2 2" xfId="35168" xr:uid="{2DE63BAF-06C6-4209-9C37-DB9F35551556}"/>
    <cellStyle name="Normal 9 2 2 9 3" xfId="35169" xr:uid="{304BF812-1E6D-4C37-B546-2BC5547FEC66}"/>
    <cellStyle name="Normal 9 2 3" xfId="35170" xr:uid="{97D5D417-35AB-4529-A305-7864D9B405B5}"/>
    <cellStyle name="Normal 9 2 3 10" xfId="35171" xr:uid="{88D376CC-5C1D-4F29-BE50-D4397B75446F}"/>
    <cellStyle name="Normal 9 2 3 10 2" xfId="35172" xr:uid="{16CC84BF-8202-4AE5-9FC8-D96C07EC829E}"/>
    <cellStyle name="Normal 9 2 3 11" xfId="35173" xr:uid="{AA7E2B4F-F7EB-4582-A8E5-4CAB7960CD15}"/>
    <cellStyle name="Normal 9 2 3 2" xfId="35174" xr:uid="{CF2D1BAC-CF1B-4BE7-9711-92E22F0D1B44}"/>
    <cellStyle name="Normal 9 2 3 2 2" xfId="35175" xr:uid="{ED26A0D3-E5C5-4436-8F18-672F5B70F722}"/>
    <cellStyle name="Normal 9 2 3 2 2 2" xfId="35176" xr:uid="{BC555601-9D82-4ECC-9478-1BA762C58300}"/>
    <cellStyle name="Normal 9 2 3 2 2 2 2" xfId="35177" xr:uid="{1BA42853-BFB9-43B9-8F86-920F9709D765}"/>
    <cellStyle name="Normal 9 2 3 2 2 2 2 2" xfId="35178" xr:uid="{CE2BCB6F-F534-40F2-93E2-9EA4B4A3068C}"/>
    <cellStyle name="Normal 9 2 3 2 2 2 3" xfId="35179" xr:uid="{11E1C38C-B44B-488C-A7D7-EFE673677A1E}"/>
    <cellStyle name="Normal 9 2 3 2 2 3" xfId="35180" xr:uid="{FDDA0FA5-3AB6-48BB-A3CB-C05D23E9C363}"/>
    <cellStyle name="Normal 9 2 3 2 2 3 2" xfId="35181" xr:uid="{0F86A4C6-2C16-4024-A5E7-90E1999E4A50}"/>
    <cellStyle name="Normal 9 2 3 2 2 3 2 2" xfId="35182" xr:uid="{875AB26C-0E6C-40D7-8378-51FE0713709F}"/>
    <cellStyle name="Normal 9 2 3 2 2 3 3" xfId="35183" xr:uid="{D88DFE18-F650-4C08-8434-E7AFA95D5F0C}"/>
    <cellStyle name="Normal 9 2 3 2 2 4" xfId="35184" xr:uid="{5619277B-31EF-471A-B01E-F0DC49FFCEB4}"/>
    <cellStyle name="Normal 9 2 3 2 2 4 2" xfId="35185" xr:uid="{3FA94E34-D9DE-4DBE-AEFF-D9C44888519A}"/>
    <cellStyle name="Normal 9 2 3 2 2 4 2 2" xfId="35186" xr:uid="{0446491E-93E4-42E3-A408-A3D22EFE8713}"/>
    <cellStyle name="Normal 9 2 3 2 2 4 3" xfId="35187" xr:uid="{4848EFE1-0BEE-477C-A4C0-79E8DE19B5F8}"/>
    <cellStyle name="Normal 9 2 3 2 2 5" xfId="35188" xr:uid="{38CD90E6-2B96-4FD9-A704-1B805E31AF71}"/>
    <cellStyle name="Normal 9 2 3 2 2 5 2" xfId="35189" xr:uid="{72BBC20F-6402-4C6A-8624-48C3CEBA827C}"/>
    <cellStyle name="Normal 9 2 3 2 2 5 2 2" xfId="35190" xr:uid="{C1890763-4593-4DA3-A183-58552B136BFA}"/>
    <cellStyle name="Normal 9 2 3 2 2 5 3" xfId="35191" xr:uid="{961C912F-6557-4560-BAC6-A4F02321C5FB}"/>
    <cellStyle name="Normal 9 2 3 2 2 6" xfId="35192" xr:uid="{862F5CD0-3373-4DAE-AEB1-687A29B32513}"/>
    <cellStyle name="Normal 9 2 3 2 2 6 2" xfId="35193" xr:uid="{248AA94A-FB6E-4210-9587-AD88B7D124E9}"/>
    <cellStyle name="Normal 9 2 3 2 2 7" xfId="35194" xr:uid="{23681BA9-93A2-4344-9D98-F922912EF180}"/>
    <cellStyle name="Normal 9 2 3 2 3" xfId="35195" xr:uid="{0EFD1DBD-FD4B-4F1F-A2B0-681C7BD3EC7F}"/>
    <cellStyle name="Normal 9 2 3 2 3 2" xfId="35196" xr:uid="{7F92F0D6-969E-484E-ADF0-F7833E988AE9}"/>
    <cellStyle name="Normal 9 2 3 2 3 2 2" xfId="35197" xr:uid="{05B21596-CC9E-4742-8AC2-A446033FD3F2}"/>
    <cellStyle name="Normal 9 2 3 2 3 3" xfId="35198" xr:uid="{AB02F7D0-FAE7-4F07-B880-B2DE062E4555}"/>
    <cellStyle name="Normal 9 2 3 2 4" xfId="35199" xr:uid="{604B1692-1350-432D-9D54-DE2F44E06A76}"/>
    <cellStyle name="Normal 9 2 3 2 4 2" xfId="35200" xr:uid="{B07C576D-E13D-430A-B240-6F9E87262AF7}"/>
    <cellStyle name="Normal 9 2 3 2 4 2 2" xfId="35201" xr:uid="{CD328958-76E7-46FE-A02C-F63622E457ED}"/>
    <cellStyle name="Normal 9 2 3 2 4 3" xfId="35202" xr:uid="{52252F50-75C7-4D37-A0DB-03789DFBC4A1}"/>
    <cellStyle name="Normal 9 2 3 2 5" xfId="35203" xr:uid="{381F22B3-EF97-4B8A-BBDD-AA10589028A3}"/>
    <cellStyle name="Normal 9 2 3 2 5 2" xfId="35204" xr:uid="{6C726CBD-D342-41A2-B28E-5091895B1DFE}"/>
    <cellStyle name="Normal 9 2 3 2 5 2 2" xfId="35205" xr:uid="{5889F79B-CF16-47B4-8F6F-4E08AAA5FA51}"/>
    <cellStyle name="Normal 9 2 3 2 5 3" xfId="35206" xr:uid="{C4FBBC16-1171-43B6-961B-A646B661E8FD}"/>
    <cellStyle name="Normal 9 2 3 2 6" xfId="35207" xr:uid="{80BA4542-22BA-4BFD-847E-78C86CCB9C5D}"/>
    <cellStyle name="Normal 9 2 3 2 6 2" xfId="35208" xr:uid="{19B8298C-FB76-45A3-8BF2-74C630C20057}"/>
    <cellStyle name="Normal 9 2 3 2 6 2 2" xfId="35209" xr:uid="{365128E1-056C-495E-B8D3-EA53A3E480A9}"/>
    <cellStyle name="Normal 9 2 3 2 6 3" xfId="35210" xr:uid="{07DA9893-D535-455D-B578-BBC0771BBB8A}"/>
    <cellStyle name="Normal 9 2 3 2 7" xfId="35211" xr:uid="{63D529B8-6CDB-4396-9EF0-FB7937354258}"/>
    <cellStyle name="Normal 9 2 3 2 7 2" xfId="35212" xr:uid="{F3071482-091A-4DFF-98D8-130C249DF29B}"/>
    <cellStyle name="Normal 9 2 3 2 8" xfId="35213" xr:uid="{F2E9C33D-2500-4A53-AF9A-516F64360C56}"/>
    <cellStyle name="Normal 9 2 3 3" xfId="35214" xr:uid="{6C8AD741-E680-4319-BFF7-5FF9CB930D67}"/>
    <cellStyle name="Normal 9 2 3 3 2" xfId="35215" xr:uid="{3D7F81E7-146D-4469-B2C7-A6B26AFFA235}"/>
    <cellStyle name="Normal 9 2 3 3 2 2" xfId="35216" xr:uid="{99E1B637-E3F4-49D0-A1AA-16194B5B198C}"/>
    <cellStyle name="Normal 9 2 3 3 2 2 2" xfId="35217" xr:uid="{F8920E1D-B02C-45A5-9A5F-728C5B55EDC3}"/>
    <cellStyle name="Normal 9 2 3 3 2 2 2 2" xfId="35218" xr:uid="{7CA688CF-A8E3-4088-8836-AAE3AD0A6F1D}"/>
    <cellStyle name="Normal 9 2 3 3 2 2 3" xfId="35219" xr:uid="{CFC62CB4-070C-401D-88F1-F0CA05C5F1D7}"/>
    <cellStyle name="Normal 9 2 3 3 2 3" xfId="35220" xr:uid="{66B503B3-437A-448A-8AEB-57637A2936B8}"/>
    <cellStyle name="Normal 9 2 3 3 2 3 2" xfId="35221" xr:uid="{B0AE3927-83B1-4889-9B33-7AE73C19163C}"/>
    <cellStyle name="Normal 9 2 3 3 2 3 2 2" xfId="35222" xr:uid="{82ED71A9-4D4A-475D-A925-534599BE6A67}"/>
    <cellStyle name="Normal 9 2 3 3 2 3 3" xfId="35223" xr:uid="{1BCDD052-A2FC-4819-A35D-93B954FCA0EC}"/>
    <cellStyle name="Normal 9 2 3 3 2 4" xfId="35224" xr:uid="{1829C2C9-DB42-4E78-AF6E-A3BD7578D97C}"/>
    <cellStyle name="Normal 9 2 3 3 2 4 2" xfId="35225" xr:uid="{734209FF-C81C-400F-9755-918F243811C8}"/>
    <cellStyle name="Normal 9 2 3 3 2 4 2 2" xfId="35226" xr:uid="{8DBEC84A-4834-4206-8935-3B0C192B767B}"/>
    <cellStyle name="Normal 9 2 3 3 2 4 3" xfId="35227" xr:uid="{91F59F8A-ABAF-491E-949B-164220350DDF}"/>
    <cellStyle name="Normal 9 2 3 3 2 5" xfId="35228" xr:uid="{2A1A34D9-C874-4F93-A2DD-6C5CDE1650EC}"/>
    <cellStyle name="Normal 9 2 3 3 2 5 2" xfId="35229" xr:uid="{0C6376FA-7FF8-45D5-8504-698487324101}"/>
    <cellStyle name="Normal 9 2 3 3 2 5 2 2" xfId="35230" xr:uid="{7278A46A-CE59-453D-BFFD-46536848281D}"/>
    <cellStyle name="Normal 9 2 3 3 2 5 3" xfId="35231" xr:uid="{1CF150DD-A312-4EC6-8729-48AAEE88A06E}"/>
    <cellStyle name="Normal 9 2 3 3 2 6" xfId="35232" xr:uid="{E34159CF-3012-4DBF-90BA-F92C852897AD}"/>
    <cellStyle name="Normal 9 2 3 3 2 6 2" xfId="35233" xr:uid="{02888FC4-65E5-47C3-B2BA-8DEF85235924}"/>
    <cellStyle name="Normal 9 2 3 3 2 7" xfId="35234" xr:uid="{06D24681-4D44-4AE4-A01E-5EA774197644}"/>
    <cellStyle name="Normal 9 2 3 3 3" xfId="35235" xr:uid="{F12E05B1-AEB3-4401-B7E0-565E7518CD50}"/>
    <cellStyle name="Normal 9 2 3 3 3 2" xfId="35236" xr:uid="{A47046A6-9123-40B5-A894-5842D8D17E2F}"/>
    <cellStyle name="Normal 9 2 3 3 3 2 2" xfId="35237" xr:uid="{D6F4E960-FBAD-41D0-A564-B386FED5A9EF}"/>
    <cellStyle name="Normal 9 2 3 3 3 3" xfId="35238" xr:uid="{389B91DE-D219-4542-BC5C-9D972C97C312}"/>
    <cellStyle name="Normal 9 2 3 3 4" xfId="35239" xr:uid="{E7D8B3A9-E81F-4995-B039-D2B0DDD11B0F}"/>
    <cellStyle name="Normal 9 2 3 3 4 2" xfId="35240" xr:uid="{6EABE589-96A5-442B-AA5F-A5BC808F120B}"/>
    <cellStyle name="Normal 9 2 3 3 4 2 2" xfId="35241" xr:uid="{E9540434-8ABC-464C-B4C1-B1A270D34BF8}"/>
    <cellStyle name="Normal 9 2 3 3 4 3" xfId="35242" xr:uid="{FEB1DD02-D4B9-426E-A55C-9DAD4C9B3CCB}"/>
    <cellStyle name="Normal 9 2 3 3 5" xfId="35243" xr:uid="{ECB05B05-0FAA-48E0-8173-41F5DE2EC157}"/>
    <cellStyle name="Normal 9 2 3 3 5 2" xfId="35244" xr:uid="{747D612B-70F1-4477-9056-ECC49B5BA211}"/>
    <cellStyle name="Normal 9 2 3 3 5 2 2" xfId="35245" xr:uid="{D1A51252-81D6-4153-A0D5-B2167108D208}"/>
    <cellStyle name="Normal 9 2 3 3 5 3" xfId="35246" xr:uid="{B953E795-5D71-442C-8F93-CDBC941B5B9B}"/>
    <cellStyle name="Normal 9 2 3 3 6" xfId="35247" xr:uid="{4371FEB4-609B-4F1B-AC71-D442BD19006A}"/>
    <cellStyle name="Normal 9 2 3 3 6 2" xfId="35248" xr:uid="{25005766-E0EC-4C1D-8F3F-5A4421438BA9}"/>
    <cellStyle name="Normal 9 2 3 3 6 2 2" xfId="35249" xr:uid="{25D61DD4-F0A6-4058-B9BD-C783F1F5F741}"/>
    <cellStyle name="Normal 9 2 3 3 6 3" xfId="35250" xr:uid="{91923A0D-995D-439B-8AC4-9CB7D3960E15}"/>
    <cellStyle name="Normal 9 2 3 3 7" xfId="35251" xr:uid="{A315E056-9D58-4C0B-A425-B81AA518322B}"/>
    <cellStyle name="Normal 9 2 3 3 7 2" xfId="35252" xr:uid="{769B5CFB-B4BE-4E63-9DC8-DB3BB3630FF5}"/>
    <cellStyle name="Normal 9 2 3 3 8" xfId="35253" xr:uid="{B94BF247-942B-467E-B0B9-74CC87D90378}"/>
    <cellStyle name="Normal 9 2 3 4" xfId="35254" xr:uid="{E59534CB-4E14-4A82-A173-2DB485233128}"/>
    <cellStyle name="Normal 9 2 3 4 2" xfId="35255" xr:uid="{4001BF00-DE14-4BBB-8334-FF8F636680DE}"/>
    <cellStyle name="Normal 9 2 3 4 2 2" xfId="35256" xr:uid="{14DF9805-4E3E-4A83-8319-F47BD408DC16}"/>
    <cellStyle name="Normal 9 2 3 4 2 2 2" xfId="35257" xr:uid="{DA607685-901F-4387-B8C6-F9BA58744365}"/>
    <cellStyle name="Normal 9 2 3 4 2 2 2 2" xfId="35258" xr:uid="{2A996F1D-D35A-418E-8A80-1A5E00A4CCAE}"/>
    <cellStyle name="Normal 9 2 3 4 2 2 3" xfId="35259" xr:uid="{64077364-4E4E-43E1-9896-C98E7A535048}"/>
    <cellStyle name="Normal 9 2 3 4 2 3" xfId="35260" xr:uid="{AD78B714-DD9F-4DCD-A201-324969C6CCC4}"/>
    <cellStyle name="Normal 9 2 3 4 2 3 2" xfId="35261" xr:uid="{AA9BD0ED-969F-4CA1-922B-89015103416A}"/>
    <cellStyle name="Normal 9 2 3 4 2 3 2 2" xfId="35262" xr:uid="{A0312DA5-0EE6-4D3A-80AD-07CE04C00E53}"/>
    <cellStyle name="Normal 9 2 3 4 2 3 3" xfId="35263" xr:uid="{C7E08923-D907-49C7-9623-A2D9B1BE6BF4}"/>
    <cellStyle name="Normal 9 2 3 4 2 4" xfId="35264" xr:uid="{A9F4365B-7647-45A3-A44C-57292661A76F}"/>
    <cellStyle name="Normal 9 2 3 4 2 4 2" xfId="35265" xr:uid="{84851E5F-5F4E-4403-97CD-417D5E808210}"/>
    <cellStyle name="Normal 9 2 3 4 2 4 2 2" xfId="35266" xr:uid="{50D79AA4-E3B3-4D57-B5FF-228405EE52BA}"/>
    <cellStyle name="Normal 9 2 3 4 2 4 3" xfId="35267" xr:uid="{6CB384DE-D5D1-4562-86B5-B8F272C58DF7}"/>
    <cellStyle name="Normal 9 2 3 4 2 5" xfId="35268" xr:uid="{CB9E3DF8-C502-4F1A-99EF-2414F221F208}"/>
    <cellStyle name="Normal 9 2 3 4 2 5 2" xfId="35269" xr:uid="{363AC22F-41A5-4DCB-B8B5-7D96DFC08D00}"/>
    <cellStyle name="Normal 9 2 3 4 2 5 2 2" xfId="35270" xr:uid="{CB02A2DA-9714-4A30-9050-1AA0DF9C1CBC}"/>
    <cellStyle name="Normal 9 2 3 4 2 5 3" xfId="35271" xr:uid="{AB531EB6-8539-4C1F-A899-7430B3F1C6AB}"/>
    <cellStyle name="Normal 9 2 3 4 2 6" xfId="35272" xr:uid="{6A43A08C-2A40-4922-AE3A-BDB89EB25B56}"/>
    <cellStyle name="Normal 9 2 3 4 2 6 2" xfId="35273" xr:uid="{895BA248-2B81-4650-88AB-35DB6A101FCA}"/>
    <cellStyle name="Normal 9 2 3 4 2 7" xfId="35274" xr:uid="{D787C4CB-F09B-46F9-B2E3-A920FA229F59}"/>
    <cellStyle name="Normal 9 2 3 4 3" xfId="35275" xr:uid="{FD429E50-A549-4D99-9975-7D3991274ABA}"/>
    <cellStyle name="Normal 9 2 3 4 3 2" xfId="35276" xr:uid="{2DF40AF2-D77B-49ED-B688-BF1CA5DF996E}"/>
    <cellStyle name="Normal 9 2 3 4 3 2 2" xfId="35277" xr:uid="{DE0C2876-A1AA-4BE7-AC43-F5FE6D77CF65}"/>
    <cellStyle name="Normal 9 2 3 4 3 3" xfId="35278" xr:uid="{B539991E-7B3C-4CFF-9C76-82F30FC9CEF3}"/>
    <cellStyle name="Normal 9 2 3 4 4" xfId="35279" xr:uid="{1B00B500-EE7B-4443-B5A4-7A8A07FA5E1F}"/>
    <cellStyle name="Normal 9 2 3 4 4 2" xfId="35280" xr:uid="{A5434C16-A0AB-4E0D-972B-FD2FB82C5ADF}"/>
    <cellStyle name="Normal 9 2 3 4 4 2 2" xfId="35281" xr:uid="{8553F569-6AFE-4228-A73C-AF27E971B038}"/>
    <cellStyle name="Normal 9 2 3 4 4 3" xfId="35282" xr:uid="{6ECA9429-F273-425D-B5E4-3D93E616F627}"/>
    <cellStyle name="Normal 9 2 3 4 5" xfId="35283" xr:uid="{45668250-092C-4406-92FA-F8F59E08DAAC}"/>
    <cellStyle name="Normal 9 2 3 4 5 2" xfId="35284" xr:uid="{BA8615E3-A011-49EA-AB55-6A3CAFA419A9}"/>
    <cellStyle name="Normal 9 2 3 4 5 2 2" xfId="35285" xr:uid="{E9F9F549-E3B8-48BC-A0EC-33AD96221AD6}"/>
    <cellStyle name="Normal 9 2 3 4 5 3" xfId="35286" xr:uid="{F584F01A-10A8-4A38-AFE1-2E503956D6A9}"/>
    <cellStyle name="Normal 9 2 3 4 6" xfId="35287" xr:uid="{F042B229-9FED-421F-84D4-7055780E16AB}"/>
    <cellStyle name="Normal 9 2 3 4 6 2" xfId="35288" xr:uid="{EF89B735-EABF-4271-B6AD-01ABA14BE0CB}"/>
    <cellStyle name="Normal 9 2 3 4 6 2 2" xfId="35289" xr:uid="{FED1D8C2-6B3C-4664-8800-D058923ED146}"/>
    <cellStyle name="Normal 9 2 3 4 6 3" xfId="35290" xr:uid="{B1402955-D1E8-4B8C-86EB-EBEA6208FEF7}"/>
    <cellStyle name="Normal 9 2 3 4 7" xfId="35291" xr:uid="{0F0E8E37-8174-4A2B-9523-9B338487C5E7}"/>
    <cellStyle name="Normal 9 2 3 4 7 2" xfId="35292" xr:uid="{D78645E4-6B59-4586-AE92-92F211B049D8}"/>
    <cellStyle name="Normal 9 2 3 4 8" xfId="35293" xr:uid="{DAB983A2-DDE8-4D67-A4B3-07C5C81194F2}"/>
    <cellStyle name="Normal 9 2 3 5" xfId="35294" xr:uid="{417D119E-4708-4577-81D3-309BCF09BF28}"/>
    <cellStyle name="Normal 9 2 3 5 2" xfId="35295" xr:uid="{CC175153-5E31-4869-B6A8-BCC79611C6F0}"/>
    <cellStyle name="Normal 9 2 3 5 2 2" xfId="35296" xr:uid="{FD9D7A79-BFB0-4B61-B8E6-684F8F3E0D53}"/>
    <cellStyle name="Normal 9 2 3 5 2 2 2" xfId="35297" xr:uid="{6E2DCE78-BFDC-44D6-A1E2-310F36919488}"/>
    <cellStyle name="Normal 9 2 3 5 2 3" xfId="35298" xr:uid="{0DBB6808-88A5-4438-A70E-F241C03806C0}"/>
    <cellStyle name="Normal 9 2 3 5 3" xfId="35299" xr:uid="{D19B2947-F579-4BB6-BC04-521F90A00DE8}"/>
    <cellStyle name="Normal 9 2 3 5 3 2" xfId="35300" xr:uid="{E0CB41B9-82D1-4E3C-A51E-D27F6287A6F3}"/>
    <cellStyle name="Normal 9 2 3 5 3 2 2" xfId="35301" xr:uid="{4B017207-1906-4C2D-BE02-D37D8FA13BEB}"/>
    <cellStyle name="Normal 9 2 3 5 3 3" xfId="35302" xr:uid="{A00A118D-A9F3-429C-9184-B9BB837ACEEA}"/>
    <cellStyle name="Normal 9 2 3 5 4" xfId="35303" xr:uid="{BC7C2424-3F2C-4D97-8FB8-C458068D4B87}"/>
    <cellStyle name="Normal 9 2 3 5 4 2" xfId="35304" xr:uid="{83A6EBFE-4F81-47BE-9CEC-0D703B2FC80D}"/>
    <cellStyle name="Normal 9 2 3 5 4 2 2" xfId="35305" xr:uid="{D4CBD8B1-7D66-4AF1-9896-9FBA18105BA9}"/>
    <cellStyle name="Normal 9 2 3 5 4 3" xfId="35306" xr:uid="{75B2356C-BD48-4C17-93D5-1DB015478143}"/>
    <cellStyle name="Normal 9 2 3 5 5" xfId="35307" xr:uid="{C2FD1EDC-18EA-4B7C-AEB0-52F981BC288E}"/>
    <cellStyle name="Normal 9 2 3 5 5 2" xfId="35308" xr:uid="{ADBE0BCA-CA74-4CB6-B850-AEDC06480250}"/>
    <cellStyle name="Normal 9 2 3 5 5 2 2" xfId="35309" xr:uid="{CD8646D0-1E04-44BC-BEB4-8F9897BD5829}"/>
    <cellStyle name="Normal 9 2 3 5 5 3" xfId="35310" xr:uid="{5758CF27-B78C-4871-A42A-EB6AB75CF68C}"/>
    <cellStyle name="Normal 9 2 3 5 6" xfId="35311" xr:uid="{E1CEBA96-6E4D-4AB0-BE8E-6720202D3AED}"/>
    <cellStyle name="Normal 9 2 3 5 6 2" xfId="35312" xr:uid="{88E2FAFA-0CA9-45A6-AA1A-103F3CDFDBFE}"/>
    <cellStyle name="Normal 9 2 3 5 7" xfId="35313" xr:uid="{2D6507F4-E267-49D4-A88C-BF12F16D8899}"/>
    <cellStyle name="Normal 9 2 3 6" xfId="35314" xr:uid="{16CDF165-7A70-4C50-A425-7A12C809B92E}"/>
    <cellStyle name="Normal 9 2 3 6 2" xfId="35315" xr:uid="{4A52E2CB-AACA-429D-8CD0-E186BF8F4E5A}"/>
    <cellStyle name="Normal 9 2 3 6 2 2" xfId="35316" xr:uid="{13855CF9-2460-44C5-A57C-63551819675C}"/>
    <cellStyle name="Normal 9 2 3 6 3" xfId="35317" xr:uid="{8CF0A11B-AC5C-47D2-BB35-CD1DB428FB98}"/>
    <cellStyle name="Normal 9 2 3 7" xfId="35318" xr:uid="{AD0F4570-8B47-4B51-B280-5895E1032F05}"/>
    <cellStyle name="Normal 9 2 3 7 2" xfId="35319" xr:uid="{51E34A9F-03E1-4420-B04A-B679517B4825}"/>
    <cellStyle name="Normal 9 2 3 7 2 2" xfId="35320" xr:uid="{5E2DDFC5-E713-448E-882B-9DC0CBA8BAFE}"/>
    <cellStyle name="Normal 9 2 3 7 3" xfId="35321" xr:uid="{F0600776-EE19-418A-95AF-78A75EED54C5}"/>
    <cellStyle name="Normal 9 2 3 8" xfId="35322" xr:uid="{72827973-BDAB-48DE-985D-6021FC48086E}"/>
    <cellStyle name="Normal 9 2 3 8 2" xfId="35323" xr:uid="{5E9AE6B6-33B3-4DBD-AF29-6C43D68C5FC7}"/>
    <cellStyle name="Normal 9 2 3 8 2 2" xfId="35324" xr:uid="{38979131-CE20-4C03-AC07-51209F5D2E1E}"/>
    <cellStyle name="Normal 9 2 3 8 3" xfId="35325" xr:uid="{E238AB6F-C0FD-48A5-9518-B143E66C9D7D}"/>
    <cellStyle name="Normal 9 2 3 9" xfId="35326" xr:uid="{56C09403-6859-4BFF-A6F9-A2BAEBC8A9AD}"/>
    <cellStyle name="Normal 9 2 3 9 2" xfId="35327" xr:uid="{CDAB9853-7ED6-433B-8F5F-A962192CF1EE}"/>
    <cellStyle name="Normal 9 2 3 9 2 2" xfId="35328" xr:uid="{41031C2C-F413-4336-8E8B-7932F8A2033D}"/>
    <cellStyle name="Normal 9 2 3 9 3" xfId="35329" xr:uid="{3CFA06DA-77D1-449C-A314-FA6E6BF55312}"/>
    <cellStyle name="Normal 9 2 4" xfId="35330" xr:uid="{77430BDE-DBDE-4077-85DA-04814D1B1307}"/>
    <cellStyle name="Normal 9 2 4 2" xfId="35331" xr:uid="{701B7D34-9101-485A-8CAF-E3F0D6549491}"/>
    <cellStyle name="Normal 9 2 4 2 2" xfId="35332" xr:uid="{ECF0DDAC-A15C-47CC-BD82-BD6F06F32D5D}"/>
    <cellStyle name="Normal 9 2 4 2 2 2" xfId="35333" xr:uid="{41F9425A-AD6B-4E5A-87F9-CFF25F4ED3B5}"/>
    <cellStyle name="Normal 9 2 4 2 2 2 2" xfId="35334" xr:uid="{CBDF99E3-C1BF-4D12-BB77-C517CFFC7BCF}"/>
    <cellStyle name="Normal 9 2 4 2 2 3" xfId="35335" xr:uid="{B410D9BB-5CE0-4446-A68B-AFD51E9BC7A7}"/>
    <cellStyle name="Normal 9 2 4 2 3" xfId="35336" xr:uid="{A6FEFC4B-5C59-4E42-9C5F-C19C0446F3EE}"/>
    <cellStyle name="Normal 9 2 4 2 3 2" xfId="35337" xr:uid="{A3A819D0-3348-4972-A989-53D0A53A43CC}"/>
    <cellStyle name="Normal 9 2 4 2 3 2 2" xfId="35338" xr:uid="{57337BEF-B2B8-46E2-864B-FDB90E6A3C35}"/>
    <cellStyle name="Normal 9 2 4 2 3 3" xfId="35339" xr:uid="{4280E19A-02DE-4ECF-A6E0-3E0304064EDA}"/>
    <cellStyle name="Normal 9 2 4 2 4" xfId="35340" xr:uid="{C98D6CC5-6977-4B9B-9F9B-29568F7A8AC5}"/>
    <cellStyle name="Normal 9 2 4 2 4 2" xfId="35341" xr:uid="{28D4A63D-6B33-4AF5-9F71-E28EF4A294B7}"/>
    <cellStyle name="Normal 9 2 4 2 4 2 2" xfId="35342" xr:uid="{7EC2E087-D53F-4B33-AA93-327C0D83F602}"/>
    <cellStyle name="Normal 9 2 4 2 4 3" xfId="35343" xr:uid="{0527CC2A-1954-4876-A292-FAB8CC63CE39}"/>
    <cellStyle name="Normal 9 2 4 2 5" xfId="35344" xr:uid="{B33A7B9D-CE19-4301-87F9-BBF84F5269B2}"/>
    <cellStyle name="Normal 9 2 4 2 5 2" xfId="35345" xr:uid="{93B34BF0-19E7-486D-83A3-9E9BA17226A9}"/>
    <cellStyle name="Normal 9 2 4 2 5 2 2" xfId="35346" xr:uid="{33326873-1C98-4EE8-9209-C584F7275063}"/>
    <cellStyle name="Normal 9 2 4 2 5 3" xfId="35347" xr:uid="{9E1A4C3F-5A56-47B2-A4E8-594C28B406C3}"/>
    <cellStyle name="Normal 9 2 4 2 6" xfId="35348" xr:uid="{B78BC5A8-4386-42B3-B3F0-0ADCDBD59D71}"/>
    <cellStyle name="Normal 9 2 4 2 6 2" xfId="35349" xr:uid="{C1F70B99-3A73-44A5-BDFD-F421300AC5FE}"/>
    <cellStyle name="Normal 9 2 4 2 7" xfId="35350" xr:uid="{131DCD6A-1767-4DF2-A628-78F98DE9D233}"/>
    <cellStyle name="Normal 9 2 4 3" xfId="35351" xr:uid="{F39F1B9C-52EB-408E-9C80-6785150354C1}"/>
    <cellStyle name="Normal 9 2 4 3 2" xfId="35352" xr:uid="{CE9FF827-6B6F-41C3-93F0-1BD8F5A63A5C}"/>
    <cellStyle name="Normal 9 2 4 3 2 2" xfId="35353" xr:uid="{F3D89BF6-BDF5-49F3-AEE0-7ED1F9624CD8}"/>
    <cellStyle name="Normal 9 2 4 3 3" xfId="35354" xr:uid="{6AAC93DA-AC04-4771-99A3-B997AD390636}"/>
    <cellStyle name="Normal 9 2 4 4" xfId="35355" xr:uid="{FECB3985-1F8E-4D1A-98B4-B0AEC8BACC17}"/>
    <cellStyle name="Normal 9 2 4 4 2" xfId="35356" xr:uid="{E954B05B-9D01-453D-AE12-79F7CDC85728}"/>
    <cellStyle name="Normal 9 2 4 4 2 2" xfId="35357" xr:uid="{0410318D-EE69-4FE5-BE4E-5AEEF9EA72EF}"/>
    <cellStyle name="Normal 9 2 4 4 3" xfId="35358" xr:uid="{A8F2856D-D5BE-470E-B5A7-D2BE3F9259BA}"/>
    <cellStyle name="Normal 9 2 4 5" xfId="35359" xr:uid="{305F8250-08E8-4189-9DB5-B62C5DCF1E88}"/>
    <cellStyle name="Normal 9 2 4 5 2" xfId="35360" xr:uid="{5C882C41-F7DD-472C-B144-73E823F560A8}"/>
    <cellStyle name="Normal 9 2 4 5 2 2" xfId="35361" xr:uid="{FB5FFC58-4D00-435A-86D5-703A3151A735}"/>
    <cellStyle name="Normal 9 2 4 5 3" xfId="35362" xr:uid="{6BFAE042-F838-4156-9D1B-85860FB75841}"/>
    <cellStyle name="Normal 9 2 4 6" xfId="35363" xr:uid="{4CE03551-E971-40F8-8089-634CE4687517}"/>
    <cellStyle name="Normal 9 2 4 6 2" xfId="35364" xr:uid="{5189B780-AC6B-4703-A63F-C831F2107F7B}"/>
    <cellStyle name="Normal 9 2 4 6 2 2" xfId="35365" xr:uid="{45B11762-92EA-4CC1-BEE0-49A4534D12B9}"/>
    <cellStyle name="Normal 9 2 4 6 3" xfId="35366" xr:uid="{D433FCA7-C4EB-45E5-95EA-50C5B5D12B11}"/>
    <cellStyle name="Normal 9 2 4 7" xfId="35367" xr:uid="{C7B0DCAF-F0E7-4784-BEC2-A84A86201C44}"/>
    <cellStyle name="Normal 9 2 4 7 2" xfId="35368" xr:uid="{A07EAFC1-FB10-4F2A-9668-8B9A354B8F68}"/>
    <cellStyle name="Normal 9 2 4 8" xfId="35369" xr:uid="{EB8F563D-76E7-4A95-94A1-9C38503B5C0E}"/>
    <cellStyle name="Normal 9 2 5" xfId="35370" xr:uid="{CE9EF9B6-236A-41E3-B4F8-C7F6E83F272A}"/>
    <cellStyle name="Normal 9 2 5 2" xfId="35371" xr:uid="{CBC7AE7E-375C-4BE8-8F20-FD1754640FB9}"/>
    <cellStyle name="Normal 9 2 5 2 2" xfId="35372" xr:uid="{400B725D-425F-42DE-B736-801CB66EB955}"/>
    <cellStyle name="Normal 9 2 5 2 2 2" xfId="35373" xr:uid="{2CE8498A-8198-4EB5-A5AC-A665028486B3}"/>
    <cellStyle name="Normal 9 2 5 2 2 2 2" xfId="35374" xr:uid="{6B817A3D-7D3F-4AA7-A3A5-011B8A11AA21}"/>
    <cellStyle name="Normal 9 2 5 2 2 3" xfId="35375" xr:uid="{CE574820-3D83-4BA2-96E5-390B36A0D189}"/>
    <cellStyle name="Normal 9 2 5 2 3" xfId="35376" xr:uid="{F13A588F-0F8F-40D9-943E-D74D9061BBBC}"/>
    <cellStyle name="Normal 9 2 5 2 3 2" xfId="35377" xr:uid="{90A71724-2B59-45DD-9AC8-18C2E96A2D8C}"/>
    <cellStyle name="Normal 9 2 5 2 3 2 2" xfId="35378" xr:uid="{2647F1CF-677D-4B08-8A0A-14EED79E45DD}"/>
    <cellStyle name="Normal 9 2 5 2 3 3" xfId="35379" xr:uid="{505A1B8D-DB2E-4392-A9A2-676F75E473BB}"/>
    <cellStyle name="Normal 9 2 5 2 4" xfId="35380" xr:uid="{21661111-149E-4389-8F89-EE3EBB97BF4D}"/>
    <cellStyle name="Normal 9 2 5 2 4 2" xfId="35381" xr:uid="{8377DA0D-0253-40DC-A1E2-BF457468A826}"/>
    <cellStyle name="Normal 9 2 5 2 4 2 2" xfId="35382" xr:uid="{660DB179-827E-400F-B31D-6D3945EE88ED}"/>
    <cellStyle name="Normal 9 2 5 2 4 3" xfId="35383" xr:uid="{3BDBB182-463C-4343-B111-25505742B7A8}"/>
    <cellStyle name="Normal 9 2 5 2 5" xfId="35384" xr:uid="{E8E69688-0733-4B5B-997C-DE5A99BEB4A9}"/>
    <cellStyle name="Normal 9 2 5 2 5 2" xfId="35385" xr:uid="{5EA9F904-9CD3-427F-A054-125344C17633}"/>
    <cellStyle name="Normal 9 2 5 2 5 2 2" xfId="35386" xr:uid="{8595D08F-DAF0-46B9-B660-2D12B5F87244}"/>
    <cellStyle name="Normal 9 2 5 2 5 3" xfId="35387" xr:uid="{F65FDFD8-4C5B-4CBF-97BD-75EB74444136}"/>
    <cellStyle name="Normal 9 2 5 2 6" xfId="35388" xr:uid="{953C18C9-5F09-401B-B1BE-396BE8AC0845}"/>
    <cellStyle name="Normal 9 2 5 2 6 2" xfId="35389" xr:uid="{9E082F8A-BA93-4855-BF0C-CC195B077BBC}"/>
    <cellStyle name="Normal 9 2 5 2 7" xfId="35390" xr:uid="{16AD6E98-DF70-435F-891A-604AA9244F6C}"/>
    <cellStyle name="Normal 9 2 5 3" xfId="35391" xr:uid="{D5198C28-35B3-4F7B-B341-C064CF163DD6}"/>
    <cellStyle name="Normal 9 2 5 3 2" xfId="35392" xr:uid="{4E574941-FCF8-4547-A50D-BFBA8401AEAC}"/>
    <cellStyle name="Normal 9 2 5 3 2 2" xfId="35393" xr:uid="{6D796D54-82E4-4B6D-A1DA-9BA3789089A0}"/>
    <cellStyle name="Normal 9 2 5 3 3" xfId="35394" xr:uid="{896C1BF6-D0FE-427C-9652-FD4123D05C78}"/>
    <cellStyle name="Normal 9 2 5 4" xfId="35395" xr:uid="{C1334701-E1C6-4FBA-BF47-82D2A77C2392}"/>
    <cellStyle name="Normal 9 2 5 4 2" xfId="35396" xr:uid="{A6168BD9-39F4-46F2-AD90-E9BD83EC9FC3}"/>
    <cellStyle name="Normal 9 2 5 4 2 2" xfId="35397" xr:uid="{54A7F8CA-BB10-4162-B3A8-66D44712B6A4}"/>
    <cellStyle name="Normal 9 2 5 4 3" xfId="35398" xr:uid="{699997F5-1ADB-4A34-93DB-73B6ED40E3AD}"/>
    <cellStyle name="Normal 9 2 5 5" xfId="35399" xr:uid="{B6156498-061C-42B4-B430-C3D1CA205DA7}"/>
    <cellStyle name="Normal 9 2 5 5 2" xfId="35400" xr:uid="{5849B106-18C5-4FA5-8DD3-9CEB539110E3}"/>
    <cellStyle name="Normal 9 2 5 5 2 2" xfId="35401" xr:uid="{69819762-2EF2-4636-A0DD-6E3262123196}"/>
    <cellStyle name="Normal 9 2 5 5 3" xfId="35402" xr:uid="{4C341DE0-70F2-4234-BF91-155A90E46D4C}"/>
    <cellStyle name="Normal 9 2 5 6" xfId="35403" xr:uid="{4624AF96-C313-4119-AF8F-F4695E6722BF}"/>
    <cellStyle name="Normal 9 2 5 6 2" xfId="35404" xr:uid="{9B0F4CD5-8240-4DBA-975C-BBFA3193CDBA}"/>
    <cellStyle name="Normal 9 2 5 6 2 2" xfId="35405" xr:uid="{C48E2ED0-FBF9-4B1C-BEE2-C52A1E562B5B}"/>
    <cellStyle name="Normal 9 2 5 6 3" xfId="35406" xr:uid="{4F863677-AE8A-4FE5-9EE1-DDE7A301172F}"/>
    <cellStyle name="Normal 9 2 5 7" xfId="35407" xr:uid="{6C45D22C-9C21-4FA3-B77F-757228B6F188}"/>
    <cellStyle name="Normal 9 2 5 7 2" xfId="35408" xr:uid="{912BD516-DE92-40D0-A7EB-D8C07D724D41}"/>
    <cellStyle name="Normal 9 2 5 8" xfId="35409" xr:uid="{421A0DD2-11BA-4253-A402-C246964CBBAA}"/>
    <cellStyle name="Normal 9 2 6" xfId="35410" xr:uid="{CE44DF8D-D77D-4468-8625-D9C2A4E4B553}"/>
    <cellStyle name="Normal 9 2 6 2" xfId="35411" xr:uid="{73E08870-8D13-41D5-8951-241F609ECB38}"/>
    <cellStyle name="Normal 9 2 6 2 2" xfId="35412" xr:uid="{2AB19DBE-EFB9-4C92-A6F4-0403EADE0043}"/>
    <cellStyle name="Normal 9 2 6 2 2 2" xfId="35413" xr:uid="{E5CA4024-7142-48C8-BD99-8335BF92C3C6}"/>
    <cellStyle name="Normal 9 2 6 2 2 2 2" xfId="35414" xr:uid="{A8541DEF-A0D8-4200-969D-C974205A8234}"/>
    <cellStyle name="Normal 9 2 6 2 2 3" xfId="35415" xr:uid="{A85E4ED9-794B-4E70-A525-73363A6ED6E2}"/>
    <cellStyle name="Normal 9 2 6 2 3" xfId="35416" xr:uid="{6A4B11EB-C6DB-4684-8F11-FF6CD5FAD993}"/>
    <cellStyle name="Normal 9 2 6 2 3 2" xfId="35417" xr:uid="{DDEB5B3F-1C8E-4B6A-889D-3EECF27FA147}"/>
    <cellStyle name="Normal 9 2 6 2 3 2 2" xfId="35418" xr:uid="{05D82302-2BA1-4BFB-9CE9-B269739A1244}"/>
    <cellStyle name="Normal 9 2 6 2 3 3" xfId="35419" xr:uid="{6A85234A-F7C6-4C83-A817-4E043B5F5C51}"/>
    <cellStyle name="Normal 9 2 6 2 4" xfId="35420" xr:uid="{C385C3C3-F0BB-41F7-9AE4-251048995C6C}"/>
    <cellStyle name="Normal 9 2 6 2 4 2" xfId="35421" xr:uid="{4E71B533-27B2-4CF7-9B38-CEB9F91C7737}"/>
    <cellStyle name="Normal 9 2 6 2 4 2 2" xfId="35422" xr:uid="{FAEC0B87-D06C-4431-BF29-1B08EDC83A14}"/>
    <cellStyle name="Normal 9 2 6 2 4 3" xfId="35423" xr:uid="{60032C44-2573-4822-B9F7-5294FE94FDBE}"/>
    <cellStyle name="Normal 9 2 6 2 5" xfId="35424" xr:uid="{E1DE86A1-94B2-4364-9771-B91A24611A4F}"/>
    <cellStyle name="Normal 9 2 6 2 5 2" xfId="35425" xr:uid="{489960D9-29C7-456B-B70D-E5DD6B9B0F36}"/>
    <cellStyle name="Normal 9 2 6 2 5 2 2" xfId="35426" xr:uid="{A9C9406C-46AE-41ED-B794-2FFB4EC779D8}"/>
    <cellStyle name="Normal 9 2 6 2 5 3" xfId="35427" xr:uid="{0B13C6DB-ABD8-40DF-BA47-73DD5A67444C}"/>
    <cellStyle name="Normal 9 2 6 2 6" xfId="35428" xr:uid="{CE89F8A5-4F62-4F5E-B6DB-1B0AC37196E7}"/>
    <cellStyle name="Normal 9 2 6 2 6 2" xfId="35429" xr:uid="{F611FF31-E482-49C5-8726-3D5248A9A39B}"/>
    <cellStyle name="Normal 9 2 6 2 7" xfId="35430" xr:uid="{4D5815E4-6747-4F5F-935F-B28D340AE885}"/>
    <cellStyle name="Normal 9 2 6 3" xfId="35431" xr:uid="{7C8B8C82-63E4-4AD9-9EF4-E229BE0905C3}"/>
    <cellStyle name="Normal 9 2 6 3 2" xfId="35432" xr:uid="{B4C19D80-0E2E-46D8-BA04-163B027F02F1}"/>
    <cellStyle name="Normal 9 2 6 3 2 2" xfId="35433" xr:uid="{84537FA0-D6F9-4109-AD25-FC9ACF597EF1}"/>
    <cellStyle name="Normal 9 2 6 3 3" xfId="35434" xr:uid="{2423A4B4-9B48-46A0-B78B-0AF170DF855A}"/>
    <cellStyle name="Normal 9 2 6 4" xfId="35435" xr:uid="{93174CA5-C0C7-44A3-A1A4-CB7B04CAC93F}"/>
    <cellStyle name="Normal 9 2 6 4 2" xfId="35436" xr:uid="{466E7633-7A12-4EE7-BE1B-D17F695B9521}"/>
    <cellStyle name="Normal 9 2 6 4 2 2" xfId="35437" xr:uid="{36233AF9-1F1C-433C-B649-D370E6AF542D}"/>
    <cellStyle name="Normal 9 2 6 4 3" xfId="35438" xr:uid="{6A33CE7D-19A1-43F6-B4EA-D56B1704E43C}"/>
    <cellStyle name="Normal 9 2 6 5" xfId="35439" xr:uid="{E61EF5DF-12BE-4BB1-A81E-85951D96D7FD}"/>
    <cellStyle name="Normal 9 2 6 5 2" xfId="35440" xr:uid="{01070750-CF0A-4A4D-9A37-42AC2297CCD0}"/>
    <cellStyle name="Normal 9 2 6 5 2 2" xfId="35441" xr:uid="{4C73FE4D-72C9-4CCB-8504-01437D3DE1CE}"/>
    <cellStyle name="Normal 9 2 6 5 3" xfId="35442" xr:uid="{D71DCAD8-AAB7-4D86-8FEC-091EBFCDCE76}"/>
    <cellStyle name="Normal 9 2 6 6" xfId="35443" xr:uid="{9BEF65C1-55D5-415C-923D-F586CC30F8CB}"/>
    <cellStyle name="Normal 9 2 6 6 2" xfId="35444" xr:uid="{E3654FE8-6872-4A0E-85B2-6D6C6D0AA6FD}"/>
    <cellStyle name="Normal 9 2 6 6 2 2" xfId="35445" xr:uid="{BC4F86D7-57D5-4735-B93C-E69F30A7E89D}"/>
    <cellStyle name="Normal 9 2 6 6 3" xfId="35446" xr:uid="{5EE4A441-2C4B-46DE-B869-B624C04805D3}"/>
    <cellStyle name="Normal 9 2 6 7" xfId="35447" xr:uid="{AF6338C5-EF05-4655-B9A5-35B40F06FF66}"/>
    <cellStyle name="Normal 9 2 6 7 2" xfId="35448" xr:uid="{93ACF526-7857-45D5-B059-5E88FD34F925}"/>
    <cellStyle name="Normal 9 2 6 8" xfId="35449" xr:uid="{A3359559-49AD-46EB-9335-A68371E7C859}"/>
    <cellStyle name="Normal 9 2 7" xfId="35450" xr:uid="{754E302B-5A4C-403E-A84B-3C6831D8D239}"/>
    <cellStyle name="Normal 9 2 7 2" xfId="35451" xr:uid="{61167D5F-E6A5-4DAB-AE46-1C30E43D01F5}"/>
    <cellStyle name="Normal 9 2 7 2 2" xfId="35452" xr:uid="{C3D3FC5E-2F35-4618-9F81-B31324884698}"/>
    <cellStyle name="Normal 9 2 7 2 2 2" xfId="35453" xr:uid="{31BDC436-F23F-4D51-BAE6-338B379E35D5}"/>
    <cellStyle name="Normal 9 2 7 2 3" xfId="35454" xr:uid="{40898D9C-A136-46A9-A4BB-DC747665B6D8}"/>
    <cellStyle name="Normal 9 2 7 3" xfId="35455" xr:uid="{635CC366-3D58-4BA7-9311-8E37E0362597}"/>
    <cellStyle name="Normal 9 2 7 3 2" xfId="35456" xr:uid="{5DDCA2CB-0349-42FA-B079-A94284B7C862}"/>
    <cellStyle name="Normal 9 2 7 3 2 2" xfId="35457" xr:uid="{C61F8483-29BE-4FBD-9C18-C3B5A09C1FE2}"/>
    <cellStyle name="Normal 9 2 7 3 3" xfId="35458" xr:uid="{929BB886-C8E2-45C6-B668-BBA79D7BF782}"/>
    <cellStyle name="Normal 9 2 7 4" xfId="35459" xr:uid="{4FF6B8E9-FA52-4FE5-96DC-D9CC7C799CA5}"/>
    <cellStyle name="Normal 9 2 7 4 2" xfId="35460" xr:uid="{2A3A1F3A-3CEF-4D5C-A2F7-2F16AEC43C30}"/>
    <cellStyle name="Normal 9 2 7 4 2 2" xfId="35461" xr:uid="{CB1B514C-DAFB-4B1A-9626-1A6F4F72A066}"/>
    <cellStyle name="Normal 9 2 7 4 3" xfId="35462" xr:uid="{D03D7C83-E1B6-429A-8F53-803639BB220D}"/>
    <cellStyle name="Normal 9 2 7 5" xfId="35463" xr:uid="{25374D5B-B9E7-41A7-9F1E-8AD1C2242C2E}"/>
    <cellStyle name="Normal 9 2 7 5 2" xfId="35464" xr:uid="{D40DDF69-35F6-44A2-A04F-9B044D1A79FF}"/>
    <cellStyle name="Normal 9 2 7 5 2 2" xfId="35465" xr:uid="{6BEBF00A-84EE-4F7D-BD21-F66469D0D49E}"/>
    <cellStyle name="Normal 9 2 7 5 3" xfId="35466" xr:uid="{85F133C1-E8ED-4410-9591-0FAFA9D3F93A}"/>
    <cellStyle name="Normal 9 2 7 6" xfId="35467" xr:uid="{28312AFD-8B1A-44E4-9151-471AB2034981}"/>
    <cellStyle name="Normal 9 2 7 6 2" xfId="35468" xr:uid="{337FADF5-B444-4C0D-9BE8-ED0BDA31BECC}"/>
    <cellStyle name="Normal 9 2 7 7" xfId="35469" xr:uid="{98B6E7ED-1645-41ED-9D4E-5E4564EBFCE0}"/>
    <cellStyle name="Normal 9 2 8" xfId="35470" xr:uid="{F97A30A7-1BCA-4179-87D0-F7D347CD0E69}"/>
    <cellStyle name="Normal 9 2 8 2" xfId="35471" xr:uid="{1AE988DC-71C6-4A36-8E01-DB14A0FE60A4}"/>
    <cellStyle name="Normal 9 2 8 2 2" xfId="35472" xr:uid="{060AAD93-F0A5-4E04-95FF-8C0ACB6C2317}"/>
    <cellStyle name="Normal 9 2 8 2 2 2" xfId="35473" xr:uid="{2347A54B-8AED-4179-8A82-FD5811D1D219}"/>
    <cellStyle name="Normal 9 2 8 2 3" xfId="35474" xr:uid="{1A448ABD-3F4C-4B51-9635-53C0F3264930}"/>
    <cellStyle name="Normal 9 2 8 3" xfId="35475" xr:uid="{80C97E02-EBEB-446A-84E4-330A93EF9D5B}"/>
    <cellStyle name="Normal 9 2 8 3 2" xfId="35476" xr:uid="{6CA41D13-41DB-4CA1-8428-4535BBE20503}"/>
    <cellStyle name="Normal 9 2 8 4" xfId="35477" xr:uid="{FA35D0F0-615C-4D4D-B640-6A7E91D40683}"/>
    <cellStyle name="Normal 9 2 9" xfId="35478" xr:uid="{5314998B-CD42-4601-8F07-15531CC76163}"/>
    <cellStyle name="Normal 9 2 9 2" xfId="35479" xr:uid="{61ED97EA-925D-45CB-BD50-6458B0480AFB}"/>
    <cellStyle name="Normal 9 2 9 2 2" xfId="35480" xr:uid="{8662DE34-41EB-4E06-BC8A-7A1CDE3D5685}"/>
    <cellStyle name="Normal 9 2 9 3" xfId="35481" xr:uid="{58724ECA-61B5-4F0F-A218-2E3269BC445B}"/>
    <cellStyle name="Normal 9 3" xfId="35482" xr:uid="{0376A958-85C7-49A5-8E11-CAB87E7A8A56}"/>
    <cellStyle name="Normal 9 3 10" xfId="35483" xr:uid="{2B005A8D-668F-4A3E-9C3B-6CEB37F6D982}"/>
    <cellStyle name="Normal 9 3 10 2" xfId="35484" xr:uid="{32E1CC0E-0A71-4513-8773-2D651A5AD68B}"/>
    <cellStyle name="Normal 9 3 10 2 2" xfId="35485" xr:uid="{8C079EAB-5FF8-4964-BD60-62EB4696DB59}"/>
    <cellStyle name="Normal 9 3 10 3" xfId="35486" xr:uid="{14218B09-9978-4126-868E-99B065492A8A}"/>
    <cellStyle name="Normal 9 3 11" xfId="35487" xr:uid="{E19530CB-F2E6-4197-8FD2-D96ED9C7C513}"/>
    <cellStyle name="Normal 9 3 11 2" xfId="35488" xr:uid="{4E3DB7D3-EB6F-4AB9-9961-9F56A865A283}"/>
    <cellStyle name="Normal 9 3 12" xfId="35489" xr:uid="{AEB1D10B-59CE-440E-B48B-5FC6E61D58CA}"/>
    <cellStyle name="Normal 9 3 2" xfId="35490" xr:uid="{86E5185A-41EE-46B7-A0E0-C71A2C36471E}"/>
    <cellStyle name="Normal 9 3 2 2" xfId="35491" xr:uid="{1B43E6F0-9CE0-445A-AFAC-0E011B1A5330}"/>
    <cellStyle name="Normal 9 3 2 2 2" xfId="35492" xr:uid="{F3FC8B90-19A2-4F4B-AD7B-2C315D41B51A}"/>
    <cellStyle name="Normal 9 3 2 2 2 2" xfId="35493" xr:uid="{C97D2BAA-A4A7-441D-ACE6-04081D1F28EA}"/>
    <cellStyle name="Normal 9 3 2 2 2 2 2" xfId="35494" xr:uid="{D31D6571-155D-4748-B778-73922B2273B3}"/>
    <cellStyle name="Normal 9 3 2 2 2 3" xfId="35495" xr:uid="{B343CB7D-A5E5-45AD-8CAC-E13F7A30AEF2}"/>
    <cellStyle name="Normal 9 3 2 2 3" xfId="35496" xr:uid="{9331DF19-DB65-406C-B119-7C70C9C11E50}"/>
    <cellStyle name="Normal 9 3 2 2 3 2" xfId="35497" xr:uid="{55EAA775-4DDE-481C-BBA4-3C4366981FEB}"/>
    <cellStyle name="Normal 9 3 2 2 3 2 2" xfId="35498" xr:uid="{8183748D-DA5D-4F5F-B987-CDF0671A0517}"/>
    <cellStyle name="Normal 9 3 2 2 3 3" xfId="35499" xr:uid="{89AC28FD-23E5-4F99-B9C2-AAAFB8634D68}"/>
    <cellStyle name="Normal 9 3 2 2 4" xfId="35500" xr:uid="{12236F18-DFB8-4A9C-84FC-23E305E1E232}"/>
    <cellStyle name="Normal 9 3 2 2 4 2" xfId="35501" xr:uid="{F899739A-7C18-46C4-AF2A-C7B0B55F7470}"/>
    <cellStyle name="Normal 9 3 2 2 4 2 2" xfId="35502" xr:uid="{1FB82042-26CB-43E2-9614-8B4C9E2F09BB}"/>
    <cellStyle name="Normal 9 3 2 2 4 3" xfId="35503" xr:uid="{F87EEAAF-DE43-4341-BCD7-8699E68AE9C6}"/>
    <cellStyle name="Normal 9 3 2 2 5" xfId="35504" xr:uid="{BAEB8E03-26A2-4610-B326-28D6964A3626}"/>
    <cellStyle name="Normal 9 3 2 2 5 2" xfId="35505" xr:uid="{59E96505-54E7-4C01-976B-8871720DD8F1}"/>
    <cellStyle name="Normal 9 3 2 2 5 2 2" xfId="35506" xr:uid="{271E9F84-3999-4F56-AFFB-13D8A4D84F2D}"/>
    <cellStyle name="Normal 9 3 2 2 5 3" xfId="35507" xr:uid="{E5415C94-8A0A-4969-8AF8-275B8DD44139}"/>
    <cellStyle name="Normal 9 3 2 2 6" xfId="35508" xr:uid="{8D807F32-3F62-4A21-9DE4-6B2B9556FDB4}"/>
    <cellStyle name="Normal 9 3 2 2 6 2" xfId="35509" xr:uid="{13CF6ED5-5C2A-491A-B5FC-E53753F3BDD3}"/>
    <cellStyle name="Normal 9 3 2 2 7" xfId="35510" xr:uid="{2A4F90E7-33D3-4BEC-8E54-DF2CE06D61FB}"/>
    <cellStyle name="Normal 9 3 2 3" xfId="35511" xr:uid="{646EF3F8-ABBC-46DA-8D43-E6C0CA4F61FE}"/>
    <cellStyle name="Normal 9 3 2 3 2" xfId="35512" xr:uid="{C3759F00-99D8-44B1-8F55-8B2FF16DA93F}"/>
    <cellStyle name="Normal 9 3 2 3 2 2" xfId="35513" xr:uid="{F69B7091-05A0-4A24-A86F-703C8734F827}"/>
    <cellStyle name="Normal 9 3 2 3 3" xfId="35514" xr:uid="{5358442F-40B7-4032-B847-E1DB3A021419}"/>
    <cellStyle name="Normal 9 3 2 4" xfId="35515" xr:uid="{DC0B4454-C4A1-49D9-8E07-0C7159FA040A}"/>
    <cellStyle name="Normal 9 3 2 4 2" xfId="35516" xr:uid="{E64BFE7A-EC90-4601-9BE3-2E5DD4901A72}"/>
    <cellStyle name="Normal 9 3 2 4 2 2" xfId="35517" xr:uid="{ECC39FAE-E6A9-4A78-A7FE-D55B53250E2B}"/>
    <cellStyle name="Normal 9 3 2 4 3" xfId="35518" xr:uid="{21FFC572-E433-4874-8EB4-708EF60814AF}"/>
    <cellStyle name="Normal 9 3 2 5" xfId="35519" xr:uid="{7EA5F8AA-380C-468C-B918-9BFD67C0217E}"/>
    <cellStyle name="Normal 9 3 2 5 2" xfId="35520" xr:uid="{8B8897A5-3F3E-46A5-9A22-D8F319A12D41}"/>
    <cellStyle name="Normal 9 3 2 5 2 2" xfId="35521" xr:uid="{740006BA-3BFA-4DD4-A4B7-0664025E5F99}"/>
    <cellStyle name="Normal 9 3 2 5 3" xfId="35522" xr:uid="{D42521F2-B6E2-41E7-B004-4E5EAAA4F925}"/>
    <cellStyle name="Normal 9 3 2 6" xfId="35523" xr:uid="{18156592-8ACA-43C4-BA3C-681AB2DCBFF9}"/>
    <cellStyle name="Normal 9 3 2 6 2" xfId="35524" xr:uid="{47BEF4AD-F1D3-458A-A854-9C8D8250B3A6}"/>
    <cellStyle name="Normal 9 3 2 6 2 2" xfId="35525" xr:uid="{77F7EB00-E356-4DF8-8311-1F6DF2956223}"/>
    <cellStyle name="Normal 9 3 2 6 3" xfId="35526" xr:uid="{BD8D65F9-BE65-4CF5-BA4B-17791D59A1F6}"/>
    <cellStyle name="Normal 9 3 2 7" xfId="35527" xr:uid="{6F99192C-EB01-4507-8E7B-A9268C08E904}"/>
    <cellStyle name="Normal 9 3 2 7 2" xfId="35528" xr:uid="{6361898E-73AD-48A3-B858-2D0F1EB6DFBE}"/>
    <cellStyle name="Normal 9 3 2 8" xfId="35529" xr:uid="{6739D60F-7CD7-4F52-9759-28CCDFF83A80}"/>
    <cellStyle name="Normal 9 3 3" xfId="35530" xr:uid="{0E494216-FF4B-4A80-9F7F-E5E013B113E6}"/>
    <cellStyle name="Normal 9 3 3 2" xfId="35531" xr:uid="{B0DE594D-290D-4C76-822A-D483F72491A2}"/>
    <cellStyle name="Normal 9 3 3 2 2" xfId="35532" xr:uid="{CD4425E8-5A24-41D4-B709-F96B214744CA}"/>
    <cellStyle name="Normal 9 3 3 2 2 2" xfId="35533" xr:uid="{3718568D-6227-4C90-A04B-18545BC054A9}"/>
    <cellStyle name="Normal 9 3 3 2 2 2 2" xfId="35534" xr:uid="{B10D6C67-D436-4EEA-A1AE-958E3D7308DD}"/>
    <cellStyle name="Normal 9 3 3 2 2 3" xfId="35535" xr:uid="{4584590C-7F96-44C4-B027-D1C1B5ACAB9A}"/>
    <cellStyle name="Normal 9 3 3 2 3" xfId="35536" xr:uid="{89E2F317-C7E5-43B5-BB7B-E18040F6A130}"/>
    <cellStyle name="Normal 9 3 3 2 3 2" xfId="35537" xr:uid="{81DBF04E-D765-419E-988F-A61057A168EA}"/>
    <cellStyle name="Normal 9 3 3 2 3 2 2" xfId="35538" xr:uid="{40AA7CB1-3623-4409-85E8-8DA7AD0FE596}"/>
    <cellStyle name="Normal 9 3 3 2 3 3" xfId="35539" xr:uid="{C7BF90DE-7C1E-4811-A84C-A7885B11FBAE}"/>
    <cellStyle name="Normal 9 3 3 2 4" xfId="35540" xr:uid="{AD1D981E-D85D-4489-9929-11FDA94534A1}"/>
    <cellStyle name="Normal 9 3 3 2 4 2" xfId="35541" xr:uid="{7A90C439-1F13-42F7-8976-AB984BDEF1C5}"/>
    <cellStyle name="Normal 9 3 3 2 4 2 2" xfId="35542" xr:uid="{6CFD4459-826F-421C-B5BB-0C5D6DD11EE4}"/>
    <cellStyle name="Normal 9 3 3 2 4 3" xfId="35543" xr:uid="{186C8188-3BDE-4729-B913-366150687812}"/>
    <cellStyle name="Normal 9 3 3 2 5" xfId="35544" xr:uid="{CB1CB5D7-CA0B-4144-9287-CC628E40348F}"/>
    <cellStyle name="Normal 9 3 3 2 5 2" xfId="35545" xr:uid="{976E6641-A317-4F17-A8C9-4E2C998C729B}"/>
    <cellStyle name="Normal 9 3 3 2 5 2 2" xfId="35546" xr:uid="{B7149A08-601B-47E4-87C3-E20F95CB9DC1}"/>
    <cellStyle name="Normal 9 3 3 2 5 3" xfId="35547" xr:uid="{A6E8BA70-FBB5-4A7C-8C86-555C1D875FA7}"/>
    <cellStyle name="Normal 9 3 3 2 6" xfId="35548" xr:uid="{D49AF242-7208-408D-B4A8-DF15AB0E6D64}"/>
    <cellStyle name="Normal 9 3 3 2 6 2" xfId="35549" xr:uid="{EBC6DD9F-6BC3-40B0-BBAF-1CAA7D451E85}"/>
    <cellStyle name="Normal 9 3 3 2 7" xfId="35550" xr:uid="{95F0F004-BD17-4DF3-9235-2D0869D849BC}"/>
    <cellStyle name="Normal 9 3 3 3" xfId="35551" xr:uid="{2DE933D3-0DBF-47D0-8CA2-12E300214B8F}"/>
    <cellStyle name="Normal 9 3 3 3 2" xfId="35552" xr:uid="{8B24F864-2AFC-45E4-9B70-73C15770E29E}"/>
    <cellStyle name="Normal 9 3 3 3 2 2" xfId="35553" xr:uid="{02EA64FB-D860-4956-B702-4190F5A39484}"/>
    <cellStyle name="Normal 9 3 3 3 3" xfId="35554" xr:uid="{2235DDB5-AAC3-4E26-BF9B-623CC59BBF51}"/>
    <cellStyle name="Normal 9 3 3 4" xfId="35555" xr:uid="{BFD6407D-76D3-46AD-BB87-89C33F899937}"/>
    <cellStyle name="Normal 9 3 3 4 2" xfId="35556" xr:uid="{629006B1-A9F1-4227-B77D-08BA7C5B3933}"/>
    <cellStyle name="Normal 9 3 3 4 2 2" xfId="35557" xr:uid="{DEBF2005-034A-449D-A45E-D983556E4F93}"/>
    <cellStyle name="Normal 9 3 3 4 3" xfId="35558" xr:uid="{480FA5C3-F4EB-4B90-AB97-C8EBF9BD1733}"/>
    <cellStyle name="Normal 9 3 3 5" xfId="35559" xr:uid="{80BFA749-527D-414D-9A2A-0A4AE26B4DE1}"/>
    <cellStyle name="Normal 9 3 3 5 2" xfId="35560" xr:uid="{185EA697-E745-4834-A4E4-566EAC1A5968}"/>
    <cellStyle name="Normal 9 3 3 5 2 2" xfId="35561" xr:uid="{EB07270B-80BC-47E9-8CD0-903B88819CF8}"/>
    <cellStyle name="Normal 9 3 3 5 3" xfId="35562" xr:uid="{FFDDEF5F-8216-4A75-9D42-A318AD1318A4}"/>
    <cellStyle name="Normal 9 3 3 6" xfId="35563" xr:uid="{B3B0EDBC-A556-445E-B081-0F7137F0F34A}"/>
    <cellStyle name="Normal 9 3 3 6 2" xfId="35564" xr:uid="{5C6BB0EB-EA58-4C65-B0AE-9A9792A1C7ED}"/>
    <cellStyle name="Normal 9 3 3 6 2 2" xfId="35565" xr:uid="{B5B61D3A-614B-46AE-891A-6C894DA1040D}"/>
    <cellStyle name="Normal 9 3 3 6 3" xfId="35566" xr:uid="{DF1252A4-CB76-474B-A120-DBFE071B27B4}"/>
    <cellStyle name="Normal 9 3 3 7" xfId="35567" xr:uid="{F205E1B2-5186-44BB-B615-2C0424619535}"/>
    <cellStyle name="Normal 9 3 3 7 2" xfId="35568" xr:uid="{BB13CAB4-EACF-414A-97C7-2FED00C357BB}"/>
    <cellStyle name="Normal 9 3 3 8" xfId="35569" xr:uid="{ACC76136-205F-4FD4-9103-4F4C7F382CF5}"/>
    <cellStyle name="Normal 9 3 4" xfId="35570" xr:uid="{B0B97556-82F3-4C02-AF79-4847446EEB3D}"/>
    <cellStyle name="Normal 9 3 4 2" xfId="35571" xr:uid="{0CF5BF70-7406-4E66-8A8A-106495C6CAD2}"/>
    <cellStyle name="Normal 9 3 4 2 2" xfId="35572" xr:uid="{859E64BB-D806-436A-9F15-1914322FF123}"/>
    <cellStyle name="Normal 9 3 4 2 2 2" xfId="35573" xr:uid="{DA145680-84C6-4922-B1BF-A12DCD584E9B}"/>
    <cellStyle name="Normal 9 3 4 2 2 2 2" xfId="35574" xr:uid="{726F0E54-3849-4129-BA22-8C48770C0BE1}"/>
    <cellStyle name="Normal 9 3 4 2 2 3" xfId="35575" xr:uid="{67B6CEF6-8105-44F1-A44A-310964BA770F}"/>
    <cellStyle name="Normal 9 3 4 2 3" xfId="35576" xr:uid="{23078B78-25AF-4DA1-AF3A-C9F4C1772DD0}"/>
    <cellStyle name="Normal 9 3 4 2 3 2" xfId="35577" xr:uid="{92ACE480-4E7B-429D-8ACF-15677559FC6B}"/>
    <cellStyle name="Normal 9 3 4 2 3 2 2" xfId="35578" xr:uid="{19A015EC-9C95-4285-9D4E-8AB415D1D0BA}"/>
    <cellStyle name="Normal 9 3 4 2 3 3" xfId="35579" xr:uid="{EEB314F6-E631-448B-A864-B278E2480CA1}"/>
    <cellStyle name="Normal 9 3 4 2 4" xfId="35580" xr:uid="{9907E71F-35F6-4D4B-9040-158E641845E5}"/>
    <cellStyle name="Normal 9 3 4 2 4 2" xfId="35581" xr:uid="{6369CF2F-EE97-465C-91D7-8E3A4AE60EA5}"/>
    <cellStyle name="Normal 9 3 4 2 4 2 2" xfId="35582" xr:uid="{35E439FF-D327-4B7C-B500-05F958718439}"/>
    <cellStyle name="Normal 9 3 4 2 4 3" xfId="35583" xr:uid="{109A4318-EA90-4399-9573-B3A67B216646}"/>
    <cellStyle name="Normal 9 3 4 2 5" xfId="35584" xr:uid="{E36EB3AD-6915-4885-AD95-2C8F8564E54F}"/>
    <cellStyle name="Normal 9 3 4 2 5 2" xfId="35585" xr:uid="{90B902C4-FBF8-4DB8-8801-4ED2EA595C37}"/>
    <cellStyle name="Normal 9 3 4 2 5 2 2" xfId="35586" xr:uid="{984AAA7B-F451-48EC-9841-55F126C2D030}"/>
    <cellStyle name="Normal 9 3 4 2 5 3" xfId="35587" xr:uid="{DA0E3BA8-7200-4DE6-ABC4-5B39E3D945F3}"/>
    <cellStyle name="Normal 9 3 4 2 6" xfId="35588" xr:uid="{8552D0F4-60D9-422D-9421-EBD0808FAD2A}"/>
    <cellStyle name="Normal 9 3 4 2 6 2" xfId="35589" xr:uid="{CD407EA9-D6F1-4CAE-810E-BD3D5AE65E9A}"/>
    <cellStyle name="Normal 9 3 4 2 7" xfId="35590" xr:uid="{992253C1-E59F-4441-9BE1-3E1BD3D5F8D5}"/>
    <cellStyle name="Normal 9 3 4 3" xfId="35591" xr:uid="{308458B2-35BF-4F30-96AA-6D9A3A49D7FF}"/>
    <cellStyle name="Normal 9 3 4 3 2" xfId="35592" xr:uid="{2DD3ABA4-0AA7-4B21-BB70-40A2B55B4DDF}"/>
    <cellStyle name="Normal 9 3 4 3 2 2" xfId="35593" xr:uid="{E3DA4B6A-57CD-4C13-B5BD-625B1E29FD96}"/>
    <cellStyle name="Normal 9 3 4 3 3" xfId="35594" xr:uid="{00EE47B3-4408-4F28-BF47-E48A3DBB51E9}"/>
    <cellStyle name="Normal 9 3 4 4" xfId="35595" xr:uid="{D5E0C699-5EE9-404B-B8D2-7FA58A5C3603}"/>
    <cellStyle name="Normal 9 3 4 4 2" xfId="35596" xr:uid="{4AE2C264-5E20-471F-B4C2-5A3E59190454}"/>
    <cellStyle name="Normal 9 3 4 4 2 2" xfId="35597" xr:uid="{DD787057-C533-4922-98BF-0EE9F8126671}"/>
    <cellStyle name="Normal 9 3 4 4 3" xfId="35598" xr:uid="{8B9C677E-8674-470E-B14C-606E81DA1FFB}"/>
    <cellStyle name="Normal 9 3 4 5" xfId="35599" xr:uid="{15EC0822-1459-4ED6-B14D-B0B9BCD19DA8}"/>
    <cellStyle name="Normal 9 3 4 5 2" xfId="35600" xr:uid="{3E37E5D1-261E-4DA8-9C95-5EDF405AC2BC}"/>
    <cellStyle name="Normal 9 3 4 5 2 2" xfId="35601" xr:uid="{9A8C4628-99A0-49A2-B25B-D4CD3936182A}"/>
    <cellStyle name="Normal 9 3 4 5 3" xfId="35602" xr:uid="{A8F421D1-82CA-4733-A11C-A3E100D413FE}"/>
    <cellStyle name="Normal 9 3 4 6" xfId="35603" xr:uid="{E32B744C-3258-4EE1-BCA6-90C9179F994C}"/>
    <cellStyle name="Normal 9 3 4 6 2" xfId="35604" xr:uid="{64767602-421A-4B52-B8CB-F55D0ACCDCFC}"/>
    <cellStyle name="Normal 9 3 4 6 2 2" xfId="35605" xr:uid="{8A10512D-45E3-4A9F-97CF-32041059D8EE}"/>
    <cellStyle name="Normal 9 3 4 6 3" xfId="35606" xr:uid="{8751DAE9-532F-45BC-AF3E-22C614508552}"/>
    <cellStyle name="Normal 9 3 4 7" xfId="35607" xr:uid="{1AA6F4F7-7BF2-4226-9DAE-A7520F507A0E}"/>
    <cellStyle name="Normal 9 3 4 7 2" xfId="35608" xr:uid="{6971B131-931A-4861-B90B-FFE081207A13}"/>
    <cellStyle name="Normal 9 3 4 8" xfId="35609" xr:uid="{39F44088-45D0-4762-AFBF-FBA65C24AA11}"/>
    <cellStyle name="Normal 9 3 5" xfId="35610" xr:uid="{355C413F-15F6-46E1-8A9C-3EE18CB4F26C}"/>
    <cellStyle name="Normal 9 3 5 2" xfId="35611" xr:uid="{2698A60D-A8F7-46C5-ABE7-6D38D3CA4106}"/>
    <cellStyle name="Normal 9 3 5 2 2" xfId="35612" xr:uid="{CC3BF6D6-E522-4C21-AC99-7117EF5E9354}"/>
    <cellStyle name="Normal 9 3 5 2 2 2" xfId="35613" xr:uid="{4E8B19B2-D7AA-4623-9EE6-D8DBE08A8286}"/>
    <cellStyle name="Normal 9 3 5 2 3" xfId="35614" xr:uid="{99C199E8-3BF7-4EE9-818E-0F0F9D67FF29}"/>
    <cellStyle name="Normal 9 3 5 3" xfId="35615" xr:uid="{3A3C8C10-6223-4993-98B1-FB444D6097FE}"/>
    <cellStyle name="Normal 9 3 5 3 2" xfId="35616" xr:uid="{C0792FA9-BBDC-422C-93F4-233D5AC3104A}"/>
    <cellStyle name="Normal 9 3 5 3 2 2" xfId="35617" xr:uid="{57E90DC9-49F9-4EEC-998F-D50B7FCF5EB7}"/>
    <cellStyle name="Normal 9 3 5 3 3" xfId="35618" xr:uid="{21117CC0-97D9-408E-B33A-CCE397E1BF11}"/>
    <cellStyle name="Normal 9 3 5 4" xfId="35619" xr:uid="{5456FAE4-82A7-4D7E-AA44-3E4FEBB5A9EB}"/>
    <cellStyle name="Normal 9 3 5 4 2" xfId="35620" xr:uid="{5FC33463-3018-4DF9-A7BE-ECAC197FB929}"/>
    <cellStyle name="Normal 9 3 5 4 2 2" xfId="35621" xr:uid="{85B2775F-7B76-4D36-B122-96D25C4E7197}"/>
    <cellStyle name="Normal 9 3 5 4 3" xfId="35622" xr:uid="{37644C50-BE3A-4CFD-873C-5E9C1F9D224F}"/>
    <cellStyle name="Normal 9 3 5 5" xfId="35623" xr:uid="{C6B640E0-8858-4F97-B65B-8F5FAA5C77F4}"/>
    <cellStyle name="Normal 9 3 5 5 2" xfId="35624" xr:uid="{C62DA0A0-C54C-4CA6-8A05-1111384420A5}"/>
    <cellStyle name="Normal 9 3 5 5 2 2" xfId="35625" xr:uid="{8D3603B0-3B2C-4CC0-9C3D-3B6BDC28C19B}"/>
    <cellStyle name="Normal 9 3 5 5 3" xfId="35626" xr:uid="{0AA72C20-597F-462F-BF61-40FA2F26F7B3}"/>
    <cellStyle name="Normal 9 3 5 6" xfId="35627" xr:uid="{292210DD-D9FC-4A54-BA19-43DDADE7D291}"/>
    <cellStyle name="Normal 9 3 5 6 2" xfId="35628" xr:uid="{81D360A5-33DB-4B71-9061-9C11F780BD33}"/>
    <cellStyle name="Normal 9 3 5 7" xfId="35629" xr:uid="{036D582C-416B-4E06-98BD-8E2D44AFE27E}"/>
    <cellStyle name="Normal 9 3 6" xfId="35630" xr:uid="{15EF950E-7994-42DF-8543-62144588BE55}"/>
    <cellStyle name="Normal 9 3 7" xfId="35631" xr:uid="{97103311-883E-408F-ABCA-7C952898BBE0}"/>
    <cellStyle name="Normal 9 3 7 2" xfId="35632" xr:uid="{12C1AC93-D543-46D7-AC5D-F93ED9D1DB79}"/>
    <cellStyle name="Normal 9 3 7 2 2" xfId="35633" xr:uid="{A46197CD-27D3-4E93-88FC-54440D533427}"/>
    <cellStyle name="Normal 9 3 7 3" xfId="35634" xr:uid="{94FB341A-BF4D-4590-9FCB-377ADAFD5043}"/>
    <cellStyle name="Normal 9 3 8" xfId="35635" xr:uid="{CEDD3466-1B97-4D6E-9109-1CCE60A3445A}"/>
    <cellStyle name="Normal 9 3 8 2" xfId="35636" xr:uid="{4A76AA98-F882-476C-AAC7-2D66893C3C29}"/>
    <cellStyle name="Normal 9 3 8 2 2" xfId="35637" xr:uid="{FBCAFB01-D70C-4948-8639-287C9089B3A8}"/>
    <cellStyle name="Normal 9 3 8 3" xfId="35638" xr:uid="{B896ECD8-FEC6-4B24-8DC2-6EDADA11C9DA}"/>
    <cellStyle name="Normal 9 3 9" xfId="35639" xr:uid="{554B9CFE-75D3-4858-9C88-112CDB6E13D6}"/>
    <cellStyle name="Normal 9 3 9 2" xfId="35640" xr:uid="{9F85DE73-8B21-43B7-98FA-22929CFEF618}"/>
    <cellStyle name="Normal 9 3 9 2 2" xfId="35641" xr:uid="{9FEE97FC-B44E-4443-A37B-23FF73B64369}"/>
    <cellStyle name="Normal 9 3 9 3" xfId="35642" xr:uid="{B1C0B5F7-60C6-4024-A0B0-50FF36B70AE1}"/>
    <cellStyle name="Normal 9 4" xfId="35643" xr:uid="{D500B3ED-E8F9-4480-BA12-D61B16C7B802}"/>
    <cellStyle name="Normal 9 4 10" xfId="35644" xr:uid="{144E1DE2-F090-4387-B904-8C21B7C9E3BF}"/>
    <cellStyle name="Normal 9 4 10 2" xfId="35645" xr:uid="{6202B2DE-B9D2-4B7A-8288-CD4A7557EBB5}"/>
    <cellStyle name="Normal 9 4 11" xfId="35646" xr:uid="{1BA01A60-E72F-47B3-B0F8-365CCF80E705}"/>
    <cellStyle name="Normal 9 4 2" xfId="35647" xr:uid="{81FDD403-C0C3-4113-84A5-3A21592918C4}"/>
    <cellStyle name="Normal 9 4 2 2" xfId="35648" xr:uid="{57529282-5406-4BD4-ADDD-CF65753CF60E}"/>
    <cellStyle name="Normal 9 4 2 2 2" xfId="35649" xr:uid="{05237B9A-F551-4A3C-98E9-8B0585900C8B}"/>
    <cellStyle name="Normal 9 4 2 2 2 2" xfId="35650" xr:uid="{472CFC42-99D8-4D3F-9952-5A9A981D0546}"/>
    <cellStyle name="Normal 9 4 2 2 2 2 2" xfId="35651" xr:uid="{C5A5D9FD-4C53-4928-BE98-4A1163FB3A34}"/>
    <cellStyle name="Normal 9 4 2 2 2 3" xfId="35652" xr:uid="{26B2DD7F-A1AE-474A-AD2A-1690AE4A94BF}"/>
    <cellStyle name="Normal 9 4 2 2 3" xfId="35653" xr:uid="{3FF4BFC9-723A-4537-B1E4-EDD7E833EBAA}"/>
    <cellStyle name="Normal 9 4 2 2 3 2" xfId="35654" xr:uid="{D127E3E9-2C5E-4ABF-BA67-20C8BA5BAAC3}"/>
    <cellStyle name="Normal 9 4 2 2 3 2 2" xfId="35655" xr:uid="{93C065FA-6C81-4A0B-8D90-A997988176FC}"/>
    <cellStyle name="Normal 9 4 2 2 3 3" xfId="35656" xr:uid="{5591BE21-6EDC-4E01-8763-D5870AA56BBE}"/>
    <cellStyle name="Normal 9 4 2 2 4" xfId="35657" xr:uid="{C5FC4C8A-B1D2-4BF8-9556-26794464AC05}"/>
    <cellStyle name="Normal 9 4 2 2 4 2" xfId="35658" xr:uid="{407439E0-EFDC-4050-AF10-E5DBDC1CFDD6}"/>
    <cellStyle name="Normal 9 4 2 2 4 2 2" xfId="35659" xr:uid="{2FA23DE9-75D5-4086-BF6D-D3599AA1A698}"/>
    <cellStyle name="Normal 9 4 2 2 4 3" xfId="35660" xr:uid="{74B2031E-C396-48AA-BC74-15CAC7D0F5F1}"/>
    <cellStyle name="Normal 9 4 2 2 5" xfId="35661" xr:uid="{BD97E313-A908-4212-AD49-264905ECC633}"/>
    <cellStyle name="Normal 9 4 2 2 5 2" xfId="35662" xr:uid="{055DB7D3-673F-4B7C-9584-BF97756E7C02}"/>
    <cellStyle name="Normal 9 4 2 2 5 2 2" xfId="35663" xr:uid="{A86D0A26-13B7-4C2A-8DEC-E19BCEEC385F}"/>
    <cellStyle name="Normal 9 4 2 2 5 3" xfId="35664" xr:uid="{39195FBC-2CC0-45A0-B9A2-713A2FCE749A}"/>
    <cellStyle name="Normal 9 4 2 2 6" xfId="35665" xr:uid="{6F4EAB6A-4425-410F-937E-126CBB981E3A}"/>
    <cellStyle name="Normal 9 4 2 2 6 2" xfId="35666" xr:uid="{EC7B3203-41D5-4B5F-928C-E0E6FC670330}"/>
    <cellStyle name="Normal 9 4 2 2 7" xfId="35667" xr:uid="{D8AF2E8B-33CE-40AD-A7D2-9F89823DED00}"/>
    <cellStyle name="Normal 9 4 2 3" xfId="35668" xr:uid="{793224F4-549F-4AD9-A7A3-4AFBEA2A3308}"/>
    <cellStyle name="Normal 9 4 2 3 2" xfId="35669" xr:uid="{E9C00D53-9193-4D27-B5D3-F2F16989C70D}"/>
    <cellStyle name="Normal 9 4 2 3 2 2" xfId="35670" xr:uid="{0F145068-54C0-47BB-BB38-6B1AD03FA7FD}"/>
    <cellStyle name="Normal 9 4 2 3 3" xfId="35671" xr:uid="{E0D5E6A3-0565-4A5F-88D6-AE8FF9D103F2}"/>
    <cellStyle name="Normal 9 4 2 4" xfId="35672" xr:uid="{23225A7A-A560-419A-8E78-F4A5FEBE6F91}"/>
    <cellStyle name="Normal 9 4 2 4 2" xfId="35673" xr:uid="{80F792C7-9D91-4B8E-9178-48D10C96AEB4}"/>
    <cellStyle name="Normal 9 4 2 4 2 2" xfId="35674" xr:uid="{9E50D11E-852D-483C-867D-5F5849591649}"/>
    <cellStyle name="Normal 9 4 2 4 3" xfId="35675" xr:uid="{C9CAB59E-5E6A-4679-9FD8-06916EEFF43C}"/>
    <cellStyle name="Normal 9 4 2 5" xfId="35676" xr:uid="{49043D59-02E1-4BE1-8E53-BF536ACACAFF}"/>
    <cellStyle name="Normal 9 4 2 5 2" xfId="35677" xr:uid="{36E1F706-71C9-4964-950F-057ABE52D755}"/>
    <cellStyle name="Normal 9 4 2 5 2 2" xfId="35678" xr:uid="{711BC22B-38C7-4B71-9684-A24BAB7800DA}"/>
    <cellStyle name="Normal 9 4 2 5 3" xfId="35679" xr:uid="{A36FE905-E51E-46E6-9F8D-2F3CC16955EC}"/>
    <cellStyle name="Normal 9 4 2 6" xfId="35680" xr:uid="{6957391F-8042-429D-86A0-28C5D0775F13}"/>
    <cellStyle name="Normal 9 4 2 6 2" xfId="35681" xr:uid="{EF27CEAC-804D-47CB-9130-3FB0CB5B293E}"/>
    <cellStyle name="Normal 9 4 2 6 2 2" xfId="35682" xr:uid="{28C77AFF-4A1A-4AB3-AD8F-5456B93B68C6}"/>
    <cellStyle name="Normal 9 4 2 6 3" xfId="35683" xr:uid="{FA61E153-B170-4A31-8A64-2AAAFF6A32B6}"/>
    <cellStyle name="Normal 9 4 2 7" xfId="35684" xr:uid="{58C35AE2-073B-440E-A4CF-F73CD85C4E67}"/>
    <cellStyle name="Normal 9 4 2 7 2" xfId="35685" xr:uid="{E120F0D1-47FA-42FC-8717-66AC288FF6D6}"/>
    <cellStyle name="Normal 9 4 2 8" xfId="35686" xr:uid="{08259793-CDD3-4550-811C-D0DED5F24BE9}"/>
    <cellStyle name="Normal 9 4 3" xfId="35687" xr:uid="{4B4172E9-7769-4E76-89EC-71643148C006}"/>
    <cellStyle name="Normal 9 4 3 2" xfId="35688" xr:uid="{967925BA-2DC9-453B-BB2F-0AEB0E74B7E3}"/>
    <cellStyle name="Normal 9 4 3 2 2" xfId="35689" xr:uid="{734E427D-EF06-4F9F-B4C4-24A1FD941C8B}"/>
    <cellStyle name="Normal 9 4 3 2 2 2" xfId="35690" xr:uid="{FF78E33B-0A19-4E4D-8355-DFD83C636249}"/>
    <cellStyle name="Normal 9 4 3 2 2 2 2" xfId="35691" xr:uid="{4ECDCFF9-BF8C-4971-976E-3FD82BA7773A}"/>
    <cellStyle name="Normal 9 4 3 2 2 3" xfId="35692" xr:uid="{60D194EE-5C2D-488D-853A-86B462E786D8}"/>
    <cellStyle name="Normal 9 4 3 2 3" xfId="35693" xr:uid="{8901363F-8CAA-4B42-AB7C-89FD80FE2654}"/>
    <cellStyle name="Normal 9 4 3 2 3 2" xfId="35694" xr:uid="{6C0FFD5D-F260-410F-8983-8F86730E76D9}"/>
    <cellStyle name="Normal 9 4 3 2 3 2 2" xfId="35695" xr:uid="{3DFD1331-84F2-4692-A858-9D720AFD2AAE}"/>
    <cellStyle name="Normal 9 4 3 2 3 3" xfId="35696" xr:uid="{6E13D7A0-25E3-41CA-AC2D-38DBD5E18CA2}"/>
    <cellStyle name="Normal 9 4 3 2 4" xfId="35697" xr:uid="{DBC09CFB-3466-4B79-BA63-2A627FA67FCA}"/>
    <cellStyle name="Normal 9 4 3 2 4 2" xfId="35698" xr:uid="{C1D56D29-1F8A-4386-B54E-3B682F545D84}"/>
    <cellStyle name="Normal 9 4 3 2 4 2 2" xfId="35699" xr:uid="{F95E2141-3FE5-411E-A16E-391507F402CB}"/>
    <cellStyle name="Normal 9 4 3 2 4 3" xfId="35700" xr:uid="{CE55E5BB-75FA-4EAB-80DB-95BABD0D7CA5}"/>
    <cellStyle name="Normal 9 4 3 2 5" xfId="35701" xr:uid="{2B739174-4F66-4451-9033-98345E1BE2B8}"/>
    <cellStyle name="Normal 9 4 3 2 5 2" xfId="35702" xr:uid="{C630CE50-4460-4A4D-BA2E-E063FED6A71C}"/>
    <cellStyle name="Normal 9 4 3 2 5 2 2" xfId="35703" xr:uid="{D592DD89-1BF2-4D29-A62E-C951DE53E456}"/>
    <cellStyle name="Normal 9 4 3 2 5 3" xfId="35704" xr:uid="{5E7994D6-6BB2-4442-82EB-A55232F014E4}"/>
    <cellStyle name="Normal 9 4 3 2 6" xfId="35705" xr:uid="{17FE57AC-2FC2-476B-A42B-001BD98CCE4A}"/>
    <cellStyle name="Normal 9 4 3 2 6 2" xfId="35706" xr:uid="{05D040C9-A04C-4F16-86D6-CB9A36809B6F}"/>
    <cellStyle name="Normal 9 4 3 2 7" xfId="35707" xr:uid="{692823AA-5479-4206-9432-BA6850CB38CC}"/>
    <cellStyle name="Normal 9 4 3 3" xfId="35708" xr:uid="{76C697E9-6615-4330-A03D-1DEAC04BA1FF}"/>
    <cellStyle name="Normal 9 4 3 3 2" xfId="35709" xr:uid="{936423A0-AAE3-4907-BB62-0628D3348524}"/>
    <cellStyle name="Normal 9 4 3 3 2 2" xfId="35710" xr:uid="{6A7A551E-CDEF-4E67-B344-5C751462B179}"/>
    <cellStyle name="Normal 9 4 3 3 3" xfId="35711" xr:uid="{DC5AF23B-EFAB-464B-8AA5-54704541819B}"/>
    <cellStyle name="Normal 9 4 3 4" xfId="35712" xr:uid="{F28E388E-656A-4D94-9145-C538C054ACB6}"/>
    <cellStyle name="Normal 9 4 3 4 2" xfId="35713" xr:uid="{718B814B-40F0-449B-885B-FA8D14B76AC8}"/>
    <cellStyle name="Normal 9 4 3 4 2 2" xfId="35714" xr:uid="{8794AA04-4DF7-42AE-9206-0BD4FFF5EE70}"/>
    <cellStyle name="Normal 9 4 3 4 3" xfId="35715" xr:uid="{2CB528CE-EEF0-45B4-A7B2-384760B361D3}"/>
    <cellStyle name="Normal 9 4 3 5" xfId="35716" xr:uid="{469F9251-E2C9-458A-9294-C9288DBC2BB5}"/>
    <cellStyle name="Normal 9 4 3 5 2" xfId="35717" xr:uid="{66011057-E793-4555-AFF6-F1B80FB938D2}"/>
    <cellStyle name="Normal 9 4 3 5 2 2" xfId="35718" xr:uid="{438EBF61-0793-4443-BDA7-D1242672452E}"/>
    <cellStyle name="Normal 9 4 3 5 3" xfId="35719" xr:uid="{A3126E10-054D-405F-BC34-1089111F28E4}"/>
    <cellStyle name="Normal 9 4 3 6" xfId="35720" xr:uid="{8FD4E8DE-9895-48D1-90C4-3B9F81064EE6}"/>
    <cellStyle name="Normal 9 4 3 6 2" xfId="35721" xr:uid="{38FA0984-79D0-473B-9546-3E317D3E0BA0}"/>
    <cellStyle name="Normal 9 4 3 6 2 2" xfId="35722" xr:uid="{479D01E2-A496-4BE0-88B5-272EFAEB23EC}"/>
    <cellStyle name="Normal 9 4 3 6 3" xfId="35723" xr:uid="{88B972D0-236C-471A-9934-C08D40F94E21}"/>
    <cellStyle name="Normal 9 4 3 7" xfId="35724" xr:uid="{D27C404E-9E45-4982-A3C9-F24CFD5FB82D}"/>
    <cellStyle name="Normal 9 4 3 7 2" xfId="35725" xr:uid="{F1880276-442E-4760-B0D7-126CB4ABE81E}"/>
    <cellStyle name="Normal 9 4 3 8" xfId="35726" xr:uid="{2E4E5AED-7227-4761-804E-F1985D62DC14}"/>
    <cellStyle name="Normal 9 4 4" xfId="35727" xr:uid="{85B50418-5FD1-45F1-AFD7-E54A25DD6B7D}"/>
    <cellStyle name="Normal 9 4 4 2" xfId="35728" xr:uid="{37061ACB-22A7-4DC9-BB43-BA00D5EAC6C7}"/>
    <cellStyle name="Normal 9 4 4 2 2" xfId="35729" xr:uid="{B6209B21-949B-4024-A7F2-C67EBED125DD}"/>
    <cellStyle name="Normal 9 4 4 2 2 2" xfId="35730" xr:uid="{B77C05D2-5D8C-4EEF-9707-A56FF3CD978B}"/>
    <cellStyle name="Normal 9 4 4 2 2 2 2" xfId="35731" xr:uid="{C574A8C5-33B7-46BE-ABAE-7FCA7B4C7EC9}"/>
    <cellStyle name="Normal 9 4 4 2 2 3" xfId="35732" xr:uid="{C6B3374E-3379-4A88-A610-75320FC8D59D}"/>
    <cellStyle name="Normal 9 4 4 2 3" xfId="35733" xr:uid="{0DDE38DF-30C6-4AAA-ADF6-E68479E231E2}"/>
    <cellStyle name="Normal 9 4 4 2 3 2" xfId="35734" xr:uid="{EC257DE1-E175-4AFD-A3F7-FD11DB220727}"/>
    <cellStyle name="Normal 9 4 4 2 3 2 2" xfId="35735" xr:uid="{55B4C113-33AD-42D2-9D52-7993191BF758}"/>
    <cellStyle name="Normal 9 4 4 2 3 3" xfId="35736" xr:uid="{D9CEC37F-2B3C-41D6-A481-8AF3A359F6D7}"/>
    <cellStyle name="Normal 9 4 4 2 4" xfId="35737" xr:uid="{49C99AD7-4553-4F3D-B5AF-3C5A11784B90}"/>
    <cellStyle name="Normal 9 4 4 2 4 2" xfId="35738" xr:uid="{B6B956B7-E53A-49E1-ABDE-450AD3E387D2}"/>
    <cellStyle name="Normal 9 4 4 2 4 2 2" xfId="35739" xr:uid="{CE95A0CF-3455-4508-B67B-1F0AA940491E}"/>
    <cellStyle name="Normal 9 4 4 2 4 3" xfId="35740" xr:uid="{168B7436-8524-4DB5-A701-25966B77A150}"/>
    <cellStyle name="Normal 9 4 4 2 5" xfId="35741" xr:uid="{85AB55B2-F634-4382-ACB8-7D6C160B45F1}"/>
    <cellStyle name="Normal 9 4 4 2 5 2" xfId="35742" xr:uid="{9A1C7382-DA06-4F81-9B3D-BD7C6F7F91CE}"/>
    <cellStyle name="Normal 9 4 4 2 5 2 2" xfId="35743" xr:uid="{CAB911D5-4FD9-44F7-897B-5C58F7EBF2DA}"/>
    <cellStyle name="Normal 9 4 4 2 5 3" xfId="35744" xr:uid="{0A4E7AE5-2D92-45EB-85FB-AE07764A8EB9}"/>
    <cellStyle name="Normal 9 4 4 2 6" xfId="35745" xr:uid="{CE87FD51-A929-45E9-B93E-E8F917D2B05C}"/>
    <cellStyle name="Normal 9 4 4 2 6 2" xfId="35746" xr:uid="{C6C4A285-0D15-470D-AB47-ADA60B10FCFF}"/>
    <cellStyle name="Normal 9 4 4 2 7" xfId="35747" xr:uid="{0CFFF859-9674-4723-B8D3-7F0A7D6FC072}"/>
    <cellStyle name="Normal 9 4 4 3" xfId="35748" xr:uid="{0F47A977-9BA2-4737-8343-8E3EA748CB7B}"/>
    <cellStyle name="Normal 9 4 4 3 2" xfId="35749" xr:uid="{D54A1EA3-DD7E-4A83-BDF1-8F70F1462DF7}"/>
    <cellStyle name="Normal 9 4 4 3 2 2" xfId="35750" xr:uid="{55E713EF-0AB8-4526-A876-D3DB2C739FA0}"/>
    <cellStyle name="Normal 9 4 4 3 3" xfId="35751" xr:uid="{0988D02D-5D8C-4DFA-96FC-B55503A9601C}"/>
    <cellStyle name="Normal 9 4 4 4" xfId="35752" xr:uid="{4F04F670-F121-472D-9760-B0AF8CFEA40D}"/>
    <cellStyle name="Normal 9 4 4 4 2" xfId="35753" xr:uid="{B64864E4-5B5E-461F-855F-B1E803B5BD16}"/>
    <cellStyle name="Normal 9 4 4 4 2 2" xfId="35754" xr:uid="{33F817C0-1BB8-473D-87EB-A88121CC3389}"/>
    <cellStyle name="Normal 9 4 4 4 3" xfId="35755" xr:uid="{6F359A42-8A0E-4F7F-9F23-81D1B5D8EBE5}"/>
    <cellStyle name="Normal 9 4 4 5" xfId="35756" xr:uid="{DB83764F-BD58-4F5E-A601-9FD056062BF2}"/>
    <cellStyle name="Normal 9 4 4 5 2" xfId="35757" xr:uid="{357A2826-F3D8-4A87-8259-973DC0582BAD}"/>
    <cellStyle name="Normal 9 4 4 5 2 2" xfId="35758" xr:uid="{AAF85BA6-7D40-4209-8DDA-EC0D9C7BBA2C}"/>
    <cellStyle name="Normal 9 4 4 5 3" xfId="35759" xr:uid="{F3B668A3-FB84-49B5-8787-C07A974037CB}"/>
    <cellStyle name="Normal 9 4 4 6" xfId="35760" xr:uid="{99641A83-662A-4D8E-B1DB-AA57BE4CACB6}"/>
    <cellStyle name="Normal 9 4 4 6 2" xfId="35761" xr:uid="{4DC42711-05E3-4DCA-87C1-ED08B67DA537}"/>
    <cellStyle name="Normal 9 4 4 6 2 2" xfId="35762" xr:uid="{3C9595A2-80E8-46CB-8399-B60E7B3850CC}"/>
    <cellStyle name="Normal 9 4 4 6 3" xfId="35763" xr:uid="{7ECF996E-6B1A-4D7C-81CB-DD73AAB29560}"/>
    <cellStyle name="Normal 9 4 4 7" xfId="35764" xr:uid="{3FDB988F-92E1-410B-A8DD-351FAEEFA139}"/>
    <cellStyle name="Normal 9 4 4 7 2" xfId="35765" xr:uid="{819F6B98-683F-4440-9F79-95D9FFA3AB32}"/>
    <cellStyle name="Normal 9 4 4 8" xfId="35766" xr:uid="{41489E8D-C72F-4488-9597-BF98E0A4B959}"/>
    <cellStyle name="Normal 9 4 5" xfId="35767" xr:uid="{346856E5-9AC5-4142-B965-560AA0C52735}"/>
    <cellStyle name="Normal 9 4 5 2" xfId="35768" xr:uid="{6D789008-899D-45ED-916F-512B252A88C5}"/>
    <cellStyle name="Normal 9 4 5 2 2" xfId="35769" xr:uid="{E052EEDC-9AC6-46A4-92ED-5472CC78695D}"/>
    <cellStyle name="Normal 9 4 5 2 2 2" xfId="35770" xr:uid="{7A6C4678-7D30-4FEE-8F8C-F8A3CDC05D00}"/>
    <cellStyle name="Normal 9 4 5 2 3" xfId="35771" xr:uid="{3F185F13-E70D-44D1-B0C2-3DE8FE62610A}"/>
    <cellStyle name="Normal 9 4 5 3" xfId="35772" xr:uid="{CE1F2791-EB6C-4AD8-AC5B-79E3270C2F28}"/>
    <cellStyle name="Normal 9 4 5 3 2" xfId="35773" xr:uid="{8E5BDD1F-DABE-426C-ACB8-83DD89A1277D}"/>
    <cellStyle name="Normal 9 4 5 3 2 2" xfId="35774" xr:uid="{B5F8F6F9-30C3-42B6-82C2-823788299BA2}"/>
    <cellStyle name="Normal 9 4 5 3 3" xfId="35775" xr:uid="{3D47CF6E-E13F-46C8-8214-FE3126E09C32}"/>
    <cellStyle name="Normal 9 4 5 4" xfId="35776" xr:uid="{76ADAA11-CBAF-4731-970F-4CD03F5D7382}"/>
    <cellStyle name="Normal 9 4 5 4 2" xfId="35777" xr:uid="{DCE64D48-D0E0-43A2-A9A8-7AFC156A03B5}"/>
    <cellStyle name="Normal 9 4 5 4 2 2" xfId="35778" xr:uid="{D8CFFC8C-AF13-4D27-846A-86B688B33645}"/>
    <cellStyle name="Normal 9 4 5 4 3" xfId="35779" xr:uid="{4CF707FE-29F3-4D81-89FE-CBA8A85C6300}"/>
    <cellStyle name="Normal 9 4 5 5" xfId="35780" xr:uid="{D7FA9EFC-AC6D-4610-954E-60E6CA945DBF}"/>
    <cellStyle name="Normal 9 4 5 5 2" xfId="35781" xr:uid="{6BEBEB10-3124-42AB-A0E8-4729E79CB562}"/>
    <cellStyle name="Normal 9 4 5 5 2 2" xfId="35782" xr:uid="{9BEC13A2-A930-434F-9E3D-84A8EA39F58A}"/>
    <cellStyle name="Normal 9 4 5 5 3" xfId="35783" xr:uid="{3CC34E20-F822-4A85-8CCE-D06AC6491BEF}"/>
    <cellStyle name="Normal 9 4 5 6" xfId="35784" xr:uid="{1F23C1BF-25F5-4547-91B0-4B98B83975F7}"/>
    <cellStyle name="Normal 9 4 5 6 2" xfId="35785" xr:uid="{354DF6B2-7ABC-406D-88DC-C856FD666792}"/>
    <cellStyle name="Normal 9 4 5 7" xfId="35786" xr:uid="{D1FF0012-7DC6-4026-B85C-E59FA63CD8F3}"/>
    <cellStyle name="Normal 9 4 6" xfId="35787" xr:uid="{3DAD4DD8-EABE-4483-9C6C-32C7FFA1D163}"/>
    <cellStyle name="Normal 9 4 6 2" xfId="35788" xr:uid="{3C601342-A7DF-43F4-AB78-6D948FF72937}"/>
    <cellStyle name="Normal 9 4 6 2 2" xfId="35789" xr:uid="{F836DA4F-5F69-47BB-B3FA-A735E6A512B5}"/>
    <cellStyle name="Normal 9 4 6 3" xfId="35790" xr:uid="{2828FF60-B20F-4727-8EA2-D17A36D71F55}"/>
    <cellStyle name="Normal 9 4 7" xfId="35791" xr:uid="{69ED768D-4DF8-499D-A320-3D6C31810E4A}"/>
    <cellStyle name="Normal 9 4 7 2" xfId="35792" xr:uid="{26C4204B-4AFC-4DD9-A98C-F557DF73F2FE}"/>
    <cellStyle name="Normal 9 4 7 2 2" xfId="35793" xr:uid="{B03E3107-6EFD-46EA-B89D-B04F0DC528B1}"/>
    <cellStyle name="Normal 9 4 7 3" xfId="35794" xr:uid="{91BC95AF-E004-41EF-9B7F-1B43947D72C8}"/>
    <cellStyle name="Normal 9 4 8" xfId="35795" xr:uid="{06042366-CD40-44DC-9E5E-8B8C0705D2AE}"/>
    <cellStyle name="Normal 9 4 8 2" xfId="35796" xr:uid="{1BA8BBF6-2007-4237-890C-CD7354804152}"/>
    <cellStyle name="Normal 9 4 8 2 2" xfId="35797" xr:uid="{70F408BF-D0F4-48F6-9DE1-8D3C8D8466BC}"/>
    <cellStyle name="Normal 9 4 8 3" xfId="35798" xr:uid="{6C3D02C3-AFFC-4179-A0B8-11131B3D98A4}"/>
    <cellStyle name="Normal 9 4 9" xfId="35799" xr:uid="{2C9A4745-6BF5-4BA2-95BE-25E172B4573E}"/>
    <cellStyle name="Normal 9 4 9 2" xfId="35800" xr:uid="{B476FA6D-5F5D-4580-AADE-06891F64BED4}"/>
    <cellStyle name="Normal 9 4 9 2 2" xfId="35801" xr:uid="{6879C25D-FC84-4D6F-ADA1-4D20D2237B2F}"/>
    <cellStyle name="Normal 9 4 9 3" xfId="35802" xr:uid="{1F238E74-26A2-43AA-B978-D5D2882DA9F6}"/>
    <cellStyle name="Normal 9 5" xfId="35803" xr:uid="{29E4D1D5-3579-4EEF-A129-3CF4BE5BCB0E}"/>
    <cellStyle name="Normal 9 5 2" xfId="35804" xr:uid="{9393557F-08C0-468A-A9E6-EA76BE90CEC1}"/>
    <cellStyle name="Normal 9 5 2 2" xfId="35805" xr:uid="{1357889D-F892-4B36-A5AC-3D248B0E844E}"/>
    <cellStyle name="Normal 9 5 2 2 2" xfId="35806" xr:uid="{78EF2FE0-9939-4215-8B69-7A4AC803B930}"/>
    <cellStyle name="Normal 9 5 2 2 2 2" xfId="35807" xr:uid="{F07196F3-2F4C-42E2-9B34-C6D13CF6CF12}"/>
    <cellStyle name="Normal 9 5 2 2 3" xfId="35808" xr:uid="{48980547-8BFB-4614-9A55-7DD05AFB534F}"/>
    <cellStyle name="Normal 9 5 2 3" xfId="35809" xr:uid="{E6E84D97-C232-44AE-AB29-0902CC72EDD3}"/>
    <cellStyle name="Normal 9 5 2 3 2" xfId="35810" xr:uid="{5F9523AD-D1C0-498D-A708-B8A62E9F3BE9}"/>
    <cellStyle name="Normal 9 5 2 3 2 2" xfId="35811" xr:uid="{55246ED1-C323-4E88-9220-6D4261F9DD32}"/>
    <cellStyle name="Normal 9 5 2 3 3" xfId="35812" xr:uid="{EEA864F2-00EC-423D-B19E-8CADC4E3636F}"/>
    <cellStyle name="Normal 9 5 2 4" xfId="35813" xr:uid="{2B9EAA9F-C731-4AE4-BA44-11BCA864E842}"/>
    <cellStyle name="Normal 9 5 2 4 2" xfId="35814" xr:uid="{266716E0-87FC-4241-92C2-113509E0E6AB}"/>
    <cellStyle name="Normal 9 5 2 4 2 2" xfId="35815" xr:uid="{3E64F5FC-9C4E-46EC-8A80-859552050AD4}"/>
    <cellStyle name="Normal 9 5 2 4 3" xfId="35816" xr:uid="{FE0EA132-B816-4831-835C-02F4E1195F27}"/>
    <cellStyle name="Normal 9 5 2 5" xfId="35817" xr:uid="{1E45A486-3134-46FB-9F0E-4407DB62FAC4}"/>
    <cellStyle name="Normal 9 5 2 5 2" xfId="35818" xr:uid="{3B1A0996-29BE-41CE-B9E3-BA824019EEBB}"/>
    <cellStyle name="Normal 9 5 2 5 2 2" xfId="35819" xr:uid="{9A68CD39-90C7-4B34-A093-32323E49E658}"/>
    <cellStyle name="Normal 9 5 2 5 3" xfId="35820" xr:uid="{C6912CBD-7957-4D77-9964-A649C5FCD8F2}"/>
    <cellStyle name="Normal 9 5 2 6" xfId="35821" xr:uid="{DA2E8206-A0F9-4ACB-90F6-2DD3183E9D20}"/>
    <cellStyle name="Normal 9 5 2 6 2" xfId="35822" xr:uid="{2CA1D855-88BD-4D04-A6FD-25034B92F7A5}"/>
    <cellStyle name="Normal 9 5 2 7" xfId="35823" xr:uid="{410B06B3-8125-49C0-9570-247332FC9DCA}"/>
    <cellStyle name="Normal 9 5 3" xfId="35824" xr:uid="{162FCF64-B6B6-4755-8234-89CEFCF43D2F}"/>
    <cellStyle name="Normal 9 5 3 2" xfId="35825" xr:uid="{E3A13990-C166-4F8D-9558-5E90B0AD7F36}"/>
    <cellStyle name="Normal 9 5 3 2 2" xfId="35826" xr:uid="{65ED674B-DE5C-4705-8386-AED0B606DA43}"/>
    <cellStyle name="Normal 9 5 3 3" xfId="35827" xr:uid="{AC4D1A9E-D6DB-4B1E-9684-49D11188DA46}"/>
    <cellStyle name="Normal 9 5 4" xfId="35828" xr:uid="{A507FFA1-0370-40A3-94AB-E50DB62576BA}"/>
    <cellStyle name="Normal 9 5 4 2" xfId="35829" xr:uid="{7D63C972-5AEE-4CC1-BDC8-105142BF802E}"/>
    <cellStyle name="Normal 9 5 4 2 2" xfId="35830" xr:uid="{B92BA16A-9996-4590-935F-154B6C986FFC}"/>
    <cellStyle name="Normal 9 5 4 3" xfId="35831" xr:uid="{D9232007-B2B4-45C6-A87C-31872D8D57F4}"/>
    <cellStyle name="Normal 9 5 5" xfId="35832" xr:uid="{EBEE84DA-2531-4518-966A-3C08125EF331}"/>
    <cellStyle name="Normal 9 5 5 2" xfId="35833" xr:uid="{86E9CEE0-C4F5-4E9B-A0B9-1FC5D1B46C18}"/>
    <cellStyle name="Normal 9 5 5 2 2" xfId="35834" xr:uid="{65C3E8DA-0C33-4174-B365-77799A61F821}"/>
    <cellStyle name="Normal 9 5 5 3" xfId="35835" xr:uid="{289451F1-64DA-438F-AE4D-7034B336BC5C}"/>
    <cellStyle name="Normal 9 5 6" xfId="35836" xr:uid="{49ADE38B-8BE2-474B-9C65-8F29CD73C2BB}"/>
    <cellStyle name="Normal 9 5 6 2" xfId="35837" xr:uid="{F0FE0E5D-9E23-42BC-8312-6E2346E1B0E6}"/>
    <cellStyle name="Normal 9 5 6 2 2" xfId="35838" xr:uid="{ED429068-88E5-4F4D-A268-0F78FC8D0ECB}"/>
    <cellStyle name="Normal 9 5 6 3" xfId="35839" xr:uid="{AA997806-CDC7-40B2-A425-ADE269A98F03}"/>
    <cellStyle name="Normal 9 5 7" xfId="35840" xr:uid="{EEBEC3E8-9BB2-440A-AF26-CE9467FA60BB}"/>
    <cellStyle name="Normal 9 5 7 2" xfId="35841" xr:uid="{D97AB916-369C-45F1-9166-702DC65A67D1}"/>
    <cellStyle name="Normal 9 5 8" xfId="35842" xr:uid="{181DF19A-F202-482C-B8F5-1FF224A32025}"/>
    <cellStyle name="Normal 9 6" xfId="35843" xr:uid="{91659090-5273-49AF-A44C-D9A0BD419678}"/>
    <cellStyle name="Normal 9 6 2" xfId="35844" xr:uid="{757E503D-0248-4404-8841-632787957B23}"/>
    <cellStyle name="Normal 9 6 2 2" xfId="35845" xr:uid="{9452F188-1FB3-44AC-AFA5-FFD8F004319A}"/>
    <cellStyle name="Normal 9 6 2 2 2" xfId="35846" xr:uid="{FD5931CC-429A-4DB8-958F-711F82CFE846}"/>
    <cellStyle name="Normal 9 6 2 2 2 2" xfId="35847" xr:uid="{E431F020-6068-410C-938C-70CABB772038}"/>
    <cellStyle name="Normal 9 6 2 2 3" xfId="35848" xr:uid="{3CC55E82-A1BE-433A-AC8B-071DDFF403C3}"/>
    <cellStyle name="Normal 9 6 2 3" xfId="35849" xr:uid="{26A7863D-11E0-4FA1-93E2-08535CC018E1}"/>
    <cellStyle name="Normal 9 6 2 3 2" xfId="35850" xr:uid="{AD996C31-C297-4A67-9D1B-2AAB9E6F4EB1}"/>
    <cellStyle name="Normal 9 6 2 3 2 2" xfId="35851" xr:uid="{F417BE1C-0C5E-418A-B093-F251C301F7C2}"/>
    <cellStyle name="Normal 9 6 2 3 3" xfId="35852" xr:uid="{94347B0F-2F09-4540-8EE0-D35A3B5AAB16}"/>
    <cellStyle name="Normal 9 6 2 4" xfId="35853" xr:uid="{1DE43879-723F-47EF-A93E-E590A68AFBEF}"/>
    <cellStyle name="Normal 9 6 2 4 2" xfId="35854" xr:uid="{4B5155E8-43F2-45AB-BC47-DAD8B95C6C55}"/>
    <cellStyle name="Normal 9 6 2 4 2 2" xfId="35855" xr:uid="{7C0CD6E3-64B3-4177-AFE2-0B975E963584}"/>
    <cellStyle name="Normal 9 6 2 4 3" xfId="35856" xr:uid="{AE8FA473-5ED2-4041-AB7F-9EB5C832554A}"/>
    <cellStyle name="Normal 9 6 2 5" xfId="35857" xr:uid="{F76F5097-DC68-48E4-B587-A95F57B8A8A5}"/>
    <cellStyle name="Normal 9 6 2 5 2" xfId="35858" xr:uid="{E4813A8C-68D1-418C-866C-4BF1F489BB97}"/>
    <cellStyle name="Normal 9 6 2 5 2 2" xfId="35859" xr:uid="{B6D93B17-6ED6-454B-B554-45600C5A1625}"/>
    <cellStyle name="Normal 9 6 2 5 3" xfId="35860" xr:uid="{F6A7FEBA-A868-41E3-A7F4-931A4EA7926F}"/>
    <cellStyle name="Normal 9 6 2 6" xfId="35861" xr:uid="{1AF457DA-F86B-4F1C-B81B-391784902083}"/>
    <cellStyle name="Normal 9 6 2 6 2" xfId="35862" xr:uid="{200E6EEE-62FE-4B56-94C5-708C5475D6F7}"/>
    <cellStyle name="Normal 9 6 2 7" xfId="35863" xr:uid="{8C50CD78-353B-431D-9DA8-DA0F9873B577}"/>
    <cellStyle name="Normal 9 6 3" xfId="35864" xr:uid="{E2452324-E5AB-43E8-938B-5536B107E0DF}"/>
    <cellStyle name="Normal 9 6 3 2" xfId="35865" xr:uid="{C9849C7C-2A57-4838-9600-DF37DB404775}"/>
    <cellStyle name="Normal 9 6 3 2 2" xfId="35866" xr:uid="{945FF1B0-83AD-445F-B317-4A5EF7092AFB}"/>
    <cellStyle name="Normal 9 6 3 3" xfId="35867" xr:uid="{641E7CF4-FFD7-4A06-9A1E-B7A22A20532B}"/>
    <cellStyle name="Normal 9 6 4" xfId="35868" xr:uid="{695AB60A-79B6-4E2F-8666-3B8BF5175CC6}"/>
    <cellStyle name="Normal 9 6 4 2" xfId="35869" xr:uid="{F34F6C36-A102-4D8C-94BA-A93D27D118FE}"/>
    <cellStyle name="Normal 9 6 4 2 2" xfId="35870" xr:uid="{EFE753D9-6F79-4A8E-A9A7-30937BBA7B01}"/>
    <cellStyle name="Normal 9 6 4 3" xfId="35871" xr:uid="{52F9D14C-6810-4148-B6DF-AAE31434F3BA}"/>
    <cellStyle name="Normal 9 6 5" xfId="35872" xr:uid="{C259533C-1F70-4662-9BD3-F69D75BA3395}"/>
    <cellStyle name="Normal 9 6 5 2" xfId="35873" xr:uid="{C7E5C75E-2058-4350-8E87-C6DD821B7037}"/>
    <cellStyle name="Normal 9 6 5 2 2" xfId="35874" xr:uid="{6A7C88FE-4DAD-4ED3-8F47-F56B054B26CC}"/>
    <cellStyle name="Normal 9 6 5 3" xfId="35875" xr:uid="{0AAB5152-9638-4DFA-9E79-7904857ECEBA}"/>
    <cellStyle name="Normal 9 6 6" xfId="35876" xr:uid="{32404005-A57D-4C67-864E-0A106654536F}"/>
    <cellStyle name="Normal 9 6 6 2" xfId="35877" xr:uid="{2F7FF403-9A41-4811-BBBD-75B426DF8521}"/>
    <cellStyle name="Normal 9 6 6 2 2" xfId="35878" xr:uid="{49892A6B-A2D2-44F1-A625-C6E17A8E68FF}"/>
    <cellStyle name="Normal 9 6 6 3" xfId="35879" xr:uid="{28E8CECA-C922-499D-959D-25E99D4C35A5}"/>
    <cellStyle name="Normal 9 6 7" xfId="35880" xr:uid="{6110D5C1-648C-40E4-BEA0-6CFB2AEC854F}"/>
    <cellStyle name="Normal 9 6 7 2" xfId="35881" xr:uid="{0F1F2661-BF8E-41C7-8D71-2DFFF8EBF6F7}"/>
    <cellStyle name="Normal 9 6 8" xfId="35882" xr:uid="{448EDD0C-1BD8-4FA0-A287-BD1EFCD56734}"/>
    <cellStyle name="Normal 9 7" xfId="35883" xr:uid="{685CBCB4-1AB8-4380-BA8C-DF41D3E7E4D0}"/>
    <cellStyle name="Normal 9 7 2" xfId="35884" xr:uid="{A602CC8C-C2E9-4E40-A7B4-E7B7A540DAC4}"/>
    <cellStyle name="Normal 9 7 2 2" xfId="35885" xr:uid="{C8FF72E6-9064-4E6E-BC5E-D20EB24967B2}"/>
    <cellStyle name="Normal 9 7 2 2 2" xfId="35886" xr:uid="{7ADC0B40-0057-4484-BF83-189ACCF64B74}"/>
    <cellStyle name="Normal 9 7 2 2 2 2" xfId="35887" xr:uid="{C963BBD9-9D3C-4D2D-BDC0-7D27A123B7E2}"/>
    <cellStyle name="Normal 9 7 2 2 3" xfId="35888" xr:uid="{FC8D1CD9-98F7-4C3C-8CA2-847F5102E60A}"/>
    <cellStyle name="Normal 9 7 2 3" xfId="35889" xr:uid="{6CA7B364-91DD-4E8F-924E-61B48F3A1BC5}"/>
    <cellStyle name="Normal 9 7 2 3 2" xfId="35890" xr:uid="{C9024B2B-64C7-46A6-A238-0D6FF423243D}"/>
    <cellStyle name="Normal 9 7 2 3 2 2" xfId="35891" xr:uid="{43661E24-A388-4594-AB26-6D6F6A9C073D}"/>
    <cellStyle name="Normal 9 7 2 3 3" xfId="35892" xr:uid="{9D58205C-A911-43D7-8A15-F739AD7F79FE}"/>
    <cellStyle name="Normal 9 7 2 4" xfId="35893" xr:uid="{419D3C1F-A132-43E5-9D0F-B582CBE34D05}"/>
    <cellStyle name="Normal 9 7 2 4 2" xfId="35894" xr:uid="{BDD80FAC-5E79-4790-A8F7-22D97C9B4EDE}"/>
    <cellStyle name="Normal 9 7 2 4 2 2" xfId="35895" xr:uid="{C0D99D1C-1EF6-4470-B2CA-59ADD721407F}"/>
    <cellStyle name="Normal 9 7 2 4 3" xfId="35896" xr:uid="{F9B5E995-69CD-4A77-9FC1-5678EA03520A}"/>
    <cellStyle name="Normal 9 7 2 5" xfId="35897" xr:uid="{0514B040-CAAE-4006-9C04-2BE3F7673901}"/>
    <cellStyle name="Normal 9 7 2 5 2" xfId="35898" xr:uid="{4A42D602-A3A8-4DE2-915A-D9A8F3482ABE}"/>
    <cellStyle name="Normal 9 7 2 5 2 2" xfId="35899" xr:uid="{0A33295A-97A1-4FFF-8B05-ED628007FF8E}"/>
    <cellStyle name="Normal 9 7 2 5 3" xfId="35900" xr:uid="{CB90C09A-9D16-4232-8A5F-4B0D8CFAEF3F}"/>
    <cellStyle name="Normal 9 7 2 6" xfId="35901" xr:uid="{7D1E2146-B23E-468F-AA64-99B4376BAE35}"/>
    <cellStyle name="Normal 9 7 2 6 2" xfId="35902" xr:uid="{8A8E49BA-DD6E-4093-A2C6-ED9576EA6253}"/>
    <cellStyle name="Normal 9 7 2 7" xfId="35903" xr:uid="{A4988740-A0F2-41D2-A3D2-73897F4394FC}"/>
    <cellStyle name="Normal 9 7 3" xfId="35904" xr:uid="{1FB3A39C-E6AA-494D-A408-80E8F4C06CD7}"/>
    <cellStyle name="Normal 9 7 3 2" xfId="35905" xr:uid="{85C907C8-B676-42DA-800A-0D5F07796C86}"/>
    <cellStyle name="Normal 9 7 3 2 2" xfId="35906" xr:uid="{F27848CD-5348-475C-B066-C521FB47C885}"/>
    <cellStyle name="Normal 9 7 3 3" xfId="35907" xr:uid="{9500D9DC-6B0A-4BF9-A173-798289DAE195}"/>
    <cellStyle name="Normal 9 7 4" xfId="35908" xr:uid="{537213BA-73F5-404D-BD22-6A1C7CCE249C}"/>
    <cellStyle name="Normal 9 7 4 2" xfId="35909" xr:uid="{ABB1DF46-8082-4AE4-B929-D6330842B66C}"/>
    <cellStyle name="Normal 9 7 4 2 2" xfId="35910" xr:uid="{11B45C8B-B244-4989-8710-482F149B1CD6}"/>
    <cellStyle name="Normal 9 7 4 3" xfId="35911" xr:uid="{1F1CDF2E-4A03-4EF6-A959-62F3004E0478}"/>
    <cellStyle name="Normal 9 7 5" xfId="35912" xr:uid="{81B9F0F0-6456-422A-B7D1-A4EA5402AC13}"/>
    <cellStyle name="Normal 9 7 5 2" xfId="35913" xr:uid="{5846E807-2EB4-4537-BFC8-56BD912B6D49}"/>
    <cellStyle name="Normal 9 7 5 2 2" xfId="35914" xr:uid="{A1211AAA-14A8-4116-BFC8-CCDE3ABDDE42}"/>
    <cellStyle name="Normal 9 7 5 3" xfId="35915" xr:uid="{257657EF-6CB9-42BD-ABA6-762F0A274E6D}"/>
    <cellStyle name="Normal 9 7 6" xfId="35916" xr:uid="{68975E21-FB3E-4E5F-A469-D4B147736274}"/>
    <cellStyle name="Normal 9 7 6 2" xfId="35917" xr:uid="{A02EFD7B-6342-4A6F-85D6-266F237FA891}"/>
    <cellStyle name="Normal 9 7 6 2 2" xfId="35918" xr:uid="{75CB4F6E-69EA-4167-96E9-58DAFF531E14}"/>
    <cellStyle name="Normal 9 7 6 3" xfId="35919" xr:uid="{B91A4E22-60CC-4F5C-B6A9-0AAC44D954C6}"/>
    <cellStyle name="Normal 9 7 7" xfId="35920" xr:uid="{D9D095F7-B6D3-4125-B349-CE84DBCDF7B2}"/>
    <cellStyle name="Normal 9 7 7 2" xfId="35921" xr:uid="{CD156BD8-9033-4345-A6A0-66F829FA5612}"/>
    <cellStyle name="Normal 9 7 8" xfId="35922" xr:uid="{7917F8D2-C759-4B2D-B316-8F3F75CB6BEE}"/>
    <cellStyle name="Normal 9 8" xfId="35923" xr:uid="{30D1DBE8-81DD-46CD-B021-6A408BEEEC3A}"/>
    <cellStyle name="Normal 9 8 2" xfId="35924" xr:uid="{D9BFB14F-89BE-4185-8374-831D8D8D8650}"/>
    <cellStyle name="Normal 9 8 2 2" xfId="35925" xr:uid="{16A33AC3-E649-41B6-8C36-033FF6B5BB1A}"/>
    <cellStyle name="Normal 9 8 2 2 2" xfId="35926" xr:uid="{C333DE21-5CF3-475E-89D4-D10A041F22E8}"/>
    <cellStyle name="Normal 9 8 2 3" xfId="35927" xr:uid="{5CFF417E-B595-4FB3-B106-449500B89A36}"/>
    <cellStyle name="Normal 9 8 3" xfId="35928" xr:uid="{770ADA54-5EA6-48C8-9579-D20BFF773E76}"/>
    <cellStyle name="Normal 9 8 3 2" xfId="35929" xr:uid="{50A683CD-4BA7-4520-8053-1DE310277F16}"/>
    <cellStyle name="Normal 9 8 3 2 2" xfId="35930" xr:uid="{0F9DEAF3-C54B-45BA-A655-CAE8A633B93C}"/>
    <cellStyle name="Normal 9 8 3 3" xfId="35931" xr:uid="{4D913218-3BC7-4B2E-87EA-8F2CCC6DAC7F}"/>
    <cellStyle name="Normal 9 8 4" xfId="35932" xr:uid="{4FA82114-6E1A-4823-B50D-EE0BBB997D47}"/>
    <cellStyle name="Normal 9 8 4 2" xfId="35933" xr:uid="{79034171-9112-4C34-BE7E-58357BFB71A0}"/>
    <cellStyle name="Normal 9 8 4 2 2" xfId="35934" xr:uid="{6C03E36A-6872-4C3E-B2E6-53CCD8F70CDD}"/>
    <cellStyle name="Normal 9 8 4 3" xfId="35935" xr:uid="{1E77D603-833D-443D-B2E3-205E5879C053}"/>
    <cellStyle name="Normal 9 8 5" xfId="35936" xr:uid="{2BFC50A2-C18B-484A-A7B6-2CB79A37C186}"/>
    <cellStyle name="Normal 9 8 5 2" xfId="35937" xr:uid="{FC17C948-E31B-4AC1-B569-E7CB5605B58D}"/>
    <cellStyle name="Normal 9 8 5 2 2" xfId="35938" xr:uid="{FE38CE4D-9213-4C2D-8204-5EA9D10E21C7}"/>
    <cellStyle name="Normal 9 8 5 3" xfId="35939" xr:uid="{E11FBFA4-2F11-4445-95CD-4DC4C8BD6DF3}"/>
    <cellStyle name="Normal 9 8 6" xfId="35940" xr:uid="{B80F8521-0298-47B2-96D5-51CE5A5DF74B}"/>
    <cellStyle name="Normal 9 8 6 2" xfId="35941" xr:uid="{20988AAA-07F8-4BDB-93E6-B03328CEF2EF}"/>
    <cellStyle name="Normal 9 8 7" xfId="35942" xr:uid="{E006C9F3-E995-4247-A24B-E9707610A791}"/>
    <cellStyle name="Normal 9 9" xfId="35943" xr:uid="{723C8BA7-A52D-41C4-8B88-C5CF218904F7}"/>
    <cellStyle name="Normal 9 9 2" xfId="35944" xr:uid="{B5F84A17-65B4-40F6-912C-107EFDA08DA5}"/>
    <cellStyle name="Normal 9 9 2 2" xfId="35945" xr:uid="{4707678D-B2A0-4C2C-8885-D7A499B53710}"/>
    <cellStyle name="Normal 9 9 2 2 2" xfId="35946" xr:uid="{C99A02D3-4647-4A11-86AF-61F8DE83342F}"/>
    <cellStyle name="Normal 9 9 2 3" xfId="35947" xr:uid="{FA8B7F49-AF33-42F2-8F23-F4FDCBCF9B37}"/>
    <cellStyle name="Normal 9 9 3" xfId="35948" xr:uid="{BCA5E8A3-5C64-417F-AFF3-6BC04F3B4446}"/>
    <cellStyle name="Normal 9 9 3 2" xfId="35949" xr:uid="{0DC1DB8B-0539-4D1F-8396-63CB339F2CE4}"/>
    <cellStyle name="Normal 9 9 4" xfId="35950" xr:uid="{D3F6ABAC-68A1-4B51-B6E2-254ACB0721D3}"/>
    <cellStyle name="Normal 9_Phil Corp 1_Note FS Dec'10" xfId="35951" xr:uid="{26CA6509-4F43-4663-A628-37A281E1406C}"/>
    <cellStyle name="Normal 90" xfId="35952" xr:uid="{F5B79013-4F3B-4098-9EE3-CE1BBF99562F}"/>
    <cellStyle name="Normal 90 2" xfId="35953" xr:uid="{AD15B649-B566-4A61-9FD7-362CD00585D0}"/>
    <cellStyle name="Normal 90 2 2" xfId="35954" xr:uid="{0BE2EDFE-3F89-4E28-ACD4-B3E03AAADC13}"/>
    <cellStyle name="Normal 90 2 3" xfId="35955" xr:uid="{E507A8ED-EC0B-41C4-930C-32B2D1BEC67F}"/>
    <cellStyle name="Normal 90 3" xfId="35956" xr:uid="{85E57F11-8D16-4034-9760-8542F20BBED4}"/>
    <cellStyle name="Normal 91" xfId="35957" xr:uid="{F0E3E9FB-5E3F-4597-83F0-9AFC117309AA}"/>
    <cellStyle name="Normal 91 2" xfId="35958" xr:uid="{E1EAE137-DFB7-4506-84E2-2FF9DDD82EE3}"/>
    <cellStyle name="Normal 91 2 2" xfId="35959" xr:uid="{248349DF-9A2B-4AF7-AF75-E5A07135909B}"/>
    <cellStyle name="Normal 91 2 3" xfId="35960" xr:uid="{85B0AF5D-0253-4424-A543-2E95321B9F79}"/>
    <cellStyle name="Normal 91 3" xfId="35961" xr:uid="{DFB8456F-0C11-444F-9AEE-53C1DD232FB7}"/>
    <cellStyle name="Normal 91 3 2" xfId="35962" xr:uid="{732E6955-2EC7-4D69-B903-9A6049FB5151}"/>
    <cellStyle name="Normal 91 3 3" xfId="35963" xr:uid="{9A9580DB-1A17-44BF-92ED-8ED06F7BA3AD}"/>
    <cellStyle name="Normal 91 5" xfId="35964" xr:uid="{01A4A7B2-4C0E-4C2D-A788-2F4D758B7DEE}"/>
    <cellStyle name="Normal 92" xfId="35965" xr:uid="{A787D5CA-D293-4A67-BB20-5DBB1CF2846A}"/>
    <cellStyle name="Normal 92 2" xfId="35966" xr:uid="{5802D131-29F1-4A30-845B-18E21DDFB074}"/>
    <cellStyle name="Normal 92 2 2" xfId="35967" xr:uid="{5626E0F4-FDD1-47C2-804C-7281D06E4475}"/>
    <cellStyle name="Normal 92 2 3" xfId="35968" xr:uid="{9DF71A2A-7D89-4CDD-8A6A-4B7477503D58}"/>
    <cellStyle name="Normal 92 3" xfId="35969" xr:uid="{0F145A43-F81B-4C21-A65B-504B27B5C34C}"/>
    <cellStyle name="Normal 93" xfId="35970" xr:uid="{6DDBD206-F120-496B-82DD-5DFCC079D187}"/>
    <cellStyle name="Normal 93 2" xfId="35971" xr:uid="{29AE0A59-D967-4F7C-B3FC-E4D010DB6A7F}"/>
    <cellStyle name="Normal 93 2 2" xfId="35972" xr:uid="{FBF2BF6A-B71C-4DF8-9E34-31CA934CAC55}"/>
    <cellStyle name="Normal 93 3" xfId="35973" xr:uid="{9B6572AC-4964-4F31-8F7C-535E86477D7F}"/>
    <cellStyle name="Normal 94" xfId="35974" xr:uid="{FC04D19D-429C-4015-980F-617311046573}"/>
    <cellStyle name="Normal 94 2" xfId="35975" xr:uid="{1CC71899-06C7-4183-B153-3019260A0478}"/>
    <cellStyle name="Normal 94 2 2" xfId="35976" xr:uid="{4A82615F-2275-4CFA-89A2-FD31B6CF0662}"/>
    <cellStyle name="Normal 94 2 3" xfId="35977" xr:uid="{78E961D4-75A1-461D-8CE8-F966CA891CF6}"/>
    <cellStyle name="Normal 94 3" xfId="35978" xr:uid="{860E2268-A17B-4505-AF89-BFBF4E3A671C}"/>
    <cellStyle name="Normal 95" xfId="35979" xr:uid="{6847AD6B-E1A1-4F99-AE3E-B13CBDA489D9}"/>
    <cellStyle name="Normal 95 2" xfId="35980" xr:uid="{DF3C7617-0C66-4AD9-9BF9-8C15D6073274}"/>
    <cellStyle name="Normal 95 3" xfId="35981" xr:uid="{057AC917-860A-4171-BF7D-1A3CEE5CD7BB}"/>
    <cellStyle name="Normal 96" xfId="35982" xr:uid="{06DF252A-2CD7-4B20-A590-A28FD71A6B2C}"/>
    <cellStyle name="Normal 96 2" xfId="35983" xr:uid="{D7885841-BAD7-4A43-A2FC-CA379153DDE4}"/>
    <cellStyle name="Normal 96 3" xfId="35984" xr:uid="{77D0661E-6D1F-4E97-8FA0-EED46ECC8D96}"/>
    <cellStyle name="Normal 96 4" xfId="35985" xr:uid="{BF88BE5C-D2F8-46B0-8C2A-C37D99E788D2}"/>
    <cellStyle name="Normal 96 5" xfId="35986" xr:uid="{493BAD39-A594-4E65-B30C-0D0E982E4B41}"/>
    <cellStyle name="Normal 97" xfId="35987" xr:uid="{6D361B3B-772A-4FE7-B22B-2A39B5CB5201}"/>
    <cellStyle name="Normal 97 2" xfId="35988" xr:uid="{F059D835-871E-49FE-9419-5AE0C76E245A}"/>
    <cellStyle name="Normal 97 2 2" xfId="35989" xr:uid="{D3100425-2F49-469F-AA4C-44721A188949}"/>
    <cellStyle name="Normal 97 2 2 2" xfId="35990" xr:uid="{25EA7EE2-C515-4DC9-9107-7B5A3C6C2109}"/>
    <cellStyle name="Normal 97 2 3" xfId="35991" xr:uid="{A53B8A65-02BB-4AB4-9C7B-BAEBE3321519}"/>
    <cellStyle name="Normal 97 3" xfId="35992" xr:uid="{9CFABF63-829D-4A07-9F8F-65290CA94449}"/>
    <cellStyle name="Normal 97 3 2" xfId="35993" xr:uid="{956EBA0B-A905-419C-A7BB-1FBB5EE3329B}"/>
    <cellStyle name="Normal 97 4" xfId="35994" xr:uid="{DE3AF6A9-AB97-4278-A9F9-AE4FA48AB998}"/>
    <cellStyle name="Normal 98" xfId="35995" xr:uid="{943EA2F6-5A1B-4894-BC92-435AC187E54B}"/>
    <cellStyle name="Normal 98 2" xfId="35996" xr:uid="{5A61BE7C-CB35-47C2-8D95-F2C498BBD672}"/>
    <cellStyle name="Normal 98 2 2" xfId="35997" xr:uid="{76CEAC97-AD66-4FE0-982E-81130848058B}"/>
    <cellStyle name="Normal 98 2 3" xfId="35998" xr:uid="{F3C573A9-9F6A-4640-8880-E6605E522909}"/>
    <cellStyle name="Normal 98 3" xfId="35999" xr:uid="{80395295-F966-4551-A76B-34B36B99F2C6}"/>
    <cellStyle name="Normal 98 4" xfId="36000" xr:uid="{9E285359-A86A-46AC-BB43-1944BF0690F5}"/>
    <cellStyle name="Normal 98 5" xfId="36001" xr:uid="{E73383A6-C65E-400F-9D66-CCDED110487A}"/>
    <cellStyle name="Normal 99" xfId="36002" xr:uid="{137A39D7-065A-4177-8057-5DF3A3459BF3}"/>
    <cellStyle name="Normal 99 2" xfId="36003" xr:uid="{31D489DC-FCD8-4339-85AE-4907DB30377B}"/>
    <cellStyle name="Normal 99 3" xfId="36004" xr:uid="{FA71C94F-C33D-4FEB-B3DF-BB63DA919F12}"/>
    <cellStyle name="Normal 99 4" xfId="36005" xr:uid="{87EB06BD-4235-45AA-826A-73D1A2A6865D}"/>
    <cellStyle name="Normale_9611A02C" xfId="36006" xr:uid="{6F9481E4-E2F5-435B-BE03-DB645BE090CE}"/>
    <cellStyle name="NormalGB" xfId="36007" xr:uid="{5DBDE0AA-90DD-4271-B176-7A72BA35AF55}"/>
    <cellStyle name="Normalny_AIGB_WK4_12_02" xfId="36008" xr:uid="{2A7475F9-2E74-4920-8BE1-DEEA0FF8FB6B}"/>
    <cellStyle name="Note 10" xfId="36009" xr:uid="{6F3FC548-73ED-4433-9075-129EDF68AB17}"/>
    <cellStyle name="Note 10 2" xfId="36010" xr:uid="{46EB450C-321F-44CA-8315-3EE74D69C0F5}"/>
    <cellStyle name="Note 11" xfId="36011" xr:uid="{2D2E7065-9268-4217-89D9-D55EBA78E192}"/>
    <cellStyle name="Note 12" xfId="36012" xr:uid="{E31E2236-4FAF-439F-920F-F0929A5299C1}"/>
    <cellStyle name="Note 13" xfId="36013" xr:uid="{2DA8E951-D3F4-45F7-8DA3-01D7F489F1D7}"/>
    <cellStyle name="Note 14" xfId="58473" xr:uid="{09A7EF93-811F-41BC-B65E-1635E8B0FAD7}"/>
    <cellStyle name="Note 15" xfId="58474" xr:uid="{7B7CAAAC-74D8-44DB-8BE9-1DAFB30EEE59}"/>
    <cellStyle name="Note 16" xfId="58475" xr:uid="{85931583-D041-40EE-9A90-ACE1155C4814}"/>
    <cellStyle name="Note 17" xfId="58476" xr:uid="{07A2AB31-77DD-49BC-9A5A-019500FBEA12}"/>
    <cellStyle name="Note 18" xfId="58477" xr:uid="{FE8C30C9-FA24-4DAF-8D07-25282B0B709F}"/>
    <cellStyle name="Note 19" xfId="58478" xr:uid="{BDDD9EC5-1BFE-4A0D-8BD7-FEB662AB0444}"/>
    <cellStyle name="Note 2" xfId="144" xr:uid="{91213ED9-124C-4CF7-A240-D393A782E244}"/>
    <cellStyle name="Note 2 10" xfId="36014" xr:uid="{56CF4118-3059-47C2-9F55-64C1F601ECE2}"/>
    <cellStyle name="Note 2 10 2" xfId="36015" xr:uid="{8C32EC86-D66D-4C7F-8499-F0B8BA016BA0}"/>
    <cellStyle name="Note 2 10 2 2" xfId="36016" xr:uid="{B10EEF77-5C49-4939-B62E-ACFC85E2DD74}"/>
    <cellStyle name="Note 2 10 2 2 2" xfId="36017" xr:uid="{0EB25632-9126-4A04-BC8B-E9F3D7BF2EDD}"/>
    <cellStyle name="Note 2 10 2 3" xfId="36018" xr:uid="{8E78F3A2-48AB-4FBD-BBAF-13B56CB053B1}"/>
    <cellStyle name="Note 2 10 3" xfId="36019" xr:uid="{F6191135-D471-4F3B-9A6A-1548538F4935}"/>
    <cellStyle name="Note 2 10 3 2" xfId="36020" xr:uid="{5BB9F0F1-A720-4283-97E2-D54D6B46A708}"/>
    <cellStyle name="Note 2 10 4" xfId="36021" xr:uid="{E50EAB3C-3EB9-4AF6-A176-BFECFA887F95}"/>
    <cellStyle name="Note 2 11" xfId="36022" xr:uid="{80A3282E-F582-47C8-9AE8-44C22ADC59CB}"/>
    <cellStyle name="Note 2 11 2" xfId="36023" xr:uid="{1CC0894E-3206-4F36-8C2D-CC766D0F53BE}"/>
    <cellStyle name="Note 2 11 2 2" xfId="36024" xr:uid="{A6BC9A81-B1E1-498B-AC08-B84B9E3C1644}"/>
    <cellStyle name="Note 2 11 3" xfId="36025" xr:uid="{94B9C15C-632D-41E9-A739-957D20A4247A}"/>
    <cellStyle name="Note 2 12" xfId="36026" xr:uid="{8F8C52B3-278C-4AA0-98C0-93E38F5E432D}"/>
    <cellStyle name="Note 2 12 2" xfId="36027" xr:uid="{4D503339-3C2B-496F-94B7-FA94537C55D1}"/>
    <cellStyle name="Note 2 12 2 2" xfId="36028" xr:uid="{25652F44-DB0A-40F6-BC9C-79089D5131C5}"/>
    <cellStyle name="Note 2 12 3" xfId="36029" xr:uid="{96B97FF8-4DDB-4BEB-92C3-6B7E9D99B145}"/>
    <cellStyle name="Note 2 13" xfId="36030" xr:uid="{5B8D4955-CA2A-4AEA-A57A-B455D36B95B6}"/>
    <cellStyle name="Note 2 13 2" xfId="36031" xr:uid="{9AAB4EFB-A9C6-432F-91F6-2895A888A129}"/>
    <cellStyle name="Note 2 13 2 2" xfId="36032" xr:uid="{7D819287-0A64-4610-BB74-3311572639FF}"/>
    <cellStyle name="Note 2 13 3" xfId="36033" xr:uid="{C74F0FDA-599D-4319-B981-D2C3960E1108}"/>
    <cellStyle name="Note 2 14" xfId="36034" xr:uid="{C5400EDA-4F7F-43FB-B4B4-FD996629BE26}"/>
    <cellStyle name="Note 2 14 2" xfId="36035" xr:uid="{EBCD3328-BA62-4ECD-A92C-6C6F8F472770}"/>
    <cellStyle name="Note 2 15" xfId="36036" xr:uid="{9E308938-94CF-4842-8D7A-9DFE0D3C4536}"/>
    <cellStyle name="Note 2 15 2" xfId="36037" xr:uid="{A9D035AF-85F4-4B29-A7BA-BE9D32CC9F84}"/>
    <cellStyle name="Note 2 16" xfId="36038" xr:uid="{82DC367D-0F4F-43F8-9D1C-7B72C5FBA392}"/>
    <cellStyle name="Note 2 16 2" xfId="36039" xr:uid="{8F1F3D34-793F-4FC0-B5D3-6A4BA407731A}"/>
    <cellStyle name="Note 2 17" xfId="36040" xr:uid="{FB9EBB9E-63F1-45B7-B24F-C0281E408090}"/>
    <cellStyle name="Note 2 17 2" xfId="36041" xr:uid="{7FF3E7F4-94AB-4132-AC8E-B40101C36BCE}"/>
    <cellStyle name="Note 2 18" xfId="36042" xr:uid="{E1C7F6BD-5567-4D4D-84CA-435015DE40F6}"/>
    <cellStyle name="Note 2 18 2" xfId="36043" xr:uid="{E975DF0E-9AEC-4DA8-9AAF-40A39501C511}"/>
    <cellStyle name="Note 2 19" xfId="36044" xr:uid="{9006F3C1-B3E4-4FF7-8710-EF12A77AAD5C}"/>
    <cellStyle name="Note 2 19 2" xfId="36045" xr:uid="{EA64B286-ED6E-4F3D-A37D-8FC982AA1576}"/>
    <cellStyle name="Note 2 2" xfId="36046" xr:uid="{4A5FC389-8679-4161-842B-C561CF933012}"/>
    <cellStyle name="Note 2 2 10" xfId="36047" xr:uid="{A2950CE5-7554-4DCA-B3E9-98DB96235587}"/>
    <cellStyle name="Note 2 2 10 2" xfId="36048" xr:uid="{8D49F1CB-1654-47B2-9A6A-58883C660F02}"/>
    <cellStyle name="Note 2 2 10 2 2" xfId="36049" xr:uid="{612FB3D2-57BF-423A-8385-BA2DC7959874}"/>
    <cellStyle name="Note 2 2 10 2 3" xfId="36050" xr:uid="{DC6F63AB-BF79-4570-BC03-F2B90096C902}"/>
    <cellStyle name="Note 2 2 10 3" xfId="36051" xr:uid="{7F8116E3-36CE-4CE7-A5FF-92437F10BFF2}"/>
    <cellStyle name="Note 2 2 10 3 2" xfId="36052" xr:uid="{37494750-4E92-4F84-AD96-1B7EFB35A9B5}"/>
    <cellStyle name="Note 2 2 10 4" xfId="36053" xr:uid="{B00C9F3A-9859-4FF0-BD4C-A1F27707ACB0}"/>
    <cellStyle name="Note 2 2 10 5" xfId="36054" xr:uid="{62D515E5-FDCE-4BA1-A613-6A171D2BE750}"/>
    <cellStyle name="Note 2 2 10 6" xfId="36055" xr:uid="{549E52C4-D1FB-405E-B811-34DD04DE988B}"/>
    <cellStyle name="Note 2 2 11" xfId="36056" xr:uid="{BD9165AC-F631-4259-B207-3BEC16AF4657}"/>
    <cellStyle name="Note 2 2 11 2" xfId="36057" xr:uid="{4CF15074-6219-4BCA-B0BD-1105F5747EDC}"/>
    <cellStyle name="Note 2 2 11 2 2" xfId="36058" xr:uid="{261AACEA-D223-4069-A6AA-6A65F62EB092}"/>
    <cellStyle name="Note 2 2 11 3" xfId="36059" xr:uid="{BC94B23A-E2E0-47A3-87EF-851CE4493A80}"/>
    <cellStyle name="Note 2 2 12" xfId="36060" xr:uid="{EF0BFB28-F7BD-4FF7-A95B-8D6D692BF8F4}"/>
    <cellStyle name="Note 2 2 12 2" xfId="36061" xr:uid="{6DE1E71C-9463-4B4E-933F-8EBE60E619D2}"/>
    <cellStyle name="Note 2 2 13" xfId="36062" xr:uid="{488FE98C-C7E3-4F85-B944-47E1A56A04AC}"/>
    <cellStyle name="Note 2 2 13 2" xfId="36063" xr:uid="{1F97E8F5-A504-4014-9AEE-3F8CB5461D89}"/>
    <cellStyle name="Note 2 2 14" xfId="36064" xr:uid="{C7FF606B-82D5-4B2B-A747-D5651271CE40}"/>
    <cellStyle name="Note 2 2 14 2" xfId="36065" xr:uid="{39EE6E0B-B950-44A5-B98C-073DF35B8785}"/>
    <cellStyle name="Note 2 2 15" xfId="36066" xr:uid="{84127ED8-E98F-49B8-9B0D-49972D4DF517}"/>
    <cellStyle name="Note 2 2 15 2" xfId="36067" xr:uid="{8B937B4F-CEB6-4188-B327-7F6FD17A2C2A}"/>
    <cellStyle name="Note 2 2 16" xfId="36068" xr:uid="{9D9BC1BE-21FE-48BB-85D8-4FD58A2463DE}"/>
    <cellStyle name="Note 2 2 16 2" xfId="36069" xr:uid="{8033C68A-32E8-4E1B-B97A-1D1C323E2C50}"/>
    <cellStyle name="Note 2 2 17" xfId="36070" xr:uid="{1EF9DAA5-228E-4FC2-BD03-A3A7EE1B38F6}"/>
    <cellStyle name="Note 2 2 17 2" xfId="36071" xr:uid="{2B0325A9-EA63-4A9A-8193-D5467DF8A15D}"/>
    <cellStyle name="Note 2 2 18" xfId="36072" xr:uid="{F55291BD-25B0-42B9-ADB4-95C99ACB2330}"/>
    <cellStyle name="Note 2 2 2" xfId="36073" xr:uid="{13AB2930-A8A7-403E-A98A-9616AD081884}"/>
    <cellStyle name="Note 2 2 2 10" xfId="36074" xr:uid="{B386541B-83B8-45DA-A8D6-223FB37E2442}"/>
    <cellStyle name="Note 2 2 2 10 2" xfId="36075" xr:uid="{5C03398E-5AFF-4201-8F9F-4F4C2E963BC6}"/>
    <cellStyle name="Note 2 2 2 11" xfId="36076" xr:uid="{04DBF9AD-8201-4EDC-8C3C-EF5769E0FFA0}"/>
    <cellStyle name="Note 2 2 2 11 2" xfId="36077" xr:uid="{EE1C3904-5E64-4351-8025-0A2A242B66D3}"/>
    <cellStyle name="Note 2 2 2 12" xfId="36078" xr:uid="{AB80A124-76F4-4D70-9895-6B7A6855C844}"/>
    <cellStyle name="Note 2 2 2 13" xfId="36079" xr:uid="{8CAF2BA2-9AA3-4B5F-8597-25CD86E50261}"/>
    <cellStyle name="Note 2 2 2 14" xfId="36080" xr:uid="{9CF283AD-2DC0-4BDE-BCA2-F773567C24FB}"/>
    <cellStyle name="Note 2 2 2 2" xfId="36081" xr:uid="{25361E9E-46E5-40BA-889E-DB89335AC3A8}"/>
    <cellStyle name="Note 2 2 2 2 10" xfId="36082" xr:uid="{F46BC07B-BFAE-4FF3-9D76-D776331ACF83}"/>
    <cellStyle name="Note 2 2 2 2 10 2" xfId="36083" xr:uid="{8FCC4F75-1334-4B1F-A1BC-D7ECBCB55237}"/>
    <cellStyle name="Note 2 2 2 2 10 2 2" xfId="36084" xr:uid="{218CF6CC-D3DD-4A24-A771-417E5E9F10A6}"/>
    <cellStyle name="Note 2 2 2 2 10 3" xfId="36085" xr:uid="{E0320B08-7255-453F-80FA-F0A2730B3980}"/>
    <cellStyle name="Note 2 2 2 2 11" xfId="36086" xr:uid="{ED23B36B-43BF-4CBD-91AF-5F68DBECD0DB}"/>
    <cellStyle name="Note 2 2 2 2 11 2" xfId="36087" xr:uid="{DAD7E5A2-1D0C-4981-883D-32E7163E22DD}"/>
    <cellStyle name="Note 2 2 2 2 12" xfId="36088" xr:uid="{1268D851-727C-4B21-AF8C-438152D68C48}"/>
    <cellStyle name="Note 2 2 2 2 12 2" xfId="36089" xr:uid="{F5FDF0F7-1632-4669-B39C-209A1AC31661}"/>
    <cellStyle name="Note 2 2 2 2 13" xfId="36090" xr:uid="{FAF9F0FA-68D4-400C-A194-E36D94344C93}"/>
    <cellStyle name="Note 2 2 2 2 2" xfId="36091" xr:uid="{F6505F9F-2894-428E-B67C-EC60EFA578F1}"/>
    <cellStyle name="Note 2 2 2 2 2 10" xfId="36092" xr:uid="{6FBA812E-9DA4-475D-A295-02BEBE013708}"/>
    <cellStyle name="Note 2 2 2 2 2 10 2" xfId="36093" xr:uid="{00326AA9-481F-4F07-8A38-10F3516A3BD7}"/>
    <cellStyle name="Note 2 2 2 2 2 11" xfId="36094" xr:uid="{6077C5CC-B0E0-4343-A970-B3395F97BA5E}"/>
    <cellStyle name="Note 2 2 2 2 2 2" xfId="36095" xr:uid="{09BB8792-5B5F-41A9-89AF-CF4B44D30FBD}"/>
    <cellStyle name="Note 2 2 2 2 2 2 2" xfId="36096" xr:uid="{40B9A244-B7D5-4C2A-9AFF-396157D9FBF4}"/>
    <cellStyle name="Note 2 2 2 2 2 2 2 2" xfId="36097" xr:uid="{04BCA06B-F768-4A34-9DD2-CE6DE5B38A91}"/>
    <cellStyle name="Note 2 2 2 2 2 2 2 2 2" xfId="36098" xr:uid="{05A23CC7-AC30-4BAD-BAA6-D6B784AB1FEB}"/>
    <cellStyle name="Note 2 2 2 2 2 2 2 2 2 2" xfId="36099" xr:uid="{0B2AD866-DFF6-402A-9653-383964E2D5B2}"/>
    <cellStyle name="Note 2 2 2 2 2 2 2 2 3" xfId="36100" xr:uid="{3DA27ED7-14CE-4059-BD00-2B5D5058AB11}"/>
    <cellStyle name="Note 2 2 2 2 2 2 2 3" xfId="36101" xr:uid="{7A69497F-672A-4675-B75C-A30038AC9C8C}"/>
    <cellStyle name="Note 2 2 2 2 2 2 2 3 2" xfId="36102" xr:uid="{228D1A70-6832-4745-A9A5-AD20327E1B01}"/>
    <cellStyle name="Note 2 2 2 2 2 2 2 4" xfId="36103" xr:uid="{5143A44C-5786-4955-B329-953959DEE730}"/>
    <cellStyle name="Note 2 2 2 2 2 2 3" xfId="36104" xr:uid="{EFF9B897-7F50-453A-A4B7-7247097E35D6}"/>
    <cellStyle name="Note 2 2 2 2 2 2 3 2" xfId="36105" xr:uid="{B930B4C4-BA97-4AF1-B3FA-EF553EEB33DA}"/>
    <cellStyle name="Note 2 2 2 2 2 2 3 2 2" xfId="36106" xr:uid="{B461BD69-6F32-40FD-A811-F8FE88361955}"/>
    <cellStyle name="Note 2 2 2 2 2 2 3 3" xfId="36107" xr:uid="{5D9AA380-3E8E-4FA7-BF4D-9C2F8CF1305D}"/>
    <cellStyle name="Note 2 2 2 2 2 2 4" xfId="36108" xr:uid="{6DB2217C-61BF-46C1-9D32-BD0C4E49DB48}"/>
    <cellStyle name="Note 2 2 2 2 2 2 4 2" xfId="36109" xr:uid="{A0ACFBD0-30BC-493C-AA50-A0DD4DE78491}"/>
    <cellStyle name="Note 2 2 2 2 2 2 4 2 2" xfId="36110" xr:uid="{07407EDE-E1CC-4D6E-B891-93BC71EF8ECC}"/>
    <cellStyle name="Note 2 2 2 2 2 2 4 3" xfId="36111" xr:uid="{A6E37E22-2A76-442B-A096-6EC6CD6B44C1}"/>
    <cellStyle name="Note 2 2 2 2 2 2 5" xfId="36112" xr:uid="{AF019B29-DDDE-4329-9F31-2D2A637485F5}"/>
    <cellStyle name="Note 2 2 2 2 2 2 5 2" xfId="36113" xr:uid="{7AFC7E13-2B15-4902-8D4E-C6977BB605B6}"/>
    <cellStyle name="Note 2 2 2 2 2 2 6" xfId="36114" xr:uid="{5288E8F3-7B2A-4723-AA1A-217A5C022EA4}"/>
    <cellStyle name="Note 2 2 2 2 2 3" xfId="36115" xr:uid="{DFFADC29-E3A8-4FF2-87FC-3EBDEFB78C15}"/>
    <cellStyle name="Note 2 2 2 2 2 3 2" xfId="36116" xr:uid="{8C1651AB-5AFD-49F0-8E01-B7B65490FCD9}"/>
    <cellStyle name="Note 2 2 2 2 2 3 2 2" xfId="36117" xr:uid="{3898C076-D71D-4134-BFED-6697049B07F8}"/>
    <cellStyle name="Note 2 2 2 2 2 3 2 2 2" xfId="36118" xr:uid="{B149C39B-B535-49F4-B686-C42B374C324E}"/>
    <cellStyle name="Note 2 2 2 2 2 3 2 3" xfId="36119" xr:uid="{79B70B48-0776-4E32-A0A2-2DD7F9DFF322}"/>
    <cellStyle name="Note 2 2 2 2 2 3 3" xfId="36120" xr:uid="{0D45C06A-6C8D-44EF-B54A-62461D53AB5C}"/>
    <cellStyle name="Note 2 2 2 2 2 3 3 2" xfId="36121" xr:uid="{1547C7A9-731F-4B4A-950E-2D09059EC21D}"/>
    <cellStyle name="Note 2 2 2 2 2 3 4" xfId="36122" xr:uid="{E38EDF6A-F2B6-401A-940D-7724CC05525B}"/>
    <cellStyle name="Note 2 2 2 2 2 4" xfId="36123" xr:uid="{73033C98-93CB-45E3-9C46-DA2690A19866}"/>
    <cellStyle name="Note 2 2 2 2 2 4 2" xfId="36124" xr:uid="{94B1B94D-446C-4EF0-977F-29FBB5324F0A}"/>
    <cellStyle name="Note 2 2 2 2 2 4 2 2" xfId="36125" xr:uid="{0B4DA6C4-71A5-48A2-96B6-62F4BE729003}"/>
    <cellStyle name="Note 2 2 2 2 2 4 2 2 2" xfId="36126" xr:uid="{352B5000-C6C7-430F-BB89-AEACF7D59778}"/>
    <cellStyle name="Note 2 2 2 2 2 4 2 3" xfId="36127" xr:uid="{DE049967-692E-4D80-BA09-CD6D2F736C11}"/>
    <cellStyle name="Note 2 2 2 2 2 4 3" xfId="36128" xr:uid="{E267FFCC-D13F-4A0C-B226-7C72759AE996}"/>
    <cellStyle name="Note 2 2 2 2 2 4 3 2" xfId="36129" xr:uid="{EA421647-479A-4B4C-A499-7B03D1E0FFE4}"/>
    <cellStyle name="Note 2 2 2 2 2 4 4" xfId="36130" xr:uid="{6C9C40C7-4D12-4103-ABE8-1E83E9D6238B}"/>
    <cellStyle name="Note 2 2 2 2 2 5" xfId="36131" xr:uid="{9F6E38D4-4985-4BBB-8043-434E6E9CF4DA}"/>
    <cellStyle name="Note 2 2 2 2 2 5 2" xfId="36132" xr:uid="{E5A0EAE5-461B-42FE-866A-324335BB4D07}"/>
    <cellStyle name="Note 2 2 2 2 2 5 2 2" xfId="36133" xr:uid="{2A31A6C5-33A5-4C4D-AA40-13077D2E0BEE}"/>
    <cellStyle name="Note 2 2 2 2 2 5 3" xfId="36134" xr:uid="{0943C50C-7BCD-455A-9F7D-D0397F32991E}"/>
    <cellStyle name="Note 2 2 2 2 2 6" xfId="36135" xr:uid="{62BBA5F6-778D-469F-8B21-6636DDE0E48B}"/>
    <cellStyle name="Note 2 2 2 2 2 6 2" xfId="36136" xr:uid="{F396A95C-B27A-4D93-A142-FC25D0F966AC}"/>
    <cellStyle name="Note 2 2 2 2 2 6 2 2" xfId="36137" xr:uid="{97BD13BA-029E-4D69-9EB1-67AAD2B61452}"/>
    <cellStyle name="Note 2 2 2 2 2 6 3" xfId="36138" xr:uid="{8CF6C085-F3FC-4280-889B-9BF62C072510}"/>
    <cellStyle name="Note 2 2 2 2 2 7" xfId="36139" xr:uid="{7807567E-9612-41CD-803B-C62A11DE874F}"/>
    <cellStyle name="Note 2 2 2 2 2 7 2" xfId="36140" xr:uid="{5BDE55FC-2B11-469B-A4A8-475D56CDCD01}"/>
    <cellStyle name="Note 2 2 2 2 2 7 2 2" xfId="36141" xr:uid="{5CA466B5-92A9-4FFC-AAB7-30FA7FB79617}"/>
    <cellStyle name="Note 2 2 2 2 2 7 3" xfId="36142" xr:uid="{DA7B8757-8B26-4B88-81FE-7B0BBEB452BF}"/>
    <cellStyle name="Note 2 2 2 2 2 8" xfId="36143" xr:uid="{CA3726D7-07F5-44BC-9EE5-8A19008CD70B}"/>
    <cellStyle name="Note 2 2 2 2 2 8 2" xfId="36144" xr:uid="{5E89B6A2-D357-4A3C-AA1D-2E1FF1F0C046}"/>
    <cellStyle name="Note 2 2 2 2 2 8 2 2" xfId="36145" xr:uid="{A9256A68-D546-470B-A751-9AFC07016693}"/>
    <cellStyle name="Note 2 2 2 2 2 8 3" xfId="36146" xr:uid="{E2EDDC2E-8273-4914-B858-2EA160A56E8A}"/>
    <cellStyle name="Note 2 2 2 2 2 9" xfId="36147" xr:uid="{BF28F733-AD92-4B47-B276-57811C1AA38A}"/>
    <cellStyle name="Note 2 2 2 2 2 9 2" xfId="36148" xr:uid="{2D456F8A-2CD7-484B-84FF-08ECD82E72F3}"/>
    <cellStyle name="Note 2 2 2 2 3" xfId="36149" xr:uid="{7206D7F5-DF99-4A70-B2F7-2EB13D8D36A7}"/>
    <cellStyle name="Note 2 2 2 2 3 10" xfId="36150" xr:uid="{61F401B1-3A32-4299-9E96-4AA80EAA2F77}"/>
    <cellStyle name="Note 2 2 2 2 3 10 2" xfId="36151" xr:uid="{2372D5EC-32B5-4A1A-8767-805BEC03F84E}"/>
    <cellStyle name="Note 2 2 2 2 3 11" xfId="36152" xr:uid="{09942DC9-9FD1-494A-8E1E-3213E47A90C8}"/>
    <cellStyle name="Note 2 2 2 2 3 2" xfId="36153" xr:uid="{84471601-D654-45FA-89EA-5DB8AEC635C7}"/>
    <cellStyle name="Note 2 2 2 2 3 2 2" xfId="36154" xr:uid="{4A74C315-59FE-47AB-A43B-E2B497E31A02}"/>
    <cellStyle name="Note 2 2 2 2 3 2 2 2" xfId="36155" xr:uid="{91E75645-29F1-411B-A38A-3C8AE461F5B7}"/>
    <cellStyle name="Note 2 2 2 2 3 2 2 2 2" xfId="36156" xr:uid="{E013165A-44FC-4DBB-8B9C-9D278D056E14}"/>
    <cellStyle name="Note 2 2 2 2 3 2 2 2 2 2" xfId="36157" xr:uid="{C9E551B1-B0EF-487C-83FC-0797D2BE141E}"/>
    <cellStyle name="Note 2 2 2 2 3 2 2 2 3" xfId="36158" xr:uid="{A80403A0-C79E-4ECF-B38F-19A8552CFCAB}"/>
    <cellStyle name="Note 2 2 2 2 3 2 2 3" xfId="36159" xr:uid="{BEBA5F79-442D-40AE-A085-C22D216DBA2A}"/>
    <cellStyle name="Note 2 2 2 2 3 2 2 3 2" xfId="36160" xr:uid="{65E6D99A-98E5-4F52-9C71-7B643796C417}"/>
    <cellStyle name="Note 2 2 2 2 3 2 2 4" xfId="36161" xr:uid="{1749E920-3FF0-496D-8E0B-96A17304BA28}"/>
    <cellStyle name="Note 2 2 2 2 3 2 3" xfId="36162" xr:uid="{5943253D-FB76-4902-ACCD-865886F891E7}"/>
    <cellStyle name="Note 2 2 2 2 3 2 3 2" xfId="36163" xr:uid="{FFBB5227-ECA3-410D-A5B4-86270732D098}"/>
    <cellStyle name="Note 2 2 2 2 3 2 3 2 2" xfId="36164" xr:uid="{443314FF-018E-47F1-AA7A-B5353F6690E8}"/>
    <cellStyle name="Note 2 2 2 2 3 2 3 3" xfId="36165" xr:uid="{75B8B4F6-DC64-42A6-953B-80B9B88B1CE5}"/>
    <cellStyle name="Note 2 2 2 2 3 2 4" xfId="36166" xr:uid="{38E443A4-3964-483A-B633-0AEA39EBD37D}"/>
    <cellStyle name="Note 2 2 2 2 3 2 4 2" xfId="36167" xr:uid="{E58C0AB1-0BED-47FF-9F02-6137760320E3}"/>
    <cellStyle name="Note 2 2 2 2 3 2 4 2 2" xfId="36168" xr:uid="{7B42A68E-9110-4CD3-BA0D-3E23EB45D033}"/>
    <cellStyle name="Note 2 2 2 2 3 2 4 3" xfId="36169" xr:uid="{DBE21AE7-C5D0-4EFE-B555-B40111822888}"/>
    <cellStyle name="Note 2 2 2 2 3 2 5" xfId="36170" xr:uid="{7828DE54-A2AD-44F5-A2C1-EB1E97ADD023}"/>
    <cellStyle name="Note 2 2 2 2 3 2 5 2" xfId="36171" xr:uid="{0856A9AE-6FE4-42B4-9CD3-22CD8F25CEA2}"/>
    <cellStyle name="Note 2 2 2 2 3 2 6" xfId="36172" xr:uid="{98145605-984E-4DDD-B589-2F8510B3DD15}"/>
    <cellStyle name="Note 2 2 2 2 3 3" xfId="36173" xr:uid="{01D69D76-9AE1-403F-81BD-9DA47CB50087}"/>
    <cellStyle name="Note 2 2 2 2 3 3 2" xfId="36174" xr:uid="{FA0701EC-DA81-491E-BDD3-021C834E49E2}"/>
    <cellStyle name="Note 2 2 2 2 3 3 2 2" xfId="36175" xr:uid="{26752608-9E3B-4833-A031-5DA2F65CCFC5}"/>
    <cellStyle name="Note 2 2 2 2 3 3 2 2 2" xfId="36176" xr:uid="{AE2AB187-6334-4B4D-8D0A-0242E3AACB77}"/>
    <cellStyle name="Note 2 2 2 2 3 3 2 3" xfId="36177" xr:uid="{9D4CA31D-7C09-4A24-80E8-DD0E293C9DC2}"/>
    <cellStyle name="Note 2 2 2 2 3 3 3" xfId="36178" xr:uid="{69F00CF9-BE29-429E-88C1-3E01A91AD5EB}"/>
    <cellStyle name="Note 2 2 2 2 3 3 3 2" xfId="36179" xr:uid="{3862180A-77B7-4219-AFC7-C96DE781EBED}"/>
    <cellStyle name="Note 2 2 2 2 3 3 4" xfId="36180" xr:uid="{DDD24DD1-1774-4B3D-B39A-F5C5357CE18B}"/>
    <cellStyle name="Note 2 2 2 2 3 4" xfId="36181" xr:uid="{DE717EFB-29EB-4622-BEE7-E683A8612B04}"/>
    <cellStyle name="Note 2 2 2 2 3 4 2" xfId="36182" xr:uid="{55E2C54B-9739-47C7-98B7-CA010F28E253}"/>
    <cellStyle name="Note 2 2 2 2 3 4 2 2" xfId="36183" xr:uid="{340B3E3C-A897-44ED-95C9-5E56C5976E30}"/>
    <cellStyle name="Note 2 2 2 2 3 4 2 2 2" xfId="36184" xr:uid="{25C0370F-EDD4-4F68-AD9B-813713B735EA}"/>
    <cellStyle name="Note 2 2 2 2 3 4 2 3" xfId="36185" xr:uid="{43302A41-E805-4434-88CD-0A66E639E1E8}"/>
    <cellStyle name="Note 2 2 2 2 3 4 3" xfId="36186" xr:uid="{32D49CD1-5E7B-428B-AC25-30D0C4EDF4DE}"/>
    <cellStyle name="Note 2 2 2 2 3 4 3 2" xfId="36187" xr:uid="{DAA13F73-1226-4A2E-837B-4F5C6906CFCA}"/>
    <cellStyle name="Note 2 2 2 2 3 4 4" xfId="36188" xr:uid="{15BC5BD8-A734-487B-BD30-F2041EC7555F}"/>
    <cellStyle name="Note 2 2 2 2 3 5" xfId="36189" xr:uid="{262D1FBC-2B09-4F3B-A208-5C3AFB7F7D67}"/>
    <cellStyle name="Note 2 2 2 2 3 5 2" xfId="36190" xr:uid="{3495D674-1B12-4388-A6DC-3E36C4DB2C23}"/>
    <cellStyle name="Note 2 2 2 2 3 5 2 2" xfId="36191" xr:uid="{CEC25822-56A5-4FF7-BE5E-37C8338CE9E2}"/>
    <cellStyle name="Note 2 2 2 2 3 5 3" xfId="36192" xr:uid="{602B1EC6-C7DD-4C2C-AADA-BDEB7CC6DD47}"/>
    <cellStyle name="Note 2 2 2 2 3 6" xfId="36193" xr:uid="{A46C9176-0E00-41D9-AFCC-7434A5FA4CEF}"/>
    <cellStyle name="Note 2 2 2 2 3 6 2" xfId="36194" xr:uid="{C4FA1B74-D5A1-49F0-96E7-896E72810017}"/>
    <cellStyle name="Note 2 2 2 2 3 6 2 2" xfId="36195" xr:uid="{1D23911C-97AE-4D32-AB5E-71B78061175D}"/>
    <cellStyle name="Note 2 2 2 2 3 6 3" xfId="36196" xr:uid="{71750F03-A578-44D1-9136-86AD85E1DB9C}"/>
    <cellStyle name="Note 2 2 2 2 3 7" xfId="36197" xr:uid="{3DB26A28-11E4-423F-AC36-CFB5FEF6B6FD}"/>
    <cellStyle name="Note 2 2 2 2 3 7 2" xfId="36198" xr:uid="{8489E72C-FBED-4812-B028-31AB11A1DBD4}"/>
    <cellStyle name="Note 2 2 2 2 3 7 2 2" xfId="36199" xr:uid="{5C8FC2AF-2E06-4B6D-92FE-787DB44D6B47}"/>
    <cellStyle name="Note 2 2 2 2 3 7 3" xfId="36200" xr:uid="{BB56A48E-1752-4D1C-844D-0097BD62A325}"/>
    <cellStyle name="Note 2 2 2 2 3 8" xfId="36201" xr:uid="{6A227B30-EBAF-4B8F-9F30-95B11C2E77F0}"/>
    <cellStyle name="Note 2 2 2 2 3 8 2" xfId="36202" xr:uid="{D60A52C6-1194-436A-9CE4-3C3657FE7B6A}"/>
    <cellStyle name="Note 2 2 2 2 3 8 2 2" xfId="36203" xr:uid="{37819641-F36B-408D-A3DC-1751A20068D2}"/>
    <cellStyle name="Note 2 2 2 2 3 8 3" xfId="36204" xr:uid="{28BD9565-8C3A-4D04-A1AC-66B43E4C5D21}"/>
    <cellStyle name="Note 2 2 2 2 3 9" xfId="36205" xr:uid="{8AE9825E-CF30-49EF-B149-6D98B3DED126}"/>
    <cellStyle name="Note 2 2 2 2 3 9 2" xfId="36206" xr:uid="{D9F57054-E8F2-4CB9-82D4-50C92D175520}"/>
    <cellStyle name="Note 2 2 2 2 4" xfId="36207" xr:uid="{9996EBAE-99B8-466A-84E6-EC6976058F2B}"/>
    <cellStyle name="Note 2 2 2 2 4 2" xfId="36208" xr:uid="{8D91CA41-537B-4E86-96C2-D60B6AC0A200}"/>
    <cellStyle name="Note 2 2 2 2 4 2 2" xfId="36209" xr:uid="{C3704FED-6A6F-4D4F-8D57-9339CAED0959}"/>
    <cellStyle name="Note 2 2 2 2 4 2 2 2" xfId="36210" xr:uid="{3A27EF3D-426B-4C70-9E60-969E15FA64AA}"/>
    <cellStyle name="Note 2 2 2 2 4 2 2 2 2" xfId="36211" xr:uid="{05E8B1F6-ECF0-4F87-96D3-5A33F75112BC}"/>
    <cellStyle name="Note 2 2 2 2 4 2 2 3" xfId="36212" xr:uid="{BC79E1D3-A995-4A10-9874-6A0C31E2E09D}"/>
    <cellStyle name="Note 2 2 2 2 4 2 3" xfId="36213" xr:uid="{22F097FF-4A9D-4840-BDB8-DE4853C6937E}"/>
    <cellStyle name="Note 2 2 2 2 4 2 3 2" xfId="36214" xr:uid="{6260431A-48A5-45C6-8105-04D1D226F1DC}"/>
    <cellStyle name="Note 2 2 2 2 4 2 4" xfId="36215" xr:uid="{CD783717-21AB-43AE-8D16-6FA14E526508}"/>
    <cellStyle name="Note 2 2 2 2 4 3" xfId="36216" xr:uid="{D2B453D3-CAC8-44C8-942A-C4CD87B13EFD}"/>
    <cellStyle name="Note 2 2 2 2 4 3 2" xfId="36217" xr:uid="{BB7EC1F6-D732-4CAC-A6AA-7B5CE566CD7A}"/>
    <cellStyle name="Note 2 2 2 2 4 3 2 2" xfId="36218" xr:uid="{54F4EB7F-7DFA-4805-922A-D9EF1B9D7EE0}"/>
    <cellStyle name="Note 2 2 2 2 4 3 3" xfId="36219" xr:uid="{9A371D18-C6AB-40F5-877F-61212C2899B1}"/>
    <cellStyle name="Note 2 2 2 2 4 4" xfId="36220" xr:uid="{B09B2992-CC17-4D12-A446-C8AD9C608052}"/>
    <cellStyle name="Note 2 2 2 2 4 4 2" xfId="36221" xr:uid="{6C889C54-058A-4713-AF2D-507C97486798}"/>
    <cellStyle name="Note 2 2 2 2 4 4 2 2" xfId="36222" xr:uid="{078F8F71-B14B-41F6-B2E1-8E05E3C273CC}"/>
    <cellStyle name="Note 2 2 2 2 4 4 3" xfId="36223" xr:uid="{531B7DF3-5507-480B-8D88-1BB561CA3737}"/>
    <cellStyle name="Note 2 2 2 2 4 5" xfId="36224" xr:uid="{95BC17F0-6951-4273-937A-AF21C98ED065}"/>
    <cellStyle name="Note 2 2 2 2 4 5 2" xfId="36225" xr:uid="{11804C53-8607-467A-8AD8-686251476076}"/>
    <cellStyle name="Note 2 2 2 2 4 6" xfId="36226" xr:uid="{C317EAE1-08BE-4E9B-8E2C-5B21AC2F37FD}"/>
    <cellStyle name="Note 2 2 2 2 5" xfId="36227" xr:uid="{B95CD335-C496-4C04-8F68-854ADD3BF1F4}"/>
    <cellStyle name="Note 2 2 2 2 5 2" xfId="36228" xr:uid="{E184B1DA-EA1A-4DB7-BD41-9395CA35F3A9}"/>
    <cellStyle name="Note 2 2 2 2 5 2 2" xfId="36229" xr:uid="{6603BBCC-415F-4FC6-B1E7-5915CC379E57}"/>
    <cellStyle name="Note 2 2 2 2 5 2 2 2" xfId="36230" xr:uid="{50513A34-CE54-4013-9955-B1D768952A00}"/>
    <cellStyle name="Note 2 2 2 2 5 2 3" xfId="36231" xr:uid="{596B6E85-FAC1-4940-808F-17D949960EEE}"/>
    <cellStyle name="Note 2 2 2 2 5 3" xfId="36232" xr:uid="{FFBAC695-714F-4D89-B456-567AE482A1C5}"/>
    <cellStyle name="Note 2 2 2 2 5 3 2" xfId="36233" xr:uid="{A1C5D6D6-65DB-4FF9-9E7A-A0AEFD06E571}"/>
    <cellStyle name="Note 2 2 2 2 5 4" xfId="36234" xr:uid="{AF2ED9CB-828B-44AC-A342-AD8129357E39}"/>
    <cellStyle name="Note 2 2 2 2 6" xfId="36235" xr:uid="{D6633514-97E2-473F-8725-0D253ADD4ACC}"/>
    <cellStyle name="Note 2 2 2 2 6 2" xfId="36236" xr:uid="{DEC9AF1D-95AE-414C-91CD-C7582534B127}"/>
    <cellStyle name="Note 2 2 2 2 6 2 2" xfId="36237" xr:uid="{0E6796AE-58F9-4CFD-B9B8-2FF9C5CB4FAB}"/>
    <cellStyle name="Note 2 2 2 2 6 2 2 2" xfId="36238" xr:uid="{A8142FA6-F284-44E2-87CB-89458904DFAE}"/>
    <cellStyle name="Note 2 2 2 2 6 2 3" xfId="36239" xr:uid="{500BF3C2-2CF4-4FA4-AC04-081EDEC02FD9}"/>
    <cellStyle name="Note 2 2 2 2 6 3" xfId="36240" xr:uid="{17C23D9E-67AF-4D1D-8ABE-FEC7C543CCF5}"/>
    <cellStyle name="Note 2 2 2 2 6 3 2" xfId="36241" xr:uid="{E892349E-0388-4CB2-A031-EF9ED537C843}"/>
    <cellStyle name="Note 2 2 2 2 6 4" xfId="36242" xr:uid="{80C6A7B3-B620-4A44-B33C-940B7DF02D1E}"/>
    <cellStyle name="Note 2 2 2 2 7" xfId="36243" xr:uid="{C1E4442A-60E7-4735-980C-88898A773868}"/>
    <cellStyle name="Note 2 2 2 2 7 2" xfId="36244" xr:uid="{1D3B20C1-B642-4BF6-BCC5-B0621EC9CD20}"/>
    <cellStyle name="Note 2 2 2 2 7 2 2" xfId="36245" xr:uid="{84567831-DFB9-4E52-AAE6-CF7D31577D0F}"/>
    <cellStyle name="Note 2 2 2 2 7 3" xfId="36246" xr:uid="{FBC1C762-B0E5-4D08-B9E0-577050CF66F4}"/>
    <cellStyle name="Note 2 2 2 2 8" xfId="36247" xr:uid="{8521F7C1-DA5A-43D1-9098-CE7095D8DFCE}"/>
    <cellStyle name="Note 2 2 2 2 8 2" xfId="36248" xr:uid="{F2DFB0FF-2D2E-4BC3-9ABE-983A72C1AFA0}"/>
    <cellStyle name="Note 2 2 2 2 8 2 2" xfId="36249" xr:uid="{DBFBF905-1E4B-4F75-8761-A9D1471E46EC}"/>
    <cellStyle name="Note 2 2 2 2 8 3" xfId="36250" xr:uid="{EF6C1B87-3571-46D5-BA01-88BF1F702390}"/>
    <cellStyle name="Note 2 2 2 2 9" xfId="36251" xr:uid="{8156371F-9475-4826-A7DF-4AB068A0BD59}"/>
    <cellStyle name="Note 2 2 2 2 9 2" xfId="36252" xr:uid="{ECCCF4FE-61BE-4E1A-BAC6-EA786D92CE94}"/>
    <cellStyle name="Note 2 2 2 2 9 2 2" xfId="36253" xr:uid="{EB52B5F0-7618-4809-B0C9-CCFC019800AC}"/>
    <cellStyle name="Note 2 2 2 2 9 3" xfId="36254" xr:uid="{4BCC3465-381E-4AD1-AAFE-574E88C032FF}"/>
    <cellStyle name="Note 2 2 2 3" xfId="36255" xr:uid="{22588C62-8B74-4D09-BD1B-C2EAD467B03F}"/>
    <cellStyle name="Note 2 2 2 3 10" xfId="36256" xr:uid="{73B52617-FC08-47DB-952A-6C441F71A8CF}"/>
    <cellStyle name="Note 2 2 2 3 10 2" xfId="36257" xr:uid="{C34CC5BA-D7C2-49C5-B958-BA07475EA61E}"/>
    <cellStyle name="Note 2 2 2 3 11" xfId="36258" xr:uid="{9976BE7C-05E1-4A11-9E4F-99C51B15E3C6}"/>
    <cellStyle name="Note 2 2 2 3 2" xfId="36259" xr:uid="{6B4385BE-09D4-484C-BD95-A2F45BD51884}"/>
    <cellStyle name="Note 2 2 2 3 2 2" xfId="36260" xr:uid="{DED17275-01BB-4B51-B05D-194A9FF9F991}"/>
    <cellStyle name="Note 2 2 2 3 2 2 2" xfId="36261" xr:uid="{0071F013-D56C-4594-A1DA-77299C2F0437}"/>
    <cellStyle name="Note 2 2 2 3 2 2 2 2" xfId="36262" xr:uid="{E071E3D2-B8C7-4727-956B-B1B7ABE4C9DC}"/>
    <cellStyle name="Note 2 2 2 3 2 2 2 2 2" xfId="36263" xr:uid="{33E11ED0-BA75-4EF5-A1BD-504447693E2E}"/>
    <cellStyle name="Note 2 2 2 3 2 2 2 3" xfId="36264" xr:uid="{25AF3A93-6100-48DB-9664-42C5883BB295}"/>
    <cellStyle name="Note 2 2 2 3 2 2 3" xfId="36265" xr:uid="{388EF151-6368-4257-8BAE-A99A3CC1A8F7}"/>
    <cellStyle name="Note 2 2 2 3 2 2 3 2" xfId="36266" xr:uid="{D646760E-F41D-42F4-A7C8-C9C99CAD7478}"/>
    <cellStyle name="Note 2 2 2 3 2 2 4" xfId="36267" xr:uid="{02F1CEB3-77CC-4B59-8B16-1DAADB5AD29A}"/>
    <cellStyle name="Note 2 2 2 3 2 3" xfId="36268" xr:uid="{5E1503C4-7626-4564-B967-FF4F18DBEEB2}"/>
    <cellStyle name="Note 2 2 2 3 2 3 2" xfId="36269" xr:uid="{E70E5703-ADDC-45BB-AF0D-9B74EE74F900}"/>
    <cellStyle name="Note 2 2 2 3 2 3 2 2" xfId="36270" xr:uid="{086A0048-7484-439B-B371-844FFBBC6569}"/>
    <cellStyle name="Note 2 2 2 3 2 3 3" xfId="36271" xr:uid="{C61930ED-E422-4781-B161-950A51AA9C78}"/>
    <cellStyle name="Note 2 2 2 3 2 4" xfId="36272" xr:uid="{19805C70-E89A-496D-8D94-F8045BD4F4EA}"/>
    <cellStyle name="Note 2 2 2 3 2 4 2" xfId="36273" xr:uid="{2F52A219-3D79-431D-9576-30EF6EC52E67}"/>
    <cellStyle name="Note 2 2 2 3 2 4 2 2" xfId="36274" xr:uid="{B8E86FA5-7BDF-442E-9A8B-BF9016A5320C}"/>
    <cellStyle name="Note 2 2 2 3 2 4 3" xfId="36275" xr:uid="{29294229-B598-43AA-BA30-9F1C31FA1651}"/>
    <cellStyle name="Note 2 2 2 3 2 5" xfId="36276" xr:uid="{CCC28D0D-42C4-43EC-839B-5DDBF2843524}"/>
    <cellStyle name="Note 2 2 2 3 2 5 2" xfId="36277" xr:uid="{ED3C8268-B553-400F-B264-8B566FB7174D}"/>
    <cellStyle name="Note 2 2 2 3 2 6" xfId="36278" xr:uid="{6960A508-F025-482B-87FF-1A1CACA67E77}"/>
    <cellStyle name="Note 2 2 2 3 2 6 2" xfId="36279" xr:uid="{A7E8829E-70CD-4E3A-BDAC-5AABD23FB1EC}"/>
    <cellStyle name="Note 2 2 2 3 2 7" xfId="36280" xr:uid="{0F44F374-C817-4F3A-8802-6EFD8FEE4EAF}"/>
    <cellStyle name="Note 2 2 2 3 3" xfId="36281" xr:uid="{CD8994B0-1CAB-4038-A65B-B2CAA414E2C8}"/>
    <cellStyle name="Note 2 2 2 3 3 2" xfId="36282" xr:uid="{279674D9-7221-4113-92BC-2B1C31C15A20}"/>
    <cellStyle name="Note 2 2 2 3 3 2 2" xfId="36283" xr:uid="{DF45A9A1-CA50-4995-8B8A-EB65162451A3}"/>
    <cellStyle name="Note 2 2 2 3 3 2 2 2" xfId="36284" xr:uid="{4713B81B-DE62-47C5-A101-F84F6423F195}"/>
    <cellStyle name="Note 2 2 2 3 3 2 3" xfId="36285" xr:uid="{E5CE06E4-25A5-45BC-8C95-C563E84251EF}"/>
    <cellStyle name="Note 2 2 2 3 3 3" xfId="36286" xr:uid="{0310D59B-ED41-4E46-858B-68CD55DC116D}"/>
    <cellStyle name="Note 2 2 2 3 3 3 2" xfId="36287" xr:uid="{30CB2A5D-7D82-4DDC-B624-0097765A48A1}"/>
    <cellStyle name="Note 2 2 2 3 3 4" xfId="36288" xr:uid="{0118569D-8EBC-4043-87D1-0EB969E361BF}"/>
    <cellStyle name="Note 2 2 2 3 3 4 2" xfId="36289" xr:uid="{786C52EC-6362-4A6C-8CA9-271AA17EDCF9}"/>
    <cellStyle name="Note 2 2 2 3 3 5" xfId="36290" xr:uid="{4202084C-C688-4FE6-8D31-F9ACE3D09DF6}"/>
    <cellStyle name="Note 2 2 2 3 4" xfId="36291" xr:uid="{832D72A0-254D-4EC1-B4E8-618F10300F40}"/>
    <cellStyle name="Note 2 2 2 3 4 2" xfId="36292" xr:uid="{9A9E57B3-F013-4169-8C1D-EDF332EBBD95}"/>
    <cellStyle name="Note 2 2 2 3 4 2 2" xfId="36293" xr:uid="{4E8E9AC3-8016-4B9F-B2C1-A2043AEC4209}"/>
    <cellStyle name="Note 2 2 2 3 4 2 2 2" xfId="36294" xr:uid="{1B0FA666-618C-4B95-BD9F-0D4D7550E573}"/>
    <cellStyle name="Note 2 2 2 3 4 2 3" xfId="36295" xr:uid="{AB655E89-2DA4-46DC-BD37-56260F9D11AF}"/>
    <cellStyle name="Note 2 2 2 3 4 3" xfId="36296" xr:uid="{5E9499B4-5A92-441F-9964-2582EDBAF79B}"/>
    <cellStyle name="Note 2 2 2 3 4 3 2" xfId="36297" xr:uid="{FB8CE6CD-6555-44E6-B5E6-A1667E6B5355}"/>
    <cellStyle name="Note 2 2 2 3 4 4" xfId="36298" xr:uid="{5440D631-5870-461E-B309-0118C62660CA}"/>
    <cellStyle name="Note 2 2 2 3 4 4 2" xfId="36299" xr:uid="{CF1F8CBB-4640-4F41-A7BE-BA29ADD6FBFC}"/>
    <cellStyle name="Note 2 2 2 3 4 5" xfId="36300" xr:uid="{65D1BE93-BB1C-47DF-839F-F4D260F70DC4}"/>
    <cellStyle name="Note 2 2 2 3 5" xfId="36301" xr:uid="{13519307-E942-41FC-AEDB-8530116F3002}"/>
    <cellStyle name="Note 2 2 2 3 5 2" xfId="36302" xr:uid="{B077BC83-3C33-48AA-B58A-AA8AFEE72DF0}"/>
    <cellStyle name="Note 2 2 2 3 5 2 2" xfId="36303" xr:uid="{4DE5FF0A-6A9A-47B8-9E1A-3098BF75C466}"/>
    <cellStyle name="Note 2 2 2 3 5 3" xfId="36304" xr:uid="{3808D925-D154-41F2-BCF5-628EEFF34E06}"/>
    <cellStyle name="Note 2 2 2 3 6" xfId="36305" xr:uid="{B452FE3E-A396-47C2-A09C-259503DEFAF6}"/>
    <cellStyle name="Note 2 2 2 3 6 2" xfId="36306" xr:uid="{A3669FEC-97A6-405C-93EB-78E9EDDE8CC3}"/>
    <cellStyle name="Note 2 2 2 3 6 2 2" xfId="36307" xr:uid="{D432FD42-D966-4931-9FF2-FCB6DDD93E4F}"/>
    <cellStyle name="Note 2 2 2 3 6 3" xfId="36308" xr:uid="{3968C1EA-51AA-4D4A-9538-1A9A3534D1C1}"/>
    <cellStyle name="Note 2 2 2 3 7" xfId="36309" xr:uid="{DFBE5FB7-7072-4AB3-95F7-5CCC3A4A1DAA}"/>
    <cellStyle name="Note 2 2 2 3 7 2" xfId="36310" xr:uid="{83C474E4-08EE-4D98-96CC-194AB5F32870}"/>
    <cellStyle name="Note 2 2 2 3 7 2 2" xfId="36311" xr:uid="{28F59227-EE8D-48C5-8FDE-D2050A02371D}"/>
    <cellStyle name="Note 2 2 2 3 7 3" xfId="36312" xr:uid="{B2AF746C-49C9-427E-A32B-18B9885260E4}"/>
    <cellStyle name="Note 2 2 2 3 8" xfId="36313" xr:uid="{73B6B72F-269C-42FD-B81B-14D4AD339CB4}"/>
    <cellStyle name="Note 2 2 2 3 8 2" xfId="36314" xr:uid="{609F8C30-BC9E-4AAF-9E8E-26712C79BDE6}"/>
    <cellStyle name="Note 2 2 2 3 8 2 2" xfId="36315" xr:uid="{969A0F5C-A191-4D43-A62A-2E8BA817D4A7}"/>
    <cellStyle name="Note 2 2 2 3 8 3" xfId="36316" xr:uid="{775E6C57-2FDB-449E-87A6-8B9E183F77F6}"/>
    <cellStyle name="Note 2 2 2 3 9" xfId="36317" xr:uid="{9C65BCD6-3ACD-41DF-809D-D85D3C809BC5}"/>
    <cellStyle name="Note 2 2 2 3 9 2" xfId="36318" xr:uid="{50299CA0-A42F-4983-AE19-2F4E1621AF7D}"/>
    <cellStyle name="Note 2 2 2 4" xfId="36319" xr:uid="{3C6A1296-AFBA-4E2B-B67C-3391B62BD729}"/>
    <cellStyle name="Note 2 2 2 4 10" xfId="36320" xr:uid="{6508C9CB-929E-4640-BC8E-6A3A0C4604AC}"/>
    <cellStyle name="Note 2 2 2 4 10 2" xfId="36321" xr:uid="{12000C6C-199C-40AF-A2B7-03BEC8D31380}"/>
    <cellStyle name="Note 2 2 2 4 11" xfId="36322" xr:uid="{9BFD6C69-2637-477B-AC15-AB74F987D134}"/>
    <cellStyle name="Note 2 2 2 4 2" xfId="36323" xr:uid="{07C11C65-487B-4106-9154-7CC35CAC69F9}"/>
    <cellStyle name="Note 2 2 2 4 2 2" xfId="36324" xr:uid="{8AB234C7-2F9B-4E6D-BF9E-A6FFAAD5592A}"/>
    <cellStyle name="Note 2 2 2 4 2 2 2" xfId="36325" xr:uid="{BEFA5D9B-4CE2-4E2E-BBF0-451DCDFBB0A4}"/>
    <cellStyle name="Note 2 2 2 4 2 2 2 2" xfId="36326" xr:uid="{40A4A765-E8FA-44DC-81E4-3BA1CE8A7E03}"/>
    <cellStyle name="Note 2 2 2 4 2 2 2 2 2" xfId="36327" xr:uid="{17094DFE-7977-448A-99D3-31B80A4021E1}"/>
    <cellStyle name="Note 2 2 2 4 2 2 2 3" xfId="36328" xr:uid="{A39C0C88-A7EA-463C-BFE6-4632BE89B228}"/>
    <cellStyle name="Note 2 2 2 4 2 2 3" xfId="36329" xr:uid="{2A307FED-42DA-4A1D-A7AE-102A1FDB0AD4}"/>
    <cellStyle name="Note 2 2 2 4 2 2 3 2" xfId="36330" xr:uid="{5A97FC5F-8535-446E-B5D0-C18B4106FC3C}"/>
    <cellStyle name="Note 2 2 2 4 2 2 4" xfId="36331" xr:uid="{D5678889-BFB5-4F20-ADED-B1F4B1F61250}"/>
    <cellStyle name="Note 2 2 2 4 2 3" xfId="36332" xr:uid="{DDD0078C-0593-487A-999B-E641B4457561}"/>
    <cellStyle name="Note 2 2 2 4 2 3 2" xfId="36333" xr:uid="{895A7966-972B-4D53-AA2C-F95F26DB07CF}"/>
    <cellStyle name="Note 2 2 2 4 2 3 2 2" xfId="36334" xr:uid="{5406CEAB-20EF-4D2B-9760-2C6D03147DB2}"/>
    <cellStyle name="Note 2 2 2 4 2 3 3" xfId="36335" xr:uid="{4AC8C318-5F74-4352-A952-D10180DB0252}"/>
    <cellStyle name="Note 2 2 2 4 2 4" xfId="36336" xr:uid="{DA3753CA-1F20-48C1-B058-5B2E78C4BB73}"/>
    <cellStyle name="Note 2 2 2 4 2 4 2" xfId="36337" xr:uid="{94809EE8-3F39-49D6-BF72-5B381DC67131}"/>
    <cellStyle name="Note 2 2 2 4 2 4 2 2" xfId="36338" xr:uid="{9316B9F6-1736-4E77-AAA6-7DF47E3600A5}"/>
    <cellStyle name="Note 2 2 2 4 2 4 3" xfId="36339" xr:uid="{0CCD3142-D4BB-4792-BE2E-81686F90E2A1}"/>
    <cellStyle name="Note 2 2 2 4 2 5" xfId="36340" xr:uid="{A2D610EF-2E88-4020-9B65-4327C1B5302E}"/>
    <cellStyle name="Note 2 2 2 4 2 5 2" xfId="36341" xr:uid="{50E8FEAD-8AE7-4FF1-B322-D0D4EBFC6CA1}"/>
    <cellStyle name="Note 2 2 2 4 2 6" xfId="36342" xr:uid="{7DCB3AB4-D256-49ED-917C-B9E474878EFA}"/>
    <cellStyle name="Note 2 2 2 4 3" xfId="36343" xr:uid="{388FB3C2-67B1-42A1-929E-F09709916593}"/>
    <cellStyle name="Note 2 2 2 4 3 2" xfId="36344" xr:uid="{F1D4F076-6572-4792-B446-EFF337EB78DE}"/>
    <cellStyle name="Note 2 2 2 4 3 2 2" xfId="36345" xr:uid="{CBD50C02-9739-453B-AC9F-85C8BD3B7337}"/>
    <cellStyle name="Note 2 2 2 4 3 2 2 2" xfId="36346" xr:uid="{A1A50510-52E5-4A96-990A-18AB3EDAF80E}"/>
    <cellStyle name="Note 2 2 2 4 3 2 3" xfId="36347" xr:uid="{2D546CA1-58A8-4EC4-9B22-C668AADBFB89}"/>
    <cellStyle name="Note 2 2 2 4 3 3" xfId="36348" xr:uid="{6EBCE3D0-0CB5-4959-BA27-BD2BA1BDD6D0}"/>
    <cellStyle name="Note 2 2 2 4 3 3 2" xfId="36349" xr:uid="{3E371F3D-04B2-455A-8354-48CEDEB2A36C}"/>
    <cellStyle name="Note 2 2 2 4 3 4" xfId="36350" xr:uid="{73D8BD2E-30D8-4F78-9AD7-97AB1531AE5C}"/>
    <cellStyle name="Note 2 2 2 4 4" xfId="36351" xr:uid="{D26F2C99-EE78-4743-8488-2C23668B0C66}"/>
    <cellStyle name="Note 2 2 2 4 4 2" xfId="36352" xr:uid="{CD007000-A5B9-4BFC-916B-8407749588B8}"/>
    <cellStyle name="Note 2 2 2 4 4 2 2" xfId="36353" xr:uid="{DFE18E66-21BA-476E-B80D-3417579351C1}"/>
    <cellStyle name="Note 2 2 2 4 4 2 2 2" xfId="36354" xr:uid="{C7575393-DCE0-4B4F-B954-121C96F3CBA4}"/>
    <cellStyle name="Note 2 2 2 4 4 2 3" xfId="36355" xr:uid="{B551E4EE-F23A-427C-BBE4-F96A2C1A9978}"/>
    <cellStyle name="Note 2 2 2 4 4 3" xfId="36356" xr:uid="{A3112AAD-69C4-4EE2-ACAE-2A3F089E49A1}"/>
    <cellStyle name="Note 2 2 2 4 4 3 2" xfId="36357" xr:uid="{F6F255F1-F8EA-4F0C-8FB3-DD90F1F5B20B}"/>
    <cellStyle name="Note 2 2 2 4 4 4" xfId="36358" xr:uid="{9F6201A9-9BFB-4D0D-B4EB-4E52D6579C3B}"/>
    <cellStyle name="Note 2 2 2 4 5" xfId="36359" xr:uid="{3D3C3616-C499-49FB-A82D-57A5C2A69E8C}"/>
    <cellStyle name="Note 2 2 2 4 5 2" xfId="36360" xr:uid="{EB0B619A-298F-4E44-9FDA-9B2A23717A48}"/>
    <cellStyle name="Note 2 2 2 4 5 2 2" xfId="36361" xr:uid="{26C67F11-61AF-4F60-BED2-37FCAC9586FB}"/>
    <cellStyle name="Note 2 2 2 4 5 3" xfId="36362" xr:uid="{0964F7B8-1F23-486A-9AED-4245970FCD5A}"/>
    <cellStyle name="Note 2 2 2 4 6" xfId="36363" xr:uid="{308CA217-94D0-4DFF-9629-9D3CE85B2A8F}"/>
    <cellStyle name="Note 2 2 2 4 6 2" xfId="36364" xr:uid="{798A665C-B24E-492D-AEC0-F7C4B66FFA8D}"/>
    <cellStyle name="Note 2 2 2 4 6 2 2" xfId="36365" xr:uid="{A1182324-C415-48BE-AB90-8839DAAB010D}"/>
    <cellStyle name="Note 2 2 2 4 6 3" xfId="36366" xr:uid="{90613FAB-8B42-4295-93B5-45F3B791EE87}"/>
    <cellStyle name="Note 2 2 2 4 7" xfId="36367" xr:uid="{727095BB-0A01-420A-B0AB-F18DCD3486A9}"/>
    <cellStyle name="Note 2 2 2 4 7 2" xfId="36368" xr:uid="{821D8563-0E57-4F5D-84CB-9224336301BB}"/>
    <cellStyle name="Note 2 2 2 4 7 2 2" xfId="36369" xr:uid="{6B3AE018-399E-45D9-8150-3AFE12A903C3}"/>
    <cellStyle name="Note 2 2 2 4 7 3" xfId="36370" xr:uid="{7C278D13-832D-42CF-B531-8E51538674A0}"/>
    <cellStyle name="Note 2 2 2 4 8" xfId="36371" xr:uid="{BE84BFDD-0CD8-4729-BCAF-9ED2F5C2A04C}"/>
    <cellStyle name="Note 2 2 2 4 8 2" xfId="36372" xr:uid="{FD12276C-30D2-4E50-9F36-3A76A8CC5E59}"/>
    <cellStyle name="Note 2 2 2 4 8 2 2" xfId="36373" xr:uid="{7DAA8939-D591-455A-89E9-8B296A4D7D36}"/>
    <cellStyle name="Note 2 2 2 4 8 3" xfId="36374" xr:uid="{DCD4A11D-F6BE-43B5-8B5F-5E0670AF1C97}"/>
    <cellStyle name="Note 2 2 2 4 9" xfId="36375" xr:uid="{8F6EB68F-1ED9-46F2-B605-62F6D5B5120E}"/>
    <cellStyle name="Note 2 2 2 4 9 2" xfId="36376" xr:uid="{F16C319A-6912-4E9B-9EE1-145C90366058}"/>
    <cellStyle name="Note 2 2 2 5" xfId="36377" xr:uid="{DF00CD69-7956-4FB7-9A79-BE668E59B953}"/>
    <cellStyle name="Note 2 2 2 5 2" xfId="36378" xr:uid="{6F8C1C2C-EC2B-40F5-82A3-4BC0A81E2E1C}"/>
    <cellStyle name="Note 2 2 2 5 2 2" xfId="36379" xr:uid="{672A9464-DCFB-4ACD-95BA-F2612D230AC9}"/>
    <cellStyle name="Note 2 2 2 5 2 2 2" xfId="36380" xr:uid="{8909A818-0DC1-4944-B3E9-6F37CFF5B1D5}"/>
    <cellStyle name="Note 2 2 2 5 2 2 2 2" xfId="36381" xr:uid="{BB8E242E-8AEC-4FEA-91DF-DDC167A7229A}"/>
    <cellStyle name="Note 2 2 2 5 2 2 3" xfId="36382" xr:uid="{F9F4E7F8-A18A-4455-A82F-00CDE257BE44}"/>
    <cellStyle name="Note 2 2 2 5 2 3" xfId="36383" xr:uid="{22BAC19B-6E20-404D-B037-B4265CCB5BD0}"/>
    <cellStyle name="Note 2 2 2 5 2 3 2" xfId="36384" xr:uid="{12CAE289-B406-4FD7-9E04-5A3018181C63}"/>
    <cellStyle name="Note 2 2 2 5 2 4" xfId="36385" xr:uid="{8919C3A5-ECA9-4F83-B780-FC7139DE0397}"/>
    <cellStyle name="Note 2 2 2 5 3" xfId="36386" xr:uid="{5BCAF8D7-F215-4424-B215-876A196D24EC}"/>
    <cellStyle name="Note 2 2 2 5 3 2" xfId="36387" xr:uid="{8FD12D28-E00B-4F60-8B4B-636A2110DFDD}"/>
    <cellStyle name="Note 2 2 2 5 3 2 2" xfId="36388" xr:uid="{1E06B6AA-CC62-4355-AD08-8BE46E29475B}"/>
    <cellStyle name="Note 2 2 2 5 3 3" xfId="36389" xr:uid="{1576F0FA-CA68-4914-A8E2-2660FDED1BE6}"/>
    <cellStyle name="Note 2 2 2 5 4" xfId="36390" xr:uid="{244137B0-7107-4D38-8491-3D4362482230}"/>
    <cellStyle name="Note 2 2 2 5 4 2" xfId="36391" xr:uid="{9BBDED31-5C48-4DED-8BF6-6A4DC3837EE6}"/>
    <cellStyle name="Note 2 2 2 5 4 2 2" xfId="36392" xr:uid="{F17FDD0A-4D50-41B1-8D39-800D9D51331C}"/>
    <cellStyle name="Note 2 2 2 5 4 3" xfId="36393" xr:uid="{9294E854-651C-4C63-BBE3-49A639E3E089}"/>
    <cellStyle name="Note 2 2 2 5 5" xfId="36394" xr:uid="{0F6A928F-A384-418C-BFD4-2B3BBF0CFD11}"/>
    <cellStyle name="Note 2 2 2 5 5 2" xfId="36395" xr:uid="{00C9395C-C6A7-4CB9-8EFE-274DFE0AE2E6}"/>
    <cellStyle name="Note 2 2 2 5 6" xfId="36396" xr:uid="{05B0FDB6-8712-442A-8398-9F2421382D17}"/>
    <cellStyle name="Note 2 2 2 5 6 2" xfId="36397" xr:uid="{6D3E6E66-3935-4494-9A40-7FD90C9D5F96}"/>
    <cellStyle name="Note 2 2 2 5 7" xfId="36398" xr:uid="{3CF13A00-A94B-4B07-A2DA-EEF5F6C29E30}"/>
    <cellStyle name="Note 2 2 2 6" xfId="36399" xr:uid="{87EE1E26-700C-4EBF-B389-75D1D2C8DE92}"/>
    <cellStyle name="Note 2 2 2 6 2" xfId="36400" xr:uid="{E10AB30B-7CB4-4D27-B0F4-7A92EA44CF79}"/>
    <cellStyle name="Note 2 2 2 6 2 2" xfId="36401" xr:uid="{84A3456E-B0BC-4F1A-841B-D7E3674AB5A9}"/>
    <cellStyle name="Note 2 2 2 6 2 2 2" xfId="36402" xr:uid="{03F9DF87-6C97-484E-B3A3-31946F6A3C02}"/>
    <cellStyle name="Note 2 2 2 6 2 3" xfId="36403" xr:uid="{9CEC9EC7-6252-4759-B444-5C8930AFC232}"/>
    <cellStyle name="Note 2 2 2 6 3" xfId="36404" xr:uid="{5B45F390-F815-4E5F-871C-6FC5F371BBCE}"/>
    <cellStyle name="Note 2 2 2 6 3 2" xfId="36405" xr:uid="{B9334092-9472-474E-BBBD-CAF7A00AB7A4}"/>
    <cellStyle name="Note 2 2 2 6 4" xfId="36406" xr:uid="{947D7FF5-D014-4D0E-AC54-A1C37EE6916C}"/>
    <cellStyle name="Note 2 2 2 6 4 2" xfId="36407" xr:uid="{EA0580BE-27CA-453A-BBE1-CC2580BF15E8}"/>
    <cellStyle name="Note 2 2 2 6 5" xfId="36408" xr:uid="{311F540B-FB1A-41E3-8F83-321B6DAAE644}"/>
    <cellStyle name="Note 2 2 2 6 6" xfId="36409" xr:uid="{519EAF60-5391-4D13-B7CF-F75EFC840982}"/>
    <cellStyle name="Note 2 2 2 7" xfId="36410" xr:uid="{C6A98933-4418-4EA5-A244-ED019333B1B0}"/>
    <cellStyle name="Note 2 2 2 7 2" xfId="36411" xr:uid="{F1C3E3B5-02B6-47EF-AE17-E917943D644A}"/>
    <cellStyle name="Note 2 2 2 7 2 2" xfId="36412" xr:uid="{3A39EC35-1EB8-467D-82A0-FFE91D752A02}"/>
    <cellStyle name="Note 2 2 2 7 3" xfId="36413" xr:uid="{20148F24-8BD9-49DB-9A89-5FC43E69860B}"/>
    <cellStyle name="Note 2 2 2 7 3 2" xfId="36414" xr:uid="{87E20018-BE49-4BFE-8E8C-01CE6E7EF632}"/>
    <cellStyle name="Note 2 2 2 7 4" xfId="36415" xr:uid="{9914BC1A-6D2F-4F6C-96C9-3DFF77A36573}"/>
    <cellStyle name="Note 2 2 2 8" xfId="36416" xr:uid="{93B6DF58-755E-47EE-9DD4-BB817BC2E63B}"/>
    <cellStyle name="Note 2 2 2 8 2" xfId="36417" xr:uid="{B1E30975-88C3-4366-93D5-CBF2ABD0D47A}"/>
    <cellStyle name="Note 2 2 2 8 2 2" xfId="36418" xr:uid="{11A70D7F-5300-4F30-85A2-CEC0C810B1A2}"/>
    <cellStyle name="Note 2 2 2 8 3" xfId="36419" xr:uid="{8428AD75-E92A-4C8E-8801-4DFC422302E4}"/>
    <cellStyle name="Note 2 2 2 9" xfId="36420" xr:uid="{0712B55C-E565-47DD-9C9E-3DC7A5696882}"/>
    <cellStyle name="Note 2 2 2 9 2" xfId="36421" xr:uid="{F330286A-4C6D-4785-9C9A-98A3CEBF7662}"/>
    <cellStyle name="Note 2 2 3" xfId="36422" xr:uid="{18B10BD9-5696-4A8D-997B-4EEF440CB50D}"/>
    <cellStyle name="Note 2 2 3 2" xfId="36423" xr:uid="{476B1548-BE61-4FE0-8A53-A2508193A119}"/>
    <cellStyle name="Note 2 2 3 2 10" xfId="36424" xr:uid="{2FCC53C4-B318-46D5-8ACA-598D05C7CF18}"/>
    <cellStyle name="Note 2 2 3 2 10 2" xfId="36425" xr:uid="{CDB50DF2-75A0-4E22-BA3B-4A62991AD6A4}"/>
    <cellStyle name="Note 2 2 3 2 11" xfId="36426" xr:uid="{E8CA8D27-CD98-4856-96F9-52FDE5A32F71}"/>
    <cellStyle name="Note 2 2 3 2 2" xfId="36427" xr:uid="{7EB30B7E-E56B-409F-8B36-B467CA0AC0A7}"/>
    <cellStyle name="Note 2 2 3 2 2 2" xfId="36428" xr:uid="{ECC76A7E-5F1C-42F1-A29C-838806219585}"/>
    <cellStyle name="Note 2 2 3 2 2 2 2" xfId="36429" xr:uid="{2CC7DFD4-3BF5-4FAF-847A-585FCCC0B010}"/>
    <cellStyle name="Note 2 2 3 2 2 2 2 2" xfId="36430" xr:uid="{852D08BC-6286-4EFA-AAEB-1774CE154618}"/>
    <cellStyle name="Note 2 2 3 2 2 2 2 2 2" xfId="36431" xr:uid="{AADF24ED-2E99-4D02-B0E6-3F160B8E4885}"/>
    <cellStyle name="Note 2 2 3 2 2 2 2 3" xfId="36432" xr:uid="{1CD46775-FC09-46A8-A12F-E1815439E78F}"/>
    <cellStyle name="Note 2 2 3 2 2 2 3" xfId="36433" xr:uid="{E678E0F5-F471-45F9-9207-F988C71BACE6}"/>
    <cellStyle name="Note 2 2 3 2 2 2 3 2" xfId="36434" xr:uid="{1BCE56B5-2102-44C9-B5AA-BF0E13D5CC49}"/>
    <cellStyle name="Note 2 2 3 2 2 2 4" xfId="36435" xr:uid="{49DB2095-EE4C-49E4-A16E-2DCA2EF24A7A}"/>
    <cellStyle name="Note 2 2 3 2 2 3" xfId="36436" xr:uid="{C4893BC3-4EE0-4C8A-BB50-14064AB066A4}"/>
    <cellStyle name="Note 2 2 3 2 2 3 2" xfId="36437" xr:uid="{B66E4873-C06E-44C1-BA99-E21451BCD4C3}"/>
    <cellStyle name="Note 2 2 3 2 2 3 2 2" xfId="36438" xr:uid="{BC63D6D6-14F2-4BF4-8F7A-DC1B7CF5A1A8}"/>
    <cellStyle name="Note 2 2 3 2 2 3 3" xfId="36439" xr:uid="{BB96D433-DC76-4505-8956-EE9DAD0587E4}"/>
    <cellStyle name="Note 2 2 3 2 2 4" xfId="36440" xr:uid="{4ED53EFB-7A98-45CE-A7F8-14BD45C32531}"/>
    <cellStyle name="Note 2 2 3 2 2 4 2" xfId="36441" xr:uid="{CFF153A0-26BB-4E84-8491-5C8162DF8545}"/>
    <cellStyle name="Note 2 2 3 2 2 4 2 2" xfId="36442" xr:uid="{0AD27462-A7EB-436F-88DC-CD7ED61E14B8}"/>
    <cellStyle name="Note 2 2 3 2 2 4 3" xfId="36443" xr:uid="{A3B9444F-A105-447D-808C-85FBEE48A25F}"/>
    <cellStyle name="Note 2 2 3 2 2 5" xfId="36444" xr:uid="{6F74010C-C4A7-4F31-A542-4B360979EFF8}"/>
    <cellStyle name="Note 2 2 3 2 2 5 2" xfId="36445" xr:uid="{9087960F-55B4-40C1-B471-8063318171E4}"/>
    <cellStyle name="Note 2 2 3 2 2 6" xfId="36446" xr:uid="{264D6C71-0E1C-449F-8DA4-A1EC62DF481E}"/>
    <cellStyle name="Note 2 2 3 2 3" xfId="36447" xr:uid="{8273F2C4-FA88-49E3-BD02-F84071E6D8B5}"/>
    <cellStyle name="Note 2 2 3 2 3 2" xfId="36448" xr:uid="{CDC036AC-25CB-4EF4-8E2E-6AD2A443B602}"/>
    <cellStyle name="Note 2 2 3 2 3 2 2" xfId="36449" xr:uid="{88836C47-EEA5-49EA-97BA-E45D2BE738CF}"/>
    <cellStyle name="Note 2 2 3 2 3 2 2 2" xfId="36450" xr:uid="{2891A5F9-D763-4D76-A3AA-0DDFC5B432CE}"/>
    <cellStyle name="Note 2 2 3 2 3 2 3" xfId="36451" xr:uid="{5EBA3CD3-4FAE-4A56-B141-2B7F02B6B1EE}"/>
    <cellStyle name="Note 2 2 3 2 3 3" xfId="36452" xr:uid="{279D1C8E-6CC6-4123-A01F-8768C05C8FA5}"/>
    <cellStyle name="Note 2 2 3 2 3 3 2" xfId="36453" xr:uid="{36AB13B6-BBC1-43B1-B3F0-FB43A32E1C5C}"/>
    <cellStyle name="Note 2 2 3 2 3 4" xfId="36454" xr:uid="{E4C18C20-F1A0-47CD-B925-414A7E4E0E11}"/>
    <cellStyle name="Note 2 2 3 2 4" xfId="36455" xr:uid="{12047977-47D0-4445-A7D9-8B86269BBF88}"/>
    <cellStyle name="Note 2 2 3 2 4 2" xfId="36456" xr:uid="{94CFB722-5528-4CD1-81DB-7168DEAE1BBB}"/>
    <cellStyle name="Note 2 2 3 2 4 2 2" xfId="36457" xr:uid="{085AF6CE-DCA5-46A4-9EF6-412501FAB828}"/>
    <cellStyle name="Note 2 2 3 2 4 2 2 2" xfId="36458" xr:uid="{B301F5A0-AA16-4F3D-B1C3-EBA82395DD65}"/>
    <cellStyle name="Note 2 2 3 2 4 2 3" xfId="36459" xr:uid="{6DF10FA5-1CA5-42A2-80C5-7B5338630912}"/>
    <cellStyle name="Note 2 2 3 2 4 3" xfId="36460" xr:uid="{F2520BAD-FB89-4DD8-A943-777553201351}"/>
    <cellStyle name="Note 2 2 3 2 4 3 2" xfId="36461" xr:uid="{41F39344-3B47-4473-ABBD-15F1D413DA42}"/>
    <cellStyle name="Note 2 2 3 2 4 4" xfId="36462" xr:uid="{7D5A4D14-7535-43AD-A0E3-6113163518E6}"/>
    <cellStyle name="Note 2 2 3 2 5" xfId="36463" xr:uid="{7603F463-EB43-444B-BC8E-1D0A8987030F}"/>
    <cellStyle name="Note 2 2 3 2 5 2" xfId="36464" xr:uid="{C3DB1127-3B68-482A-AA25-8EEE543299DA}"/>
    <cellStyle name="Note 2 2 3 2 5 2 2" xfId="36465" xr:uid="{D461CD88-28EE-4237-B560-82FB7E600D3D}"/>
    <cellStyle name="Note 2 2 3 2 5 3" xfId="36466" xr:uid="{0E2DC59F-EF7A-4898-8497-C4AEB12ADDD4}"/>
    <cellStyle name="Note 2 2 3 2 6" xfId="36467" xr:uid="{A3274B3B-B7C0-40CE-A900-DC79A65A952B}"/>
    <cellStyle name="Note 2 2 3 2 6 2" xfId="36468" xr:uid="{98EE75AE-0321-46DE-883F-957554B7B086}"/>
    <cellStyle name="Note 2 2 3 2 6 2 2" xfId="36469" xr:uid="{3D2C6C31-94DA-41C6-ABE7-BB0C4B824FDE}"/>
    <cellStyle name="Note 2 2 3 2 6 3" xfId="36470" xr:uid="{5A03A934-AD56-47DD-8E98-A871C407DED4}"/>
    <cellStyle name="Note 2 2 3 2 7" xfId="36471" xr:uid="{E9D2D205-8854-439C-9242-6C3490552625}"/>
    <cellStyle name="Note 2 2 3 2 7 2" xfId="36472" xr:uid="{F9CD4C0F-2347-41F7-B2F6-72365DE0620B}"/>
    <cellStyle name="Note 2 2 3 2 7 2 2" xfId="36473" xr:uid="{B0E3D0F6-CD70-4232-BEEE-B0F212981361}"/>
    <cellStyle name="Note 2 2 3 2 7 3" xfId="36474" xr:uid="{1065690F-926C-44FA-9577-8E0AEE9E6D95}"/>
    <cellStyle name="Note 2 2 3 2 8" xfId="36475" xr:uid="{BFC2D176-0B9A-40C9-A506-C3F4C24ACFD3}"/>
    <cellStyle name="Note 2 2 3 2 8 2" xfId="36476" xr:uid="{E7A508DF-8E6E-4964-993D-DA1740AB047C}"/>
    <cellStyle name="Note 2 2 3 2 8 2 2" xfId="36477" xr:uid="{C94A8A4B-2CCA-4C28-988E-BC2833C1EBE5}"/>
    <cellStyle name="Note 2 2 3 2 8 3" xfId="36478" xr:uid="{7C930EC7-13BC-4E36-A38C-1ABBC7AC40C8}"/>
    <cellStyle name="Note 2 2 3 2 9" xfId="36479" xr:uid="{0BD78BF2-CE64-44D3-A6CB-0CFE952BED2C}"/>
    <cellStyle name="Note 2 2 3 2 9 2" xfId="36480" xr:uid="{B7071346-891D-45A3-9481-F81A386CF938}"/>
    <cellStyle name="Note 2 2 3 3" xfId="36481" xr:uid="{E46A4DFC-5FDB-49B7-A960-88B6A981D955}"/>
    <cellStyle name="Note 2 2 3 3 2" xfId="36482" xr:uid="{9AE86160-5AE3-4FEE-A8FC-7671B6A63E81}"/>
    <cellStyle name="Note 2 2 3 3 2 2" xfId="36483" xr:uid="{F7C1531C-5C25-4FA3-BF46-D64DAB3A7330}"/>
    <cellStyle name="Note 2 2 3 3 2 2 2" xfId="36484" xr:uid="{244CE243-B1D5-4775-BD54-73E48E56F865}"/>
    <cellStyle name="Note 2 2 3 3 2 2 2 2" xfId="36485" xr:uid="{81B4BB10-18C1-4921-A0EC-17EAD5B32376}"/>
    <cellStyle name="Note 2 2 3 3 2 2 3" xfId="36486" xr:uid="{14890E0F-3913-4846-976C-11792F434925}"/>
    <cellStyle name="Note 2 2 3 3 2 3" xfId="36487" xr:uid="{520D3EDC-9093-4F5C-8802-FC75C2E6041E}"/>
    <cellStyle name="Note 2 2 3 3 2 3 2" xfId="36488" xr:uid="{C5EE8140-F39F-4BC5-B195-DD222EFF8D65}"/>
    <cellStyle name="Note 2 2 3 3 2 4" xfId="36489" xr:uid="{605725E4-CC2B-4C34-B3D1-33CEDD920E2B}"/>
    <cellStyle name="Note 2 2 3 3 3" xfId="36490" xr:uid="{A0C9B6DC-FF90-452D-9E5F-0883D3B5D49C}"/>
    <cellStyle name="Note 2 2 3 3 3 2" xfId="36491" xr:uid="{6985E663-E693-4105-B2A9-4D1BBA4EB91C}"/>
    <cellStyle name="Note 2 2 3 3 3 2 2" xfId="36492" xr:uid="{78409F29-1858-411E-8F98-F13E25A77363}"/>
    <cellStyle name="Note 2 2 3 3 3 3" xfId="36493" xr:uid="{7D0E784E-BC9D-430D-BFAD-546A7C06097B}"/>
    <cellStyle name="Note 2 2 3 3 4" xfId="36494" xr:uid="{843440F7-1FA3-458B-AED4-00A6A9EF5C46}"/>
    <cellStyle name="Note 2 2 3 3 4 2" xfId="36495" xr:uid="{3B36C9DC-F6B5-4EF4-B90C-969B35682856}"/>
    <cellStyle name="Note 2 2 3 3 4 2 2" xfId="36496" xr:uid="{FEEBD57E-BA7B-45DA-8EEB-2A0A61326C5D}"/>
    <cellStyle name="Note 2 2 3 3 4 3" xfId="36497" xr:uid="{1D0F0F64-3526-4D20-9757-F2DB4085DFF8}"/>
    <cellStyle name="Note 2 2 3 3 5" xfId="36498" xr:uid="{15FD0D1C-580E-45D0-9CD5-5A3BB0160503}"/>
    <cellStyle name="Note 2 2 3 3 5 2" xfId="36499" xr:uid="{A89E9606-FA6C-459F-A96D-CE676BE5EBE5}"/>
    <cellStyle name="Note 2 2 3 3 6" xfId="36500" xr:uid="{0475703E-73EF-4E16-8927-D5583559DA1F}"/>
    <cellStyle name="Note 2 2 3 3 6 2" xfId="36501" xr:uid="{995C04DB-06FD-44C2-B968-4DB297369169}"/>
    <cellStyle name="Note 2 2 3 3 7" xfId="36502" xr:uid="{B72324A7-1BC2-43C6-83F9-D2AEB470F77F}"/>
    <cellStyle name="Note 2 2 3 4" xfId="36503" xr:uid="{8C4FF9AD-7CF4-44B9-9EC5-175FB91AD652}"/>
    <cellStyle name="Note 2 2 3 4 2" xfId="36504" xr:uid="{4341473A-5E2B-4644-9374-AB7ECA841DDD}"/>
    <cellStyle name="Note 2 2 3 4 2 2" xfId="36505" xr:uid="{37FBA6C1-A8C1-42EC-BD8D-75CACDF229A2}"/>
    <cellStyle name="Note 2 2 3 4 2 2 2" xfId="36506" xr:uid="{A7277B46-E46A-46DC-90B9-831F45AA28ED}"/>
    <cellStyle name="Note 2 2 3 4 2 3" xfId="36507" xr:uid="{CA784FD0-8526-43EF-BE2A-E4440F50FDF1}"/>
    <cellStyle name="Note 2 2 3 4 3" xfId="36508" xr:uid="{656E8814-8632-49B8-9F20-EB46DED8E897}"/>
    <cellStyle name="Note 2 2 3 4 3 2" xfId="36509" xr:uid="{DB061185-0B5B-444E-ADC1-62037140AC9F}"/>
    <cellStyle name="Note 2 2 3 4 4" xfId="36510" xr:uid="{F9AF6EA5-BCC4-414B-B9A7-6173E5F9BD5E}"/>
    <cellStyle name="Note 2 2 3 5" xfId="36511" xr:uid="{BA7DF20B-0F78-4DEA-9E80-2C7EA60F1F2B}"/>
    <cellStyle name="Note 2 2 3 5 2" xfId="36512" xr:uid="{596A7F66-C754-4229-8223-B95FC77A7A3F}"/>
    <cellStyle name="Note 2 2 3 6" xfId="36513" xr:uid="{74452963-28E8-46DA-ABD2-45F9E31406B8}"/>
    <cellStyle name="Note 2 2 3 6 2" xfId="36514" xr:uid="{10FB3EEB-0EB0-44D1-8692-81444DE99DEF}"/>
    <cellStyle name="Note 2 2 3 7" xfId="36515" xr:uid="{0F21A15D-AB4D-41A2-AADA-737745CE45AA}"/>
    <cellStyle name="Note 2 2 4" xfId="36516" xr:uid="{3C52B0C9-DD33-4F02-A495-747CCC23536B}"/>
    <cellStyle name="Note 2 2 4 10" xfId="36517" xr:uid="{A7C73463-BB30-4B61-AC84-AE69C35EEF41}"/>
    <cellStyle name="Note 2 2 4 10 2" xfId="36518" xr:uid="{76D47B68-4E42-490C-9F72-4581938651D2}"/>
    <cellStyle name="Note 2 2 4 10 2 2" xfId="36519" xr:uid="{5B4967C9-0140-40E7-B1E6-766F2E4E7BC1}"/>
    <cellStyle name="Note 2 2 4 10 3" xfId="36520" xr:uid="{02081161-7472-4999-8C7D-E45C69BA43B3}"/>
    <cellStyle name="Note 2 2 4 11" xfId="36521" xr:uid="{CFAED837-448A-4866-B12B-DEF94F33D70A}"/>
    <cellStyle name="Note 2 2 4 11 2" xfId="36522" xr:uid="{DEB7E4BA-7825-4048-8B13-0A5DFBDFBD52}"/>
    <cellStyle name="Note 2 2 4 12" xfId="36523" xr:uid="{23931FF8-3AD4-4BA4-B16B-CADDC6F98CEA}"/>
    <cellStyle name="Note 2 2 4 12 2" xfId="36524" xr:uid="{49401DB5-BBED-4474-9B1E-94473D7188D1}"/>
    <cellStyle name="Note 2 2 4 13" xfId="36525" xr:uid="{77EDB178-6278-47C2-B52D-823ABC641BF5}"/>
    <cellStyle name="Note 2 2 4 2" xfId="36526" xr:uid="{3A0F35C7-D90D-420C-B1DF-E630417C7E1F}"/>
    <cellStyle name="Note 2 2 4 2 10" xfId="36527" xr:uid="{B0B47A9B-9BA9-4A4D-8B5A-420BDC9A045F}"/>
    <cellStyle name="Note 2 2 4 2 10 2" xfId="36528" xr:uid="{373F1C89-B371-47E1-BB9D-21A1971EFB77}"/>
    <cellStyle name="Note 2 2 4 2 11" xfId="36529" xr:uid="{35D763D8-82C8-4942-884E-FCF6B1E34738}"/>
    <cellStyle name="Note 2 2 4 2 2" xfId="36530" xr:uid="{5845C605-D6CC-4881-AB39-D7807FBF3FA5}"/>
    <cellStyle name="Note 2 2 4 2 2 2" xfId="36531" xr:uid="{DC04BFD9-0707-4357-9983-90CB809C86F7}"/>
    <cellStyle name="Note 2 2 4 2 2 2 2" xfId="36532" xr:uid="{6854DEF2-4E41-49AA-BFB3-B5A881634975}"/>
    <cellStyle name="Note 2 2 4 2 2 2 2 2" xfId="36533" xr:uid="{936E0D67-9872-4D41-A8B6-84A3D9138123}"/>
    <cellStyle name="Note 2 2 4 2 2 2 2 2 2" xfId="36534" xr:uid="{B35C9DE6-A6F7-4C2D-A7C9-B9A87A1F0FCB}"/>
    <cellStyle name="Note 2 2 4 2 2 2 2 3" xfId="36535" xr:uid="{0EAB6080-8F98-4224-9B38-F28B87501FF4}"/>
    <cellStyle name="Note 2 2 4 2 2 2 3" xfId="36536" xr:uid="{7D5896A9-65D2-45CA-A865-BD12A86DF4CA}"/>
    <cellStyle name="Note 2 2 4 2 2 2 3 2" xfId="36537" xr:uid="{72C90A8A-4EA4-4816-B4C5-9D84808D2B4E}"/>
    <cellStyle name="Note 2 2 4 2 2 2 4" xfId="36538" xr:uid="{6922E607-6654-453F-9290-F515B1BF387F}"/>
    <cellStyle name="Note 2 2 4 2 2 3" xfId="36539" xr:uid="{4547AF96-14DF-46FB-8768-6803FEDD3386}"/>
    <cellStyle name="Note 2 2 4 2 2 3 2" xfId="36540" xr:uid="{FA8B3811-CCEA-4A9E-8D8F-1E311F1ABAE0}"/>
    <cellStyle name="Note 2 2 4 2 2 3 2 2" xfId="36541" xr:uid="{970700FB-1A1C-40E6-A77A-94B33835C57C}"/>
    <cellStyle name="Note 2 2 4 2 2 3 3" xfId="36542" xr:uid="{783D5D76-C64F-4D57-BFE3-30E7F55BED73}"/>
    <cellStyle name="Note 2 2 4 2 2 4" xfId="36543" xr:uid="{9DE44754-D281-4454-B256-B9B938A9E740}"/>
    <cellStyle name="Note 2 2 4 2 2 4 2" xfId="36544" xr:uid="{30B7BD6E-7604-4E96-8502-156391E1B77A}"/>
    <cellStyle name="Note 2 2 4 2 2 4 2 2" xfId="36545" xr:uid="{460D7973-114D-4FAC-8C2F-4B6C29733231}"/>
    <cellStyle name="Note 2 2 4 2 2 4 3" xfId="36546" xr:uid="{B1564878-D450-4D0B-96EA-E51F966C115A}"/>
    <cellStyle name="Note 2 2 4 2 2 5" xfId="36547" xr:uid="{F79A029A-53D8-4CE1-A3FB-5392CE2B33AE}"/>
    <cellStyle name="Note 2 2 4 2 2 5 2" xfId="36548" xr:uid="{E1B37F5F-A03F-4A3B-BE04-DF464BC2619F}"/>
    <cellStyle name="Note 2 2 4 2 2 6" xfId="36549" xr:uid="{54BEA4E4-0832-4982-9C5D-32397D3F5BAE}"/>
    <cellStyle name="Note 2 2 4 2 3" xfId="36550" xr:uid="{04E34404-F5AC-4660-95F6-1202023331D7}"/>
    <cellStyle name="Note 2 2 4 2 3 2" xfId="36551" xr:uid="{175067E9-D4DB-4EC1-9AAF-F23A561632A7}"/>
    <cellStyle name="Note 2 2 4 2 3 2 2" xfId="36552" xr:uid="{FAFB162C-EFC5-4881-BC79-59F9D9BA7610}"/>
    <cellStyle name="Note 2 2 4 2 3 2 2 2" xfId="36553" xr:uid="{5960B4EF-88EF-4C9C-B400-3029E684BDC0}"/>
    <cellStyle name="Note 2 2 4 2 3 2 3" xfId="36554" xr:uid="{87407F17-58D9-425A-8EAD-790A82874396}"/>
    <cellStyle name="Note 2 2 4 2 3 3" xfId="36555" xr:uid="{1BFE9257-A504-4A10-BF66-D3ADD85D24CD}"/>
    <cellStyle name="Note 2 2 4 2 3 3 2" xfId="36556" xr:uid="{4BA0F161-4F16-4475-87ED-285C67C24C9F}"/>
    <cellStyle name="Note 2 2 4 2 3 4" xfId="36557" xr:uid="{4ED46740-4FC9-47F4-AFD9-01AC458425A4}"/>
    <cellStyle name="Note 2 2 4 2 4" xfId="36558" xr:uid="{7F643E02-13A9-4714-B352-62B3445DC117}"/>
    <cellStyle name="Note 2 2 4 2 4 2" xfId="36559" xr:uid="{11BB0EEB-DCDF-4F07-9C5F-BF331A966864}"/>
    <cellStyle name="Note 2 2 4 2 4 2 2" xfId="36560" xr:uid="{D3BC2ABB-81D2-4B9B-8512-EE51E5A57FA7}"/>
    <cellStyle name="Note 2 2 4 2 4 2 2 2" xfId="36561" xr:uid="{D1FEAB5A-548C-4B18-A623-606BD8F18F0F}"/>
    <cellStyle name="Note 2 2 4 2 4 2 3" xfId="36562" xr:uid="{14673CB9-581D-4733-BB00-B5E8F4C621BB}"/>
    <cellStyle name="Note 2 2 4 2 4 3" xfId="36563" xr:uid="{D42A524B-1E04-46E6-863D-7FF56525C8B4}"/>
    <cellStyle name="Note 2 2 4 2 4 3 2" xfId="36564" xr:uid="{3A88522D-14C0-4D0A-AAAC-294252262AE8}"/>
    <cellStyle name="Note 2 2 4 2 4 4" xfId="36565" xr:uid="{C8BFCB7C-D2A7-48BE-9F81-53D8E1CE7FB7}"/>
    <cellStyle name="Note 2 2 4 2 5" xfId="36566" xr:uid="{125770B4-C64B-457F-A06B-3A982CB2F259}"/>
    <cellStyle name="Note 2 2 4 2 5 2" xfId="36567" xr:uid="{35833AA9-054C-48C0-838B-6E6FBC782F9D}"/>
    <cellStyle name="Note 2 2 4 2 5 2 2" xfId="36568" xr:uid="{A706F791-9BF6-4974-B0DF-9F6B501E735D}"/>
    <cellStyle name="Note 2 2 4 2 5 3" xfId="36569" xr:uid="{31CA1AF2-F89C-4248-8EF4-C660B865A550}"/>
    <cellStyle name="Note 2 2 4 2 6" xfId="36570" xr:uid="{BBC3A8CF-7A79-4242-A54E-165F8AA97E59}"/>
    <cellStyle name="Note 2 2 4 2 6 2" xfId="36571" xr:uid="{0FE4D0B3-6704-49EF-B54A-EA5A22B1C1BB}"/>
    <cellStyle name="Note 2 2 4 2 6 2 2" xfId="36572" xr:uid="{5C17D744-91EC-45A2-B8A8-5532F5E2986F}"/>
    <cellStyle name="Note 2 2 4 2 6 3" xfId="36573" xr:uid="{D443A40A-631A-4411-888B-B20A3B86CFAC}"/>
    <cellStyle name="Note 2 2 4 2 7" xfId="36574" xr:uid="{01E0D471-C7D1-4EA0-B2E8-76EA738A08E5}"/>
    <cellStyle name="Note 2 2 4 2 7 2" xfId="36575" xr:uid="{1C597905-BD22-4428-9189-4E485A55CB51}"/>
    <cellStyle name="Note 2 2 4 2 7 2 2" xfId="36576" xr:uid="{682F0E53-D805-4525-84C7-0274586BA797}"/>
    <cellStyle name="Note 2 2 4 2 7 3" xfId="36577" xr:uid="{EBEC2267-0FCE-4E39-9465-CD79A4224DF6}"/>
    <cellStyle name="Note 2 2 4 2 8" xfId="36578" xr:uid="{02891EAD-AB60-4F10-B701-B34BF713553C}"/>
    <cellStyle name="Note 2 2 4 2 8 2" xfId="36579" xr:uid="{F4BF6A55-D9AC-4487-A615-192FCDF3BD58}"/>
    <cellStyle name="Note 2 2 4 2 8 2 2" xfId="36580" xr:uid="{575D10E2-987F-4576-9ED9-D485E1EC65A8}"/>
    <cellStyle name="Note 2 2 4 2 8 3" xfId="36581" xr:uid="{93886F45-4422-495E-BD28-593289F02D5E}"/>
    <cellStyle name="Note 2 2 4 2 9" xfId="36582" xr:uid="{B80A86BD-85A1-4A07-8C65-F287580232C9}"/>
    <cellStyle name="Note 2 2 4 2 9 2" xfId="36583" xr:uid="{60A8E1C1-998C-4C4A-9E9A-D983DEDCB5D7}"/>
    <cellStyle name="Note 2 2 4 3" xfId="36584" xr:uid="{9A275418-FE28-4AA0-A966-BF7A2224FA70}"/>
    <cellStyle name="Note 2 2 4 3 10" xfId="36585" xr:uid="{5EA8171C-4B02-4100-9F4C-B7891A303C2B}"/>
    <cellStyle name="Note 2 2 4 3 10 2" xfId="36586" xr:uid="{A2224D4F-D71C-4DE1-9DA5-274BDBC4E44E}"/>
    <cellStyle name="Note 2 2 4 3 11" xfId="36587" xr:uid="{4F8BD911-883E-49F1-B581-B490D3378418}"/>
    <cellStyle name="Note 2 2 4 3 2" xfId="36588" xr:uid="{0EAF248F-3EB8-4182-A0CF-5F35D4A3C109}"/>
    <cellStyle name="Note 2 2 4 3 2 2" xfId="36589" xr:uid="{DDEFC40A-3612-4292-AEF0-B99B270B4D5E}"/>
    <cellStyle name="Note 2 2 4 3 2 2 2" xfId="36590" xr:uid="{4F142C28-C2BA-4048-8B66-A7EC2EE1B55F}"/>
    <cellStyle name="Note 2 2 4 3 2 2 2 2" xfId="36591" xr:uid="{2D146ABD-4581-4640-8026-5E12638A713B}"/>
    <cellStyle name="Note 2 2 4 3 2 2 2 2 2" xfId="36592" xr:uid="{805A6EB5-117B-43C6-8940-C886FACDDACB}"/>
    <cellStyle name="Note 2 2 4 3 2 2 2 3" xfId="36593" xr:uid="{8FAB5D17-9C04-41BB-B430-2946634B1EF9}"/>
    <cellStyle name="Note 2 2 4 3 2 2 3" xfId="36594" xr:uid="{B3C8C7C7-B6AD-4824-BA5C-5C5207CD892A}"/>
    <cellStyle name="Note 2 2 4 3 2 2 3 2" xfId="36595" xr:uid="{2AE7C471-D19B-4BC0-9EEF-5C884F45BA91}"/>
    <cellStyle name="Note 2 2 4 3 2 2 4" xfId="36596" xr:uid="{4E4EFB0A-97AD-42B9-8767-807C034CAE1E}"/>
    <cellStyle name="Note 2 2 4 3 2 3" xfId="36597" xr:uid="{6BD51F68-5427-4B38-AD98-59DD34B1CF06}"/>
    <cellStyle name="Note 2 2 4 3 2 3 2" xfId="36598" xr:uid="{AA452241-C0DF-49C3-9F32-06041ED2ED28}"/>
    <cellStyle name="Note 2 2 4 3 2 3 2 2" xfId="36599" xr:uid="{E8EC0086-7BC9-48D3-8333-DE2542C0C549}"/>
    <cellStyle name="Note 2 2 4 3 2 3 3" xfId="36600" xr:uid="{255684BC-5C9B-4AD8-933A-61F6155078AD}"/>
    <cellStyle name="Note 2 2 4 3 2 4" xfId="36601" xr:uid="{784A2521-3D56-45BB-B011-B60E8E6C70F4}"/>
    <cellStyle name="Note 2 2 4 3 2 4 2" xfId="36602" xr:uid="{DDA4B119-50F5-4FF7-B066-C5249B2B3B78}"/>
    <cellStyle name="Note 2 2 4 3 2 4 2 2" xfId="36603" xr:uid="{E8F32D3E-233A-4E42-9821-438B86C2C0D1}"/>
    <cellStyle name="Note 2 2 4 3 2 4 3" xfId="36604" xr:uid="{168A5157-EC99-4242-8BD3-3A2DC5BB9B75}"/>
    <cellStyle name="Note 2 2 4 3 2 5" xfId="36605" xr:uid="{3312D95A-BD17-404D-AAAF-44A9707BB686}"/>
    <cellStyle name="Note 2 2 4 3 2 5 2" xfId="36606" xr:uid="{AF868F92-F6AB-43BC-806D-B9405088FC53}"/>
    <cellStyle name="Note 2 2 4 3 2 6" xfId="36607" xr:uid="{76A6769D-5452-4114-A986-D3BA4B717F13}"/>
    <cellStyle name="Note 2 2 4 3 3" xfId="36608" xr:uid="{E25FBD13-D210-43DC-9BBB-FEF3BAB3A2B9}"/>
    <cellStyle name="Note 2 2 4 3 3 2" xfId="36609" xr:uid="{54D645CD-022A-4F4E-A284-5A39C8C5C472}"/>
    <cellStyle name="Note 2 2 4 3 3 2 2" xfId="36610" xr:uid="{56D6D3C8-A0C4-4295-8B39-0927A9C08F6F}"/>
    <cellStyle name="Note 2 2 4 3 3 2 2 2" xfId="36611" xr:uid="{8ECB8382-93B0-4370-8152-FC634D7DE308}"/>
    <cellStyle name="Note 2 2 4 3 3 2 3" xfId="36612" xr:uid="{59150226-0664-429B-A29A-65FCB5ED9FCE}"/>
    <cellStyle name="Note 2 2 4 3 3 3" xfId="36613" xr:uid="{567F2149-9561-4927-99DF-4E63725B5945}"/>
    <cellStyle name="Note 2 2 4 3 3 3 2" xfId="36614" xr:uid="{9B9B8DBB-E616-4663-AC20-53372A47A525}"/>
    <cellStyle name="Note 2 2 4 3 3 4" xfId="36615" xr:uid="{F27EC46B-DBD1-4F48-9D1D-6AC20D8DF913}"/>
    <cellStyle name="Note 2 2 4 3 4" xfId="36616" xr:uid="{5FED5DF8-901F-47EF-8638-B7D9C2E4AC1F}"/>
    <cellStyle name="Note 2 2 4 3 4 2" xfId="36617" xr:uid="{907DEEFE-106B-4024-9759-AF4B74F35794}"/>
    <cellStyle name="Note 2 2 4 3 4 2 2" xfId="36618" xr:uid="{3A3FE1E9-BBCD-4411-A165-9E7437A24F55}"/>
    <cellStyle name="Note 2 2 4 3 4 2 2 2" xfId="36619" xr:uid="{463D4BC8-DB37-413E-9709-7EE514D2E28D}"/>
    <cellStyle name="Note 2 2 4 3 4 2 3" xfId="36620" xr:uid="{6FEF1499-EAE4-4C4B-B283-9F247D4572BC}"/>
    <cellStyle name="Note 2 2 4 3 4 3" xfId="36621" xr:uid="{EC09C434-61BB-4CF9-98AF-DF58243F79C0}"/>
    <cellStyle name="Note 2 2 4 3 4 3 2" xfId="36622" xr:uid="{E369F336-716F-423D-BFA6-300834FF6C3E}"/>
    <cellStyle name="Note 2 2 4 3 4 4" xfId="36623" xr:uid="{4135B7E9-B790-472B-9D81-A2A2B98F63F8}"/>
    <cellStyle name="Note 2 2 4 3 5" xfId="36624" xr:uid="{6EAD0029-E15D-4D17-94FB-2087B2865BF2}"/>
    <cellStyle name="Note 2 2 4 3 5 2" xfId="36625" xr:uid="{37D2CCC8-2111-467F-8674-EAFB7853F6EF}"/>
    <cellStyle name="Note 2 2 4 3 5 2 2" xfId="36626" xr:uid="{CB71E521-EEF7-42E4-BC79-F4E46FB067F6}"/>
    <cellStyle name="Note 2 2 4 3 5 3" xfId="36627" xr:uid="{8ECA8185-E586-4A5B-B513-D3325195E88E}"/>
    <cellStyle name="Note 2 2 4 3 6" xfId="36628" xr:uid="{41F7F1F1-7201-4149-80E8-F1C9D6D172A2}"/>
    <cellStyle name="Note 2 2 4 3 6 2" xfId="36629" xr:uid="{82C01813-39B5-4EDA-805E-9FF934925265}"/>
    <cellStyle name="Note 2 2 4 3 6 2 2" xfId="36630" xr:uid="{CA3A106C-C39E-4F99-AAB6-5EBB9FA66A28}"/>
    <cellStyle name="Note 2 2 4 3 6 3" xfId="36631" xr:uid="{7FDE0075-E3EB-45EC-B68E-B982707D21FD}"/>
    <cellStyle name="Note 2 2 4 3 7" xfId="36632" xr:uid="{11584C67-1C22-47E3-B72B-C0400557D90E}"/>
    <cellStyle name="Note 2 2 4 3 7 2" xfId="36633" xr:uid="{6753B775-8D0F-4197-A187-424AB9FF4C92}"/>
    <cellStyle name="Note 2 2 4 3 7 2 2" xfId="36634" xr:uid="{372CF108-C15A-437E-8EAC-BB9A78DD89CD}"/>
    <cellStyle name="Note 2 2 4 3 7 3" xfId="36635" xr:uid="{8B713155-F78C-477A-8A0B-DDAEA09C434F}"/>
    <cellStyle name="Note 2 2 4 3 8" xfId="36636" xr:uid="{A0363E32-BCBD-41FA-A4C2-0A74CCAA4F68}"/>
    <cellStyle name="Note 2 2 4 3 8 2" xfId="36637" xr:uid="{23A7556B-5EA2-41D1-8099-070A0CB74E21}"/>
    <cellStyle name="Note 2 2 4 3 8 2 2" xfId="36638" xr:uid="{02E9381F-DD52-4EE1-8F85-B55755D302CE}"/>
    <cellStyle name="Note 2 2 4 3 8 3" xfId="36639" xr:uid="{5DB69ED1-4723-4285-9F37-A117DBEC93DB}"/>
    <cellStyle name="Note 2 2 4 3 9" xfId="36640" xr:uid="{F207FBED-C7C3-428E-8150-E4D7B9282EF4}"/>
    <cellStyle name="Note 2 2 4 3 9 2" xfId="36641" xr:uid="{5D7ED010-D928-4AF6-AE29-AB75F41B0CFB}"/>
    <cellStyle name="Note 2 2 4 4" xfId="36642" xr:uid="{96A135AD-5A01-4BF1-B8AA-412F6FD7EE65}"/>
    <cellStyle name="Note 2 2 4 4 2" xfId="36643" xr:uid="{237A2212-D70A-43BC-B91B-183A259C4571}"/>
    <cellStyle name="Note 2 2 4 4 2 2" xfId="36644" xr:uid="{0947C97F-B012-4100-A605-BCD69719E2C0}"/>
    <cellStyle name="Note 2 2 4 4 2 2 2" xfId="36645" xr:uid="{B197C495-4B23-446C-8261-8C89E4B9CFBC}"/>
    <cellStyle name="Note 2 2 4 4 2 2 2 2" xfId="36646" xr:uid="{6FF8EE12-3658-489D-AF9A-66FDA1EB2541}"/>
    <cellStyle name="Note 2 2 4 4 2 2 3" xfId="36647" xr:uid="{B136BCAA-F125-4910-A8EE-B94430F4D3F5}"/>
    <cellStyle name="Note 2 2 4 4 2 3" xfId="36648" xr:uid="{22FED34D-879A-40B8-ABC6-4A5189DC5A3F}"/>
    <cellStyle name="Note 2 2 4 4 2 3 2" xfId="36649" xr:uid="{A9EC17EE-5D93-4404-9AB8-0FA141BACE48}"/>
    <cellStyle name="Note 2 2 4 4 2 4" xfId="36650" xr:uid="{DD30DEB6-AF45-48FE-8BC1-A10502545306}"/>
    <cellStyle name="Note 2 2 4 4 3" xfId="36651" xr:uid="{14E98122-B8BB-4C66-8859-ED04D7BDCEC9}"/>
    <cellStyle name="Note 2 2 4 4 3 2" xfId="36652" xr:uid="{821A8B0D-29AE-4086-8254-1D802319DFC5}"/>
    <cellStyle name="Note 2 2 4 4 3 2 2" xfId="36653" xr:uid="{6536473D-1522-431D-AA40-866DB840D822}"/>
    <cellStyle name="Note 2 2 4 4 3 3" xfId="36654" xr:uid="{2BBAA08A-8B51-4737-9A7E-4E3B6EF53DEB}"/>
    <cellStyle name="Note 2 2 4 4 4" xfId="36655" xr:uid="{5C3591F1-0314-484A-BAAF-DC916743164E}"/>
    <cellStyle name="Note 2 2 4 4 4 2" xfId="36656" xr:uid="{33BA8F85-3DAE-4B4E-AC5E-48AE077A13A4}"/>
    <cellStyle name="Note 2 2 4 4 4 2 2" xfId="36657" xr:uid="{398671B1-4413-4498-90BA-3566D2141DB1}"/>
    <cellStyle name="Note 2 2 4 4 4 3" xfId="36658" xr:uid="{18214280-A533-41DB-A9CF-F28BDF33075D}"/>
    <cellStyle name="Note 2 2 4 4 5" xfId="36659" xr:uid="{395BDE53-667A-4745-A537-5060FF1C50C6}"/>
    <cellStyle name="Note 2 2 4 4 5 2" xfId="36660" xr:uid="{8B0A6358-E5B8-4660-B235-6576DDBEF4FA}"/>
    <cellStyle name="Note 2 2 4 4 6" xfId="36661" xr:uid="{895B875F-B4E1-4A69-B1AF-6277C200B3F8}"/>
    <cellStyle name="Note 2 2 4 4 6 2" xfId="36662" xr:uid="{91284C35-01C8-4037-B020-5394F00E2C4D}"/>
    <cellStyle name="Note 2 2 4 4 7" xfId="36663" xr:uid="{31E4BEE9-6895-40D0-A5F4-ABF03BD49F87}"/>
    <cellStyle name="Note 2 2 4 5" xfId="36664" xr:uid="{9FF0064E-65E1-4F1D-9081-80A8448FC153}"/>
    <cellStyle name="Note 2 2 4 5 2" xfId="36665" xr:uid="{D81F0504-449B-4953-B0DA-9C43903A6E20}"/>
    <cellStyle name="Note 2 2 4 5 2 2" xfId="36666" xr:uid="{97A6D926-101F-4BB8-AE78-A7E1F3265D2F}"/>
    <cellStyle name="Note 2 2 4 5 2 2 2" xfId="36667" xr:uid="{523A275D-636E-4F13-844A-333D704DC778}"/>
    <cellStyle name="Note 2 2 4 5 2 3" xfId="36668" xr:uid="{D76228D7-7107-44E9-83FD-E38DF5CBA02A}"/>
    <cellStyle name="Note 2 2 4 5 3" xfId="36669" xr:uid="{D6851BC6-A740-4C99-984F-1C0D45B7EDF6}"/>
    <cellStyle name="Note 2 2 4 5 3 2" xfId="36670" xr:uid="{5DA965A7-D152-4F9B-ABEF-1D5618C7E275}"/>
    <cellStyle name="Note 2 2 4 5 4" xfId="36671" xr:uid="{6CD15F99-F7A1-4099-8565-5AFB42B77096}"/>
    <cellStyle name="Note 2 2 4 6" xfId="36672" xr:uid="{AC747991-76AD-4C8C-92FD-8541C2CE8B91}"/>
    <cellStyle name="Note 2 2 4 6 2" xfId="36673" xr:uid="{0103F7ED-D931-4FA7-8D1B-430B59051825}"/>
    <cellStyle name="Note 2 2 4 6 2 2" xfId="36674" xr:uid="{DB72B46C-03CD-4AC5-82FE-DBD95B612469}"/>
    <cellStyle name="Note 2 2 4 6 2 2 2" xfId="36675" xr:uid="{50B295AB-977C-4870-9330-2F96D8110D58}"/>
    <cellStyle name="Note 2 2 4 6 2 3" xfId="36676" xr:uid="{E5C0B52F-30E5-4197-B520-EAEBE14A1450}"/>
    <cellStyle name="Note 2 2 4 6 3" xfId="36677" xr:uid="{12A399C2-0226-4836-9C91-F2311A4B4236}"/>
    <cellStyle name="Note 2 2 4 6 3 2" xfId="36678" xr:uid="{730C2EB9-FD2C-45D8-B9E7-DFAFAED93ACE}"/>
    <cellStyle name="Note 2 2 4 6 4" xfId="36679" xr:uid="{9139F568-BFBA-4A62-8775-C5D1E9BA8919}"/>
    <cellStyle name="Note 2 2 4 7" xfId="36680" xr:uid="{C10E18D1-20F1-411C-BA3C-7F8206C3A8D6}"/>
    <cellStyle name="Note 2 2 4 7 2" xfId="36681" xr:uid="{8047C6F1-06C2-437F-925F-9A8C7BA9C684}"/>
    <cellStyle name="Note 2 2 4 7 2 2" xfId="36682" xr:uid="{613D0553-7407-4753-94E0-FDD3B93F2026}"/>
    <cellStyle name="Note 2 2 4 7 3" xfId="36683" xr:uid="{357D4E97-8F75-4E85-865A-DB1535079CB7}"/>
    <cellStyle name="Note 2 2 4 8" xfId="36684" xr:uid="{8409AE1A-C588-4D8A-965D-61DF5CD01DC8}"/>
    <cellStyle name="Note 2 2 4 8 2" xfId="36685" xr:uid="{434180F7-7C1D-4C22-AB83-D936B40B4F5D}"/>
    <cellStyle name="Note 2 2 4 8 2 2" xfId="36686" xr:uid="{69858020-93B6-44A3-BE2D-3B44E8FACD93}"/>
    <cellStyle name="Note 2 2 4 8 3" xfId="36687" xr:uid="{719E9C76-832E-4996-ADD5-70D3A7AD2619}"/>
    <cellStyle name="Note 2 2 4 9" xfId="36688" xr:uid="{26D4D87F-74C5-4EB9-904C-1E62B7F7F2CF}"/>
    <cellStyle name="Note 2 2 4 9 2" xfId="36689" xr:uid="{3CE79815-C71B-44D0-A5DD-F2C3E3D29552}"/>
    <cellStyle name="Note 2 2 4 9 2 2" xfId="36690" xr:uid="{86C4703B-19A3-45D7-A2C7-663CA1BBB1BE}"/>
    <cellStyle name="Note 2 2 4 9 3" xfId="36691" xr:uid="{77120A7C-4DD3-4C33-8E11-0BAEEE47378E}"/>
    <cellStyle name="Note 2 2 5" xfId="36692" xr:uid="{42F8F3CE-1A9B-45C2-B252-617E198E10F8}"/>
    <cellStyle name="Note 2 2 5 10" xfId="36693" xr:uid="{B773D005-4819-4451-B808-7BB5F33FE16E}"/>
    <cellStyle name="Note 2 2 5 10 2" xfId="36694" xr:uid="{9B12FA9C-D8D2-447C-910D-69D015A0E531}"/>
    <cellStyle name="Note 2 2 5 11" xfId="36695" xr:uid="{331AC35C-2F4A-46E6-8037-0DD1B870C9C0}"/>
    <cellStyle name="Note 2 2 5 2" xfId="36696" xr:uid="{8E412BC9-1370-4A5D-998A-5C89F6106BBE}"/>
    <cellStyle name="Note 2 2 5 2 2" xfId="36697" xr:uid="{E5216F4A-4CC0-46C8-A85F-E33C0500F193}"/>
    <cellStyle name="Note 2 2 5 2 2 2" xfId="36698" xr:uid="{62B2F31D-F8A1-4593-9E01-54B040C9DD28}"/>
    <cellStyle name="Note 2 2 5 2 2 2 2" xfId="36699" xr:uid="{7A532AB4-B03D-4CCF-B32F-6B585C34F10B}"/>
    <cellStyle name="Note 2 2 5 2 2 2 2 2" xfId="36700" xr:uid="{0A7CA374-5204-4BB1-9D10-0BDE769E332F}"/>
    <cellStyle name="Note 2 2 5 2 2 2 3" xfId="36701" xr:uid="{0FF50CFB-7841-4FEE-A628-F55095976061}"/>
    <cellStyle name="Note 2 2 5 2 2 3" xfId="36702" xr:uid="{EB0CBB80-4C38-4B40-9F2F-2E6E108DAC89}"/>
    <cellStyle name="Note 2 2 5 2 2 3 2" xfId="36703" xr:uid="{40588334-8694-451E-BF56-F8587A55FBB6}"/>
    <cellStyle name="Note 2 2 5 2 2 4" xfId="36704" xr:uid="{D1585787-3EE5-47D7-B94C-544BB985E0D4}"/>
    <cellStyle name="Note 2 2 5 2 3" xfId="36705" xr:uid="{DEA1310B-6AE4-40D1-A32D-A01378EF947D}"/>
    <cellStyle name="Note 2 2 5 2 3 2" xfId="36706" xr:uid="{875C69BD-2121-4010-A692-EBB6F46F2291}"/>
    <cellStyle name="Note 2 2 5 2 3 2 2" xfId="36707" xr:uid="{D1889718-667B-4D6F-8065-7A4BB468CC59}"/>
    <cellStyle name="Note 2 2 5 2 3 3" xfId="36708" xr:uid="{318BFCDF-3EEA-49B7-A88D-FEDBC5E88BE6}"/>
    <cellStyle name="Note 2 2 5 2 4" xfId="36709" xr:uid="{21A8B5A6-508E-4F73-A7BA-865BDB2524B8}"/>
    <cellStyle name="Note 2 2 5 2 4 2" xfId="36710" xr:uid="{72129889-13D7-474E-908E-36A33AB1B1E8}"/>
    <cellStyle name="Note 2 2 5 2 4 2 2" xfId="36711" xr:uid="{ADC868DF-1A8D-495C-A5CF-23E1F8ACEFBD}"/>
    <cellStyle name="Note 2 2 5 2 4 3" xfId="36712" xr:uid="{90017EE0-77A3-42E5-8864-7ED8F47F2ADA}"/>
    <cellStyle name="Note 2 2 5 2 5" xfId="36713" xr:uid="{E4AFD2A7-0BEA-43EB-8018-906E434F6ECA}"/>
    <cellStyle name="Note 2 2 5 2 5 2" xfId="36714" xr:uid="{F549071A-4C7C-42A3-8E58-84AE6FE26607}"/>
    <cellStyle name="Note 2 2 5 2 6" xfId="36715" xr:uid="{EFEB61F6-2FFF-480B-8DAA-D213A2552A69}"/>
    <cellStyle name="Note 2 2 5 3" xfId="36716" xr:uid="{41603F02-BC2E-471B-944C-B3C102B8242D}"/>
    <cellStyle name="Note 2 2 5 3 2" xfId="36717" xr:uid="{FB5629A5-72FC-43ED-BDDC-97C87E47E58B}"/>
    <cellStyle name="Note 2 2 5 3 2 2" xfId="36718" xr:uid="{3C2F73BB-47C1-4543-81FD-8F87684DEC2B}"/>
    <cellStyle name="Note 2 2 5 3 2 2 2" xfId="36719" xr:uid="{2BA2B0CF-7C16-40D1-8DAD-64A1EE5DB7B2}"/>
    <cellStyle name="Note 2 2 5 3 2 3" xfId="36720" xr:uid="{F519A394-78CF-4C61-9142-18AE2B418B11}"/>
    <cellStyle name="Note 2 2 5 3 3" xfId="36721" xr:uid="{2A8AA552-348A-4EAF-B62B-048225ABF0FC}"/>
    <cellStyle name="Note 2 2 5 3 3 2" xfId="36722" xr:uid="{7616535E-5A77-4DCC-ACDA-6529368D958F}"/>
    <cellStyle name="Note 2 2 5 3 4" xfId="36723" xr:uid="{8ABF9EA9-CEE6-44EE-8021-A8B48B8092CF}"/>
    <cellStyle name="Note 2 2 5 4" xfId="36724" xr:uid="{C2D13033-A7F5-41B2-B03C-E54F21C581E0}"/>
    <cellStyle name="Note 2 2 5 4 2" xfId="36725" xr:uid="{126D1B6D-674D-419C-9BB7-B5F35BDE9C2B}"/>
    <cellStyle name="Note 2 2 5 4 2 2" xfId="36726" xr:uid="{80ED1C34-203A-4E85-9B42-783C65BCAFA6}"/>
    <cellStyle name="Note 2 2 5 4 2 2 2" xfId="36727" xr:uid="{161A8277-EE90-4A9D-8DBB-82EB26A06803}"/>
    <cellStyle name="Note 2 2 5 4 2 3" xfId="36728" xr:uid="{8E762F11-7789-4241-BF66-D9D749BF743F}"/>
    <cellStyle name="Note 2 2 5 4 3" xfId="36729" xr:uid="{3B8984B4-206B-462C-AA69-6C69055E7743}"/>
    <cellStyle name="Note 2 2 5 4 3 2" xfId="36730" xr:uid="{98A1F7C5-AD8B-482A-97BD-C307B039A753}"/>
    <cellStyle name="Note 2 2 5 4 4" xfId="36731" xr:uid="{5BC13C61-7C43-44B9-BF62-BA59123068B4}"/>
    <cellStyle name="Note 2 2 5 5" xfId="36732" xr:uid="{5022B980-C54D-4B7A-BAE0-823692196DDE}"/>
    <cellStyle name="Note 2 2 5 5 2" xfId="36733" xr:uid="{8A657A2B-56DB-4443-9788-E60FDA48235B}"/>
    <cellStyle name="Note 2 2 5 5 2 2" xfId="36734" xr:uid="{C63C0A98-A828-4AAE-9B5D-E4838442C1FB}"/>
    <cellStyle name="Note 2 2 5 5 3" xfId="36735" xr:uid="{7714CBEE-22A5-4DFA-9A65-E2C9DCEB8834}"/>
    <cellStyle name="Note 2 2 5 6" xfId="36736" xr:uid="{8D2E5EA1-F4CE-41C1-A7FB-5DE6C0AFED96}"/>
    <cellStyle name="Note 2 2 5 6 2" xfId="36737" xr:uid="{F36827CC-8EA2-4D3E-8EE6-3EB37C81DF0B}"/>
    <cellStyle name="Note 2 2 5 6 2 2" xfId="36738" xr:uid="{6FEAB20D-F128-45F7-9C21-0CB67E17FF00}"/>
    <cellStyle name="Note 2 2 5 6 3" xfId="36739" xr:uid="{270214A1-7BFF-4AD5-8685-5585D416FD66}"/>
    <cellStyle name="Note 2 2 5 7" xfId="36740" xr:uid="{D31D3681-DF05-4719-8BC4-F43E1ED35A1B}"/>
    <cellStyle name="Note 2 2 5 7 2" xfId="36741" xr:uid="{3212BC94-9621-4811-88AA-6A54C5CF8790}"/>
    <cellStyle name="Note 2 2 5 7 2 2" xfId="36742" xr:uid="{9DB5624B-41CC-417C-ADC5-7512C4552EFB}"/>
    <cellStyle name="Note 2 2 5 7 3" xfId="36743" xr:uid="{09812988-011E-4493-8878-56E98B675550}"/>
    <cellStyle name="Note 2 2 5 8" xfId="36744" xr:uid="{0A345621-7918-46D5-BC24-06DB4D0A032A}"/>
    <cellStyle name="Note 2 2 5 8 2" xfId="36745" xr:uid="{D1359752-E3BE-4C5B-BD0D-222CA4695944}"/>
    <cellStyle name="Note 2 2 5 8 2 2" xfId="36746" xr:uid="{9475B300-7E28-426F-9C4E-0B3F1708A4F5}"/>
    <cellStyle name="Note 2 2 5 8 3" xfId="36747" xr:uid="{7098CF10-9515-40D6-9C40-F111EDC656EC}"/>
    <cellStyle name="Note 2 2 5 9" xfId="36748" xr:uid="{9423E6C7-5FF4-4C30-82A7-D668EF9A89B1}"/>
    <cellStyle name="Note 2 2 5 9 2" xfId="36749" xr:uid="{4587FDD9-6BD2-44AD-B7EA-83DE4D777FE7}"/>
    <cellStyle name="Note 2 2 6" xfId="36750" xr:uid="{8C3F2DC1-7268-4616-9552-8A859C14DDAD}"/>
    <cellStyle name="Note 2 2 6 2" xfId="36751" xr:uid="{2128DA7E-C1E5-4541-BD25-B97B5BC31933}"/>
    <cellStyle name="Note 2 2 6 2 2" xfId="36752" xr:uid="{645E30BE-DAC8-4CE1-9CE9-71A71BF9DD18}"/>
    <cellStyle name="Note 2 2 6 2 2 2" xfId="36753" xr:uid="{F73D2A69-F555-46F6-AB29-7A10C77E2675}"/>
    <cellStyle name="Note 2 2 6 2 2 2 2" xfId="36754" xr:uid="{950A09A0-BD86-4C9C-823E-AD64E47156D1}"/>
    <cellStyle name="Note 2 2 6 2 2 3" xfId="36755" xr:uid="{EBC48CA6-8F59-471E-821A-886BB10373FE}"/>
    <cellStyle name="Note 2 2 6 2 3" xfId="36756" xr:uid="{F1CCA124-D927-457F-973D-DA10043EECE1}"/>
    <cellStyle name="Note 2 2 6 2 3 2" xfId="36757" xr:uid="{B02EA0F3-7691-4629-B569-F3F9EC0E5EDF}"/>
    <cellStyle name="Note 2 2 6 2 4" xfId="36758" xr:uid="{A06691DC-ACF4-479E-95F6-142A93F39870}"/>
    <cellStyle name="Note 2 2 6 3" xfId="36759" xr:uid="{2E4AD002-26BE-47F3-BF3A-BEE4CE9A2AE6}"/>
    <cellStyle name="Note 2 2 6 3 2" xfId="36760" xr:uid="{54654F42-D5CA-4B9D-913C-0A88F93E2CCD}"/>
    <cellStyle name="Note 2 2 6 3 2 2" xfId="36761" xr:uid="{6A0C8B35-AFEE-4E2A-AD35-605FB58CC9C2}"/>
    <cellStyle name="Note 2 2 6 3 3" xfId="36762" xr:uid="{24E21E3A-6F41-4FB7-BA1A-CB7D2D1677A5}"/>
    <cellStyle name="Note 2 2 6 4" xfId="36763" xr:uid="{EC9A5734-F34A-4FA3-9D1E-AE63AA2E7AC4}"/>
    <cellStyle name="Note 2 2 6 4 2" xfId="36764" xr:uid="{A9E5FBF6-B705-4637-9301-9A9D39DA78DC}"/>
    <cellStyle name="Note 2 2 6 4 2 2" xfId="36765" xr:uid="{EDC93820-17C0-4829-8F03-D0B45CAA40F8}"/>
    <cellStyle name="Note 2 2 6 4 3" xfId="36766" xr:uid="{BFF56083-5345-4DF0-8CF1-459959B1A741}"/>
    <cellStyle name="Note 2 2 6 5" xfId="36767" xr:uid="{E2A37BD1-9E04-4916-8138-FD260C1FE12F}"/>
    <cellStyle name="Note 2 2 6 5 2" xfId="36768" xr:uid="{E97A58FC-8E4F-4BA0-9C68-3F8346053F1A}"/>
    <cellStyle name="Note 2 2 6 6" xfId="36769" xr:uid="{4F480048-4330-4C43-918F-48DFD892C8A8}"/>
    <cellStyle name="Note 2 2 6 6 2" xfId="36770" xr:uid="{BE660607-FA74-4A8E-8B5C-9C072408932A}"/>
    <cellStyle name="Note 2 2 6 7" xfId="36771" xr:uid="{2404E9AE-8E38-4E8F-A9CC-5B3273F1E5CE}"/>
    <cellStyle name="Note 2 2 7" xfId="36772" xr:uid="{AF353CA9-8AC1-40E0-B67A-FB2CC272D2FD}"/>
    <cellStyle name="Note 2 2 7 2" xfId="36773" xr:uid="{73B587B4-1AAD-492D-B8B3-2EDF2F276A18}"/>
    <cellStyle name="Note 2 2 7 2 2" xfId="36774" xr:uid="{AB3AB270-4036-4714-9773-08694B3E8CAF}"/>
    <cellStyle name="Note 2 2 7 2 2 2" xfId="36775" xr:uid="{790BF753-07F1-45A2-8D29-B98D2AD37875}"/>
    <cellStyle name="Note 2 2 7 2 3" xfId="36776" xr:uid="{AE7D3B70-AB8A-4D43-A600-912036A270C0}"/>
    <cellStyle name="Note 2 2 7 3" xfId="36777" xr:uid="{32C98313-C59A-4564-A5DF-2A0C5623EE2E}"/>
    <cellStyle name="Note 2 2 7 3 2" xfId="36778" xr:uid="{8F7D488C-9320-4DE1-BCDF-BEFDF2FF59F4}"/>
    <cellStyle name="Note 2 2 7 4" xfId="36779" xr:uid="{CF3C9A68-89D1-45D1-ADB0-C7C89E4440A0}"/>
    <cellStyle name="Note 2 2 7 4 2" xfId="36780" xr:uid="{5EF7DEA3-BD6D-4E56-97F5-974CB05CB543}"/>
    <cellStyle name="Note 2 2 7 5" xfId="36781" xr:uid="{AEEE5F48-F4CA-4571-89C3-F4CF60912349}"/>
    <cellStyle name="Note 2 2 7 6" xfId="36782" xr:uid="{F8B3387D-13CE-4F33-9EDD-40400DB92570}"/>
    <cellStyle name="Note 2 2 8" xfId="36783" xr:uid="{E9DFF500-1E8B-4F93-B5DC-C39287068309}"/>
    <cellStyle name="Note 2 2 8 2" xfId="36784" xr:uid="{45109CD4-98EE-4A2C-92BF-11641BC33617}"/>
    <cellStyle name="Note 2 2 8 2 2" xfId="36785" xr:uid="{EF48820A-BC22-4A56-A9DE-DB6CD7F43E53}"/>
    <cellStyle name="Note 2 2 8 2 3" xfId="36786" xr:uid="{9FDFF30E-9D96-4DD7-82BE-2300E75E0F22}"/>
    <cellStyle name="Note 2 2 8 3" xfId="36787" xr:uid="{A8DA1BC5-5218-4B5E-BEC0-AF62DA989044}"/>
    <cellStyle name="Note 2 2 8 3 2" xfId="36788" xr:uid="{3E91B837-29A5-4464-898B-A35FAE78C4D5}"/>
    <cellStyle name="Note 2 2 8 4" xfId="36789" xr:uid="{6A0C523F-4FA3-4D6C-B3F5-31A4636E9696}"/>
    <cellStyle name="Note 2 2 8 5" xfId="36790" xr:uid="{566B390A-1420-4221-B70A-9884BA37A536}"/>
    <cellStyle name="Note 2 2 8 6" xfId="36791" xr:uid="{87185FBB-D558-4056-A621-A492CFFB5A81}"/>
    <cellStyle name="Note 2 2 9" xfId="36792" xr:uid="{C6589D0B-404B-4566-98AD-E3594AA0FB98}"/>
    <cellStyle name="Note 2 2 9 2" xfId="36793" xr:uid="{13EAD1A9-6327-4827-8165-555D2A7D8654}"/>
    <cellStyle name="Note 2 2 9 2 2" xfId="36794" xr:uid="{3409824A-35CB-4FBF-B0F4-E7955474E7E8}"/>
    <cellStyle name="Note 2 2 9 2 3" xfId="36795" xr:uid="{287E5D20-6FE0-40E3-9ACC-BBAD6DC9676A}"/>
    <cellStyle name="Note 2 2 9 3" xfId="36796" xr:uid="{9B0882F1-CCB6-4079-8003-73E8D0A66978}"/>
    <cellStyle name="Note 2 2 9 3 2" xfId="36797" xr:uid="{AF4DAF6D-8C45-47F0-8547-BBF4853633A0}"/>
    <cellStyle name="Note 2 2 9 4" xfId="36798" xr:uid="{1FF14B9E-E10A-4875-B122-1BA24E10CD9A}"/>
    <cellStyle name="Note 2 2 9 5" xfId="36799" xr:uid="{001286CD-48AB-4F3D-A507-8E2ECB6D659C}"/>
    <cellStyle name="Note 2 2 9 6" xfId="36800" xr:uid="{730E48D1-0A75-4037-B602-A80DC62F88E3}"/>
    <cellStyle name="Note 2 20" xfId="36801" xr:uid="{1710CA70-D2B1-49BB-945C-1E23EA6C2CCA}"/>
    <cellStyle name="Note 2 20 2" xfId="36802" xr:uid="{4E62C056-838E-4D05-B7C0-C06AFEBAFC9E}"/>
    <cellStyle name="Note 2 21" xfId="36803" xr:uid="{B7F48BF2-554F-42C1-A5A3-013186C1F793}"/>
    <cellStyle name="Note 2 22" xfId="36804" xr:uid="{943D0AF3-2D02-4BF1-97D3-C9C1F6D06D3C}"/>
    <cellStyle name="Note 2 23" xfId="36805" xr:uid="{00EDCE60-2047-4094-94B7-1F96071CB75D}"/>
    <cellStyle name="Note 2 24" xfId="36806" xr:uid="{94C8BED8-3EC8-4087-ABAD-359536F0D0A2}"/>
    <cellStyle name="Note 2 3" xfId="36807" xr:uid="{6AF2730F-55DD-4C5B-B562-A17380485C95}"/>
    <cellStyle name="Note 2 3 10" xfId="36808" xr:uid="{98515440-AC8C-4F79-B063-CC148D40C4FB}"/>
    <cellStyle name="Note 2 3 10 2" xfId="36809" xr:uid="{8563CD15-76C5-4E38-878C-404EC2C0DA5C}"/>
    <cellStyle name="Note 2 3 10 2 2" xfId="36810" xr:uid="{EEFF9F33-56E6-415C-87EE-F845E898564A}"/>
    <cellStyle name="Note 2 3 10 3" xfId="36811" xr:uid="{6947618C-ED54-4B50-9094-C8787C788A64}"/>
    <cellStyle name="Note 2 3 11" xfId="36812" xr:uid="{1E2D2B9D-85EE-4FD8-902D-2A4675584FCF}"/>
    <cellStyle name="Note 2 3 11 2" xfId="36813" xr:uid="{279EFCE8-9DD9-43D2-BF85-5034C3EA7C1C}"/>
    <cellStyle name="Note 2 3 12" xfId="36814" xr:uid="{5A9F69AD-4692-4437-9206-0C5221859443}"/>
    <cellStyle name="Note 2 3 12 2" xfId="36815" xr:uid="{ED7F6B26-EC97-4659-A1A9-FE9F3310229A}"/>
    <cellStyle name="Note 2 3 13" xfId="36816" xr:uid="{49B7FB1A-76B6-46AE-B073-4C9211F1EF65}"/>
    <cellStyle name="Note 2 3 13 2" xfId="36817" xr:uid="{D67FE4AD-2C49-49D2-B81A-3913D0349E9D}"/>
    <cellStyle name="Note 2 3 14" xfId="36818" xr:uid="{F61A13B5-8EB7-4F57-8A3A-044A46EA581C}"/>
    <cellStyle name="Note 2 3 15" xfId="36819" xr:uid="{6249B9CD-251E-457C-A4CF-8B015F78CFE7}"/>
    <cellStyle name="Note 2 3 16" xfId="36820" xr:uid="{1D030C21-4905-48FD-8419-3E81B3D6DBD2}"/>
    <cellStyle name="Note 2 3 2" xfId="36821" xr:uid="{77DB9082-F7BD-4B6E-AB52-E19A4096E21F}"/>
    <cellStyle name="Note 2 3 2 10" xfId="36822" xr:uid="{95D0C1FA-CA23-4927-86AD-75F9A0D536C5}"/>
    <cellStyle name="Note 2 3 2 10 2" xfId="36823" xr:uid="{A3E904E6-0163-47AC-998E-67CAA2A95B1A}"/>
    <cellStyle name="Note 2 3 2 11" xfId="36824" xr:uid="{5590AB6D-7DD0-413D-84C2-9307F2A11075}"/>
    <cellStyle name="Note 2 3 2 2" xfId="36825" xr:uid="{C82FB43D-AD7E-4E9F-867C-8FD831006AE5}"/>
    <cellStyle name="Note 2 3 2 2 10" xfId="36826" xr:uid="{71EEA70E-EF27-4E73-B909-7367DF7F9823}"/>
    <cellStyle name="Note 2 3 2 2 10 2" xfId="36827" xr:uid="{B409D33D-0975-49F9-9255-8D6A6FBD6E8A}"/>
    <cellStyle name="Note 2 3 2 2 10 2 2" xfId="36828" xr:uid="{363E14EC-6AB0-4C1D-88A4-7E267287F639}"/>
    <cellStyle name="Note 2 3 2 2 10 3" xfId="36829" xr:uid="{87520C7E-B373-406C-A5AE-06787E552E66}"/>
    <cellStyle name="Note 2 3 2 2 11" xfId="36830" xr:uid="{073F7D32-EF8C-4CED-B547-E2FFC3EFEFAF}"/>
    <cellStyle name="Note 2 3 2 2 11 2" xfId="36831" xr:uid="{E65005DB-A42D-4329-A456-DCD7C75FD4BC}"/>
    <cellStyle name="Note 2 3 2 2 12" xfId="36832" xr:uid="{59C8DC77-4CD7-4C89-B4DB-B4BEDCE76C04}"/>
    <cellStyle name="Note 2 3 2 2 12 2" xfId="36833" xr:uid="{6013C701-08EE-473C-B50E-76130A17F44D}"/>
    <cellStyle name="Note 2 3 2 2 13" xfId="36834" xr:uid="{633B4EE5-C9C8-45C7-8F74-048C8181E373}"/>
    <cellStyle name="Note 2 3 2 2 2" xfId="36835" xr:uid="{52DC2FBA-DA24-46DF-A816-6069391B132E}"/>
    <cellStyle name="Note 2 3 2 2 2 10" xfId="36836" xr:uid="{1100F383-0586-4751-86ED-E443F3CCE246}"/>
    <cellStyle name="Note 2 3 2 2 2 2" xfId="36837" xr:uid="{6B1B09E6-60F3-4A25-91EA-4C0EC1CD1538}"/>
    <cellStyle name="Note 2 3 2 2 2 2 2" xfId="36838" xr:uid="{5EF1F70C-D115-41F5-BB02-5B87BB89998D}"/>
    <cellStyle name="Note 2 3 2 2 2 2 2 2" xfId="36839" xr:uid="{95DEBE2E-EE42-45AD-902D-D631C5FFE7D8}"/>
    <cellStyle name="Note 2 3 2 2 2 2 2 2 2" xfId="36840" xr:uid="{9B0BF35F-36F4-4F27-95FF-1475257DA200}"/>
    <cellStyle name="Note 2 3 2 2 2 2 2 2 2 2" xfId="36841" xr:uid="{01B4389E-675F-425C-A461-3E348B0032EE}"/>
    <cellStyle name="Note 2 3 2 2 2 2 2 2 3" xfId="36842" xr:uid="{8FE0C619-CC88-4C4F-BD03-2E61CCE5515B}"/>
    <cellStyle name="Note 2 3 2 2 2 2 2 3" xfId="36843" xr:uid="{F9DD7232-5083-4CDC-9586-055DBAC95384}"/>
    <cellStyle name="Note 2 3 2 2 2 2 2 3 2" xfId="36844" xr:uid="{02EC8C63-AC81-4F54-85BA-086A0D31F349}"/>
    <cellStyle name="Note 2 3 2 2 2 2 2 4" xfId="36845" xr:uid="{F5B6CE14-3BE7-49C7-8E92-8F97FE2E77E3}"/>
    <cellStyle name="Note 2 3 2 2 2 2 3" xfId="36846" xr:uid="{B68D3E79-78AC-4593-882C-9933F9E489E6}"/>
    <cellStyle name="Note 2 3 2 2 2 2 3 2" xfId="36847" xr:uid="{D8B1CFF1-797B-475D-AF26-416EB8BA2665}"/>
    <cellStyle name="Note 2 3 2 2 2 2 3 2 2" xfId="36848" xr:uid="{1448F5D8-7967-45A3-A2C4-300D5717E88C}"/>
    <cellStyle name="Note 2 3 2 2 2 2 3 3" xfId="36849" xr:uid="{6AB1A1CE-149C-4950-8EEA-AFB8B6DBF552}"/>
    <cellStyle name="Note 2 3 2 2 2 2 4" xfId="36850" xr:uid="{443FC3FB-EB98-40ED-8237-BD7603B3D707}"/>
    <cellStyle name="Note 2 3 2 2 2 2 4 2" xfId="36851" xr:uid="{3A395DF0-25D5-4ACA-B267-84BC3807E364}"/>
    <cellStyle name="Note 2 3 2 2 2 2 4 2 2" xfId="36852" xr:uid="{E0F8D352-5890-4C0C-8A22-086E37D2F614}"/>
    <cellStyle name="Note 2 3 2 2 2 2 4 3" xfId="36853" xr:uid="{AD3545A4-D133-4028-A951-5DA4F7A1E5AA}"/>
    <cellStyle name="Note 2 3 2 2 2 2 5" xfId="36854" xr:uid="{1A0E77E2-E5C3-4F40-9A75-A249371FD94C}"/>
    <cellStyle name="Note 2 3 2 2 2 2 5 2" xfId="36855" xr:uid="{5A20B893-813C-4A85-B5C5-8C4B1184F47A}"/>
    <cellStyle name="Note 2 3 2 2 2 2 6" xfId="36856" xr:uid="{DDCABA22-7345-41A0-80A5-9B8F289046CF}"/>
    <cellStyle name="Note 2 3 2 2 2 3" xfId="36857" xr:uid="{6C5E48F4-BA05-4BB4-B015-286250B6D24A}"/>
    <cellStyle name="Note 2 3 2 2 2 3 2" xfId="36858" xr:uid="{A59B0019-7991-4403-9ED8-D319621B2870}"/>
    <cellStyle name="Note 2 3 2 2 2 3 2 2" xfId="36859" xr:uid="{3C42ACE7-4D54-4199-9B84-4D55A4C1D65B}"/>
    <cellStyle name="Note 2 3 2 2 2 3 2 2 2" xfId="36860" xr:uid="{65A18AFD-7ECA-43FA-ADA9-E0A41DA6346A}"/>
    <cellStyle name="Note 2 3 2 2 2 3 2 3" xfId="36861" xr:uid="{7A51DF5F-4D04-45AC-8B07-87A40914F9EA}"/>
    <cellStyle name="Note 2 3 2 2 2 3 3" xfId="36862" xr:uid="{0D60FDDB-FC06-4C28-AC8C-381F0428C608}"/>
    <cellStyle name="Note 2 3 2 2 2 3 3 2" xfId="36863" xr:uid="{CFE20BBA-5720-4FFC-A7BD-29C76F4F2207}"/>
    <cellStyle name="Note 2 3 2 2 2 3 4" xfId="36864" xr:uid="{B4013C2F-9055-40CF-AAE5-3F0F673FCC11}"/>
    <cellStyle name="Note 2 3 2 2 2 4" xfId="36865" xr:uid="{F39F94D0-861B-44AD-88F4-CB17B562B162}"/>
    <cellStyle name="Note 2 3 2 2 2 4 2" xfId="36866" xr:uid="{17FD02C6-C0FD-41C0-B0FD-24A4362338CF}"/>
    <cellStyle name="Note 2 3 2 2 2 4 2 2" xfId="36867" xr:uid="{9C298BF1-048B-440B-93D6-04F250C9579F}"/>
    <cellStyle name="Note 2 3 2 2 2 4 2 2 2" xfId="36868" xr:uid="{683A4304-C439-4EE1-BB39-059BB6E966D7}"/>
    <cellStyle name="Note 2 3 2 2 2 4 2 3" xfId="36869" xr:uid="{40854D37-8BBC-4E3E-AD75-409E1D198AC0}"/>
    <cellStyle name="Note 2 3 2 2 2 4 3" xfId="36870" xr:uid="{92D66D43-476F-4778-A9E0-B689C953E2F7}"/>
    <cellStyle name="Note 2 3 2 2 2 4 3 2" xfId="36871" xr:uid="{03E26EF7-9FED-4337-90F2-F877B86681CE}"/>
    <cellStyle name="Note 2 3 2 2 2 4 4" xfId="36872" xr:uid="{19AD12D3-00DB-4A62-99D1-3CD6879147D0}"/>
    <cellStyle name="Note 2 3 2 2 2 5" xfId="36873" xr:uid="{537F67A2-ED9C-4A66-87AD-C1BCCCF046C2}"/>
    <cellStyle name="Note 2 3 2 2 2 5 2" xfId="36874" xr:uid="{814960D6-15E8-4D6C-A7C5-A91A4DCEC1E1}"/>
    <cellStyle name="Note 2 3 2 2 2 5 2 2" xfId="36875" xr:uid="{69DAD1B6-3C2A-4B18-BC98-F76B49455926}"/>
    <cellStyle name="Note 2 3 2 2 2 5 3" xfId="36876" xr:uid="{534E3225-C397-4A9E-AF78-DF772CF0E78C}"/>
    <cellStyle name="Note 2 3 2 2 2 6" xfId="36877" xr:uid="{E9E5C59D-007A-4F85-9D3D-1239637ED821}"/>
    <cellStyle name="Note 2 3 2 2 2 6 2" xfId="36878" xr:uid="{40CDCB4E-B396-4BD7-B3E1-77F8CA107C04}"/>
    <cellStyle name="Note 2 3 2 2 2 6 2 2" xfId="36879" xr:uid="{DBE10D17-23C0-495E-8A6C-28EE60EAA021}"/>
    <cellStyle name="Note 2 3 2 2 2 6 3" xfId="36880" xr:uid="{A7EC2807-1CD6-48A6-A0DC-700DFD1D6561}"/>
    <cellStyle name="Note 2 3 2 2 2 7" xfId="36881" xr:uid="{2D03F6E8-EE02-4B61-B7B3-4E39BD6F7504}"/>
    <cellStyle name="Note 2 3 2 2 2 7 2" xfId="36882" xr:uid="{2FE94970-B65B-457B-9571-B155D77E57A6}"/>
    <cellStyle name="Note 2 3 2 2 2 7 2 2" xfId="36883" xr:uid="{F05FD68D-1759-429A-A302-F67227D13DE4}"/>
    <cellStyle name="Note 2 3 2 2 2 7 3" xfId="36884" xr:uid="{038D47D6-A76B-4618-AA27-DD40957C884B}"/>
    <cellStyle name="Note 2 3 2 2 2 8" xfId="36885" xr:uid="{63A4DA2D-24BB-4974-A35B-C7BD7E5582CE}"/>
    <cellStyle name="Note 2 3 2 2 2 8 2" xfId="36886" xr:uid="{70E0C42B-CC33-4E1B-9A0B-E003FF2713D4}"/>
    <cellStyle name="Note 2 3 2 2 2 8 2 2" xfId="36887" xr:uid="{79448145-2D43-466C-9474-2E31B01A1628}"/>
    <cellStyle name="Note 2 3 2 2 2 8 3" xfId="36888" xr:uid="{F349AD08-FD45-4A3B-B2DD-C61BF128A44B}"/>
    <cellStyle name="Note 2 3 2 2 2 9" xfId="36889" xr:uid="{29DC8DE4-5455-433D-9125-09343B75C17F}"/>
    <cellStyle name="Note 2 3 2 2 2 9 2" xfId="36890" xr:uid="{832F16EA-C8F1-4393-ABAF-5FB5FA3FAB06}"/>
    <cellStyle name="Note 2 3 2 2 3" xfId="36891" xr:uid="{9FBB8F82-5520-4616-ACEC-84D51A2EF783}"/>
    <cellStyle name="Note 2 3 2 2 3 10" xfId="36892" xr:uid="{14EF3D24-D427-4D65-AE35-34C0B94F1795}"/>
    <cellStyle name="Note 2 3 2 2 3 2" xfId="36893" xr:uid="{C88D21B1-AD62-42A0-997F-AAECE69FC37F}"/>
    <cellStyle name="Note 2 3 2 2 3 2 2" xfId="36894" xr:uid="{698B503E-AD75-484B-ABC3-3B63290DC47A}"/>
    <cellStyle name="Note 2 3 2 2 3 2 2 2" xfId="36895" xr:uid="{43236E5A-7BD7-4F2E-871D-BD5B9DA4F776}"/>
    <cellStyle name="Note 2 3 2 2 3 2 2 2 2" xfId="36896" xr:uid="{60E7B525-9AE4-480A-813E-A3F2D2CE8943}"/>
    <cellStyle name="Note 2 3 2 2 3 2 2 2 2 2" xfId="36897" xr:uid="{FC7EB59F-CCD7-4AEA-A597-8DC0823E531B}"/>
    <cellStyle name="Note 2 3 2 2 3 2 2 2 3" xfId="36898" xr:uid="{6F710F03-2F7D-4398-BD45-3F579348B090}"/>
    <cellStyle name="Note 2 3 2 2 3 2 2 3" xfId="36899" xr:uid="{F74AE577-CA18-4CB7-B253-B7F8A47CACF9}"/>
    <cellStyle name="Note 2 3 2 2 3 2 2 3 2" xfId="36900" xr:uid="{021F8F48-1E36-45DA-A425-D08AAF00B7FB}"/>
    <cellStyle name="Note 2 3 2 2 3 2 2 4" xfId="36901" xr:uid="{07A306C9-A997-4917-878C-C4127C511600}"/>
    <cellStyle name="Note 2 3 2 2 3 2 3" xfId="36902" xr:uid="{E1CC608F-1456-4BA4-BE40-43F0FCEA2F86}"/>
    <cellStyle name="Note 2 3 2 2 3 2 3 2" xfId="36903" xr:uid="{A4F76D71-0A13-4812-9645-58E34B1B51AA}"/>
    <cellStyle name="Note 2 3 2 2 3 2 3 2 2" xfId="36904" xr:uid="{698EF511-C0BE-443D-97A2-3D7FC1ACBB82}"/>
    <cellStyle name="Note 2 3 2 2 3 2 3 3" xfId="36905" xr:uid="{EBD0C4AC-A8A9-4DE1-AFDD-DFFD395CD9E2}"/>
    <cellStyle name="Note 2 3 2 2 3 2 4" xfId="36906" xr:uid="{A1088967-5BB5-4DF9-BBFA-F4C334ACAE1A}"/>
    <cellStyle name="Note 2 3 2 2 3 2 4 2" xfId="36907" xr:uid="{78A1615B-4C51-4246-8B4B-9AE9B10AE3B9}"/>
    <cellStyle name="Note 2 3 2 2 3 2 4 2 2" xfId="36908" xr:uid="{4C37B138-5732-4C11-A499-D9FC11464CAE}"/>
    <cellStyle name="Note 2 3 2 2 3 2 4 3" xfId="36909" xr:uid="{48F9F6DD-B162-4B3C-A938-818AA530649F}"/>
    <cellStyle name="Note 2 3 2 2 3 2 5" xfId="36910" xr:uid="{81292285-271C-45A3-8B08-3D2BF60CE81F}"/>
    <cellStyle name="Note 2 3 2 2 3 2 5 2" xfId="36911" xr:uid="{98F1D545-AF01-4859-8356-808462F7E7FB}"/>
    <cellStyle name="Note 2 3 2 2 3 2 6" xfId="36912" xr:uid="{B2EC55B6-AAB9-49BD-95B5-445129FB04E0}"/>
    <cellStyle name="Note 2 3 2 2 3 3" xfId="36913" xr:uid="{5CB8845E-C223-4B6C-92A5-6F81FD45C13A}"/>
    <cellStyle name="Note 2 3 2 2 3 3 2" xfId="36914" xr:uid="{523296EC-B36A-4A1A-8EB2-29F75C8A2A00}"/>
    <cellStyle name="Note 2 3 2 2 3 3 2 2" xfId="36915" xr:uid="{251A15C1-849C-44DE-A9D0-02B8140900B6}"/>
    <cellStyle name="Note 2 3 2 2 3 3 2 2 2" xfId="36916" xr:uid="{2F0B7510-2D96-485D-8EE7-D07DE2574198}"/>
    <cellStyle name="Note 2 3 2 2 3 3 2 3" xfId="36917" xr:uid="{C2FD8CB1-58DC-491A-B035-B73E6F1323BF}"/>
    <cellStyle name="Note 2 3 2 2 3 3 3" xfId="36918" xr:uid="{68106818-1AD2-4810-86EB-2E03CBDA62E6}"/>
    <cellStyle name="Note 2 3 2 2 3 3 3 2" xfId="36919" xr:uid="{322CAF44-D802-4C91-8F66-F51B655EBACD}"/>
    <cellStyle name="Note 2 3 2 2 3 3 4" xfId="36920" xr:uid="{1681C1D9-8C9C-462D-8044-AA20A2287FD3}"/>
    <cellStyle name="Note 2 3 2 2 3 4" xfId="36921" xr:uid="{E50D753D-8183-448A-BB7B-07345FF54EBF}"/>
    <cellStyle name="Note 2 3 2 2 3 4 2" xfId="36922" xr:uid="{78E01EEB-52BA-415D-974A-B26616F036D0}"/>
    <cellStyle name="Note 2 3 2 2 3 4 2 2" xfId="36923" xr:uid="{18B444A5-175F-462C-B8E9-493B627203EF}"/>
    <cellStyle name="Note 2 3 2 2 3 4 2 2 2" xfId="36924" xr:uid="{8EEE7B7D-7CA8-40CB-9CFE-4595E5881DE9}"/>
    <cellStyle name="Note 2 3 2 2 3 4 2 3" xfId="36925" xr:uid="{B8854467-60D9-4829-91B5-5BF793D1E008}"/>
    <cellStyle name="Note 2 3 2 2 3 4 3" xfId="36926" xr:uid="{32D5B0A4-223F-4849-A664-0647CAB15B5E}"/>
    <cellStyle name="Note 2 3 2 2 3 4 3 2" xfId="36927" xr:uid="{0D30B28C-78BF-40DC-9BDA-9D959D107156}"/>
    <cellStyle name="Note 2 3 2 2 3 4 4" xfId="36928" xr:uid="{38E7A5FA-68FB-4F5A-BCB0-1B68056F4820}"/>
    <cellStyle name="Note 2 3 2 2 3 5" xfId="36929" xr:uid="{BB782450-A60D-4C8E-9318-03E4D830F6C4}"/>
    <cellStyle name="Note 2 3 2 2 3 5 2" xfId="36930" xr:uid="{ECFBE0CF-F22E-4B13-8DDA-626ED2E5B8B3}"/>
    <cellStyle name="Note 2 3 2 2 3 5 2 2" xfId="36931" xr:uid="{185DBA0F-BCC4-40AA-82A3-F64A54558115}"/>
    <cellStyle name="Note 2 3 2 2 3 5 3" xfId="36932" xr:uid="{DD1F8F63-7F3C-4930-BC9A-F3EE94ACD4B5}"/>
    <cellStyle name="Note 2 3 2 2 3 6" xfId="36933" xr:uid="{7409D967-595C-4E5C-B417-63D2AAA2F816}"/>
    <cellStyle name="Note 2 3 2 2 3 6 2" xfId="36934" xr:uid="{49112AC2-9DFD-4530-8AB4-094DD8AA7412}"/>
    <cellStyle name="Note 2 3 2 2 3 6 2 2" xfId="36935" xr:uid="{3D7CD040-0B0E-4DB6-8ED4-9B08C79AF4D9}"/>
    <cellStyle name="Note 2 3 2 2 3 6 3" xfId="36936" xr:uid="{9C55E6B8-B7AE-4799-A0F6-C3264D1DBAB7}"/>
    <cellStyle name="Note 2 3 2 2 3 7" xfId="36937" xr:uid="{451D7478-1E73-47D8-B87E-80B20036A16B}"/>
    <cellStyle name="Note 2 3 2 2 3 7 2" xfId="36938" xr:uid="{F2D24A5C-05C9-4932-84AB-D97544210630}"/>
    <cellStyle name="Note 2 3 2 2 3 7 2 2" xfId="36939" xr:uid="{694CA43A-7D10-4B58-9807-9E0EDF5BC271}"/>
    <cellStyle name="Note 2 3 2 2 3 7 3" xfId="36940" xr:uid="{52AE4A27-B33C-483C-91A2-003729011C65}"/>
    <cellStyle name="Note 2 3 2 2 3 8" xfId="36941" xr:uid="{A396AC8D-5A3E-4E0A-8507-87D9862A63DF}"/>
    <cellStyle name="Note 2 3 2 2 3 8 2" xfId="36942" xr:uid="{A5ED3D68-4C0C-455B-A01E-7E9ADB53F921}"/>
    <cellStyle name="Note 2 3 2 2 3 8 2 2" xfId="36943" xr:uid="{6C18E1B2-7194-48E5-A420-FE94D9B2CD42}"/>
    <cellStyle name="Note 2 3 2 2 3 8 3" xfId="36944" xr:uid="{43B98A69-155B-44B3-8EFF-29834C80F8A4}"/>
    <cellStyle name="Note 2 3 2 2 3 9" xfId="36945" xr:uid="{0E80E7CF-EF1D-4A70-926B-00845E78A04B}"/>
    <cellStyle name="Note 2 3 2 2 3 9 2" xfId="36946" xr:uid="{797BB04A-EDD0-4F17-80EA-A43F8255ED4D}"/>
    <cellStyle name="Note 2 3 2 2 4" xfId="36947" xr:uid="{49F4DCE5-A563-47A3-9BDD-5CFFE302CC12}"/>
    <cellStyle name="Note 2 3 2 2 4 2" xfId="36948" xr:uid="{48687708-E2BD-4DFC-B1BB-C69D6AC1513E}"/>
    <cellStyle name="Note 2 3 2 2 4 2 2" xfId="36949" xr:uid="{4DC6B812-418F-4066-BD8C-FB3779358BB5}"/>
    <cellStyle name="Note 2 3 2 2 4 2 2 2" xfId="36950" xr:uid="{4F41AC0B-6F72-436B-ADCD-6E8C8B199433}"/>
    <cellStyle name="Note 2 3 2 2 4 2 2 2 2" xfId="36951" xr:uid="{2741A206-F2D9-4D16-BA7C-247AE1BE6485}"/>
    <cellStyle name="Note 2 3 2 2 4 2 2 3" xfId="36952" xr:uid="{5B636B85-4DFC-4D69-B288-4591AC9BA863}"/>
    <cellStyle name="Note 2 3 2 2 4 2 3" xfId="36953" xr:uid="{E693AF56-0B32-40C2-B5FE-CB73F156757A}"/>
    <cellStyle name="Note 2 3 2 2 4 2 3 2" xfId="36954" xr:uid="{2E54B721-4DB5-49CD-A983-40991623C6FD}"/>
    <cellStyle name="Note 2 3 2 2 4 2 4" xfId="36955" xr:uid="{F8152D38-0378-41A3-A850-3ED099233E93}"/>
    <cellStyle name="Note 2 3 2 2 4 3" xfId="36956" xr:uid="{8C21A612-B1C1-4446-8FDB-E860314C55A8}"/>
    <cellStyle name="Note 2 3 2 2 4 3 2" xfId="36957" xr:uid="{C618227B-C915-4CF7-99F5-2F54571A69FE}"/>
    <cellStyle name="Note 2 3 2 2 4 3 2 2" xfId="36958" xr:uid="{FCDD2A09-7A3F-4529-8A9C-172DE0F5DD0C}"/>
    <cellStyle name="Note 2 3 2 2 4 3 3" xfId="36959" xr:uid="{90A104A4-025F-4DAB-8D93-B5A059092D61}"/>
    <cellStyle name="Note 2 3 2 2 4 4" xfId="36960" xr:uid="{179CF319-0F21-433D-8251-9829FAC47CA0}"/>
    <cellStyle name="Note 2 3 2 2 4 4 2" xfId="36961" xr:uid="{2798EE25-18A9-412E-A643-C7ADC992038C}"/>
    <cellStyle name="Note 2 3 2 2 4 4 2 2" xfId="36962" xr:uid="{B50FFA03-8DFD-4861-94BB-5021A5439519}"/>
    <cellStyle name="Note 2 3 2 2 4 4 3" xfId="36963" xr:uid="{039823D2-FF21-4786-8297-D3878D644F3A}"/>
    <cellStyle name="Note 2 3 2 2 4 5" xfId="36964" xr:uid="{4DA5402A-2304-4E7A-BC89-DA0B7703C824}"/>
    <cellStyle name="Note 2 3 2 2 4 5 2" xfId="36965" xr:uid="{C3F24292-27BB-4785-9F13-FF5FDF735D9D}"/>
    <cellStyle name="Note 2 3 2 2 4 6" xfId="36966" xr:uid="{B9463497-5C3F-4728-B380-FDAC273A7342}"/>
    <cellStyle name="Note 2 3 2 2 5" xfId="36967" xr:uid="{C93F2BD7-45F6-433E-ADAE-78D530279440}"/>
    <cellStyle name="Note 2 3 2 2 5 2" xfId="36968" xr:uid="{16B5162D-31FA-4008-9C56-24B305634C77}"/>
    <cellStyle name="Note 2 3 2 2 5 2 2" xfId="36969" xr:uid="{E7DAF486-2CBB-4EAD-903C-DE9D91BF3FD2}"/>
    <cellStyle name="Note 2 3 2 2 5 2 2 2" xfId="36970" xr:uid="{D31F55A0-D893-40BA-A117-55EF1F11ADAB}"/>
    <cellStyle name="Note 2 3 2 2 5 2 3" xfId="36971" xr:uid="{A6BC14BA-6350-48D8-A470-1DC3627C64B9}"/>
    <cellStyle name="Note 2 3 2 2 5 3" xfId="36972" xr:uid="{DD8E5248-803D-4842-BF60-78647A7C9B68}"/>
    <cellStyle name="Note 2 3 2 2 5 3 2" xfId="36973" xr:uid="{B00398B7-1505-4324-8412-1EEBC40315EE}"/>
    <cellStyle name="Note 2 3 2 2 5 4" xfId="36974" xr:uid="{27F6F817-0B73-4467-A7A2-BE572B910884}"/>
    <cellStyle name="Note 2 3 2 2 6" xfId="36975" xr:uid="{71E791EA-6020-4AE8-A4DD-DBC9FD0D43B5}"/>
    <cellStyle name="Note 2 3 2 2 6 2" xfId="36976" xr:uid="{C7BE93E3-2B2D-4749-BFBE-86DCAAAD518B}"/>
    <cellStyle name="Note 2 3 2 2 6 2 2" xfId="36977" xr:uid="{95C7B059-D4C3-4DAE-8209-F44AC4844D61}"/>
    <cellStyle name="Note 2 3 2 2 6 2 2 2" xfId="36978" xr:uid="{6FF5386A-B99F-45D8-A106-7AA9747ED33A}"/>
    <cellStyle name="Note 2 3 2 2 6 2 3" xfId="36979" xr:uid="{C70C7E7E-B7AE-4418-97B2-E6145EC1699A}"/>
    <cellStyle name="Note 2 3 2 2 6 3" xfId="36980" xr:uid="{D4BF07E7-C060-46F2-B0EA-F342D5344643}"/>
    <cellStyle name="Note 2 3 2 2 6 3 2" xfId="36981" xr:uid="{8B8E1CC8-78FD-4C88-9034-53755A651A37}"/>
    <cellStyle name="Note 2 3 2 2 6 4" xfId="36982" xr:uid="{2FD86031-5E0B-4CCC-8235-33C8EA9DC339}"/>
    <cellStyle name="Note 2 3 2 2 7" xfId="36983" xr:uid="{E83164F3-AB01-42CB-BEA6-52B20BC4D558}"/>
    <cellStyle name="Note 2 3 2 2 7 2" xfId="36984" xr:uid="{F6397842-C9E3-489F-8BF4-A519070F0355}"/>
    <cellStyle name="Note 2 3 2 2 7 2 2" xfId="36985" xr:uid="{14284D70-BDF4-4E78-BB71-C51B8E4727C6}"/>
    <cellStyle name="Note 2 3 2 2 7 3" xfId="36986" xr:uid="{92C2AE59-DD8B-46D7-AB21-BEED359C5F26}"/>
    <cellStyle name="Note 2 3 2 2 8" xfId="36987" xr:uid="{96B48E5F-1C5D-4C1F-8E64-37747E952C64}"/>
    <cellStyle name="Note 2 3 2 2 8 2" xfId="36988" xr:uid="{02423383-4E0A-4C66-A122-27080019B2B2}"/>
    <cellStyle name="Note 2 3 2 2 8 2 2" xfId="36989" xr:uid="{D5F254DD-FA21-4687-9218-DEDF78B41018}"/>
    <cellStyle name="Note 2 3 2 2 8 3" xfId="36990" xr:uid="{6F7F0541-5386-4E2A-9AB6-A46C00216FFB}"/>
    <cellStyle name="Note 2 3 2 2 9" xfId="36991" xr:uid="{4BD17A55-1486-4A07-802B-7120C707C4E0}"/>
    <cellStyle name="Note 2 3 2 2 9 2" xfId="36992" xr:uid="{1ED7D2CB-88BD-43E8-A1E8-2E7E1DA1C05F}"/>
    <cellStyle name="Note 2 3 2 2 9 2 2" xfId="36993" xr:uid="{536C5B30-37FA-4C35-A896-3695C9CB072B}"/>
    <cellStyle name="Note 2 3 2 2 9 3" xfId="36994" xr:uid="{1578E5A3-1477-49AB-9183-13B6F1EC15ED}"/>
    <cellStyle name="Note 2 3 2 3" xfId="36995" xr:uid="{B803897C-A708-4672-82FA-D16428DF675E}"/>
    <cellStyle name="Note 2 3 2 3 10" xfId="36996" xr:uid="{73AA442A-AABF-4170-9E1D-B72B9549F37B}"/>
    <cellStyle name="Note 2 3 2 3 10 2" xfId="36997" xr:uid="{DD886F11-EA54-4B1F-88FC-3843BA6D0E3A}"/>
    <cellStyle name="Note 2 3 2 3 11" xfId="36998" xr:uid="{26A4F934-D902-4B4B-8FE1-E9F15DCB1738}"/>
    <cellStyle name="Note 2 3 2 3 2" xfId="36999" xr:uid="{1350B118-9BFF-4FEC-AF3F-AC738B2FE656}"/>
    <cellStyle name="Note 2 3 2 3 2 2" xfId="37000" xr:uid="{25611FD7-AE98-4F11-909F-694EBC22B3F6}"/>
    <cellStyle name="Note 2 3 2 3 2 2 2" xfId="37001" xr:uid="{CA34D138-3924-4C54-B580-9C21674073AA}"/>
    <cellStyle name="Note 2 3 2 3 2 2 2 2" xfId="37002" xr:uid="{21EE7E2A-DD75-4CF4-B083-2D98F0508EFB}"/>
    <cellStyle name="Note 2 3 2 3 2 2 2 2 2" xfId="37003" xr:uid="{40AA9C5F-A5AE-4800-8C6A-76B7B6425644}"/>
    <cellStyle name="Note 2 3 2 3 2 2 2 3" xfId="37004" xr:uid="{E6D90B15-72D3-441C-8C5C-F4AD1FB342F9}"/>
    <cellStyle name="Note 2 3 2 3 2 2 3" xfId="37005" xr:uid="{B4B1C3B4-1355-44C3-8838-259D590E07CC}"/>
    <cellStyle name="Note 2 3 2 3 2 2 3 2" xfId="37006" xr:uid="{7F999F24-72CD-4333-97CC-10A8DD28A96E}"/>
    <cellStyle name="Note 2 3 2 3 2 2 4" xfId="37007" xr:uid="{2EEF79E1-4E5C-454B-9E22-A4FBC59B8467}"/>
    <cellStyle name="Note 2 3 2 3 2 3" xfId="37008" xr:uid="{473E4DC8-7ADB-4EE0-9C85-34E510061194}"/>
    <cellStyle name="Note 2 3 2 3 2 3 2" xfId="37009" xr:uid="{C59FB9CD-6FE3-48B3-B8E3-E7139AB9A734}"/>
    <cellStyle name="Note 2 3 2 3 2 3 2 2" xfId="37010" xr:uid="{A0F94F91-D75E-4E6F-8B0F-E8500A21B764}"/>
    <cellStyle name="Note 2 3 2 3 2 3 3" xfId="37011" xr:uid="{1BD9805D-22F7-48D1-B630-6BF9242EEA58}"/>
    <cellStyle name="Note 2 3 2 3 2 4" xfId="37012" xr:uid="{CEC07219-4BAE-440C-A9A4-72062303B3D4}"/>
    <cellStyle name="Note 2 3 2 3 2 4 2" xfId="37013" xr:uid="{35EF952A-7076-458D-AC73-FD51C3E3DC80}"/>
    <cellStyle name="Note 2 3 2 3 2 4 2 2" xfId="37014" xr:uid="{2491921D-B24F-4A2E-A61F-0E2E0FBE4569}"/>
    <cellStyle name="Note 2 3 2 3 2 4 3" xfId="37015" xr:uid="{65155FF6-B00E-43F2-B7E9-2C5D18CDB815}"/>
    <cellStyle name="Note 2 3 2 3 2 5" xfId="37016" xr:uid="{834DE45E-6353-41DC-BB5F-665875D34A69}"/>
    <cellStyle name="Note 2 3 2 3 2 5 2" xfId="37017" xr:uid="{8ADCCE4D-B782-44E6-A051-B2170AA50577}"/>
    <cellStyle name="Note 2 3 2 3 2 6" xfId="37018" xr:uid="{52654ABD-1959-4B7B-A7C0-F11EA9DADDB6}"/>
    <cellStyle name="Note 2 3 2 3 3" xfId="37019" xr:uid="{4DAF984B-2D2C-4890-BB49-555CD01B14FD}"/>
    <cellStyle name="Note 2 3 2 3 3 2" xfId="37020" xr:uid="{E1538ADF-B097-4433-B995-9122DF508C36}"/>
    <cellStyle name="Note 2 3 2 3 3 2 2" xfId="37021" xr:uid="{6D2C4A5B-FBF4-4730-BB20-E7DB120A842F}"/>
    <cellStyle name="Note 2 3 2 3 3 2 2 2" xfId="37022" xr:uid="{90AD5C5F-FE51-4615-A57D-C89E10F1BF83}"/>
    <cellStyle name="Note 2 3 2 3 3 2 3" xfId="37023" xr:uid="{0BA9347D-FD5C-48B4-BFC8-3A4B3F3B56E1}"/>
    <cellStyle name="Note 2 3 2 3 3 3" xfId="37024" xr:uid="{FC203DB8-082C-44DC-93C8-D3A1C0E4F2A5}"/>
    <cellStyle name="Note 2 3 2 3 3 3 2" xfId="37025" xr:uid="{A458E0B6-C5B4-4C6D-872A-741963F80716}"/>
    <cellStyle name="Note 2 3 2 3 3 4" xfId="37026" xr:uid="{8D375E0D-1DFD-44C8-AED1-A5126187AA38}"/>
    <cellStyle name="Note 2 3 2 3 4" xfId="37027" xr:uid="{CBAA2EF5-BFA9-45E0-8FEA-63D02DC22E61}"/>
    <cellStyle name="Note 2 3 2 3 4 2" xfId="37028" xr:uid="{4ACF77E2-87A2-4A8D-9ECF-3E1A8C936EED}"/>
    <cellStyle name="Note 2 3 2 3 4 2 2" xfId="37029" xr:uid="{993551AE-EC95-4140-9EEE-4F118778841B}"/>
    <cellStyle name="Note 2 3 2 3 4 2 2 2" xfId="37030" xr:uid="{44A10E38-938F-41A6-8A25-41C527759FA9}"/>
    <cellStyle name="Note 2 3 2 3 4 2 3" xfId="37031" xr:uid="{D9A3C491-9E07-445E-BEE8-E543319D4632}"/>
    <cellStyle name="Note 2 3 2 3 4 3" xfId="37032" xr:uid="{531690C9-43DD-4146-8733-DFBD5E292E91}"/>
    <cellStyle name="Note 2 3 2 3 4 3 2" xfId="37033" xr:uid="{199B772B-BC99-45D4-9BFB-D44559B7F0BE}"/>
    <cellStyle name="Note 2 3 2 3 4 4" xfId="37034" xr:uid="{58A4A21A-A5D9-40E7-B20D-9334DCD89D82}"/>
    <cellStyle name="Note 2 3 2 3 5" xfId="37035" xr:uid="{77E5B800-8B86-41F3-B99A-6FB939B924CB}"/>
    <cellStyle name="Note 2 3 2 3 5 2" xfId="37036" xr:uid="{5B78E983-0784-4001-A6B2-77377E75A2FF}"/>
    <cellStyle name="Note 2 3 2 3 5 2 2" xfId="37037" xr:uid="{07B3724E-152A-456F-9C5C-8A3A7936C2AA}"/>
    <cellStyle name="Note 2 3 2 3 5 3" xfId="37038" xr:uid="{C5ED613D-0DBE-4EA7-AA43-2C191BEFDFEE}"/>
    <cellStyle name="Note 2 3 2 3 6" xfId="37039" xr:uid="{CB19A1A9-73FF-4A5E-822D-FCE0EAF6557E}"/>
    <cellStyle name="Note 2 3 2 3 6 2" xfId="37040" xr:uid="{8557ED0E-1C7F-454F-87BC-C41023F9DE86}"/>
    <cellStyle name="Note 2 3 2 3 6 2 2" xfId="37041" xr:uid="{7279C1B9-68A1-49DE-9505-85A09EBA4357}"/>
    <cellStyle name="Note 2 3 2 3 6 3" xfId="37042" xr:uid="{644673FB-D71D-435F-8CCF-1D2EF8A9AB49}"/>
    <cellStyle name="Note 2 3 2 3 7" xfId="37043" xr:uid="{6C7DC138-B1F7-4BF5-952C-9541C767C11F}"/>
    <cellStyle name="Note 2 3 2 3 7 2" xfId="37044" xr:uid="{9E9AD33C-5E40-4750-8C51-1C732E447D89}"/>
    <cellStyle name="Note 2 3 2 3 7 2 2" xfId="37045" xr:uid="{31BE2BC9-BFED-46AF-B3BB-1F8219817827}"/>
    <cellStyle name="Note 2 3 2 3 7 3" xfId="37046" xr:uid="{1A2E27F5-5C65-4C35-9258-94C2F9EB61CA}"/>
    <cellStyle name="Note 2 3 2 3 8" xfId="37047" xr:uid="{9659DC45-4B2B-4E44-ADA4-95FA56956C12}"/>
    <cellStyle name="Note 2 3 2 3 8 2" xfId="37048" xr:uid="{4DFF9943-FD6D-413B-88D2-917F1E3A30C6}"/>
    <cellStyle name="Note 2 3 2 3 8 2 2" xfId="37049" xr:uid="{6D3AC2F6-0087-4163-917C-1D03F2AFDCD8}"/>
    <cellStyle name="Note 2 3 2 3 8 3" xfId="37050" xr:uid="{B34E2E45-54E4-4CD8-A1EF-713FAD3BBBC4}"/>
    <cellStyle name="Note 2 3 2 3 9" xfId="37051" xr:uid="{6160FD44-F0C4-478E-A0C9-5513A4E25688}"/>
    <cellStyle name="Note 2 3 2 3 9 2" xfId="37052" xr:uid="{60408D28-B1EA-468B-A2CF-5103F272657F}"/>
    <cellStyle name="Note 2 3 2 4" xfId="37053" xr:uid="{28DF5F14-301B-40A4-A0E7-6C29B08699AF}"/>
    <cellStyle name="Note 2 3 2 4 10" xfId="37054" xr:uid="{488C1267-D74D-46F5-865B-9FB1098A9077}"/>
    <cellStyle name="Note 2 3 2 4 2" xfId="37055" xr:uid="{9F36AC34-BED7-480E-B81C-596806EF1DF2}"/>
    <cellStyle name="Note 2 3 2 4 2 2" xfId="37056" xr:uid="{CB223E6A-C602-497A-A4F9-20BBF2A9C6F2}"/>
    <cellStyle name="Note 2 3 2 4 2 2 2" xfId="37057" xr:uid="{D111E041-695D-4723-BB7F-B1D4946A6FB2}"/>
    <cellStyle name="Note 2 3 2 4 2 2 2 2" xfId="37058" xr:uid="{011CF25A-AA6C-4E45-B026-DC28F20FAAFC}"/>
    <cellStyle name="Note 2 3 2 4 2 2 2 2 2" xfId="37059" xr:uid="{4B1143BE-3E13-4272-8E7C-97F5ACA5A978}"/>
    <cellStyle name="Note 2 3 2 4 2 2 2 3" xfId="37060" xr:uid="{4008360A-9D15-489A-B7CA-C6AAD9296273}"/>
    <cellStyle name="Note 2 3 2 4 2 2 3" xfId="37061" xr:uid="{FFE9B19C-09C7-4EC0-AE2D-33438BF210DF}"/>
    <cellStyle name="Note 2 3 2 4 2 2 3 2" xfId="37062" xr:uid="{E174039C-FB6A-4B8C-B104-1E55C443B23B}"/>
    <cellStyle name="Note 2 3 2 4 2 2 4" xfId="37063" xr:uid="{31AB921C-E03C-4A39-9DA2-C82BDB78C89D}"/>
    <cellStyle name="Note 2 3 2 4 2 3" xfId="37064" xr:uid="{8F9E40D1-DDD4-463C-BC93-54494D9B3B3B}"/>
    <cellStyle name="Note 2 3 2 4 2 3 2" xfId="37065" xr:uid="{79BE4AC5-322B-4E96-970A-3319EC90A9A9}"/>
    <cellStyle name="Note 2 3 2 4 2 3 2 2" xfId="37066" xr:uid="{BA2E8C0B-A882-4489-B183-F7F7F8D673E2}"/>
    <cellStyle name="Note 2 3 2 4 2 3 3" xfId="37067" xr:uid="{D8E01E46-D4D8-49A5-A024-71A99E2F6332}"/>
    <cellStyle name="Note 2 3 2 4 2 4" xfId="37068" xr:uid="{1090ECBE-7FE0-4AC1-8D58-18587EADDC7E}"/>
    <cellStyle name="Note 2 3 2 4 2 4 2" xfId="37069" xr:uid="{6A7BA510-1C01-441C-8D58-7C9E7CFA907F}"/>
    <cellStyle name="Note 2 3 2 4 2 4 2 2" xfId="37070" xr:uid="{D33A104F-F76A-46A4-B95B-5213C0DB281D}"/>
    <cellStyle name="Note 2 3 2 4 2 4 3" xfId="37071" xr:uid="{02502BC4-3352-4704-AAF1-FE9ECE930937}"/>
    <cellStyle name="Note 2 3 2 4 2 5" xfId="37072" xr:uid="{10F0A2FC-8E75-4681-A62A-47BF776FAEFC}"/>
    <cellStyle name="Note 2 3 2 4 2 5 2" xfId="37073" xr:uid="{9718AB07-8656-4006-A038-AA724AC95FD9}"/>
    <cellStyle name="Note 2 3 2 4 2 6" xfId="37074" xr:uid="{09355245-E7EA-42A7-9A6F-8BB1066F78B5}"/>
    <cellStyle name="Note 2 3 2 4 3" xfId="37075" xr:uid="{2B4A1ECD-1087-418E-9C38-94DA2BC80C49}"/>
    <cellStyle name="Note 2 3 2 4 3 2" xfId="37076" xr:uid="{3E6FDBEE-F1D7-4080-BCB4-95A308F9FE62}"/>
    <cellStyle name="Note 2 3 2 4 3 2 2" xfId="37077" xr:uid="{C573E5BE-9CD3-4544-811D-B7FBAF6CAF95}"/>
    <cellStyle name="Note 2 3 2 4 3 2 2 2" xfId="37078" xr:uid="{92CE7E8F-9245-4C14-A45D-0CE5CE7AA968}"/>
    <cellStyle name="Note 2 3 2 4 3 2 3" xfId="37079" xr:uid="{AA5326BE-66BF-46C4-B045-111DB6348E83}"/>
    <cellStyle name="Note 2 3 2 4 3 3" xfId="37080" xr:uid="{4F452868-87D6-4861-8F16-3C14428A0ED6}"/>
    <cellStyle name="Note 2 3 2 4 3 3 2" xfId="37081" xr:uid="{E25C5504-FAEE-4293-AC12-C296D0FAD0D6}"/>
    <cellStyle name="Note 2 3 2 4 3 4" xfId="37082" xr:uid="{0F068E4B-881B-4695-AD16-06EA230722C1}"/>
    <cellStyle name="Note 2 3 2 4 4" xfId="37083" xr:uid="{765B68E7-46F1-44E8-8567-8CAB467550F4}"/>
    <cellStyle name="Note 2 3 2 4 4 2" xfId="37084" xr:uid="{951D2B4A-3DCC-4BDB-A3FC-707F3E9ACCF4}"/>
    <cellStyle name="Note 2 3 2 4 4 2 2" xfId="37085" xr:uid="{3F0FE2B1-C7B3-4CB0-BD4C-B3A654A63E4C}"/>
    <cellStyle name="Note 2 3 2 4 4 2 2 2" xfId="37086" xr:uid="{05B4985F-73C3-4D0B-869F-A5AEA0E80DAD}"/>
    <cellStyle name="Note 2 3 2 4 4 2 3" xfId="37087" xr:uid="{8EAA89B1-5BF2-4F08-B007-4B9D9153908F}"/>
    <cellStyle name="Note 2 3 2 4 4 3" xfId="37088" xr:uid="{02D8D350-16DA-46E1-97EC-544602690455}"/>
    <cellStyle name="Note 2 3 2 4 4 3 2" xfId="37089" xr:uid="{F64ACDFE-82C1-47C6-9291-36E182449F0F}"/>
    <cellStyle name="Note 2 3 2 4 4 4" xfId="37090" xr:uid="{A100E35E-9341-48AF-9A55-24CB0E2F0CC2}"/>
    <cellStyle name="Note 2 3 2 4 5" xfId="37091" xr:uid="{6EDE714E-42DF-484C-957B-BB9F5C0C1520}"/>
    <cellStyle name="Note 2 3 2 4 5 2" xfId="37092" xr:uid="{8AF0E5C9-E964-44C1-9DB7-DCB36222B76B}"/>
    <cellStyle name="Note 2 3 2 4 5 2 2" xfId="37093" xr:uid="{5BD43161-FD0F-4D40-B781-483040712D2B}"/>
    <cellStyle name="Note 2 3 2 4 5 3" xfId="37094" xr:uid="{6582470D-484C-4510-AC40-DA5974801F65}"/>
    <cellStyle name="Note 2 3 2 4 6" xfId="37095" xr:uid="{E1314789-826D-404A-B31F-0488FC5AF267}"/>
    <cellStyle name="Note 2 3 2 4 6 2" xfId="37096" xr:uid="{ABD59244-1449-483D-A5DD-5CF83005D764}"/>
    <cellStyle name="Note 2 3 2 4 6 2 2" xfId="37097" xr:uid="{EF12283B-D5E7-40BD-9729-C19E21D70B74}"/>
    <cellStyle name="Note 2 3 2 4 6 3" xfId="37098" xr:uid="{4CD4B0F2-7FBF-47E7-8C30-F98247AC7A42}"/>
    <cellStyle name="Note 2 3 2 4 7" xfId="37099" xr:uid="{B96892D6-B399-44E4-B147-FCCF02E3018D}"/>
    <cellStyle name="Note 2 3 2 4 7 2" xfId="37100" xr:uid="{EE03CEF1-6C13-499C-9E68-CBCDB4A8C8E4}"/>
    <cellStyle name="Note 2 3 2 4 7 2 2" xfId="37101" xr:uid="{84516439-AD87-4E0B-94B2-9C764DC0B318}"/>
    <cellStyle name="Note 2 3 2 4 7 3" xfId="37102" xr:uid="{349626DF-5638-4A92-B4D0-EF210A10F3E5}"/>
    <cellStyle name="Note 2 3 2 4 8" xfId="37103" xr:uid="{02621E36-5739-4203-BEB8-AF03FD59E4AE}"/>
    <cellStyle name="Note 2 3 2 4 8 2" xfId="37104" xr:uid="{4D979D19-0731-4FEF-8CB7-49AE38100D3C}"/>
    <cellStyle name="Note 2 3 2 4 8 2 2" xfId="37105" xr:uid="{62B47866-858F-4AF9-B052-9D7A764A74D2}"/>
    <cellStyle name="Note 2 3 2 4 8 3" xfId="37106" xr:uid="{8E197666-63D9-45AF-974D-49EFFD7C4BB9}"/>
    <cellStyle name="Note 2 3 2 4 9" xfId="37107" xr:uid="{657C07EE-382F-4390-B658-E759ADF68B42}"/>
    <cellStyle name="Note 2 3 2 4 9 2" xfId="37108" xr:uid="{C48F58B2-763B-4389-BE9B-F024079F578C}"/>
    <cellStyle name="Note 2 3 2 5" xfId="37109" xr:uid="{E08AF837-7E59-4450-AD4C-D0CA999C59F5}"/>
    <cellStyle name="Note 2 3 2 5 2" xfId="37110" xr:uid="{96A8CB4C-28F2-4C68-AC27-F015308F8250}"/>
    <cellStyle name="Note 2 3 2 5 2 2" xfId="37111" xr:uid="{7307591B-12CA-4A7E-ABB6-7D2BDF0147A2}"/>
    <cellStyle name="Note 2 3 2 5 2 2 2" xfId="37112" xr:uid="{4E7DE3AA-C121-47C5-89F0-9321D968D6E8}"/>
    <cellStyle name="Note 2 3 2 5 2 2 2 2" xfId="37113" xr:uid="{8CBE7520-EEEB-48EB-808B-50E20583424B}"/>
    <cellStyle name="Note 2 3 2 5 2 2 3" xfId="37114" xr:uid="{836269B6-91C6-45F2-8995-D166BDD6A939}"/>
    <cellStyle name="Note 2 3 2 5 2 3" xfId="37115" xr:uid="{BAED3535-68A7-4891-90AA-74198BC9AC8D}"/>
    <cellStyle name="Note 2 3 2 5 2 3 2" xfId="37116" xr:uid="{56AD2D59-474B-4DA3-A39C-00345C43354D}"/>
    <cellStyle name="Note 2 3 2 5 2 4" xfId="37117" xr:uid="{A3D60028-1068-424B-9D1F-C1C8721C4D5A}"/>
    <cellStyle name="Note 2 3 2 5 3" xfId="37118" xr:uid="{1221F802-3EDF-4A08-AF7A-9D3E451611D7}"/>
    <cellStyle name="Note 2 3 2 5 3 2" xfId="37119" xr:uid="{1DDD3B1B-BC80-404A-9F07-B48D2436263E}"/>
    <cellStyle name="Note 2 3 2 5 3 2 2" xfId="37120" xr:uid="{CD467CBF-1802-43A0-A8A5-4E45587985D4}"/>
    <cellStyle name="Note 2 3 2 5 3 3" xfId="37121" xr:uid="{BA78E544-D74D-4CAF-A853-DC1833C2B499}"/>
    <cellStyle name="Note 2 3 2 5 4" xfId="37122" xr:uid="{4205FD42-5D25-4C13-B5AB-7C64C9D3A78B}"/>
    <cellStyle name="Note 2 3 2 5 4 2" xfId="37123" xr:uid="{4F2D99F9-AFFC-49EF-89FB-FEA919E9147C}"/>
    <cellStyle name="Note 2 3 2 5 4 2 2" xfId="37124" xr:uid="{CD548BC9-9A49-424F-8EA8-C2D3E4EA07E3}"/>
    <cellStyle name="Note 2 3 2 5 4 3" xfId="37125" xr:uid="{44792FBC-0165-4E22-A5AC-E5F5F532A343}"/>
    <cellStyle name="Note 2 3 2 5 5" xfId="37126" xr:uid="{8503B373-EB6A-4F6D-8BB5-3B50C8BA5590}"/>
    <cellStyle name="Note 2 3 2 5 5 2" xfId="37127" xr:uid="{61A21BF3-D4C6-4F90-833C-6A899AD44680}"/>
    <cellStyle name="Note 2 3 2 5 6" xfId="37128" xr:uid="{7C44492A-99CE-4B76-ACB5-6B895CDC5118}"/>
    <cellStyle name="Note 2 3 2 6" xfId="37129" xr:uid="{F00EDAC1-0332-4DEF-BBEF-785E3B7687F1}"/>
    <cellStyle name="Note 2 3 2 6 2" xfId="37130" xr:uid="{4F452EE3-90FF-4ADB-B7E6-D8228501B7CA}"/>
    <cellStyle name="Note 2 3 2 6 2 2" xfId="37131" xr:uid="{1EE598D6-E4EE-436E-85D7-97233DF0A939}"/>
    <cellStyle name="Note 2 3 2 6 2 2 2" xfId="37132" xr:uid="{2930D705-0BE2-4067-8BA5-E871EAD722CE}"/>
    <cellStyle name="Note 2 3 2 6 2 3" xfId="37133" xr:uid="{FE52FBEE-F425-459B-8D7E-CC345972FDEA}"/>
    <cellStyle name="Note 2 3 2 6 3" xfId="37134" xr:uid="{A30DB182-4853-477C-9A54-34DAA24FB47C}"/>
    <cellStyle name="Note 2 3 2 6 3 2" xfId="37135" xr:uid="{97802264-0FDD-4169-8A52-D5B2C18D99FA}"/>
    <cellStyle name="Note 2 3 2 6 4" xfId="37136" xr:uid="{0CD6455E-E0C1-4E9F-9972-2F5F856586C0}"/>
    <cellStyle name="Note 2 3 2 7" xfId="37137" xr:uid="{F69EF0B3-CD23-4651-8CE6-D92891B58EB0}"/>
    <cellStyle name="Note 2 3 2 7 2" xfId="37138" xr:uid="{6C371C41-700A-4AD4-B5A5-95FC50576ED3}"/>
    <cellStyle name="Note 2 3 2 7 2 2" xfId="37139" xr:uid="{53CA1313-D89F-4D98-93AE-81EE46CFD9D8}"/>
    <cellStyle name="Note 2 3 2 7 3" xfId="37140" xr:uid="{1B10D08D-86D7-4855-8657-3EB25B3F6458}"/>
    <cellStyle name="Note 2 3 2 8" xfId="37141" xr:uid="{01BB03CD-7625-441E-ACC9-4218D5E5A516}"/>
    <cellStyle name="Note 2 3 2 8 2" xfId="37142" xr:uid="{4F904BAE-A067-420B-8E24-7B81B049C979}"/>
    <cellStyle name="Note 2 3 2 8 2 2" xfId="37143" xr:uid="{147B5BE2-3EA2-4B1A-800F-6355DFB083F8}"/>
    <cellStyle name="Note 2 3 2 8 3" xfId="37144" xr:uid="{DAFB1DED-B374-49AE-8C25-1249949C1FF3}"/>
    <cellStyle name="Note 2 3 2 9" xfId="37145" xr:uid="{EBC4A997-D9BE-4412-997F-1BE70EBC7682}"/>
    <cellStyle name="Note 2 3 2 9 2" xfId="37146" xr:uid="{22430FD9-B716-410C-84EA-DE0CA160F747}"/>
    <cellStyle name="Note 2 3 3" xfId="37147" xr:uid="{2F11CC5D-B7E1-4380-9F7E-A8811F8453AB}"/>
    <cellStyle name="Note 2 3 3 2" xfId="37148" xr:uid="{67EB5245-882D-4EB6-BDAE-808F0709A8E2}"/>
    <cellStyle name="Note 2 3 3 2 10" xfId="37149" xr:uid="{444718BA-D9CB-4926-AAE5-4B39C9AEEF05}"/>
    <cellStyle name="Note 2 3 3 2 10 2" xfId="37150" xr:uid="{C518AD60-8F61-4076-AD1F-827970FD3876}"/>
    <cellStyle name="Note 2 3 3 2 11" xfId="37151" xr:uid="{1070500B-6B58-4D4F-97C2-9A33DD586A63}"/>
    <cellStyle name="Note 2 3 3 2 2" xfId="37152" xr:uid="{9DC660FA-8F88-4ECF-B415-B178EC8B981E}"/>
    <cellStyle name="Note 2 3 3 2 2 2" xfId="37153" xr:uid="{BAD5CA5A-FADE-4419-9912-26A0C7FE335F}"/>
    <cellStyle name="Note 2 3 3 2 2 2 2" xfId="37154" xr:uid="{C58E1205-1D9A-4918-A72C-69A03B20B110}"/>
    <cellStyle name="Note 2 3 3 2 2 2 2 2" xfId="37155" xr:uid="{DB155E35-5428-45A7-A83C-8D6D98C4F97C}"/>
    <cellStyle name="Note 2 3 3 2 2 2 2 2 2" xfId="37156" xr:uid="{C80E970F-2D68-45E3-A95D-6CB2E71BBB95}"/>
    <cellStyle name="Note 2 3 3 2 2 2 2 3" xfId="37157" xr:uid="{5FD0A805-DF54-4232-B357-F943F82F5D01}"/>
    <cellStyle name="Note 2 3 3 2 2 2 3" xfId="37158" xr:uid="{616ED72E-DCA4-4718-AEC1-221BAA29683A}"/>
    <cellStyle name="Note 2 3 3 2 2 2 3 2" xfId="37159" xr:uid="{4FD85D11-3733-4533-963A-B37E1FBF627E}"/>
    <cellStyle name="Note 2 3 3 2 2 2 4" xfId="37160" xr:uid="{6B7E37D6-2230-4F8D-ADF9-455E0B80755B}"/>
    <cellStyle name="Note 2 3 3 2 2 3" xfId="37161" xr:uid="{C8407004-6C1E-41C4-BD21-03A519F983F4}"/>
    <cellStyle name="Note 2 3 3 2 2 3 2" xfId="37162" xr:uid="{E295391A-A6F2-4541-B5A5-5204E0168C2F}"/>
    <cellStyle name="Note 2 3 3 2 2 3 2 2" xfId="37163" xr:uid="{81F3BA17-1B0A-4401-9FA4-927EC992B37B}"/>
    <cellStyle name="Note 2 3 3 2 2 3 3" xfId="37164" xr:uid="{A01570B2-898F-4F04-AFEA-ADB7572B32F3}"/>
    <cellStyle name="Note 2 3 3 2 2 4" xfId="37165" xr:uid="{512C8D9D-680E-4964-BD3B-C192BF4808EF}"/>
    <cellStyle name="Note 2 3 3 2 2 4 2" xfId="37166" xr:uid="{BAC30BBF-18DC-4B2F-870F-674FD6EA023B}"/>
    <cellStyle name="Note 2 3 3 2 2 4 2 2" xfId="37167" xr:uid="{2988B983-8A27-4769-AE9C-7259B097A66A}"/>
    <cellStyle name="Note 2 3 3 2 2 4 3" xfId="37168" xr:uid="{DC86B562-76AC-4E7E-9763-4D129717CB4D}"/>
    <cellStyle name="Note 2 3 3 2 2 5" xfId="37169" xr:uid="{8375835A-D6AE-4AD0-BF7E-14F27A5B286F}"/>
    <cellStyle name="Note 2 3 3 2 2 5 2" xfId="37170" xr:uid="{DEA44E39-39CE-428B-A79D-C3011E02B380}"/>
    <cellStyle name="Note 2 3 3 2 2 6" xfId="37171" xr:uid="{37496CD9-1989-4E05-A608-6ACEBFBB877D}"/>
    <cellStyle name="Note 2 3 3 2 3" xfId="37172" xr:uid="{11BB31EB-9979-4756-9CE4-8DBB8B0A066F}"/>
    <cellStyle name="Note 2 3 3 2 3 2" xfId="37173" xr:uid="{6512BC1B-8897-47F6-9FFF-EF47DE491A08}"/>
    <cellStyle name="Note 2 3 3 2 3 2 2" xfId="37174" xr:uid="{A3F6DFA9-D766-49A2-8206-D56E42D4F57F}"/>
    <cellStyle name="Note 2 3 3 2 3 2 2 2" xfId="37175" xr:uid="{5B4320EC-48FB-4301-A262-0BD048D665A0}"/>
    <cellStyle name="Note 2 3 3 2 3 2 3" xfId="37176" xr:uid="{4393FC58-9482-48E1-87FB-A30F06C3ECCE}"/>
    <cellStyle name="Note 2 3 3 2 3 3" xfId="37177" xr:uid="{6187F616-E977-40AD-8C12-942EC771BA24}"/>
    <cellStyle name="Note 2 3 3 2 3 3 2" xfId="37178" xr:uid="{ABCB5D59-BAEC-4770-8A7F-F5663AB5006B}"/>
    <cellStyle name="Note 2 3 3 2 3 4" xfId="37179" xr:uid="{070AEB63-607C-4F7F-8407-F245BF6E4705}"/>
    <cellStyle name="Note 2 3 3 2 4" xfId="37180" xr:uid="{D10003DE-B6E5-4178-8301-AC4E24F2656B}"/>
    <cellStyle name="Note 2 3 3 2 4 2" xfId="37181" xr:uid="{D84C41D3-3814-4A9F-9A7D-EFD23E3F5844}"/>
    <cellStyle name="Note 2 3 3 2 4 2 2" xfId="37182" xr:uid="{5773B431-C89B-42F5-8684-3FE2029E287A}"/>
    <cellStyle name="Note 2 3 3 2 4 2 2 2" xfId="37183" xr:uid="{DF4D9702-D4F1-4425-AFE1-2D565822E39D}"/>
    <cellStyle name="Note 2 3 3 2 4 2 3" xfId="37184" xr:uid="{B58414EE-B824-480D-B05A-09A2A5BA66D7}"/>
    <cellStyle name="Note 2 3 3 2 4 3" xfId="37185" xr:uid="{DDF9A9A7-BFEF-4732-86AB-AEE379997035}"/>
    <cellStyle name="Note 2 3 3 2 4 3 2" xfId="37186" xr:uid="{21D5AA98-B3A4-40C9-8D76-88A28A6E0103}"/>
    <cellStyle name="Note 2 3 3 2 4 4" xfId="37187" xr:uid="{79348707-A40E-4816-ADFD-642AF6D34ED5}"/>
    <cellStyle name="Note 2 3 3 2 5" xfId="37188" xr:uid="{7A5CF552-5C3B-4448-8B29-956107C698DC}"/>
    <cellStyle name="Note 2 3 3 2 5 2" xfId="37189" xr:uid="{A9C4C0D7-D048-46DA-809C-1D5948F8A3F3}"/>
    <cellStyle name="Note 2 3 3 2 5 2 2" xfId="37190" xr:uid="{E0314E4A-9672-4BD7-8860-01A025CBA30C}"/>
    <cellStyle name="Note 2 3 3 2 5 3" xfId="37191" xr:uid="{42E2915E-D35E-4F9E-AF5F-D14571927AB1}"/>
    <cellStyle name="Note 2 3 3 2 6" xfId="37192" xr:uid="{E60B0C11-787E-4286-8C66-36F2BD54A168}"/>
    <cellStyle name="Note 2 3 3 2 6 2" xfId="37193" xr:uid="{7F8D7EBF-2034-45DE-89D8-E95FB63DEC97}"/>
    <cellStyle name="Note 2 3 3 2 6 2 2" xfId="37194" xr:uid="{C0D9EC6E-8EB9-42EA-873B-F1A785E57156}"/>
    <cellStyle name="Note 2 3 3 2 6 3" xfId="37195" xr:uid="{6A009F7A-AC6A-486E-959B-85D92C803218}"/>
    <cellStyle name="Note 2 3 3 2 7" xfId="37196" xr:uid="{AF0144D8-2B78-4DD3-8B4F-C9DE8AB2F13E}"/>
    <cellStyle name="Note 2 3 3 2 7 2" xfId="37197" xr:uid="{CCCF62B0-EAA7-4BDD-8922-FF6F087DC842}"/>
    <cellStyle name="Note 2 3 3 2 7 2 2" xfId="37198" xr:uid="{A946F783-6341-4EEC-BC15-595A1C852413}"/>
    <cellStyle name="Note 2 3 3 2 7 3" xfId="37199" xr:uid="{2CE22612-F857-4204-B82F-4CAE4B19B302}"/>
    <cellStyle name="Note 2 3 3 2 8" xfId="37200" xr:uid="{85B13BEE-4E7B-4F52-A828-ED55B3FD1FD2}"/>
    <cellStyle name="Note 2 3 3 2 8 2" xfId="37201" xr:uid="{A84A75B1-3219-4F36-9BCE-7F6A1A48D03B}"/>
    <cellStyle name="Note 2 3 3 2 8 2 2" xfId="37202" xr:uid="{706B45D0-DAF1-435B-8228-4B01823EE421}"/>
    <cellStyle name="Note 2 3 3 2 8 3" xfId="37203" xr:uid="{8971A1B0-EBD9-4445-B5E4-87505E80B145}"/>
    <cellStyle name="Note 2 3 3 2 9" xfId="37204" xr:uid="{A029E91F-419A-481A-9845-21C0BB6B5F88}"/>
    <cellStyle name="Note 2 3 3 2 9 2" xfId="37205" xr:uid="{80E882AF-E2F7-4DDA-A645-61E6E8EE651B}"/>
    <cellStyle name="Note 2 3 3 3" xfId="37206" xr:uid="{ED745082-72A6-4F88-8699-2743E1980B88}"/>
    <cellStyle name="Note 2 3 3 3 2" xfId="37207" xr:uid="{58E9F7DE-34A5-43AB-B3D4-7A26C1DAD437}"/>
    <cellStyle name="Note 2 3 3 3 2 2" xfId="37208" xr:uid="{CA358E9E-0D02-4C76-88C8-09966F7787B1}"/>
    <cellStyle name="Note 2 3 3 3 2 2 2" xfId="37209" xr:uid="{635D472B-147D-4178-9894-DE421D43E192}"/>
    <cellStyle name="Note 2 3 3 3 2 2 2 2" xfId="37210" xr:uid="{FD9186EB-A904-48D9-B56F-26DC2B50AF53}"/>
    <cellStyle name="Note 2 3 3 3 2 2 3" xfId="37211" xr:uid="{D4968859-4ACA-48F5-987E-13CB7D803A7C}"/>
    <cellStyle name="Note 2 3 3 3 2 3" xfId="37212" xr:uid="{EA3B01AF-25EE-4772-9221-EA4F15863C9E}"/>
    <cellStyle name="Note 2 3 3 3 2 3 2" xfId="37213" xr:uid="{82C56D4F-0AE1-4646-89FA-1C7281CC86CC}"/>
    <cellStyle name="Note 2 3 3 3 2 4" xfId="37214" xr:uid="{67BDCF11-E2C4-42C2-B821-6B6BB4C4E082}"/>
    <cellStyle name="Note 2 3 3 3 3" xfId="37215" xr:uid="{92ADF872-3657-4E27-90BB-0172BF978FF9}"/>
    <cellStyle name="Note 2 3 3 3 3 2" xfId="37216" xr:uid="{0945A655-8E83-4859-8864-5540E96AE6E7}"/>
    <cellStyle name="Note 2 3 3 3 3 2 2" xfId="37217" xr:uid="{5FC6FED0-4E6B-4407-90FD-FD12542184A3}"/>
    <cellStyle name="Note 2 3 3 3 3 3" xfId="37218" xr:uid="{AE8B6D9E-AB7E-42D9-B583-07FF99DB5B3A}"/>
    <cellStyle name="Note 2 3 3 3 4" xfId="37219" xr:uid="{9A8029A0-8E1B-4B85-8B16-5E7204D429FB}"/>
    <cellStyle name="Note 2 3 3 3 4 2" xfId="37220" xr:uid="{CC24176E-163A-4530-9A5A-E43943173359}"/>
    <cellStyle name="Note 2 3 3 3 4 2 2" xfId="37221" xr:uid="{49D29E00-E439-4909-A903-794224EFB656}"/>
    <cellStyle name="Note 2 3 3 3 4 3" xfId="37222" xr:uid="{B5618116-AE84-45F9-8B6C-744D93E1F632}"/>
    <cellStyle name="Note 2 3 3 3 5" xfId="37223" xr:uid="{F5B11DC4-9FF9-4FC5-ABB7-254FDC16A8AB}"/>
    <cellStyle name="Note 2 3 3 3 5 2" xfId="37224" xr:uid="{136B38C4-A508-4ED3-B770-977863BA44FF}"/>
    <cellStyle name="Note 2 3 3 3 6" xfId="37225" xr:uid="{E9FEB404-593F-497A-AB1B-DE3D2872068E}"/>
    <cellStyle name="Note 2 3 3 3 6 2" xfId="37226" xr:uid="{134AB4E3-9C38-41F5-B250-BCD4E6860F45}"/>
    <cellStyle name="Note 2 3 3 3 7" xfId="37227" xr:uid="{2A2389F9-A5A3-4C43-B380-4C71E5F6CD47}"/>
    <cellStyle name="Note 2 3 3 4" xfId="37228" xr:uid="{6D4AA6B9-15BB-454F-8677-07E3EB5E20DB}"/>
    <cellStyle name="Note 2 3 3 4 2" xfId="37229" xr:uid="{82B6677C-EDD8-474D-94FB-EEE9FEE4B41F}"/>
    <cellStyle name="Note 2 3 3 4 2 2" xfId="37230" xr:uid="{026132FF-9892-456F-84E5-6E05E94A45E4}"/>
    <cellStyle name="Note 2 3 3 4 2 2 2" xfId="37231" xr:uid="{22D52C8C-F1B6-4AF8-8107-46FC3151DC32}"/>
    <cellStyle name="Note 2 3 3 4 2 3" xfId="37232" xr:uid="{D5783700-067D-4606-99FA-27274F0F7328}"/>
    <cellStyle name="Note 2 3 3 4 3" xfId="37233" xr:uid="{1D6937A8-DAC5-478F-A8C2-97C4045AF9FE}"/>
    <cellStyle name="Note 2 3 3 4 3 2" xfId="37234" xr:uid="{906458B5-110C-46D2-B74E-0C3E1CB49049}"/>
    <cellStyle name="Note 2 3 3 4 4" xfId="37235" xr:uid="{DF3D5308-C66D-485F-9AB7-D47D2DA7D5D9}"/>
    <cellStyle name="Note 2 3 3 4 4 2" xfId="37236" xr:uid="{C4C4EA83-74F2-4CD4-B2AE-BC90F5B85FA2}"/>
    <cellStyle name="Note 2 3 3 4 5" xfId="37237" xr:uid="{C53EF101-4B8A-4F12-A615-BCB5AEDB8AEA}"/>
    <cellStyle name="Note 2 3 3 5" xfId="37238" xr:uid="{F46BE30E-2C11-44D8-BC69-1AC13E1EB2CF}"/>
    <cellStyle name="Note 2 3 3 5 2" xfId="37239" xr:uid="{C34AE7E4-34C5-4DF5-A290-E610BF976523}"/>
    <cellStyle name="Note 2 3 3 6" xfId="37240" xr:uid="{21D8AC06-E9D7-4B97-9BB3-FBECFBF6A11A}"/>
    <cellStyle name="Note 2 3 3 6 2" xfId="37241" xr:uid="{A4123FB1-D9A8-4118-9B11-C28B6D3F4540}"/>
    <cellStyle name="Note 2 3 3 7" xfId="37242" xr:uid="{AD97932C-90F3-44F5-BC2E-E5C2F5C122F3}"/>
    <cellStyle name="Note 2 3 4" xfId="37243" xr:uid="{C87C1ECE-7EAF-4071-A1C0-0201BF95D63C}"/>
    <cellStyle name="Note 2 3 4 10" xfId="37244" xr:uid="{925AF80A-36DF-4A0F-8F9F-726B3816641B}"/>
    <cellStyle name="Note 2 3 4 10 2" xfId="37245" xr:uid="{8332E903-C0FA-421B-89AC-999FECD290A0}"/>
    <cellStyle name="Note 2 3 4 10 2 2" xfId="37246" xr:uid="{95D61132-067C-4012-9236-EBE876F9E35D}"/>
    <cellStyle name="Note 2 3 4 10 3" xfId="37247" xr:uid="{491AD9CF-14EA-4A0A-8448-BED833964648}"/>
    <cellStyle name="Note 2 3 4 11" xfId="37248" xr:uid="{29E7503B-6DB7-453B-9944-1A700D839D12}"/>
    <cellStyle name="Note 2 3 4 11 2" xfId="37249" xr:uid="{DD4EA638-D7A1-4507-9769-57DBF53C7413}"/>
    <cellStyle name="Note 2 3 4 12" xfId="37250" xr:uid="{FD81E7C5-AFFA-4648-81F8-185DBEE0A985}"/>
    <cellStyle name="Note 2 3 4 12 2" xfId="37251" xr:uid="{8D7DAD47-EE95-43C5-AD34-3B0FBE46F1C8}"/>
    <cellStyle name="Note 2 3 4 13" xfId="37252" xr:uid="{593A4D19-878C-41B5-927A-D961355CEED9}"/>
    <cellStyle name="Note 2 3 4 2" xfId="37253" xr:uid="{8D64A0DD-0353-483F-9636-0D51E91C0346}"/>
    <cellStyle name="Note 2 3 4 2 10" xfId="37254" xr:uid="{B85EB468-C891-4EDE-B960-0CC3CF9E47F9}"/>
    <cellStyle name="Note 2 3 4 2 2" xfId="37255" xr:uid="{D4AA47F4-EC9D-4622-9E9F-BEDD70DF639C}"/>
    <cellStyle name="Note 2 3 4 2 2 2" xfId="37256" xr:uid="{E23223DC-E7B3-4111-84E3-F439B5CBB2D3}"/>
    <cellStyle name="Note 2 3 4 2 2 2 2" xfId="37257" xr:uid="{5C735F86-BF4B-4EDE-8C7E-30151BE3E2AC}"/>
    <cellStyle name="Note 2 3 4 2 2 2 2 2" xfId="37258" xr:uid="{B9A8B5B9-4E24-4682-A082-6C06AB609C03}"/>
    <cellStyle name="Note 2 3 4 2 2 2 2 2 2" xfId="37259" xr:uid="{B9D5ABF7-EB54-400C-9C4D-F80E99365363}"/>
    <cellStyle name="Note 2 3 4 2 2 2 2 3" xfId="37260" xr:uid="{213E09F3-5D3B-46DC-A1AE-A1202E3D214E}"/>
    <cellStyle name="Note 2 3 4 2 2 2 3" xfId="37261" xr:uid="{4CBB3CA2-4422-4AE0-9D81-F81684972BE8}"/>
    <cellStyle name="Note 2 3 4 2 2 2 3 2" xfId="37262" xr:uid="{B3E6221A-6A25-4ACD-B7AC-AA51CAD725AB}"/>
    <cellStyle name="Note 2 3 4 2 2 2 4" xfId="37263" xr:uid="{05A6E330-4C98-4EEA-A97F-6DEF5F524165}"/>
    <cellStyle name="Note 2 3 4 2 2 3" xfId="37264" xr:uid="{CD4C7ABD-85F2-400E-BE85-30CE4FFA1936}"/>
    <cellStyle name="Note 2 3 4 2 2 3 2" xfId="37265" xr:uid="{6337DB2E-340D-451A-80E5-FDC20ACD9B37}"/>
    <cellStyle name="Note 2 3 4 2 2 3 2 2" xfId="37266" xr:uid="{6F157DC9-E624-4145-A981-15D1E797098C}"/>
    <cellStyle name="Note 2 3 4 2 2 3 3" xfId="37267" xr:uid="{43F97C08-79DC-444B-8F70-8E0A0E71FBFD}"/>
    <cellStyle name="Note 2 3 4 2 2 4" xfId="37268" xr:uid="{D91DBEC6-33F0-4FE4-9764-E955D8CDA62C}"/>
    <cellStyle name="Note 2 3 4 2 2 4 2" xfId="37269" xr:uid="{B8B56DD9-76C6-4B18-91D3-56470A1F260B}"/>
    <cellStyle name="Note 2 3 4 2 2 4 2 2" xfId="37270" xr:uid="{B3AA4B31-63A8-4E03-907C-0E1D04FB3338}"/>
    <cellStyle name="Note 2 3 4 2 2 4 3" xfId="37271" xr:uid="{1856AD88-BCFF-481E-9730-15DA92F0F87C}"/>
    <cellStyle name="Note 2 3 4 2 2 5" xfId="37272" xr:uid="{BF8D185E-FEC5-4E48-B2EE-313EA5AF5186}"/>
    <cellStyle name="Note 2 3 4 2 2 5 2" xfId="37273" xr:uid="{5B458E8B-E7EF-4E8D-B459-00A8348316DE}"/>
    <cellStyle name="Note 2 3 4 2 2 6" xfId="37274" xr:uid="{3FE27EFC-5AA4-4D94-97AA-B6EC9D4C5738}"/>
    <cellStyle name="Note 2 3 4 2 3" xfId="37275" xr:uid="{3AA37317-8378-47DD-BF3F-5078126E0228}"/>
    <cellStyle name="Note 2 3 4 2 3 2" xfId="37276" xr:uid="{04CDA29D-2487-4882-8B40-9EA01891D211}"/>
    <cellStyle name="Note 2 3 4 2 3 2 2" xfId="37277" xr:uid="{A51980F2-E05E-4A06-8A79-EE1B56BD8568}"/>
    <cellStyle name="Note 2 3 4 2 3 2 2 2" xfId="37278" xr:uid="{8ED7F054-F5C9-4D41-A139-739469A7F836}"/>
    <cellStyle name="Note 2 3 4 2 3 2 3" xfId="37279" xr:uid="{4C15EB56-FEEF-42DA-BFFA-BD4C99811018}"/>
    <cellStyle name="Note 2 3 4 2 3 3" xfId="37280" xr:uid="{E6AF3B41-E0B6-4A9E-8F10-EA95CC7DF84A}"/>
    <cellStyle name="Note 2 3 4 2 3 3 2" xfId="37281" xr:uid="{2BDF4828-0058-49BC-9A0D-63DD0C65A6DD}"/>
    <cellStyle name="Note 2 3 4 2 3 4" xfId="37282" xr:uid="{6E29349D-165D-4322-B0BF-110AEB49C783}"/>
    <cellStyle name="Note 2 3 4 2 4" xfId="37283" xr:uid="{2B6134A4-50CF-40F6-94CE-8A96CE43201A}"/>
    <cellStyle name="Note 2 3 4 2 4 2" xfId="37284" xr:uid="{85690B89-6BAA-42C8-9529-E0C5B4F980D1}"/>
    <cellStyle name="Note 2 3 4 2 4 2 2" xfId="37285" xr:uid="{5DB80BCC-EEBE-4682-96AB-3BDE30D2E7A2}"/>
    <cellStyle name="Note 2 3 4 2 4 2 2 2" xfId="37286" xr:uid="{00B8E498-2AD3-4EE0-9A4E-3864AD0B580F}"/>
    <cellStyle name="Note 2 3 4 2 4 2 3" xfId="37287" xr:uid="{8096427D-2454-4D06-B15E-A52C0B053CA2}"/>
    <cellStyle name="Note 2 3 4 2 4 3" xfId="37288" xr:uid="{6F0DC7A6-8BDF-4068-A566-86A41F8671F2}"/>
    <cellStyle name="Note 2 3 4 2 4 3 2" xfId="37289" xr:uid="{18E58A77-2447-4ED4-AB6C-16CC5450840A}"/>
    <cellStyle name="Note 2 3 4 2 4 4" xfId="37290" xr:uid="{D5B16CC5-D760-49C4-8E5C-0BEFAA74FB97}"/>
    <cellStyle name="Note 2 3 4 2 5" xfId="37291" xr:uid="{95D99CFD-744E-4AFA-A508-3B14984CD7E8}"/>
    <cellStyle name="Note 2 3 4 2 5 2" xfId="37292" xr:uid="{DAEBC6D0-E376-4B0B-BF17-01A632ACBAAB}"/>
    <cellStyle name="Note 2 3 4 2 5 2 2" xfId="37293" xr:uid="{43D2F5BD-ED83-4C27-AF4C-7BEAD9E0EF74}"/>
    <cellStyle name="Note 2 3 4 2 5 3" xfId="37294" xr:uid="{29AA9AAB-0118-4C4E-B610-856FBA457F79}"/>
    <cellStyle name="Note 2 3 4 2 6" xfId="37295" xr:uid="{484A2A15-A4CF-410F-A591-B7D71C0608B3}"/>
    <cellStyle name="Note 2 3 4 2 6 2" xfId="37296" xr:uid="{9473F158-5C0B-4229-89CA-57AC9010FDBE}"/>
    <cellStyle name="Note 2 3 4 2 6 2 2" xfId="37297" xr:uid="{77CB6AD5-25EB-4A47-BBFD-AE740AE0AB4C}"/>
    <cellStyle name="Note 2 3 4 2 6 3" xfId="37298" xr:uid="{D02C10FB-CB84-4086-90F2-1643AFEFEBC4}"/>
    <cellStyle name="Note 2 3 4 2 7" xfId="37299" xr:uid="{545D78B1-DE1A-4B54-B2D2-E42E0958C1C7}"/>
    <cellStyle name="Note 2 3 4 2 7 2" xfId="37300" xr:uid="{2BC1410C-CCCD-4C7A-8C44-DB9778BA490A}"/>
    <cellStyle name="Note 2 3 4 2 7 2 2" xfId="37301" xr:uid="{6B452695-19FA-4EFF-94C3-7386CD460259}"/>
    <cellStyle name="Note 2 3 4 2 7 3" xfId="37302" xr:uid="{48382E71-C9E9-45CA-ABCA-E065247CCC2D}"/>
    <cellStyle name="Note 2 3 4 2 8" xfId="37303" xr:uid="{606CA39C-2F77-4BEF-BEB8-D6338731E308}"/>
    <cellStyle name="Note 2 3 4 2 8 2" xfId="37304" xr:uid="{E512BC60-EF75-4A53-960A-251840EF3936}"/>
    <cellStyle name="Note 2 3 4 2 8 2 2" xfId="37305" xr:uid="{C744F866-80EB-46AD-8504-11456698BD9F}"/>
    <cellStyle name="Note 2 3 4 2 8 3" xfId="37306" xr:uid="{69EE2A6F-5F6B-43B0-AF05-18AB62A8DA16}"/>
    <cellStyle name="Note 2 3 4 2 9" xfId="37307" xr:uid="{24A95D6C-6BE3-4899-9ED6-4E0D17672262}"/>
    <cellStyle name="Note 2 3 4 2 9 2" xfId="37308" xr:uid="{68CFB0F8-EE3D-44D9-8364-8B0C8D91223C}"/>
    <cellStyle name="Note 2 3 4 3" xfId="37309" xr:uid="{945B41B8-6DAB-4969-9C29-7CB430EA5CBC}"/>
    <cellStyle name="Note 2 3 4 3 10" xfId="37310" xr:uid="{F74A2D76-8CAB-493E-9DCD-041F49074281}"/>
    <cellStyle name="Note 2 3 4 3 2" xfId="37311" xr:uid="{ABC50748-DB39-4BB6-B3A6-DE170A269C1E}"/>
    <cellStyle name="Note 2 3 4 3 2 2" xfId="37312" xr:uid="{1E1587BD-BD91-4D42-B9A3-83A8CCFBDD6A}"/>
    <cellStyle name="Note 2 3 4 3 2 2 2" xfId="37313" xr:uid="{EDCF4318-2189-42C9-9A9B-C6D68557A23D}"/>
    <cellStyle name="Note 2 3 4 3 2 2 2 2" xfId="37314" xr:uid="{86A7816A-5602-4489-A31E-7E1F0B06B85F}"/>
    <cellStyle name="Note 2 3 4 3 2 2 2 2 2" xfId="37315" xr:uid="{C1DFC7EE-C9DF-435E-BABB-DD500F5AA9C3}"/>
    <cellStyle name="Note 2 3 4 3 2 2 2 3" xfId="37316" xr:uid="{A58D2BAE-5D33-4B2A-8C09-CE3499131403}"/>
    <cellStyle name="Note 2 3 4 3 2 2 3" xfId="37317" xr:uid="{EE9B62B6-67EF-46C4-A0FE-8E7B94BCADA0}"/>
    <cellStyle name="Note 2 3 4 3 2 2 3 2" xfId="37318" xr:uid="{5B94234F-15E4-4F1A-9E6D-8E3B35B8679A}"/>
    <cellStyle name="Note 2 3 4 3 2 2 4" xfId="37319" xr:uid="{B270282C-868B-47B4-A8F8-64730EEA9BD7}"/>
    <cellStyle name="Note 2 3 4 3 2 3" xfId="37320" xr:uid="{DBE51B94-E721-4801-9773-52FA9D995806}"/>
    <cellStyle name="Note 2 3 4 3 2 3 2" xfId="37321" xr:uid="{19BB85AB-99E7-4959-99EC-8D9A64A1EF4C}"/>
    <cellStyle name="Note 2 3 4 3 2 3 2 2" xfId="37322" xr:uid="{FAFC212F-C0CE-4493-9E54-E61C62FE65FA}"/>
    <cellStyle name="Note 2 3 4 3 2 3 3" xfId="37323" xr:uid="{EAC3C65A-F403-4DC1-B37A-728B168C6A82}"/>
    <cellStyle name="Note 2 3 4 3 2 4" xfId="37324" xr:uid="{1D3A3486-4AF0-4DC6-A1F4-E16C8DE9A110}"/>
    <cellStyle name="Note 2 3 4 3 2 4 2" xfId="37325" xr:uid="{ABE0087A-07A9-4468-861F-38C89CEB2164}"/>
    <cellStyle name="Note 2 3 4 3 2 4 2 2" xfId="37326" xr:uid="{430776AC-36B6-44C7-AAFE-5254C1A4D947}"/>
    <cellStyle name="Note 2 3 4 3 2 4 3" xfId="37327" xr:uid="{15C38F50-D027-426C-8F0E-16ABF749F7DC}"/>
    <cellStyle name="Note 2 3 4 3 2 5" xfId="37328" xr:uid="{84E5BE69-0BDA-4F63-9E85-0BE972A669A0}"/>
    <cellStyle name="Note 2 3 4 3 2 5 2" xfId="37329" xr:uid="{D2C872D6-A42A-48EF-9B13-AFE1FAB2DCEC}"/>
    <cellStyle name="Note 2 3 4 3 2 6" xfId="37330" xr:uid="{843FAF68-EED9-439B-9906-E33558486E15}"/>
    <cellStyle name="Note 2 3 4 3 3" xfId="37331" xr:uid="{F57D92B9-DD4D-4771-95B6-154F8D129B90}"/>
    <cellStyle name="Note 2 3 4 3 3 2" xfId="37332" xr:uid="{78D33747-A3C0-4667-BC89-15FC2F013181}"/>
    <cellStyle name="Note 2 3 4 3 3 2 2" xfId="37333" xr:uid="{DA62BB70-F586-488C-930C-B9E5BB746556}"/>
    <cellStyle name="Note 2 3 4 3 3 2 2 2" xfId="37334" xr:uid="{C06B8C14-11E7-4CD5-A7AE-F934734FCCF2}"/>
    <cellStyle name="Note 2 3 4 3 3 2 3" xfId="37335" xr:uid="{5225FF9E-D01E-4F38-9E71-35816F0D9295}"/>
    <cellStyle name="Note 2 3 4 3 3 3" xfId="37336" xr:uid="{E6FEF48E-E562-408C-BBC0-978031750665}"/>
    <cellStyle name="Note 2 3 4 3 3 3 2" xfId="37337" xr:uid="{3C07E5F7-C517-4F23-9E46-B2279A174F89}"/>
    <cellStyle name="Note 2 3 4 3 3 4" xfId="37338" xr:uid="{EA09C295-EDD8-48CD-9643-97BEE5A47BD8}"/>
    <cellStyle name="Note 2 3 4 3 4" xfId="37339" xr:uid="{D1596ABB-B710-438A-A907-9FF9E9D70258}"/>
    <cellStyle name="Note 2 3 4 3 4 2" xfId="37340" xr:uid="{8FC4F241-C682-4A5E-AEEA-7C35A1E16D63}"/>
    <cellStyle name="Note 2 3 4 3 4 2 2" xfId="37341" xr:uid="{75185460-1856-4D0B-BEC2-6FE5C48186FF}"/>
    <cellStyle name="Note 2 3 4 3 4 2 2 2" xfId="37342" xr:uid="{4E11EE4C-AF04-4D83-A4F4-EDDF3ED42E7A}"/>
    <cellStyle name="Note 2 3 4 3 4 2 3" xfId="37343" xr:uid="{39E1C910-81DC-46AC-B3BE-4E3686152B67}"/>
    <cellStyle name="Note 2 3 4 3 4 3" xfId="37344" xr:uid="{115FC43B-C57F-440E-A5CD-55953C9DC535}"/>
    <cellStyle name="Note 2 3 4 3 4 3 2" xfId="37345" xr:uid="{0E22C065-5606-4393-9F5D-0FA3FD28D359}"/>
    <cellStyle name="Note 2 3 4 3 4 4" xfId="37346" xr:uid="{04D8BE6C-709B-471F-AAB9-F9EDC0504691}"/>
    <cellStyle name="Note 2 3 4 3 5" xfId="37347" xr:uid="{8D1223B6-354E-478E-95F9-AD72E7F32730}"/>
    <cellStyle name="Note 2 3 4 3 5 2" xfId="37348" xr:uid="{14A7E753-00C6-49F6-B43D-B4C95C690A1E}"/>
    <cellStyle name="Note 2 3 4 3 5 2 2" xfId="37349" xr:uid="{43674267-293C-4D6C-9154-A4DD83B539F0}"/>
    <cellStyle name="Note 2 3 4 3 5 3" xfId="37350" xr:uid="{2E363698-D4E5-42A4-AA47-AE3FA633D810}"/>
    <cellStyle name="Note 2 3 4 3 6" xfId="37351" xr:uid="{3D88DF01-B18C-45F7-9B38-B8872B09B0F3}"/>
    <cellStyle name="Note 2 3 4 3 6 2" xfId="37352" xr:uid="{496EC438-3671-4502-8A6C-C8E0B3D522C1}"/>
    <cellStyle name="Note 2 3 4 3 6 2 2" xfId="37353" xr:uid="{440AA617-6812-4016-B320-4B23E39DBA90}"/>
    <cellStyle name="Note 2 3 4 3 6 3" xfId="37354" xr:uid="{C0EBF042-C544-40D5-8D9D-9AA03D79CD5F}"/>
    <cellStyle name="Note 2 3 4 3 7" xfId="37355" xr:uid="{69D04FD3-98F8-478B-9E15-E0C2BC2EEF15}"/>
    <cellStyle name="Note 2 3 4 3 7 2" xfId="37356" xr:uid="{951060B6-C969-4683-AD36-1AAC46EA396A}"/>
    <cellStyle name="Note 2 3 4 3 7 2 2" xfId="37357" xr:uid="{CC8A1F95-1716-47F4-A9C8-AD68BC7056CA}"/>
    <cellStyle name="Note 2 3 4 3 7 3" xfId="37358" xr:uid="{13E91464-7427-43EA-8300-83D7022F4547}"/>
    <cellStyle name="Note 2 3 4 3 8" xfId="37359" xr:uid="{87911262-FADE-4665-8569-6836507C484B}"/>
    <cellStyle name="Note 2 3 4 3 8 2" xfId="37360" xr:uid="{633F84C6-CF68-439D-959B-4A58298C3123}"/>
    <cellStyle name="Note 2 3 4 3 8 2 2" xfId="37361" xr:uid="{A9FA70CA-1488-4A5D-83CA-7DD88BFB571C}"/>
    <cellStyle name="Note 2 3 4 3 8 3" xfId="37362" xr:uid="{ECDF07FF-62C3-4482-B06A-19EDE8CFB811}"/>
    <cellStyle name="Note 2 3 4 3 9" xfId="37363" xr:uid="{4604CCC7-2C34-4D2B-84B2-16B749295025}"/>
    <cellStyle name="Note 2 3 4 3 9 2" xfId="37364" xr:uid="{19038EE9-A301-42C3-85E8-C82452B56324}"/>
    <cellStyle name="Note 2 3 4 4" xfId="37365" xr:uid="{A399EEA9-4475-47BB-AB1B-4FE44635D397}"/>
    <cellStyle name="Note 2 3 4 4 2" xfId="37366" xr:uid="{B58B36A8-7AE1-443F-AEF3-6C4CD7F0E4B6}"/>
    <cellStyle name="Note 2 3 4 4 2 2" xfId="37367" xr:uid="{720F6B53-9192-4D50-B727-2C6731CE71D6}"/>
    <cellStyle name="Note 2 3 4 4 2 2 2" xfId="37368" xr:uid="{FEF7C2BB-9215-4322-8989-97C311D224FB}"/>
    <cellStyle name="Note 2 3 4 4 2 2 2 2" xfId="37369" xr:uid="{536C2DA3-67BF-4B47-ABCF-D725E9098CFC}"/>
    <cellStyle name="Note 2 3 4 4 2 2 3" xfId="37370" xr:uid="{73F922FB-C3B2-4D33-B769-07FB517519E3}"/>
    <cellStyle name="Note 2 3 4 4 2 3" xfId="37371" xr:uid="{32143DC2-7AD9-42CC-81CE-22D8C66F7548}"/>
    <cellStyle name="Note 2 3 4 4 2 3 2" xfId="37372" xr:uid="{657471B4-4C6E-4D61-980B-E857EE9F37AB}"/>
    <cellStyle name="Note 2 3 4 4 2 4" xfId="37373" xr:uid="{7B45753B-9CF6-496F-9360-6B2BFD1304F5}"/>
    <cellStyle name="Note 2 3 4 4 3" xfId="37374" xr:uid="{A063E643-0C71-42FB-84AF-FC44D831728E}"/>
    <cellStyle name="Note 2 3 4 4 3 2" xfId="37375" xr:uid="{05090237-5667-449E-96C2-57572ACA5EE6}"/>
    <cellStyle name="Note 2 3 4 4 3 2 2" xfId="37376" xr:uid="{BBF745FC-726D-4E46-9B67-C818708B7941}"/>
    <cellStyle name="Note 2 3 4 4 3 3" xfId="37377" xr:uid="{BB781274-5CB3-405B-961B-5772254AC00C}"/>
    <cellStyle name="Note 2 3 4 4 4" xfId="37378" xr:uid="{C39D7732-4269-4AB6-9115-8A9FB7EA820F}"/>
    <cellStyle name="Note 2 3 4 4 4 2" xfId="37379" xr:uid="{9746A81A-D3D2-471D-BFE6-02645E3986A7}"/>
    <cellStyle name="Note 2 3 4 4 4 2 2" xfId="37380" xr:uid="{D1D3C194-78B9-4F6B-BE78-2A9E3C115CB7}"/>
    <cellStyle name="Note 2 3 4 4 4 3" xfId="37381" xr:uid="{3D8B72EE-2A1D-456E-B5FC-AE81DAEDD87E}"/>
    <cellStyle name="Note 2 3 4 4 5" xfId="37382" xr:uid="{7497F8C4-B7ED-4698-B1DE-F13F5C123F61}"/>
    <cellStyle name="Note 2 3 4 4 5 2" xfId="37383" xr:uid="{0150F142-6A8C-494D-BBC0-2B83408921D3}"/>
    <cellStyle name="Note 2 3 4 4 6" xfId="37384" xr:uid="{4B5A0A22-1AF5-40A8-A346-09BBCDB7A7FC}"/>
    <cellStyle name="Note 2 3 4 5" xfId="37385" xr:uid="{43FD712F-A807-4F82-A2B4-0A2C8C663892}"/>
    <cellStyle name="Note 2 3 4 5 2" xfId="37386" xr:uid="{07D09A8E-7045-45D8-8563-502B746ED8B5}"/>
    <cellStyle name="Note 2 3 4 5 2 2" xfId="37387" xr:uid="{565F8BE8-21CF-4B82-90E0-FBE919D0EDF4}"/>
    <cellStyle name="Note 2 3 4 5 2 2 2" xfId="37388" xr:uid="{BB230EA9-AE8A-48BC-AD49-D03FBF2140FB}"/>
    <cellStyle name="Note 2 3 4 5 2 3" xfId="37389" xr:uid="{65AE30E2-0A3A-4922-BE47-F668EB5E2DEF}"/>
    <cellStyle name="Note 2 3 4 5 3" xfId="37390" xr:uid="{509282FF-8BBE-4158-8B20-7EAB56951FA0}"/>
    <cellStyle name="Note 2 3 4 5 3 2" xfId="37391" xr:uid="{AE8837CE-92E2-4D51-8005-DD6DD4DDEEAD}"/>
    <cellStyle name="Note 2 3 4 5 4" xfId="37392" xr:uid="{EF4DC4AD-8387-4FBB-8465-25B301C0F7B7}"/>
    <cellStyle name="Note 2 3 4 6" xfId="37393" xr:uid="{FA00C884-2D63-406B-A68A-7B9C6EBB0BB5}"/>
    <cellStyle name="Note 2 3 4 6 2" xfId="37394" xr:uid="{3CE12FAA-71E9-4D0D-9073-C2F071568D09}"/>
    <cellStyle name="Note 2 3 4 6 2 2" xfId="37395" xr:uid="{07F6D618-A9A0-4B03-9C4D-BCE81435C0A7}"/>
    <cellStyle name="Note 2 3 4 6 2 2 2" xfId="37396" xr:uid="{922DC513-82DD-41C6-997E-D25F780F0E12}"/>
    <cellStyle name="Note 2 3 4 6 2 3" xfId="37397" xr:uid="{84D3CCA2-0E25-4944-943F-4651D9FF08F1}"/>
    <cellStyle name="Note 2 3 4 6 3" xfId="37398" xr:uid="{126E7983-3EFB-4A3F-A749-E769A8947445}"/>
    <cellStyle name="Note 2 3 4 6 3 2" xfId="37399" xr:uid="{C9320AC7-F61C-4B62-848F-6784F3F06311}"/>
    <cellStyle name="Note 2 3 4 6 4" xfId="37400" xr:uid="{F0F2F067-8FDA-4E2C-AA57-3F06704A8680}"/>
    <cellStyle name="Note 2 3 4 7" xfId="37401" xr:uid="{FA5C8747-7AA6-4DB0-B238-1745FD11581B}"/>
    <cellStyle name="Note 2 3 4 7 2" xfId="37402" xr:uid="{28FE7EB7-7B7F-4AAE-AF73-C6610547C97E}"/>
    <cellStyle name="Note 2 3 4 7 2 2" xfId="37403" xr:uid="{C4F20AD6-9201-4534-96A3-7140A4309E9E}"/>
    <cellStyle name="Note 2 3 4 7 3" xfId="37404" xr:uid="{2D3BB3CD-2CC8-4E24-B016-C078F9E9CC24}"/>
    <cellStyle name="Note 2 3 4 8" xfId="37405" xr:uid="{79E92EE0-F32C-4D47-B58D-19D638A1931E}"/>
    <cellStyle name="Note 2 3 4 8 2" xfId="37406" xr:uid="{8947D5C4-61D7-4D9A-BC09-09EDDE398A3D}"/>
    <cellStyle name="Note 2 3 4 8 2 2" xfId="37407" xr:uid="{2A8869F7-E96C-44FF-A06C-73F46D2AA660}"/>
    <cellStyle name="Note 2 3 4 8 3" xfId="37408" xr:uid="{CFDEE9F7-0A2E-40A3-9AB0-9A138088B8C3}"/>
    <cellStyle name="Note 2 3 4 9" xfId="37409" xr:uid="{13521F7A-DAF3-47C3-94E0-37027A3FCFA2}"/>
    <cellStyle name="Note 2 3 4 9 2" xfId="37410" xr:uid="{1EFB9C4B-265D-4DE6-9B7C-56A3C2777606}"/>
    <cellStyle name="Note 2 3 4 9 2 2" xfId="37411" xr:uid="{7B522368-68BC-49DD-AC56-3DE2E6F264DC}"/>
    <cellStyle name="Note 2 3 4 9 3" xfId="37412" xr:uid="{50CA496F-21E3-44CD-A117-820622157ABB}"/>
    <cellStyle name="Note 2 3 5" xfId="37413" xr:uid="{184525C4-043B-402A-91C2-D28B4F74623D}"/>
    <cellStyle name="Note 2 3 5 10" xfId="37414" xr:uid="{387A40BB-F01E-4DE5-A305-82BDA46D0088}"/>
    <cellStyle name="Note 2 3 5 10 2" xfId="37415" xr:uid="{57BCBD44-8600-43DC-81EB-AEEB352DC12E}"/>
    <cellStyle name="Note 2 3 5 11" xfId="37416" xr:uid="{B57D5A2B-3AE1-4425-9512-28C653B163E7}"/>
    <cellStyle name="Note 2 3 5 2" xfId="37417" xr:uid="{332577A0-6545-4153-A8DA-E3CDA59921D9}"/>
    <cellStyle name="Note 2 3 5 2 2" xfId="37418" xr:uid="{BFE87986-C6EB-47CE-94CD-AAB04555BF6B}"/>
    <cellStyle name="Note 2 3 5 2 2 2" xfId="37419" xr:uid="{039BEECC-54FE-467F-B4A1-93B512F4B7C3}"/>
    <cellStyle name="Note 2 3 5 2 2 2 2" xfId="37420" xr:uid="{6B94A5E5-F8BE-4C0A-83C4-3E74CB146BDB}"/>
    <cellStyle name="Note 2 3 5 2 2 2 2 2" xfId="37421" xr:uid="{0DD3CE08-F121-4CA9-BB01-C61859B7278A}"/>
    <cellStyle name="Note 2 3 5 2 2 2 3" xfId="37422" xr:uid="{3CA02AFB-CEC0-4E43-B77C-390E9BD8D1E9}"/>
    <cellStyle name="Note 2 3 5 2 2 3" xfId="37423" xr:uid="{021375AD-445A-4502-A35B-1A0FEA7B0827}"/>
    <cellStyle name="Note 2 3 5 2 2 3 2" xfId="37424" xr:uid="{AC374755-804B-43FE-82A7-0B647CC9B063}"/>
    <cellStyle name="Note 2 3 5 2 2 4" xfId="37425" xr:uid="{E7434A02-A07A-4702-8CDF-5D8225FF4439}"/>
    <cellStyle name="Note 2 3 5 2 3" xfId="37426" xr:uid="{D70CF2B2-FAFA-445A-9359-E39A2D47E2B8}"/>
    <cellStyle name="Note 2 3 5 2 3 2" xfId="37427" xr:uid="{3D4FD354-9E11-4D08-84EB-7A53FC10E934}"/>
    <cellStyle name="Note 2 3 5 2 3 2 2" xfId="37428" xr:uid="{54496B7A-5585-4B23-985C-F724A3B43EA3}"/>
    <cellStyle name="Note 2 3 5 2 3 3" xfId="37429" xr:uid="{1985B4BE-7521-40AD-93B2-485A381C0685}"/>
    <cellStyle name="Note 2 3 5 2 4" xfId="37430" xr:uid="{2E9CD4E1-B439-4170-8732-BF8DBE8FC066}"/>
    <cellStyle name="Note 2 3 5 2 4 2" xfId="37431" xr:uid="{89F8F70C-8065-4B4D-B146-33902296E567}"/>
    <cellStyle name="Note 2 3 5 2 4 2 2" xfId="37432" xr:uid="{C2A53471-DA9A-4579-895D-A5FAF1648259}"/>
    <cellStyle name="Note 2 3 5 2 4 3" xfId="37433" xr:uid="{0A61BA49-8BA8-46DB-B487-C12E0700DC72}"/>
    <cellStyle name="Note 2 3 5 2 5" xfId="37434" xr:uid="{7DE9E288-04A1-4238-85B0-C326E4845F80}"/>
    <cellStyle name="Note 2 3 5 2 5 2" xfId="37435" xr:uid="{A7DB8889-A29C-49B9-A487-9D8CD446FBD3}"/>
    <cellStyle name="Note 2 3 5 2 6" xfId="37436" xr:uid="{FB434E7B-6E6F-443E-8DAA-54DE0176822B}"/>
    <cellStyle name="Note 2 3 5 3" xfId="37437" xr:uid="{CD7C2899-9628-4B89-9420-9694F1D1533D}"/>
    <cellStyle name="Note 2 3 5 3 2" xfId="37438" xr:uid="{64B474C6-A977-445F-BE3C-A2603A0AEFF3}"/>
    <cellStyle name="Note 2 3 5 3 2 2" xfId="37439" xr:uid="{471C82DC-21C1-4AE4-A2A0-B5AC3A7BC83F}"/>
    <cellStyle name="Note 2 3 5 3 2 2 2" xfId="37440" xr:uid="{2E699C3D-2203-49B1-BD9E-B13EB936F100}"/>
    <cellStyle name="Note 2 3 5 3 2 3" xfId="37441" xr:uid="{CAD4F691-DB7C-4AE8-906E-3806B18FCDF8}"/>
    <cellStyle name="Note 2 3 5 3 3" xfId="37442" xr:uid="{915F16B4-BD6F-4CBA-B8EE-BFDC76398397}"/>
    <cellStyle name="Note 2 3 5 3 3 2" xfId="37443" xr:uid="{9168C05E-87AF-4305-9D2C-C7D26DD30E6F}"/>
    <cellStyle name="Note 2 3 5 3 4" xfId="37444" xr:uid="{5664A0D4-D9F6-4DAB-97FE-8B5B45FA4CD1}"/>
    <cellStyle name="Note 2 3 5 4" xfId="37445" xr:uid="{4FD75E0F-5E38-4A8B-A14C-653299FDD68D}"/>
    <cellStyle name="Note 2 3 5 4 2" xfId="37446" xr:uid="{860D086C-82D0-497F-AA2A-C3C357F5A45E}"/>
    <cellStyle name="Note 2 3 5 4 2 2" xfId="37447" xr:uid="{3B5587A3-8E74-4579-9CC6-A245586A812D}"/>
    <cellStyle name="Note 2 3 5 4 2 2 2" xfId="37448" xr:uid="{32E99FBD-BCA0-4CDB-93E5-36A29367A905}"/>
    <cellStyle name="Note 2 3 5 4 2 3" xfId="37449" xr:uid="{5930AB6C-88CA-4F05-9D82-92B3AE69B537}"/>
    <cellStyle name="Note 2 3 5 4 3" xfId="37450" xr:uid="{7E3C2EC8-7945-42C0-A687-958614EE9A16}"/>
    <cellStyle name="Note 2 3 5 4 3 2" xfId="37451" xr:uid="{B0B95102-BCE4-4698-A850-B7A897D0FEE6}"/>
    <cellStyle name="Note 2 3 5 4 4" xfId="37452" xr:uid="{AB5A3315-171D-4277-A109-24A6709C6D0A}"/>
    <cellStyle name="Note 2 3 5 5" xfId="37453" xr:uid="{2383A60F-5BC0-4C3C-A61F-6AFAA0422B9A}"/>
    <cellStyle name="Note 2 3 5 5 2" xfId="37454" xr:uid="{BDED1BE8-0EA4-4D21-8BFD-5E8A600817B0}"/>
    <cellStyle name="Note 2 3 5 5 2 2" xfId="37455" xr:uid="{7BCA9256-EBE6-4208-92A4-C5710FBE60F7}"/>
    <cellStyle name="Note 2 3 5 5 3" xfId="37456" xr:uid="{9E4196E9-12ED-47C4-B856-6B5565B53068}"/>
    <cellStyle name="Note 2 3 5 6" xfId="37457" xr:uid="{4361B418-1901-410D-AE78-90E95E51A4FE}"/>
    <cellStyle name="Note 2 3 5 6 2" xfId="37458" xr:uid="{22556108-B315-43AB-8430-E2E42A64CA77}"/>
    <cellStyle name="Note 2 3 5 6 2 2" xfId="37459" xr:uid="{6BA23964-9A37-4838-9DEA-7730773BF29D}"/>
    <cellStyle name="Note 2 3 5 6 3" xfId="37460" xr:uid="{CC8D898D-4179-488B-AC53-C4F1BCD056B4}"/>
    <cellStyle name="Note 2 3 5 7" xfId="37461" xr:uid="{B3C85979-A54E-46D7-9111-247584E80008}"/>
    <cellStyle name="Note 2 3 5 7 2" xfId="37462" xr:uid="{B64F9F45-7ED7-4203-B952-7348B6AA1CA1}"/>
    <cellStyle name="Note 2 3 5 7 2 2" xfId="37463" xr:uid="{249AACA1-FD14-492B-9397-474CC1543649}"/>
    <cellStyle name="Note 2 3 5 7 3" xfId="37464" xr:uid="{49FD3F2B-0ECC-4C29-8CCD-362268B031F6}"/>
    <cellStyle name="Note 2 3 5 8" xfId="37465" xr:uid="{5580FB69-393B-4556-93CF-07BBA42E2DD2}"/>
    <cellStyle name="Note 2 3 5 8 2" xfId="37466" xr:uid="{1C604F71-7C41-4871-8012-04596BD8839C}"/>
    <cellStyle name="Note 2 3 5 8 2 2" xfId="37467" xr:uid="{4C5560E7-9E2B-42B8-AF19-B7943C8E2898}"/>
    <cellStyle name="Note 2 3 5 8 3" xfId="37468" xr:uid="{71AC44FA-4C43-4497-A689-88C4F0C582F1}"/>
    <cellStyle name="Note 2 3 5 9" xfId="37469" xr:uid="{1F60618B-58E5-4E4B-9E4A-29EA045CA112}"/>
    <cellStyle name="Note 2 3 5 9 2" xfId="37470" xr:uid="{98ECC931-B0A8-4739-9CD0-20D64F6F7740}"/>
    <cellStyle name="Note 2 3 6" xfId="37471" xr:uid="{BD5AF429-AE3E-48F2-9BAD-124DCA0DE63F}"/>
    <cellStyle name="Note 2 3 6 2" xfId="37472" xr:uid="{4D8FE9F0-9634-4FF4-9177-154B3D6C0C1C}"/>
    <cellStyle name="Note 2 3 6 2 2" xfId="37473" xr:uid="{51B92B03-3C77-491B-BF13-49C2A9379432}"/>
    <cellStyle name="Note 2 3 6 2 2 2" xfId="37474" xr:uid="{FD53C616-5471-4FA3-A39C-ED668C8FBE15}"/>
    <cellStyle name="Note 2 3 6 2 2 2 2" xfId="37475" xr:uid="{DB2BE4BC-33C3-498D-909A-BD4BF01DE763}"/>
    <cellStyle name="Note 2 3 6 2 2 3" xfId="37476" xr:uid="{DD7C6551-CB69-4227-A9D4-2CB4FD967364}"/>
    <cellStyle name="Note 2 3 6 2 3" xfId="37477" xr:uid="{A796078C-A145-4CE1-A03C-EE488F96146A}"/>
    <cellStyle name="Note 2 3 6 2 3 2" xfId="37478" xr:uid="{4A170941-48D0-4BDA-8686-8D8B0C8A24FC}"/>
    <cellStyle name="Note 2 3 6 2 4" xfId="37479" xr:uid="{38E6AFF9-5690-41A9-96C5-ADF6181A623E}"/>
    <cellStyle name="Note 2 3 6 3" xfId="37480" xr:uid="{D091D7C3-3116-43EA-A4D5-3C53EA1479C1}"/>
    <cellStyle name="Note 2 3 6 3 2" xfId="37481" xr:uid="{ACA84E63-4EAF-4286-8B95-F26D6923487C}"/>
    <cellStyle name="Note 2 3 6 3 2 2" xfId="37482" xr:uid="{C4C67831-5044-4669-8F7A-B91FAE8C8780}"/>
    <cellStyle name="Note 2 3 6 3 3" xfId="37483" xr:uid="{891079DA-6C43-4F16-B98A-0C5EDF31B0F2}"/>
    <cellStyle name="Note 2 3 6 4" xfId="37484" xr:uid="{D4046853-D62C-4C9E-AB44-2ACBFA955194}"/>
    <cellStyle name="Note 2 3 6 4 2" xfId="37485" xr:uid="{D102BDB6-213F-4B5A-889D-665DEE61EA4E}"/>
    <cellStyle name="Note 2 3 6 4 2 2" xfId="37486" xr:uid="{794B998F-0A84-4615-A8EE-C4F5E188D1E9}"/>
    <cellStyle name="Note 2 3 6 4 3" xfId="37487" xr:uid="{1FD7918F-D839-45A8-9D2B-C048B13B5E6B}"/>
    <cellStyle name="Note 2 3 6 5" xfId="37488" xr:uid="{29DA5724-AC00-49AD-BB74-560D4ADAAC3E}"/>
    <cellStyle name="Note 2 3 6 5 2" xfId="37489" xr:uid="{73428684-2AD4-48AA-ACA8-253BA4E2D750}"/>
    <cellStyle name="Note 2 3 6 6" xfId="37490" xr:uid="{9E7D1813-F725-4975-983C-5B62E1CB926C}"/>
    <cellStyle name="Note 2 3 6 6 2" xfId="37491" xr:uid="{F57A82C9-695A-4CB8-BB22-CCB942C6B8D8}"/>
    <cellStyle name="Note 2 3 6 7" xfId="37492" xr:uid="{22AA87D0-E024-49B9-B7C8-C3B362615CD2}"/>
    <cellStyle name="Note 2 3 7" xfId="37493" xr:uid="{AF8D4881-2F4E-451D-8D3F-D15A06964A98}"/>
    <cellStyle name="Note 2 3 7 2" xfId="37494" xr:uid="{E548B8B4-D3BE-4658-A13D-94ACFCE45996}"/>
    <cellStyle name="Note 2 3 7 2 2" xfId="37495" xr:uid="{995CAA48-AE63-4C29-8C12-0AB11CCAF368}"/>
    <cellStyle name="Note 2 3 7 2 2 2" xfId="37496" xr:uid="{AEB07184-2673-4D0D-96A8-D91B1B2CEF25}"/>
    <cellStyle name="Note 2 3 7 2 3" xfId="37497" xr:uid="{F7E57682-6C1D-4706-B490-C733D8C3DA86}"/>
    <cellStyle name="Note 2 3 7 3" xfId="37498" xr:uid="{376CFA3E-40AB-49A1-BA3C-596A288F8324}"/>
    <cellStyle name="Note 2 3 7 3 2" xfId="37499" xr:uid="{46577DEF-6D03-45E9-9FD2-A768B0350586}"/>
    <cellStyle name="Note 2 3 7 4" xfId="37500" xr:uid="{B277B919-DD0A-4CF9-8B98-0A1A97C3792F}"/>
    <cellStyle name="Note 2 3 7 4 2" xfId="37501" xr:uid="{36E208B2-2079-4087-A761-1A5DDB299036}"/>
    <cellStyle name="Note 2 3 7 5" xfId="37502" xr:uid="{122EF647-F0E9-4BFB-B567-981F1FB6F149}"/>
    <cellStyle name="Note 2 3 8" xfId="37503" xr:uid="{23FE09CB-08CD-4421-8BFF-7CE09DC99297}"/>
    <cellStyle name="Note 2 3 8 2" xfId="37504" xr:uid="{1B36B489-F30D-4D7B-BDEB-7C2C463320AC}"/>
    <cellStyle name="Note 2 3 8 2 2" xfId="37505" xr:uid="{A252ECE0-F54F-46EA-92C7-C2C8F81EB5DE}"/>
    <cellStyle name="Note 2 3 8 3" xfId="37506" xr:uid="{60798FBD-12DF-4844-93F7-FFCB6886C60B}"/>
    <cellStyle name="Note 2 3 9" xfId="37507" xr:uid="{8C9B4EAA-4411-4C70-8CDB-199459F7B13C}"/>
    <cellStyle name="Note 2 3 9 2" xfId="37508" xr:uid="{5DABD988-D4B4-4306-88F6-E014900DBC78}"/>
    <cellStyle name="Note 2 3 9 2 2" xfId="37509" xr:uid="{B2121D38-25EA-4AE6-A0CF-E185369765A0}"/>
    <cellStyle name="Note 2 3 9 3" xfId="37510" xr:uid="{82DEE6D8-A8B3-4B25-A1C3-4ECBD5A3FF56}"/>
    <cellStyle name="Note 2 4" xfId="37511" xr:uid="{228C65E5-89C5-486E-ABC7-C3533648D69D}"/>
    <cellStyle name="Note 2 4 10" xfId="37512" xr:uid="{DB248EF5-1A93-4C5C-974D-9F5EF03645DC}"/>
    <cellStyle name="Note 2 4 10 2" xfId="37513" xr:uid="{1C978063-86DB-41DF-A523-5863EF98C51A}"/>
    <cellStyle name="Note 2 4 10 2 2" xfId="37514" xr:uid="{E8DD3BE7-FCA5-4356-80A9-03F1F79646B6}"/>
    <cellStyle name="Note 2 4 10 3" xfId="37515" xr:uid="{4043B342-2CE4-44AE-8EDE-1093948BE31C}"/>
    <cellStyle name="Note 2 4 11" xfId="37516" xr:uid="{D1FBC071-4A71-4EBD-82CD-C1DCCC26F99B}"/>
    <cellStyle name="Note 2 4 11 2" xfId="37517" xr:uid="{3F00D622-D38B-4BBC-9C97-AB3032597FF5}"/>
    <cellStyle name="Note 2 4 12" xfId="37518" xr:uid="{790FAEAC-8783-44CA-84D2-A9B6B23EBE5C}"/>
    <cellStyle name="Note 2 4 2" xfId="37519" xr:uid="{A6DE062A-4C0D-4901-BE97-01749E5C1232}"/>
    <cellStyle name="Note 2 4 2 10" xfId="37520" xr:uid="{AA9CC615-6026-4305-88EB-F4F5B52F847B}"/>
    <cellStyle name="Note 2 4 2 2" xfId="37521" xr:uid="{8264DAB3-B2A1-40D3-8BCB-C28E345227EE}"/>
    <cellStyle name="Note 2 4 2 2 10" xfId="37522" xr:uid="{9B012C3E-6998-4598-AA00-7CE3A6FE7DB3}"/>
    <cellStyle name="Note 2 4 2 2 10 2" xfId="37523" xr:uid="{68E9A4AD-F820-4DAC-9587-FAD7D6FFFA87}"/>
    <cellStyle name="Note 2 4 2 2 10 2 2" xfId="37524" xr:uid="{BECB6525-6C16-4457-B0BE-300A20E647CB}"/>
    <cellStyle name="Note 2 4 2 2 10 3" xfId="37525" xr:uid="{D09986E2-F93B-457F-9032-EE52FB590E16}"/>
    <cellStyle name="Note 2 4 2 2 11" xfId="37526" xr:uid="{7689C1DA-7ABE-4AD6-A31A-EDF32B742908}"/>
    <cellStyle name="Note 2 4 2 2 11 2" xfId="37527" xr:uid="{3D03D02B-FF7A-4764-AB48-2ECDFE5E1F10}"/>
    <cellStyle name="Note 2 4 2 2 12" xfId="37528" xr:uid="{C9FA3E3D-B71B-4F1A-8A64-C83DBAD758D6}"/>
    <cellStyle name="Note 2 4 2 2 2" xfId="37529" xr:uid="{1FA96092-34E3-461C-9C5A-15E42FDB30C0}"/>
    <cellStyle name="Note 2 4 2 2 2 10" xfId="37530" xr:uid="{F1565E0C-1FB8-4CBD-B901-9DDC9E6B3A8C}"/>
    <cellStyle name="Note 2 4 2 2 2 2" xfId="37531" xr:uid="{DF0711C3-5614-41C2-81BF-0289650A3736}"/>
    <cellStyle name="Note 2 4 2 2 2 2 2" xfId="37532" xr:uid="{ED1C9D9B-BE3E-4E3B-8BA2-E9343886A239}"/>
    <cellStyle name="Note 2 4 2 2 2 2 2 2" xfId="37533" xr:uid="{BB505359-4AC5-4DEA-A153-4D7A4E188B46}"/>
    <cellStyle name="Note 2 4 2 2 2 2 2 2 2" xfId="37534" xr:uid="{7104625B-937A-4EBA-A77E-DB24668AB565}"/>
    <cellStyle name="Note 2 4 2 2 2 2 2 2 2 2" xfId="37535" xr:uid="{478A471E-70A7-4FD1-BEDB-3921AFBF7DF9}"/>
    <cellStyle name="Note 2 4 2 2 2 2 2 2 3" xfId="37536" xr:uid="{848448D2-6373-4132-B9C8-7A96FB78C834}"/>
    <cellStyle name="Note 2 4 2 2 2 2 2 3" xfId="37537" xr:uid="{5557658B-774A-47C1-97FA-A9CB82A9150D}"/>
    <cellStyle name="Note 2 4 2 2 2 2 2 3 2" xfId="37538" xr:uid="{C0D03AF9-856C-4077-80A7-E6DE2A08F3F4}"/>
    <cellStyle name="Note 2 4 2 2 2 2 2 4" xfId="37539" xr:uid="{7626FDDF-20BB-4F05-889F-B05CDA7918B6}"/>
    <cellStyle name="Note 2 4 2 2 2 2 3" xfId="37540" xr:uid="{A0833B7C-E55A-47BA-8EE4-86DC815B6D27}"/>
    <cellStyle name="Note 2 4 2 2 2 2 3 2" xfId="37541" xr:uid="{39197B35-F419-4DD4-9CF9-C7712D9E98D3}"/>
    <cellStyle name="Note 2 4 2 2 2 2 3 2 2" xfId="37542" xr:uid="{7E0DE1F6-2641-4639-9484-75C157939A33}"/>
    <cellStyle name="Note 2 4 2 2 2 2 3 3" xfId="37543" xr:uid="{0EC67A2D-D3D3-4A6A-BBCD-035D7228ADB0}"/>
    <cellStyle name="Note 2 4 2 2 2 2 4" xfId="37544" xr:uid="{797D5FF8-88C1-46EF-8869-6B4782635D0E}"/>
    <cellStyle name="Note 2 4 2 2 2 2 4 2" xfId="37545" xr:uid="{CA356A1A-FEED-4469-8921-1AB06B7CA851}"/>
    <cellStyle name="Note 2 4 2 2 2 2 4 2 2" xfId="37546" xr:uid="{6A8FFF9F-E93E-46AE-8460-873DC784BF7E}"/>
    <cellStyle name="Note 2 4 2 2 2 2 4 3" xfId="37547" xr:uid="{95507AB4-22BC-4128-B8F1-EE1687790314}"/>
    <cellStyle name="Note 2 4 2 2 2 2 5" xfId="37548" xr:uid="{6ECF9BD7-B090-4BF5-BE40-607553008078}"/>
    <cellStyle name="Note 2 4 2 2 2 2 5 2" xfId="37549" xr:uid="{20600DDD-DDAB-435F-AAC8-19C1B1D09EB9}"/>
    <cellStyle name="Note 2 4 2 2 2 2 6" xfId="37550" xr:uid="{AD03CB54-4977-4A3A-8C23-10A6F8ACF2B7}"/>
    <cellStyle name="Note 2 4 2 2 2 3" xfId="37551" xr:uid="{A0A9BA6E-2D75-4215-806E-DCCC371E8BF7}"/>
    <cellStyle name="Note 2 4 2 2 2 3 2" xfId="37552" xr:uid="{6053BDDA-96D2-4DB6-8797-7E8686976C29}"/>
    <cellStyle name="Note 2 4 2 2 2 3 2 2" xfId="37553" xr:uid="{84156CBE-024F-4F2E-B158-C1133A52E249}"/>
    <cellStyle name="Note 2 4 2 2 2 3 2 2 2" xfId="37554" xr:uid="{838B45F3-B784-4268-B18A-DBD73DCA2FC5}"/>
    <cellStyle name="Note 2 4 2 2 2 3 2 3" xfId="37555" xr:uid="{51F7BFED-A8A6-48FF-BE8C-4697017571AF}"/>
    <cellStyle name="Note 2 4 2 2 2 3 3" xfId="37556" xr:uid="{7B96409B-CFE5-4A31-8E3F-B4A47F9A2FDC}"/>
    <cellStyle name="Note 2 4 2 2 2 3 3 2" xfId="37557" xr:uid="{E30C9668-220D-4CED-B0E2-F13798E4C573}"/>
    <cellStyle name="Note 2 4 2 2 2 3 4" xfId="37558" xr:uid="{82CC5B47-87C8-4A8F-BE02-04DCDFECF7F9}"/>
    <cellStyle name="Note 2 4 2 2 2 4" xfId="37559" xr:uid="{E428EE43-E639-4A4B-ADC3-A7042C20BE0D}"/>
    <cellStyle name="Note 2 4 2 2 2 4 2" xfId="37560" xr:uid="{5A29C2E5-620A-4644-9FAA-316F8F64F1E4}"/>
    <cellStyle name="Note 2 4 2 2 2 4 2 2" xfId="37561" xr:uid="{790DE70C-A9C3-472A-BEA3-AB629A07D78C}"/>
    <cellStyle name="Note 2 4 2 2 2 4 2 2 2" xfId="37562" xr:uid="{293E66E4-4456-49BB-B729-215F17B77E89}"/>
    <cellStyle name="Note 2 4 2 2 2 4 2 3" xfId="37563" xr:uid="{845665B2-555E-43D1-83F3-11E950753B1E}"/>
    <cellStyle name="Note 2 4 2 2 2 4 3" xfId="37564" xr:uid="{AD6538D2-45AB-4E3F-8C40-69759BEE1FA6}"/>
    <cellStyle name="Note 2 4 2 2 2 4 3 2" xfId="37565" xr:uid="{63F9C59F-6AE3-4F5F-A6AE-820FFE78CC95}"/>
    <cellStyle name="Note 2 4 2 2 2 4 4" xfId="37566" xr:uid="{A34ED6DD-96CB-46BD-9984-016FEE6EC8AD}"/>
    <cellStyle name="Note 2 4 2 2 2 5" xfId="37567" xr:uid="{5E7F024D-E251-4411-89B7-0233BCAB1B68}"/>
    <cellStyle name="Note 2 4 2 2 2 5 2" xfId="37568" xr:uid="{6FEF28A6-D4B9-400D-8DAE-9C62493CBE98}"/>
    <cellStyle name="Note 2 4 2 2 2 5 2 2" xfId="37569" xr:uid="{D043095E-400D-4492-BED2-C50F623F0923}"/>
    <cellStyle name="Note 2 4 2 2 2 5 3" xfId="37570" xr:uid="{856A634C-E758-4C84-AA07-7108C8539B95}"/>
    <cellStyle name="Note 2 4 2 2 2 6" xfId="37571" xr:uid="{548D0CB9-02C2-4D5C-9FE7-D551B812F522}"/>
    <cellStyle name="Note 2 4 2 2 2 6 2" xfId="37572" xr:uid="{028B78F0-79A1-448A-AA11-8AAE4FC6F0ED}"/>
    <cellStyle name="Note 2 4 2 2 2 6 2 2" xfId="37573" xr:uid="{A8A9153F-6A65-4E78-BA1B-7D1D00462FF0}"/>
    <cellStyle name="Note 2 4 2 2 2 6 3" xfId="37574" xr:uid="{CDE1B040-D9C5-4A52-BA7D-0A4D270D00CD}"/>
    <cellStyle name="Note 2 4 2 2 2 7" xfId="37575" xr:uid="{3D276C59-FBE7-413B-80E9-C372DC7883A3}"/>
    <cellStyle name="Note 2 4 2 2 2 7 2" xfId="37576" xr:uid="{7D570B3B-88F0-4052-A01B-FB031C3E139C}"/>
    <cellStyle name="Note 2 4 2 2 2 7 2 2" xfId="37577" xr:uid="{C0A649F3-8AA0-4FC6-96FA-1E0895309BA8}"/>
    <cellStyle name="Note 2 4 2 2 2 7 3" xfId="37578" xr:uid="{A3880821-F8B3-49BA-A74E-D5D0431A4B9E}"/>
    <cellStyle name="Note 2 4 2 2 2 8" xfId="37579" xr:uid="{FF6D264A-871B-4D9B-9045-D266B6EE6998}"/>
    <cellStyle name="Note 2 4 2 2 2 8 2" xfId="37580" xr:uid="{09CB96B5-D3E8-484E-8CEC-422A5B9676D5}"/>
    <cellStyle name="Note 2 4 2 2 2 8 2 2" xfId="37581" xr:uid="{E4A22BD7-5033-4AEB-AEB8-8C26DE8D4A3B}"/>
    <cellStyle name="Note 2 4 2 2 2 8 3" xfId="37582" xr:uid="{049D8880-4EBF-460A-B219-09F1003DEB5D}"/>
    <cellStyle name="Note 2 4 2 2 2 9" xfId="37583" xr:uid="{604057DC-FCA5-4E6B-BB17-2B58BD0C21B7}"/>
    <cellStyle name="Note 2 4 2 2 2 9 2" xfId="37584" xr:uid="{0158948A-4936-4A0C-B463-9672EAF006D7}"/>
    <cellStyle name="Note 2 4 2 2 3" xfId="37585" xr:uid="{E77B2D5C-6DFF-474C-AE58-C991A863C4FA}"/>
    <cellStyle name="Note 2 4 2 2 3 10" xfId="37586" xr:uid="{9E60C1D4-9E57-4427-9E64-82F13BD37A2F}"/>
    <cellStyle name="Note 2 4 2 2 3 2" xfId="37587" xr:uid="{33AB646A-B307-4F20-AB0F-6655A46C4B41}"/>
    <cellStyle name="Note 2 4 2 2 3 2 2" xfId="37588" xr:uid="{791AFF6A-7146-4D80-A9B8-AD60D055B07C}"/>
    <cellStyle name="Note 2 4 2 2 3 2 2 2" xfId="37589" xr:uid="{9DD64C84-517B-4967-9015-F79F8200225F}"/>
    <cellStyle name="Note 2 4 2 2 3 2 2 2 2" xfId="37590" xr:uid="{E18D8B02-4DAE-440F-B427-9A86B13C7BBD}"/>
    <cellStyle name="Note 2 4 2 2 3 2 2 2 2 2" xfId="37591" xr:uid="{2900F488-27D2-4A7B-8301-4C3B41ACCB98}"/>
    <cellStyle name="Note 2 4 2 2 3 2 2 2 3" xfId="37592" xr:uid="{E9761795-7DC0-4695-B35C-5CBCC7AFD1DF}"/>
    <cellStyle name="Note 2 4 2 2 3 2 2 3" xfId="37593" xr:uid="{D4D006CC-7025-4583-8410-8A6221043658}"/>
    <cellStyle name="Note 2 4 2 2 3 2 2 3 2" xfId="37594" xr:uid="{86DC2AC4-9FAD-4BED-A7B6-764F4CE9758F}"/>
    <cellStyle name="Note 2 4 2 2 3 2 2 4" xfId="37595" xr:uid="{A44831A7-F1FE-4A9D-B484-60D3A366AF59}"/>
    <cellStyle name="Note 2 4 2 2 3 2 3" xfId="37596" xr:uid="{8A6C267B-9BE6-45AD-B000-C2DEDA3E0D51}"/>
    <cellStyle name="Note 2 4 2 2 3 2 3 2" xfId="37597" xr:uid="{95F0CA6D-B6BC-4A8E-92D8-9BCB8CA10318}"/>
    <cellStyle name="Note 2 4 2 2 3 2 3 2 2" xfId="37598" xr:uid="{CE919A40-E0E6-4425-801E-58DC176383A4}"/>
    <cellStyle name="Note 2 4 2 2 3 2 3 3" xfId="37599" xr:uid="{129CA6C2-9DFF-417F-BFDF-3624C3D44A62}"/>
    <cellStyle name="Note 2 4 2 2 3 2 4" xfId="37600" xr:uid="{19FCFB2E-0B13-4C37-BCD1-423456D36429}"/>
    <cellStyle name="Note 2 4 2 2 3 2 4 2" xfId="37601" xr:uid="{6378BFB2-FAF5-48B2-8027-DB0F78EA73A3}"/>
    <cellStyle name="Note 2 4 2 2 3 2 4 2 2" xfId="37602" xr:uid="{070D5D5D-9CE6-4B8D-A126-7883306D6740}"/>
    <cellStyle name="Note 2 4 2 2 3 2 4 3" xfId="37603" xr:uid="{04631E37-D24D-44CB-AC04-6B2B4C9C74A7}"/>
    <cellStyle name="Note 2 4 2 2 3 2 5" xfId="37604" xr:uid="{93DB17F6-14DE-4C18-A991-553F26D1EE4C}"/>
    <cellStyle name="Note 2 4 2 2 3 2 5 2" xfId="37605" xr:uid="{22D252A9-21D6-4609-BEB0-BEA91691CB17}"/>
    <cellStyle name="Note 2 4 2 2 3 2 6" xfId="37606" xr:uid="{1D02F611-C7AD-4DF5-9A38-B350E57BC400}"/>
    <cellStyle name="Note 2 4 2 2 3 3" xfId="37607" xr:uid="{EB9C0F6C-7137-458C-A099-C4A0E0E0D690}"/>
    <cellStyle name="Note 2 4 2 2 3 3 2" xfId="37608" xr:uid="{1094D627-4C3B-40FC-95A1-31D9E6717084}"/>
    <cellStyle name="Note 2 4 2 2 3 3 2 2" xfId="37609" xr:uid="{9027126C-ECAF-423E-BFD5-D9752389D43A}"/>
    <cellStyle name="Note 2 4 2 2 3 3 2 2 2" xfId="37610" xr:uid="{D299A31F-D37C-4B65-979C-BDD2E8E2AA5B}"/>
    <cellStyle name="Note 2 4 2 2 3 3 2 3" xfId="37611" xr:uid="{F1036D14-BF4F-4951-9FBF-5ADB386CB369}"/>
    <cellStyle name="Note 2 4 2 2 3 3 3" xfId="37612" xr:uid="{0F12CAA6-FBF1-4C5C-8F36-82C1D6A0BFC6}"/>
    <cellStyle name="Note 2 4 2 2 3 3 3 2" xfId="37613" xr:uid="{A47B226B-795A-4F7F-9B08-F33057E08DA4}"/>
    <cellStyle name="Note 2 4 2 2 3 3 4" xfId="37614" xr:uid="{3CC9107F-43EB-473B-BAC7-5102F298189D}"/>
    <cellStyle name="Note 2 4 2 2 3 4" xfId="37615" xr:uid="{A3DD68C5-8377-465B-B134-2BA262D80840}"/>
    <cellStyle name="Note 2 4 2 2 3 4 2" xfId="37616" xr:uid="{A79EBAD1-5F30-4BFA-96B3-188E2D3DF061}"/>
    <cellStyle name="Note 2 4 2 2 3 4 2 2" xfId="37617" xr:uid="{A30EB605-DB5F-48A7-A077-FDE3C4C465A7}"/>
    <cellStyle name="Note 2 4 2 2 3 4 2 2 2" xfId="37618" xr:uid="{FA9232ED-8E15-49D9-93D2-37C2ECB62796}"/>
    <cellStyle name="Note 2 4 2 2 3 4 2 3" xfId="37619" xr:uid="{EFCEEFC3-1958-45BC-AB08-484026CB3DB1}"/>
    <cellStyle name="Note 2 4 2 2 3 4 3" xfId="37620" xr:uid="{17F46656-CDCF-4C3D-BE2E-B91E54EDEBB4}"/>
    <cellStyle name="Note 2 4 2 2 3 4 3 2" xfId="37621" xr:uid="{0B649057-82F6-4A8A-901F-2DA6EB23FE6A}"/>
    <cellStyle name="Note 2 4 2 2 3 4 4" xfId="37622" xr:uid="{E77764D8-BC75-44D7-9C0C-386D7968D7F7}"/>
    <cellStyle name="Note 2 4 2 2 3 5" xfId="37623" xr:uid="{3922CCE5-4B4C-4474-A56D-092C5FC675A5}"/>
    <cellStyle name="Note 2 4 2 2 3 5 2" xfId="37624" xr:uid="{8F2AD603-33E5-419A-96CF-61B614E188D8}"/>
    <cellStyle name="Note 2 4 2 2 3 5 2 2" xfId="37625" xr:uid="{9C3BD4F6-F059-46C3-9629-8A6ED82CB749}"/>
    <cellStyle name="Note 2 4 2 2 3 5 3" xfId="37626" xr:uid="{04E11200-7F05-4020-B89C-C626C1C176BF}"/>
    <cellStyle name="Note 2 4 2 2 3 6" xfId="37627" xr:uid="{9B12B427-1DF0-4B4F-9519-85F44B2A4010}"/>
    <cellStyle name="Note 2 4 2 2 3 6 2" xfId="37628" xr:uid="{28E61A96-C28A-4335-A74E-5A4D122DEA69}"/>
    <cellStyle name="Note 2 4 2 2 3 6 2 2" xfId="37629" xr:uid="{95E792C1-60F1-4DC1-8A25-0A89927D0488}"/>
    <cellStyle name="Note 2 4 2 2 3 6 3" xfId="37630" xr:uid="{50AAA6BF-4EAB-47CB-BF94-60DD7F865F3F}"/>
    <cellStyle name="Note 2 4 2 2 3 7" xfId="37631" xr:uid="{635F2B7D-193F-477A-A3F9-640E43CFA2B9}"/>
    <cellStyle name="Note 2 4 2 2 3 7 2" xfId="37632" xr:uid="{8CFFC0E1-487E-412F-ADE3-D6163A1C3621}"/>
    <cellStyle name="Note 2 4 2 2 3 7 2 2" xfId="37633" xr:uid="{E56FFD3B-94FF-4AD7-B502-436D1C63ECEE}"/>
    <cellStyle name="Note 2 4 2 2 3 7 3" xfId="37634" xr:uid="{FC80CE32-35C8-4E16-9C13-48B32798BE23}"/>
    <cellStyle name="Note 2 4 2 2 3 8" xfId="37635" xr:uid="{0D82C69C-F7AE-4D38-91E7-1E511C2EB0B8}"/>
    <cellStyle name="Note 2 4 2 2 3 8 2" xfId="37636" xr:uid="{935DA9A8-EF74-4657-A9AD-5AEC9EAE10B4}"/>
    <cellStyle name="Note 2 4 2 2 3 8 2 2" xfId="37637" xr:uid="{DA98DE9F-9E36-4A3C-B31A-F44A083C443F}"/>
    <cellStyle name="Note 2 4 2 2 3 8 3" xfId="37638" xr:uid="{037C7E3B-A325-4B2B-868F-18D741ECBCB7}"/>
    <cellStyle name="Note 2 4 2 2 3 9" xfId="37639" xr:uid="{8E8EAAB5-F71C-4771-A9C6-0B7BFA5E02EA}"/>
    <cellStyle name="Note 2 4 2 2 3 9 2" xfId="37640" xr:uid="{CBED0241-9864-494D-82DA-965975ED3FE5}"/>
    <cellStyle name="Note 2 4 2 2 4" xfId="37641" xr:uid="{8A63A55E-CBAE-452D-A145-E612B460DF9F}"/>
    <cellStyle name="Note 2 4 2 2 4 2" xfId="37642" xr:uid="{32E08301-F057-4E1B-B720-B2B10951354E}"/>
    <cellStyle name="Note 2 4 2 2 4 2 2" xfId="37643" xr:uid="{4B1DCE9D-D691-4FE3-BB5F-3CD1BD8895A2}"/>
    <cellStyle name="Note 2 4 2 2 4 2 2 2" xfId="37644" xr:uid="{3B73156A-8B76-4183-8D63-8F791CEA5B01}"/>
    <cellStyle name="Note 2 4 2 2 4 2 2 2 2" xfId="37645" xr:uid="{6EC88A88-4929-409A-9141-0EF4B328149E}"/>
    <cellStyle name="Note 2 4 2 2 4 2 2 3" xfId="37646" xr:uid="{41DBB44D-9024-4FD2-825D-142FF44E8176}"/>
    <cellStyle name="Note 2 4 2 2 4 2 3" xfId="37647" xr:uid="{0F0CA970-C1E7-4EB1-A309-29DBA1B200C6}"/>
    <cellStyle name="Note 2 4 2 2 4 2 3 2" xfId="37648" xr:uid="{51A6D42B-1EB7-4583-90B4-3A5013F8B9F6}"/>
    <cellStyle name="Note 2 4 2 2 4 2 4" xfId="37649" xr:uid="{13BCD001-E512-4AA3-9D30-E38A115FF720}"/>
    <cellStyle name="Note 2 4 2 2 4 3" xfId="37650" xr:uid="{0F052700-D245-4947-BC63-B4FF16213952}"/>
    <cellStyle name="Note 2 4 2 2 4 3 2" xfId="37651" xr:uid="{19733A36-212E-4F51-AE9A-69FB3780D248}"/>
    <cellStyle name="Note 2 4 2 2 4 3 2 2" xfId="37652" xr:uid="{BE792363-751E-42B3-8457-E0B2F9DF9D27}"/>
    <cellStyle name="Note 2 4 2 2 4 3 3" xfId="37653" xr:uid="{F2E81C3C-38F4-4D61-A082-7EB7827BFF53}"/>
    <cellStyle name="Note 2 4 2 2 4 4" xfId="37654" xr:uid="{748BC932-FB36-4C48-84E4-A5CBF5316F2A}"/>
    <cellStyle name="Note 2 4 2 2 4 4 2" xfId="37655" xr:uid="{7B1C7FD2-F42B-4725-93F9-26D1A942AA99}"/>
    <cellStyle name="Note 2 4 2 2 4 4 2 2" xfId="37656" xr:uid="{FBF50E55-065A-4B6E-AB67-4588BEB75F9C}"/>
    <cellStyle name="Note 2 4 2 2 4 4 3" xfId="37657" xr:uid="{53759B92-0DA1-41F5-AD30-05F4E7059AF5}"/>
    <cellStyle name="Note 2 4 2 2 4 5" xfId="37658" xr:uid="{B07F1BBE-AC0D-4CA4-BBA6-36D0199BBD2B}"/>
    <cellStyle name="Note 2 4 2 2 4 5 2" xfId="37659" xr:uid="{8D9F60EA-6CD7-40BB-AC87-26437145EF09}"/>
    <cellStyle name="Note 2 4 2 2 4 6" xfId="37660" xr:uid="{9B5E048B-6829-4232-B99B-0A6F92C41F3F}"/>
    <cellStyle name="Note 2 4 2 2 5" xfId="37661" xr:uid="{44E7F159-CAA8-4E3B-AAB1-0A84EC9866ED}"/>
    <cellStyle name="Note 2 4 2 2 5 2" xfId="37662" xr:uid="{236198BB-9A27-4834-866D-2FC6D79F87E1}"/>
    <cellStyle name="Note 2 4 2 2 5 2 2" xfId="37663" xr:uid="{FFE411BC-FBE9-40BC-8D89-C1B1DDE5BA2F}"/>
    <cellStyle name="Note 2 4 2 2 5 2 2 2" xfId="37664" xr:uid="{65940A92-8129-4C05-A511-6512CB669588}"/>
    <cellStyle name="Note 2 4 2 2 5 2 3" xfId="37665" xr:uid="{673B6DBA-4882-472F-9C75-AE00F82B26CD}"/>
    <cellStyle name="Note 2 4 2 2 5 3" xfId="37666" xr:uid="{F637DD2C-267C-4E52-A105-9DA162ABC83C}"/>
    <cellStyle name="Note 2 4 2 2 5 3 2" xfId="37667" xr:uid="{F3AAF9BD-134B-4675-83DF-33F0485C4F36}"/>
    <cellStyle name="Note 2 4 2 2 5 4" xfId="37668" xr:uid="{21B632C7-58C7-4266-BBAF-43424FE3A742}"/>
    <cellStyle name="Note 2 4 2 2 6" xfId="37669" xr:uid="{719C896E-3ABE-445C-9CBC-0F53D72E0704}"/>
    <cellStyle name="Note 2 4 2 2 6 2" xfId="37670" xr:uid="{A8BA48F3-4F46-4B0A-9582-90F497566438}"/>
    <cellStyle name="Note 2 4 2 2 6 2 2" xfId="37671" xr:uid="{B0D638A5-5AB2-4582-ABDB-165862D738ED}"/>
    <cellStyle name="Note 2 4 2 2 6 2 2 2" xfId="37672" xr:uid="{6EF8E856-C96B-4629-8062-013309B459A0}"/>
    <cellStyle name="Note 2 4 2 2 6 2 3" xfId="37673" xr:uid="{9BD6CF2F-E1C5-4639-B560-B58377A66B0F}"/>
    <cellStyle name="Note 2 4 2 2 6 3" xfId="37674" xr:uid="{2D7BF475-5CF6-4214-8A23-31A7181786A7}"/>
    <cellStyle name="Note 2 4 2 2 6 3 2" xfId="37675" xr:uid="{86B4F2BA-16B0-488B-8996-ECBF187B7D9A}"/>
    <cellStyle name="Note 2 4 2 2 6 4" xfId="37676" xr:uid="{8D4A1C74-A165-41AD-B9C4-6E5F50FD9B78}"/>
    <cellStyle name="Note 2 4 2 2 7" xfId="37677" xr:uid="{CA4E3CF3-9502-48A2-A2DB-473BC3EB457F}"/>
    <cellStyle name="Note 2 4 2 2 7 2" xfId="37678" xr:uid="{FC31E8D9-720D-43DD-B74D-15F8590BEA90}"/>
    <cellStyle name="Note 2 4 2 2 7 2 2" xfId="37679" xr:uid="{AD387D61-278D-4EB5-AD69-96ABBC496D83}"/>
    <cellStyle name="Note 2 4 2 2 7 3" xfId="37680" xr:uid="{0A43FBF9-D689-4926-8CD2-A4307967BB3E}"/>
    <cellStyle name="Note 2 4 2 2 8" xfId="37681" xr:uid="{5ED664FF-7753-4BC7-BB51-2F33FEEDCF55}"/>
    <cellStyle name="Note 2 4 2 2 8 2" xfId="37682" xr:uid="{730AE401-787B-41E3-9071-B723C20F9D1F}"/>
    <cellStyle name="Note 2 4 2 2 8 2 2" xfId="37683" xr:uid="{7B26A9F0-AF64-4BB3-94A0-F255A1EBA476}"/>
    <cellStyle name="Note 2 4 2 2 8 3" xfId="37684" xr:uid="{7126D85F-67A2-4EA8-82B9-1150F425E4E2}"/>
    <cellStyle name="Note 2 4 2 2 9" xfId="37685" xr:uid="{A621DE61-9D09-4B1A-BD3E-47A0D33964DF}"/>
    <cellStyle name="Note 2 4 2 2 9 2" xfId="37686" xr:uid="{06B8385B-C53F-4737-8F1F-C387F9A908B1}"/>
    <cellStyle name="Note 2 4 2 2 9 2 2" xfId="37687" xr:uid="{551AF96B-BFE7-4CD9-8144-0B94FF3DBF15}"/>
    <cellStyle name="Note 2 4 2 2 9 3" xfId="37688" xr:uid="{F57C7370-B60D-4E72-B4E3-BA6C2839AD08}"/>
    <cellStyle name="Note 2 4 2 3" xfId="37689" xr:uid="{E82E1C92-51B0-4DF9-8060-6D3FD7287CF4}"/>
    <cellStyle name="Note 2 4 2 3 10" xfId="37690" xr:uid="{D62C7834-C365-4DE1-9140-0BA6519C7365}"/>
    <cellStyle name="Note 2 4 2 3 2" xfId="37691" xr:uid="{408F3697-EAA6-471C-AABC-4CBAA6EA8DB7}"/>
    <cellStyle name="Note 2 4 2 3 2 2" xfId="37692" xr:uid="{A8D83DFB-9039-4BE6-841D-E600A9E51A5B}"/>
    <cellStyle name="Note 2 4 2 3 2 2 2" xfId="37693" xr:uid="{0DB4B8A6-2134-4BCA-97D6-3BF64B2F68E7}"/>
    <cellStyle name="Note 2 4 2 3 2 2 2 2" xfId="37694" xr:uid="{9EFAD304-F094-4CA5-A16B-24D45537045A}"/>
    <cellStyle name="Note 2 4 2 3 2 2 2 2 2" xfId="37695" xr:uid="{A4B58FB8-92ED-43C8-B6D1-548BA45F14C6}"/>
    <cellStyle name="Note 2 4 2 3 2 2 2 3" xfId="37696" xr:uid="{27AE2E02-669A-4ED1-9495-467609C5357E}"/>
    <cellStyle name="Note 2 4 2 3 2 2 3" xfId="37697" xr:uid="{D85ADDD2-01BE-4B86-B4AB-75E0C3858124}"/>
    <cellStyle name="Note 2 4 2 3 2 2 3 2" xfId="37698" xr:uid="{36090F6F-4352-4AB7-B860-FA7D7F1F92D1}"/>
    <cellStyle name="Note 2 4 2 3 2 2 4" xfId="37699" xr:uid="{E1A2A9C1-98D2-4530-8A92-322B66BF0A03}"/>
    <cellStyle name="Note 2 4 2 3 2 3" xfId="37700" xr:uid="{77F7542D-835D-4A60-8668-D32729EE9C0B}"/>
    <cellStyle name="Note 2 4 2 3 2 3 2" xfId="37701" xr:uid="{0C7A2BE2-8C0A-4680-A570-ACC13D0E2940}"/>
    <cellStyle name="Note 2 4 2 3 2 3 2 2" xfId="37702" xr:uid="{7D7D8E81-5EB8-4038-9E12-42B1993D9973}"/>
    <cellStyle name="Note 2 4 2 3 2 3 3" xfId="37703" xr:uid="{8DA840CC-F899-42DF-B001-288D86BD44CB}"/>
    <cellStyle name="Note 2 4 2 3 2 4" xfId="37704" xr:uid="{A685AC1D-1A97-42DC-9A0B-52EA27F26899}"/>
    <cellStyle name="Note 2 4 2 3 2 4 2" xfId="37705" xr:uid="{7D579106-3569-4F3E-88D9-53D938A339CE}"/>
    <cellStyle name="Note 2 4 2 3 2 4 2 2" xfId="37706" xr:uid="{BC55184C-7054-42C7-B34E-A8CF82597888}"/>
    <cellStyle name="Note 2 4 2 3 2 4 3" xfId="37707" xr:uid="{80B150A7-0E13-4795-BC2E-B70CE66F6FA7}"/>
    <cellStyle name="Note 2 4 2 3 2 5" xfId="37708" xr:uid="{D732C0D5-CE10-4767-8961-0618C0CDE88D}"/>
    <cellStyle name="Note 2 4 2 3 2 5 2" xfId="37709" xr:uid="{4ACADAEC-725C-4B60-A50F-0588D61F13A2}"/>
    <cellStyle name="Note 2 4 2 3 2 6" xfId="37710" xr:uid="{C4FE9332-7646-4364-9271-1EF38AA88D68}"/>
    <cellStyle name="Note 2 4 2 3 3" xfId="37711" xr:uid="{BAA4E7BE-F867-4D03-A54D-B2F6EFBC564B}"/>
    <cellStyle name="Note 2 4 2 3 3 2" xfId="37712" xr:uid="{39BADB35-3E05-453E-8BBE-31E4E7EFC5F7}"/>
    <cellStyle name="Note 2 4 2 3 3 2 2" xfId="37713" xr:uid="{057DBF15-D6C8-4D4E-95CA-EB12107BEE62}"/>
    <cellStyle name="Note 2 4 2 3 3 2 2 2" xfId="37714" xr:uid="{A63661E5-0039-4541-84C8-4181FA23C6C5}"/>
    <cellStyle name="Note 2 4 2 3 3 2 3" xfId="37715" xr:uid="{8CF815E0-A870-404B-ACD5-2425A6074E08}"/>
    <cellStyle name="Note 2 4 2 3 3 3" xfId="37716" xr:uid="{FCD44EBD-DCF1-4AF0-9A04-47AE09496827}"/>
    <cellStyle name="Note 2 4 2 3 3 3 2" xfId="37717" xr:uid="{1D766B95-812D-4D2D-9659-7844F809FDF1}"/>
    <cellStyle name="Note 2 4 2 3 3 4" xfId="37718" xr:uid="{C8754958-3D9F-467B-A0EA-3A8B52367E31}"/>
    <cellStyle name="Note 2 4 2 3 4" xfId="37719" xr:uid="{6C7C96CA-EF64-4438-96D1-B98BB567E619}"/>
    <cellStyle name="Note 2 4 2 3 4 2" xfId="37720" xr:uid="{2087FDEB-1E11-49CE-8436-F04BA3B6690A}"/>
    <cellStyle name="Note 2 4 2 3 4 2 2" xfId="37721" xr:uid="{B3C04907-A7AF-4A71-B042-1FEA0508ECAB}"/>
    <cellStyle name="Note 2 4 2 3 4 2 2 2" xfId="37722" xr:uid="{32D0FCFB-68F7-4B93-8EF7-DE2BAD519782}"/>
    <cellStyle name="Note 2 4 2 3 4 2 3" xfId="37723" xr:uid="{6BA6A7FB-6E6A-4C6B-87F4-CFCF8D3D12E9}"/>
    <cellStyle name="Note 2 4 2 3 4 3" xfId="37724" xr:uid="{D69E5438-AA2B-4FAB-9EE6-48DEF4726348}"/>
    <cellStyle name="Note 2 4 2 3 4 3 2" xfId="37725" xr:uid="{3C39D8EB-9697-4DA6-A0F5-513A1E826CA5}"/>
    <cellStyle name="Note 2 4 2 3 4 4" xfId="37726" xr:uid="{4390E624-B775-49CC-8AF8-07A3322A74FB}"/>
    <cellStyle name="Note 2 4 2 3 5" xfId="37727" xr:uid="{F5DD960A-4126-40F8-821C-659278F55973}"/>
    <cellStyle name="Note 2 4 2 3 5 2" xfId="37728" xr:uid="{1AC3C46E-8B60-4C5B-B068-658E93C8B666}"/>
    <cellStyle name="Note 2 4 2 3 5 2 2" xfId="37729" xr:uid="{A0238386-01F4-4D12-A48B-D42B78EDB9DB}"/>
    <cellStyle name="Note 2 4 2 3 5 3" xfId="37730" xr:uid="{7BF64CD2-4AF0-44CA-9BFE-EE1311379DB5}"/>
    <cellStyle name="Note 2 4 2 3 6" xfId="37731" xr:uid="{A5D7B499-9B31-4AE5-82D3-3CBCB7697E71}"/>
    <cellStyle name="Note 2 4 2 3 6 2" xfId="37732" xr:uid="{81DDD9B8-CAEC-4593-960E-0AE8C72E18E5}"/>
    <cellStyle name="Note 2 4 2 3 6 2 2" xfId="37733" xr:uid="{37E0C64E-5F43-4E07-8BEE-C9D0FE120AAF}"/>
    <cellStyle name="Note 2 4 2 3 6 3" xfId="37734" xr:uid="{5550FA96-5971-45CF-B9E7-6DD3E27BB8E0}"/>
    <cellStyle name="Note 2 4 2 3 7" xfId="37735" xr:uid="{F157D1ED-54D1-426F-A1CA-55B1CF9F9C98}"/>
    <cellStyle name="Note 2 4 2 3 7 2" xfId="37736" xr:uid="{CE83FFB0-3A9D-4E8A-9AC8-E622227A7765}"/>
    <cellStyle name="Note 2 4 2 3 7 2 2" xfId="37737" xr:uid="{943AEF41-A200-4D49-BEDB-E19CB210C5A8}"/>
    <cellStyle name="Note 2 4 2 3 7 3" xfId="37738" xr:uid="{4BF51530-7896-432A-B6B3-404425AE2557}"/>
    <cellStyle name="Note 2 4 2 3 8" xfId="37739" xr:uid="{7030594A-FA14-429E-916B-1CCB0284B99D}"/>
    <cellStyle name="Note 2 4 2 3 8 2" xfId="37740" xr:uid="{94BF9275-777F-4F30-A0B4-0CDB73170210}"/>
    <cellStyle name="Note 2 4 2 3 8 2 2" xfId="37741" xr:uid="{F3D8E274-237F-4929-A843-62DAD97BDF12}"/>
    <cellStyle name="Note 2 4 2 3 8 3" xfId="37742" xr:uid="{F27A2441-9B77-4DCB-A719-4186B5C5BF44}"/>
    <cellStyle name="Note 2 4 2 3 9" xfId="37743" xr:uid="{5FE8200A-9198-4F0A-AF9C-06831122FA27}"/>
    <cellStyle name="Note 2 4 2 3 9 2" xfId="37744" xr:uid="{287CF68E-D462-46A5-B01E-6D0D4B09BE32}"/>
    <cellStyle name="Note 2 4 2 4" xfId="37745" xr:uid="{3C1F2FEF-2115-4114-8E1A-38B6A28C7C85}"/>
    <cellStyle name="Note 2 4 2 4 10" xfId="37746" xr:uid="{AAF32333-E10B-4153-B7DB-D6545082768F}"/>
    <cellStyle name="Note 2 4 2 4 2" xfId="37747" xr:uid="{F77915A9-6753-4232-B18B-E6E9EBE40321}"/>
    <cellStyle name="Note 2 4 2 4 2 2" xfId="37748" xr:uid="{084EED96-F6A9-4084-835B-59167F5A9014}"/>
    <cellStyle name="Note 2 4 2 4 2 2 2" xfId="37749" xr:uid="{2E952611-D5DB-409E-A88E-ABA67141DDE7}"/>
    <cellStyle name="Note 2 4 2 4 2 2 2 2" xfId="37750" xr:uid="{F6DE7D93-71B2-48ED-8649-F9E8666589EC}"/>
    <cellStyle name="Note 2 4 2 4 2 2 2 2 2" xfId="37751" xr:uid="{0288814B-0CE1-419C-8CA7-3EF5CE842945}"/>
    <cellStyle name="Note 2 4 2 4 2 2 2 3" xfId="37752" xr:uid="{E1EA4427-683D-49A7-841B-B1E77DDC5CA6}"/>
    <cellStyle name="Note 2 4 2 4 2 2 3" xfId="37753" xr:uid="{B793AA58-F332-4C85-A8F4-7FA829610FE1}"/>
    <cellStyle name="Note 2 4 2 4 2 2 3 2" xfId="37754" xr:uid="{888A18DB-9837-4695-A157-427AE6156A8F}"/>
    <cellStyle name="Note 2 4 2 4 2 2 4" xfId="37755" xr:uid="{502719EE-ADCB-4285-8F39-56CDE6362E67}"/>
    <cellStyle name="Note 2 4 2 4 2 3" xfId="37756" xr:uid="{3783C2A1-E168-48CB-890C-EEF327B67163}"/>
    <cellStyle name="Note 2 4 2 4 2 3 2" xfId="37757" xr:uid="{0C3F2594-F330-4D8C-AE71-023437CD1092}"/>
    <cellStyle name="Note 2 4 2 4 2 3 2 2" xfId="37758" xr:uid="{E00C587B-1EA7-4028-B08C-C1F6D4ECCCA5}"/>
    <cellStyle name="Note 2 4 2 4 2 3 3" xfId="37759" xr:uid="{FC4F6CB8-A838-4383-8E0E-298292D0F8FC}"/>
    <cellStyle name="Note 2 4 2 4 2 4" xfId="37760" xr:uid="{846E4AEA-80B6-49C6-922B-D54D8BFE87D1}"/>
    <cellStyle name="Note 2 4 2 4 2 4 2" xfId="37761" xr:uid="{71A121CC-A816-4E4B-88F8-08C4EBA7DF8E}"/>
    <cellStyle name="Note 2 4 2 4 2 4 2 2" xfId="37762" xr:uid="{A3B9C227-BA9C-4D20-8F76-C1E52E574664}"/>
    <cellStyle name="Note 2 4 2 4 2 4 3" xfId="37763" xr:uid="{417648FF-EC8A-4BBA-9329-D3790496F2E8}"/>
    <cellStyle name="Note 2 4 2 4 2 5" xfId="37764" xr:uid="{1313493A-3C62-4504-8EE2-23B9A065046E}"/>
    <cellStyle name="Note 2 4 2 4 2 5 2" xfId="37765" xr:uid="{84E440CF-DAF4-4EE4-A6EA-5C40832C4194}"/>
    <cellStyle name="Note 2 4 2 4 2 6" xfId="37766" xr:uid="{595A3ABA-1331-45A9-A9AB-E64C59E5AEC2}"/>
    <cellStyle name="Note 2 4 2 4 3" xfId="37767" xr:uid="{9F38E428-802B-4059-94F3-2CDEDC1F37D7}"/>
    <cellStyle name="Note 2 4 2 4 3 2" xfId="37768" xr:uid="{3E299350-009B-4DA1-9CE4-3C043FA06C54}"/>
    <cellStyle name="Note 2 4 2 4 3 2 2" xfId="37769" xr:uid="{81643C65-7707-4DDE-BAA1-C0104DC526E7}"/>
    <cellStyle name="Note 2 4 2 4 3 2 2 2" xfId="37770" xr:uid="{C16C6976-75F3-4DD0-B2EF-5661693A0B2D}"/>
    <cellStyle name="Note 2 4 2 4 3 2 3" xfId="37771" xr:uid="{CFE557E1-0157-4858-8693-801FE2CAD511}"/>
    <cellStyle name="Note 2 4 2 4 3 3" xfId="37772" xr:uid="{84290AB8-73C3-4D07-B28B-4025F12C99BD}"/>
    <cellStyle name="Note 2 4 2 4 3 3 2" xfId="37773" xr:uid="{0431DF86-5333-4A5E-A922-C48ABD474F09}"/>
    <cellStyle name="Note 2 4 2 4 3 4" xfId="37774" xr:uid="{ED1324B7-B3DE-4966-AC10-CAB4E0B81BD9}"/>
    <cellStyle name="Note 2 4 2 4 4" xfId="37775" xr:uid="{0AF82D61-3DB7-4911-8073-24CF4E5D3E80}"/>
    <cellStyle name="Note 2 4 2 4 4 2" xfId="37776" xr:uid="{AC328C84-4AAD-4CE7-99CC-495536EC0CCB}"/>
    <cellStyle name="Note 2 4 2 4 4 2 2" xfId="37777" xr:uid="{85CE2325-0297-4515-930D-721D7EE3FBB9}"/>
    <cellStyle name="Note 2 4 2 4 4 2 2 2" xfId="37778" xr:uid="{62EF8ADC-DC1E-4667-8228-9349B0D190A2}"/>
    <cellStyle name="Note 2 4 2 4 4 2 3" xfId="37779" xr:uid="{10EC305A-BEAB-45E8-A005-7379F5667BAB}"/>
    <cellStyle name="Note 2 4 2 4 4 3" xfId="37780" xr:uid="{D3040222-4082-4616-A82D-325198761FAB}"/>
    <cellStyle name="Note 2 4 2 4 4 3 2" xfId="37781" xr:uid="{B203FF9B-4666-4EB5-8848-8A4C7DA558C5}"/>
    <cellStyle name="Note 2 4 2 4 4 4" xfId="37782" xr:uid="{030B0810-FEBF-4EC4-9F0C-65248531E29F}"/>
    <cellStyle name="Note 2 4 2 4 5" xfId="37783" xr:uid="{217A7E27-5D9C-47D0-BC94-32C3AFB3401C}"/>
    <cellStyle name="Note 2 4 2 4 5 2" xfId="37784" xr:uid="{12715A29-C5F5-44D4-9BBB-95D2AEB0B19B}"/>
    <cellStyle name="Note 2 4 2 4 5 2 2" xfId="37785" xr:uid="{DC0D549F-995E-45BF-8EAF-AB2907962DC1}"/>
    <cellStyle name="Note 2 4 2 4 5 3" xfId="37786" xr:uid="{293AE64F-FF9F-4268-9D3C-D06ACC8F244D}"/>
    <cellStyle name="Note 2 4 2 4 6" xfId="37787" xr:uid="{E08F676B-074E-4873-BF5D-D7DFFCB639D4}"/>
    <cellStyle name="Note 2 4 2 4 6 2" xfId="37788" xr:uid="{9BF8EA6C-2492-461E-8E65-0B902C167A97}"/>
    <cellStyle name="Note 2 4 2 4 6 2 2" xfId="37789" xr:uid="{97398036-192B-41DC-AB79-E2F1224A9F1B}"/>
    <cellStyle name="Note 2 4 2 4 6 3" xfId="37790" xr:uid="{EC12B168-6AA2-4FE8-B4B7-23878EE9E110}"/>
    <cellStyle name="Note 2 4 2 4 7" xfId="37791" xr:uid="{8733F0F7-3473-4031-BEE7-EFAF65859E3C}"/>
    <cellStyle name="Note 2 4 2 4 7 2" xfId="37792" xr:uid="{0C2A6B76-71BC-43B9-AFC3-BC04607070F5}"/>
    <cellStyle name="Note 2 4 2 4 7 2 2" xfId="37793" xr:uid="{9AFB951B-B221-4790-AE5C-6DAA2E8EC05B}"/>
    <cellStyle name="Note 2 4 2 4 7 3" xfId="37794" xr:uid="{9EBD0179-7241-4333-AF9A-8E8A8B895E7D}"/>
    <cellStyle name="Note 2 4 2 4 8" xfId="37795" xr:uid="{0A435BB1-3272-4680-AD82-52270425862F}"/>
    <cellStyle name="Note 2 4 2 4 8 2" xfId="37796" xr:uid="{2B338A45-47F7-4FE7-9622-944C53E8674C}"/>
    <cellStyle name="Note 2 4 2 4 8 2 2" xfId="37797" xr:uid="{89A45F73-F52A-42E6-A66F-D53A9B33AE6F}"/>
    <cellStyle name="Note 2 4 2 4 8 3" xfId="37798" xr:uid="{A95365BF-0C64-4BC3-9B9D-4C345516AA1E}"/>
    <cellStyle name="Note 2 4 2 4 9" xfId="37799" xr:uid="{5D634DE2-E638-457A-9E97-49C23C59D69D}"/>
    <cellStyle name="Note 2 4 2 4 9 2" xfId="37800" xr:uid="{9AC52030-0461-4336-BE7C-402FCD040F89}"/>
    <cellStyle name="Note 2 4 2 5" xfId="37801" xr:uid="{D43CB8F9-A6E5-4B1D-AE13-2353AAB81BC3}"/>
    <cellStyle name="Note 2 4 2 5 2" xfId="37802" xr:uid="{4BAFE033-49A7-486F-BC93-F875D5637EA1}"/>
    <cellStyle name="Note 2 4 2 5 2 2" xfId="37803" xr:uid="{C8DD6A24-1CB1-4119-B7D0-787839968445}"/>
    <cellStyle name="Note 2 4 2 5 2 2 2" xfId="37804" xr:uid="{6D09F4DB-13E9-49BD-B76C-6177A11A0D44}"/>
    <cellStyle name="Note 2 4 2 5 2 2 2 2" xfId="37805" xr:uid="{33219BAE-ACDA-49D5-8DE0-2835B10D4C9B}"/>
    <cellStyle name="Note 2 4 2 5 2 2 3" xfId="37806" xr:uid="{47A4C872-0B71-42E2-A189-788F0D07F688}"/>
    <cellStyle name="Note 2 4 2 5 2 3" xfId="37807" xr:uid="{4BC407EA-1542-476E-B843-3D27601689D9}"/>
    <cellStyle name="Note 2 4 2 5 2 3 2" xfId="37808" xr:uid="{1FBD06CB-5D92-4AD5-911B-DA58C25F2996}"/>
    <cellStyle name="Note 2 4 2 5 2 4" xfId="37809" xr:uid="{F9DCBA9E-A1C4-4C16-8491-CA5681E94C9D}"/>
    <cellStyle name="Note 2 4 2 5 3" xfId="37810" xr:uid="{2226AF9C-25F9-43BB-9527-3524947379DC}"/>
    <cellStyle name="Note 2 4 2 5 3 2" xfId="37811" xr:uid="{8A849DCB-0754-4519-AF64-1BC0FE3A757F}"/>
    <cellStyle name="Note 2 4 2 5 3 2 2" xfId="37812" xr:uid="{11EBE6C9-1FD7-41BD-A4C9-499D9DE6C13C}"/>
    <cellStyle name="Note 2 4 2 5 3 3" xfId="37813" xr:uid="{BDA4C834-E6C3-4771-9E0C-73BBD4509DED}"/>
    <cellStyle name="Note 2 4 2 5 4" xfId="37814" xr:uid="{E0DEB9DD-145B-46A8-9122-401FD3CFDF8B}"/>
    <cellStyle name="Note 2 4 2 5 4 2" xfId="37815" xr:uid="{18DFEC8C-4CBA-452A-BB38-92784FD361C7}"/>
    <cellStyle name="Note 2 4 2 5 4 2 2" xfId="37816" xr:uid="{0ED1A2D0-8949-4AE7-AEFF-124EE5E4672C}"/>
    <cellStyle name="Note 2 4 2 5 4 3" xfId="37817" xr:uid="{CCE8AFD7-582E-4E5D-9931-16E18A9755B6}"/>
    <cellStyle name="Note 2 4 2 5 5" xfId="37818" xr:uid="{DBD630D2-47F2-4BDE-BBB6-C913DE591385}"/>
    <cellStyle name="Note 2 4 2 5 5 2" xfId="37819" xr:uid="{C4C9801A-239F-4313-9908-9E5C1E958CB4}"/>
    <cellStyle name="Note 2 4 2 5 6" xfId="37820" xr:uid="{945D0C0C-82C4-4345-A797-AB310CB09A84}"/>
    <cellStyle name="Note 2 4 2 6" xfId="37821" xr:uid="{668B9402-E16F-44C7-B29A-95E6E2C67979}"/>
    <cellStyle name="Note 2 4 2 6 2" xfId="37822" xr:uid="{89BB308B-7CB4-47DD-B1BF-3A50D5FE00E0}"/>
    <cellStyle name="Note 2 4 2 6 2 2" xfId="37823" xr:uid="{01DFFF59-6490-42D3-963A-62EBA66D145E}"/>
    <cellStyle name="Note 2 4 2 6 2 2 2" xfId="37824" xr:uid="{801C964C-79A8-4C8E-BAD2-047E8E140683}"/>
    <cellStyle name="Note 2 4 2 6 2 3" xfId="37825" xr:uid="{80FE02BE-DBBE-4550-A855-05912D93724F}"/>
    <cellStyle name="Note 2 4 2 6 3" xfId="37826" xr:uid="{7AF3C5E7-1FB3-419F-B07D-F0222E26EF42}"/>
    <cellStyle name="Note 2 4 2 6 3 2" xfId="37827" xr:uid="{FC56B243-826A-4316-8C24-9D4511D5FF32}"/>
    <cellStyle name="Note 2 4 2 6 4" xfId="37828" xr:uid="{3471883A-4FD2-47F2-A377-547F9B728E80}"/>
    <cellStyle name="Note 2 4 2 7" xfId="37829" xr:uid="{FB9AB787-26FB-41C1-8C67-19BE2A00A48E}"/>
    <cellStyle name="Note 2 4 2 7 2" xfId="37830" xr:uid="{F18D3873-14D2-47D2-AE8C-9DD6DBD00ECC}"/>
    <cellStyle name="Note 2 4 2 7 2 2" xfId="37831" xr:uid="{19C99633-FB17-46BE-9F0A-9253842B0C52}"/>
    <cellStyle name="Note 2 4 2 7 3" xfId="37832" xr:uid="{027E8A44-D22C-46CF-8D92-D7F4A47C7FC9}"/>
    <cellStyle name="Note 2 4 2 8" xfId="37833" xr:uid="{C87031F3-E790-41E5-A185-080281D7C834}"/>
    <cellStyle name="Note 2 4 2 8 2" xfId="37834" xr:uid="{BDF0E81A-6F83-4245-AA2C-A41E80FDE6C8}"/>
    <cellStyle name="Note 2 4 2 8 2 2" xfId="37835" xr:uid="{1AB7C5D3-5200-44A3-9D16-8D7B0BF51623}"/>
    <cellStyle name="Note 2 4 2 8 3" xfId="37836" xr:uid="{2F740FA8-2311-4ADE-993D-B494EBEDC45E}"/>
    <cellStyle name="Note 2 4 2 9" xfId="37837" xr:uid="{108E2818-0BAC-4E85-8796-0FBBEF707485}"/>
    <cellStyle name="Note 2 4 2 9 2" xfId="37838" xr:uid="{B0D01C47-C683-4564-8600-11E420796B84}"/>
    <cellStyle name="Note 2 4 3" xfId="37839" xr:uid="{E11D5EAF-8A66-4ACC-AFED-88A2711C1011}"/>
    <cellStyle name="Note 2 4 3 2" xfId="37840" xr:uid="{733BE4DE-1587-41E6-BA50-75593D52984C}"/>
    <cellStyle name="Note 2 4 3 2 10" xfId="37841" xr:uid="{8B9F2EBC-E427-40F7-B506-0042BC1AD996}"/>
    <cellStyle name="Note 2 4 3 2 2" xfId="37842" xr:uid="{303A765A-7BE2-48DB-BB54-F0128C292B75}"/>
    <cellStyle name="Note 2 4 3 2 2 2" xfId="37843" xr:uid="{79777BFD-51C9-4F49-AC7F-7DAB466C594C}"/>
    <cellStyle name="Note 2 4 3 2 2 2 2" xfId="37844" xr:uid="{0C439C82-4370-4D25-817D-8C9AB3D83314}"/>
    <cellStyle name="Note 2 4 3 2 2 2 2 2" xfId="37845" xr:uid="{5F78D305-B4D9-4AB6-AE92-488BB32BD9F4}"/>
    <cellStyle name="Note 2 4 3 2 2 2 2 2 2" xfId="37846" xr:uid="{95C87E0D-7893-4C59-98B3-E25B3F75FBDE}"/>
    <cellStyle name="Note 2 4 3 2 2 2 2 3" xfId="37847" xr:uid="{F3C6AF83-611B-41F1-8C82-EBBB7CC87266}"/>
    <cellStyle name="Note 2 4 3 2 2 2 3" xfId="37848" xr:uid="{4FA1B665-36DD-4C01-98EC-A647933E9EEF}"/>
    <cellStyle name="Note 2 4 3 2 2 2 3 2" xfId="37849" xr:uid="{D919E34C-6B9D-4107-8FE2-9F7D65493707}"/>
    <cellStyle name="Note 2 4 3 2 2 2 4" xfId="37850" xr:uid="{C963FDCF-D65C-4DAD-A14B-1C80E02468CD}"/>
    <cellStyle name="Note 2 4 3 2 2 3" xfId="37851" xr:uid="{AB3CCC93-1C9F-4FCB-8520-3289B63A9C90}"/>
    <cellStyle name="Note 2 4 3 2 2 3 2" xfId="37852" xr:uid="{13ABE5D8-0DE6-426A-8BE4-84E411E90924}"/>
    <cellStyle name="Note 2 4 3 2 2 3 2 2" xfId="37853" xr:uid="{BC4F4EF3-64ED-4C93-B22A-F5BFCE40658B}"/>
    <cellStyle name="Note 2 4 3 2 2 3 3" xfId="37854" xr:uid="{856479B2-C958-42BF-8896-AD29D851D8DE}"/>
    <cellStyle name="Note 2 4 3 2 2 4" xfId="37855" xr:uid="{27CA0F72-E1F3-41B6-9743-25E1D8AC6D84}"/>
    <cellStyle name="Note 2 4 3 2 2 4 2" xfId="37856" xr:uid="{FEC46B02-732E-48D2-BA41-9DB3C3916863}"/>
    <cellStyle name="Note 2 4 3 2 2 4 2 2" xfId="37857" xr:uid="{E0DBEC67-4D52-413B-987C-3FC8D00295EE}"/>
    <cellStyle name="Note 2 4 3 2 2 4 3" xfId="37858" xr:uid="{78519F97-81E3-424F-ABB7-C895796F61CF}"/>
    <cellStyle name="Note 2 4 3 2 2 5" xfId="37859" xr:uid="{EF40C867-E0A9-45BA-9C6E-C2064F19060F}"/>
    <cellStyle name="Note 2 4 3 2 2 5 2" xfId="37860" xr:uid="{B89CC49A-604C-4D1D-97C8-A2904332A9BB}"/>
    <cellStyle name="Note 2 4 3 2 2 6" xfId="37861" xr:uid="{E46E3DC3-6E88-4119-B837-9788FD9B52AF}"/>
    <cellStyle name="Note 2 4 3 2 3" xfId="37862" xr:uid="{68526168-996E-48E9-AAE8-C94915BA7D8A}"/>
    <cellStyle name="Note 2 4 3 2 3 2" xfId="37863" xr:uid="{360148A8-1BAB-468E-84AA-FA15AB509E6D}"/>
    <cellStyle name="Note 2 4 3 2 3 2 2" xfId="37864" xr:uid="{11A56F5F-14F7-4EC0-8287-FD81B089116D}"/>
    <cellStyle name="Note 2 4 3 2 3 2 2 2" xfId="37865" xr:uid="{09E89E44-E7F9-4B11-8A90-B527255C8B7A}"/>
    <cellStyle name="Note 2 4 3 2 3 2 3" xfId="37866" xr:uid="{59025671-6CF8-4CDD-BDF3-DF242407E859}"/>
    <cellStyle name="Note 2 4 3 2 3 3" xfId="37867" xr:uid="{8E95B3C2-ACAF-4FDF-99D2-2CC0B530C79E}"/>
    <cellStyle name="Note 2 4 3 2 3 3 2" xfId="37868" xr:uid="{247158C8-C84F-4816-B9B0-D292951B14E3}"/>
    <cellStyle name="Note 2 4 3 2 3 4" xfId="37869" xr:uid="{EDE0EAB9-4CBF-4E95-9DD1-56AF40DF8CEB}"/>
    <cellStyle name="Note 2 4 3 2 4" xfId="37870" xr:uid="{70F350CB-2BDA-4E47-89FB-F27D1B9BCD07}"/>
    <cellStyle name="Note 2 4 3 2 4 2" xfId="37871" xr:uid="{38485B47-16F2-4AC2-8AFE-634E831B0F97}"/>
    <cellStyle name="Note 2 4 3 2 4 2 2" xfId="37872" xr:uid="{1C1A8547-5869-4473-BCC2-D414E3E85A33}"/>
    <cellStyle name="Note 2 4 3 2 4 2 2 2" xfId="37873" xr:uid="{CF849B77-C13A-4021-8127-74856874CCE4}"/>
    <cellStyle name="Note 2 4 3 2 4 2 3" xfId="37874" xr:uid="{62C28DDA-C9E6-4ED1-8C37-C4F64D993589}"/>
    <cellStyle name="Note 2 4 3 2 4 3" xfId="37875" xr:uid="{7EE89A09-AB4C-4413-A1E7-966878C5932E}"/>
    <cellStyle name="Note 2 4 3 2 4 3 2" xfId="37876" xr:uid="{4D18F265-FCFA-4E9A-9180-EBA519EBFAF3}"/>
    <cellStyle name="Note 2 4 3 2 4 4" xfId="37877" xr:uid="{D913BE30-756A-42DE-BE02-6CC831E65959}"/>
    <cellStyle name="Note 2 4 3 2 5" xfId="37878" xr:uid="{0DEFDAA1-68CD-4E65-A46A-F6D30C0A9510}"/>
    <cellStyle name="Note 2 4 3 2 5 2" xfId="37879" xr:uid="{66F1A174-512B-430C-BB16-D3C0D07AC563}"/>
    <cellStyle name="Note 2 4 3 2 5 2 2" xfId="37880" xr:uid="{C0589DB8-B870-4DF9-9E9A-E88AEF24837F}"/>
    <cellStyle name="Note 2 4 3 2 5 3" xfId="37881" xr:uid="{A1648858-EE65-4228-88DF-3FCEBA13FEE2}"/>
    <cellStyle name="Note 2 4 3 2 6" xfId="37882" xr:uid="{A6E5318E-B7E1-49FA-83C7-EFBBC1418AEA}"/>
    <cellStyle name="Note 2 4 3 2 6 2" xfId="37883" xr:uid="{FE029A72-534A-4CD5-8FAA-FCBD8E553F48}"/>
    <cellStyle name="Note 2 4 3 2 6 2 2" xfId="37884" xr:uid="{B208B3BE-5F53-4FE5-A2BD-687826EBBAB0}"/>
    <cellStyle name="Note 2 4 3 2 6 3" xfId="37885" xr:uid="{01044E1D-7D42-443B-ADA2-46DAA3E05986}"/>
    <cellStyle name="Note 2 4 3 2 7" xfId="37886" xr:uid="{588F075C-14C0-4AD1-ADE5-8E02D3FEF1BA}"/>
    <cellStyle name="Note 2 4 3 2 7 2" xfId="37887" xr:uid="{40E91E47-EDB7-46EC-99C1-42491A18F012}"/>
    <cellStyle name="Note 2 4 3 2 7 2 2" xfId="37888" xr:uid="{2FD0E5DD-2BB4-4ACF-93F7-E28F62CDE9E6}"/>
    <cellStyle name="Note 2 4 3 2 7 3" xfId="37889" xr:uid="{44F0D00E-A912-41B8-A850-054EA781A2D6}"/>
    <cellStyle name="Note 2 4 3 2 8" xfId="37890" xr:uid="{A0220C7E-7FB8-4776-BAA5-2ECE84D751F1}"/>
    <cellStyle name="Note 2 4 3 2 8 2" xfId="37891" xr:uid="{972A79DC-CD8C-449A-B5E5-D6286EFB347A}"/>
    <cellStyle name="Note 2 4 3 2 8 2 2" xfId="37892" xr:uid="{4E8D49A8-EB19-4C93-89CB-D91C613EE8FE}"/>
    <cellStyle name="Note 2 4 3 2 8 3" xfId="37893" xr:uid="{963DD8EE-4DF8-43D5-90A7-BBA6E0C8561D}"/>
    <cellStyle name="Note 2 4 3 2 9" xfId="37894" xr:uid="{988B2A5D-CAC2-482F-B370-248DE4AA7C4E}"/>
    <cellStyle name="Note 2 4 3 2 9 2" xfId="37895" xr:uid="{66BF5B57-104A-4D20-9819-397FAEFDD71B}"/>
    <cellStyle name="Note 2 4 3 3" xfId="37896" xr:uid="{991AA9EA-46B4-4862-AE8D-0527F419E2AC}"/>
    <cellStyle name="Note 2 4 3 3 2" xfId="37897" xr:uid="{ECD68F90-9130-4E08-B048-07AE9280549A}"/>
    <cellStyle name="Note 2 4 3 3 2 2" xfId="37898" xr:uid="{2B2F11F9-37D9-4EAE-AC2A-C766A99619E6}"/>
    <cellStyle name="Note 2 4 3 3 2 2 2" xfId="37899" xr:uid="{86600D9C-9D15-4E13-9540-7969655409F1}"/>
    <cellStyle name="Note 2 4 3 3 2 2 2 2" xfId="37900" xr:uid="{1ED82A9F-2F3F-4275-A171-0CAD62CF85EB}"/>
    <cellStyle name="Note 2 4 3 3 2 2 3" xfId="37901" xr:uid="{76AB7688-F7AC-4068-9F99-2DECC50AA175}"/>
    <cellStyle name="Note 2 4 3 3 2 3" xfId="37902" xr:uid="{FED936BF-6D5A-4BAA-AC5D-9501ABF1A196}"/>
    <cellStyle name="Note 2 4 3 3 2 3 2" xfId="37903" xr:uid="{235DC17D-387D-41EF-BA38-A8E6C317C9BF}"/>
    <cellStyle name="Note 2 4 3 3 2 4" xfId="37904" xr:uid="{B092566D-8B98-44FA-84F2-BF489B5159B4}"/>
    <cellStyle name="Note 2 4 3 3 3" xfId="37905" xr:uid="{A299DE4B-9DF9-4A53-B0FB-F8374C10B6F6}"/>
    <cellStyle name="Note 2 4 3 3 3 2" xfId="37906" xr:uid="{F949F3E6-00F1-46E5-A83B-92A473AEACF7}"/>
    <cellStyle name="Note 2 4 3 3 3 2 2" xfId="37907" xr:uid="{AACE396D-BB26-4012-BB9F-D494118CEB08}"/>
    <cellStyle name="Note 2 4 3 3 3 3" xfId="37908" xr:uid="{FE201CCA-9DB9-458A-A108-E5B758B3F2EF}"/>
    <cellStyle name="Note 2 4 3 3 4" xfId="37909" xr:uid="{9ADCB5E2-3DA6-4B20-91EF-7C000B2E665A}"/>
    <cellStyle name="Note 2 4 3 3 4 2" xfId="37910" xr:uid="{1A9FA012-C893-47F7-868E-2C625A43282E}"/>
    <cellStyle name="Note 2 4 3 3 4 2 2" xfId="37911" xr:uid="{E4CECB6C-AAFE-44A1-AEAB-2D5E3B77E6B1}"/>
    <cellStyle name="Note 2 4 3 3 4 3" xfId="37912" xr:uid="{D1481DC6-B3E4-4F0D-B7C0-B4BD8E006500}"/>
    <cellStyle name="Note 2 4 3 3 5" xfId="37913" xr:uid="{B0E275D2-0869-4F69-BF6A-B3862B37552C}"/>
    <cellStyle name="Note 2 4 3 3 5 2" xfId="37914" xr:uid="{9F50839D-0891-41CB-B8A2-8A820680C37C}"/>
    <cellStyle name="Note 2 4 3 3 6" xfId="37915" xr:uid="{DC54DEA3-1BF5-4F59-95A8-900791F46CBE}"/>
    <cellStyle name="Note 2 4 3 4" xfId="37916" xr:uid="{4D97357D-6DB4-478D-AD18-23CCE488DF16}"/>
    <cellStyle name="Note 2 4 3 4 2" xfId="37917" xr:uid="{60F960BF-F3D5-4B33-A930-74574FA13E25}"/>
    <cellStyle name="Note 2 4 3 4 2 2" xfId="37918" xr:uid="{4F1B5A85-652E-49B9-805F-BF3634AFD817}"/>
    <cellStyle name="Note 2 4 3 4 2 2 2" xfId="37919" xr:uid="{E2AABC9A-2A5E-421F-90D6-B3D52294D652}"/>
    <cellStyle name="Note 2 4 3 4 2 3" xfId="37920" xr:uid="{8BF51058-4113-4A91-A992-2E16677D8896}"/>
    <cellStyle name="Note 2 4 3 4 3" xfId="37921" xr:uid="{67F87062-C70A-4C4C-96B9-0F704FEFFEC4}"/>
    <cellStyle name="Note 2 4 3 4 3 2" xfId="37922" xr:uid="{D018E859-F7E0-458D-B728-5BD55D002043}"/>
    <cellStyle name="Note 2 4 3 4 4" xfId="37923" xr:uid="{B982C1FD-33E0-4C6C-ACB4-A2F0A473A66F}"/>
    <cellStyle name="Note 2 4 3 5" xfId="37924" xr:uid="{1AD31728-43E0-42A9-99AC-5706D36865EC}"/>
    <cellStyle name="Note 2 4 3 5 2" xfId="37925" xr:uid="{A110B99B-2A0F-43D0-9B82-014CF8806634}"/>
    <cellStyle name="Note 2 4 3 6" xfId="37926" xr:uid="{5A143004-EA83-4079-89AD-B006BC48A3C4}"/>
    <cellStyle name="Note 2 4 4" xfId="37927" xr:uid="{6FCD4954-6F9E-4F70-8C07-83526B5B7B4A}"/>
    <cellStyle name="Note 2 4 4 10" xfId="37928" xr:uid="{2490F609-F368-4847-A58C-7AE23E2F9CA8}"/>
    <cellStyle name="Note 2 4 4 10 2" xfId="37929" xr:uid="{80D61A79-EAEB-43F3-ABAC-4553F1F4B130}"/>
    <cellStyle name="Note 2 4 4 10 2 2" xfId="37930" xr:uid="{3EAC847E-C92C-443C-96A2-7CDE3A70DE81}"/>
    <cellStyle name="Note 2 4 4 10 3" xfId="37931" xr:uid="{EC108AE6-991D-4F03-B702-E2F59BF954FC}"/>
    <cellStyle name="Note 2 4 4 11" xfId="37932" xr:uid="{69150327-DC7D-465A-9419-B5E88D7830B6}"/>
    <cellStyle name="Note 2 4 4 11 2" xfId="37933" xr:uid="{FEF9B7A9-0431-4EE8-A01E-938F40437160}"/>
    <cellStyle name="Note 2 4 4 12" xfId="37934" xr:uid="{474806EE-B16F-4D7E-AC80-305249B83F61}"/>
    <cellStyle name="Note 2 4 4 2" xfId="37935" xr:uid="{B12D6048-8E8B-4058-B1A4-3FE979C86CA1}"/>
    <cellStyle name="Note 2 4 4 2 10" xfId="37936" xr:uid="{568E7679-D35E-43B9-B246-14F4363AEBCB}"/>
    <cellStyle name="Note 2 4 4 2 2" xfId="37937" xr:uid="{40EC239F-7B0D-40F1-9E4A-D526B944E2C1}"/>
    <cellStyle name="Note 2 4 4 2 2 2" xfId="37938" xr:uid="{66430F20-CF32-4412-A433-1BA0F18EB11B}"/>
    <cellStyle name="Note 2 4 4 2 2 2 2" xfId="37939" xr:uid="{20A422DB-B124-45AD-B4DE-6DBFDCD5B645}"/>
    <cellStyle name="Note 2 4 4 2 2 2 2 2" xfId="37940" xr:uid="{ADE1C8F8-7DAE-4D1F-9F79-54265343AFDA}"/>
    <cellStyle name="Note 2 4 4 2 2 2 2 2 2" xfId="37941" xr:uid="{6BEF7AD1-97DA-4B21-A16B-679E02A50996}"/>
    <cellStyle name="Note 2 4 4 2 2 2 2 3" xfId="37942" xr:uid="{316BEC2E-9567-49D1-A5A9-23CBC253BEFA}"/>
    <cellStyle name="Note 2 4 4 2 2 2 3" xfId="37943" xr:uid="{2EE0A3D0-6203-44AD-82C0-81D86EC8A538}"/>
    <cellStyle name="Note 2 4 4 2 2 2 3 2" xfId="37944" xr:uid="{F72D9BE7-0D71-4EC1-A2A3-528C1FE2593F}"/>
    <cellStyle name="Note 2 4 4 2 2 2 4" xfId="37945" xr:uid="{3538DCE2-3917-4D39-8ACB-937BD375F04F}"/>
    <cellStyle name="Note 2 4 4 2 2 3" xfId="37946" xr:uid="{168E31ED-4734-42B2-AB01-1D657DAD1427}"/>
    <cellStyle name="Note 2 4 4 2 2 3 2" xfId="37947" xr:uid="{B8AF1E23-F2E6-4C2B-8907-45A468B36A7B}"/>
    <cellStyle name="Note 2 4 4 2 2 3 2 2" xfId="37948" xr:uid="{445F2930-139A-4CBE-825E-D230EC415267}"/>
    <cellStyle name="Note 2 4 4 2 2 3 3" xfId="37949" xr:uid="{109B2DBC-946C-44B9-A84E-6D588335B6A8}"/>
    <cellStyle name="Note 2 4 4 2 2 4" xfId="37950" xr:uid="{87B8FB58-B102-4874-8053-AE13BB4497A4}"/>
    <cellStyle name="Note 2 4 4 2 2 4 2" xfId="37951" xr:uid="{E304FD6B-D8F7-493B-AA47-8F1A534D8DB9}"/>
    <cellStyle name="Note 2 4 4 2 2 4 2 2" xfId="37952" xr:uid="{216E8640-115E-4CA6-A5C0-4940CB681582}"/>
    <cellStyle name="Note 2 4 4 2 2 4 3" xfId="37953" xr:uid="{3B198665-DDFD-4AF6-B225-7BA379F99330}"/>
    <cellStyle name="Note 2 4 4 2 2 5" xfId="37954" xr:uid="{C051B4F6-7751-4021-9DB0-113E36A66DD6}"/>
    <cellStyle name="Note 2 4 4 2 2 5 2" xfId="37955" xr:uid="{AF5A59FE-8441-4DC0-937C-3EC2353FE3EC}"/>
    <cellStyle name="Note 2 4 4 2 2 6" xfId="37956" xr:uid="{6079D22A-26DD-49EB-94DA-B2516711726E}"/>
    <cellStyle name="Note 2 4 4 2 3" xfId="37957" xr:uid="{F62C5255-FB1A-44A8-A195-DF4A6CD44460}"/>
    <cellStyle name="Note 2 4 4 2 3 2" xfId="37958" xr:uid="{B9032900-589F-4F51-BB82-8AC25B54BF11}"/>
    <cellStyle name="Note 2 4 4 2 3 2 2" xfId="37959" xr:uid="{E42B1364-E378-48E9-87B9-BACDF5A14B22}"/>
    <cellStyle name="Note 2 4 4 2 3 2 2 2" xfId="37960" xr:uid="{4F649A37-8EEF-4A96-B49A-32732820DF4E}"/>
    <cellStyle name="Note 2 4 4 2 3 2 3" xfId="37961" xr:uid="{B5684701-00C0-447D-8E7C-49F807ECB052}"/>
    <cellStyle name="Note 2 4 4 2 3 3" xfId="37962" xr:uid="{E94B4ACD-6091-47A9-8F42-795068D9B9CC}"/>
    <cellStyle name="Note 2 4 4 2 3 3 2" xfId="37963" xr:uid="{CB640747-55D9-433F-8004-E7AD8275EF22}"/>
    <cellStyle name="Note 2 4 4 2 3 4" xfId="37964" xr:uid="{452267A7-C59D-4CCE-A865-F9B5161387A4}"/>
    <cellStyle name="Note 2 4 4 2 4" xfId="37965" xr:uid="{0C8AE730-59DD-4E7C-BCD1-FEA3F535591C}"/>
    <cellStyle name="Note 2 4 4 2 4 2" xfId="37966" xr:uid="{28433C3F-A0BD-4530-A5B8-6CF9A520199D}"/>
    <cellStyle name="Note 2 4 4 2 4 2 2" xfId="37967" xr:uid="{FDB5432D-7BC1-4B0D-B678-8915535AD629}"/>
    <cellStyle name="Note 2 4 4 2 4 2 2 2" xfId="37968" xr:uid="{B088C602-C78D-4701-8C50-BB48EB5A51E1}"/>
    <cellStyle name="Note 2 4 4 2 4 2 3" xfId="37969" xr:uid="{AE9FE8A8-3C06-4DD8-8FBB-9A39C3F51DF4}"/>
    <cellStyle name="Note 2 4 4 2 4 3" xfId="37970" xr:uid="{5A75F077-6743-4468-AA63-1986DAF2A049}"/>
    <cellStyle name="Note 2 4 4 2 4 3 2" xfId="37971" xr:uid="{2751A3B9-227E-4ED3-B071-E28AAEDC182C}"/>
    <cellStyle name="Note 2 4 4 2 4 4" xfId="37972" xr:uid="{22D8B451-9377-4D0F-8898-2BC83EC71849}"/>
    <cellStyle name="Note 2 4 4 2 5" xfId="37973" xr:uid="{CC5487BE-C6F5-4B42-988F-644DEB458541}"/>
    <cellStyle name="Note 2 4 4 2 5 2" xfId="37974" xr:uid="{9B7CFB61-5F6E-495F-B299-7F3390D3C69A}"/>
    <cellStyle name="Note 2 4 4 2 5 2 2" xfId="37975" xr:uid="{27738A1D-1361-4921-A6D6-284E031127C4}"/>
    <cellStyle name="Note 2 4 4 2 5 3" xfId="37976" xr:uid="{704E494E-0E28-4660-972A-5517728DD83C}"/>
    <cellStyle name="Note 2 4 4 2 6" xfId="37977" xr:uid="{F24626C1-2624-48CF-A8D1-17EA5670DBCE}"/>
    <cellStyle name="Note 2 4 4 2 6 2" xfId="37978" xr:uid="{7C948F2E-2F6D-490E-B60B-75A072577182}"/>
    <cellStyle name="Note 2 4 4 2 6 2 2" xfId="37979" xr:uid="{94DD0FB8-1E8A-46C7-987C-A3737B188C36}"/>
    <cellStyle name="Note 2 4 4 2 6 3" xfId="37980" xr:uid="{477358B9-056B-4167-83D7-64AC299EC9D8}"/>
    <cellStyle name="Note 2 4 4 2 7" xfId="37981" xr:uid="{0CA6FA50-B3B0-46B3-8411-9855D65FF507}"/>
    <cellStyle name="Note 2 4 4 2 7 2" xfId="37982" xr:uid="{101C0F08-2C9E-4DA9-8455-BC9A8E9A2AFB}"/>
    <cellStyle name="Note 2 4 4 2 7 2 2" xfId="37983" xr:uid="{F3623453-5614-4BC4-A905-388C9A573AA5}"/>
    <cellStyle name="Note 2 4 4 2 7 3" xfId="37984" xr:uid="{4680BF95-F182-4F34-8A1A-4C0EF57A9BAF}"/>
    <cellStyle name="Note 2 4 4 2 8" xfId="37985" xr:uid="{178D0348-092E-4EA9-B0D2-24CF2AD93974}"/>
    <cellStyle name="Note 2 4 4 2 8 2" xfId="37986" xr:uid="{CE840836-9E60-4D86-AD9A-2D9479E5CF24}"/>
    <cellStyle name="Note 2 4 4 2 8 2 2" xfId="37987" xr:uid="{45C06EBB-5BBD-4A86-BF58-6A41BEDAB46E}"/>
    <cellStyle name="Note 2 4 4 2 8 3" xfId="37988" xr:uid="{5BE632A0-0ED7-4318-AB50-88FCE5E71113}"/>
    <cellStyle name="Note 2 4 4 2 9" xfId="37989" xr:uid="{5D484AE2-C245-43B1-BE38-C393B046FDDB}"/>
    <cellStyle name="Note 2 4 4 2 9 2" xfId="37990" xr:uid="{9169D5E8-4D79-458A-81A7-131A684CFD91}"/>
    <cellStyle name="Note 2 4 4 3" xfId="37991" xr:uid="{74227883-6CEA-4889-93DB-BE6E293E87D5}"/>
    <cellStyle name="Note 2 4 4 3 10" xfId="37992" xr:uid="{4F55A264-96D4-4CD8-999E-DCD53553CBD8}"/>
    <cellStyle name="Note 2 4 4 3 2" xfId="37993" xr:uid="{D7198923-DD70-4C55-850D-24993F2E75DC}"/>
    <cellStyle name="Note 2 4 4 3 2 2" xfId="37994" xr:uid="{3BC680FC-C111-4347-A184-0426B86724F8}"/>
    <cellStyle name="Note 2 4 4 3 2 2 2" xfId="37995" xr:uid="{DE59DE1D-B77E-4F29-A9DB-8965F6235D2B}"/>
    <cellStyle name="Note 2 4 4 3 2 2 2 2" xfId="37996" xr:uid="{BE25DDC2-FAB0-4D1F-AC0C-F45F068E3FC7}"/>
    <cellStyle name="Note 2 4 4 3 2 2 2 2 2" xfId="37997" xr:uid="{FC6DE290-7BF1-4C57-851A-4D12FE30D2BE}"/>
    <cellStyle name="Note 2 4 4 3 2 2 2 3" xfId="37998" xr:uid="{C47B6C63-7707-439A-93DC-E4441AD353BD}"/>
    <cellStyle name="Note 2 4 4 3 2 2 3" xfId="37999" xr:uid="{6114D7B3-D80F-4AD5-9F30-8588AB9281FA}"/>
    <cellStyle name="Note 2 4 4 3 2 2 3 2" xfId="38000" xr:uid="{F6FA59AA-F7B2-4151-B152-5C96C931F01C}"/>
    <cellStyle name="Note 2 4 4 3 2 2 4" xfId="38001" xr:uid="{C9D69DF3-548B-48C9-8BA9-C30BB11C65E9}"/>
    <cellStyle name="Note 2 4 4 3 2 3" xfId="38002" xr:uid="{BDC1C28B-31AC-4B95-A638-35914B0298D6}"/>
    <cellStyle name="Note 2 4 4 3 2 3 2" xfId="38003" xr:uid="{0326CFC0-4129-4DED-9C00-76504A9F557D}"/>
    <cellStyle name="Note 2 4 4 3 2 3 2 2" xfId="38004" xr:uid="{EE45E70E-7BB5-4E72-AE4B-98D4626DF99A}"/>
    <cellStyle name="Note 2 4 4 3 2 3 3" xfId="38005" xr:uid="{E69AC317-41EB-4E6E-B2B6-4E6E0DDB6CA7}"/>
    <cellStyle name="Note 2 4 4 3 2 4" xfId="38006" xr:uid="{E01B9078-4D3D-490F-843D-9D4EB08FA194}"/>
    <cellStyle name="Note 2 4 4 3 2 4 2" xfId="38007" xr:uid="{30C8150B-59B4-4858-BE87-4CAE67257810}"/>
    <cellStyle name="Note 2 4 4 3 2 4 2 2" xfId="38008" xr:uid="{B11BBBBE-E19C-413E-B9F4-3B86B5F2218C}"/>
    <cellStyle name="Note 2 4 4 3 2 4 3" xfId="38009" xr:uid="{CB826BB8-7F83-4AFD-A362-E14375B2AC1D}"/>
    <cellStyle name="Note 2 4 4 3 2 5" xfId="38010" xr:uid="{763B4C92-DA9E-4135-8074-6F9F4B0B9F64}"/>
    <cellStyle name="Note 2 4 4 3 2 5 2" xfId="38011" xr:uid="{0A00FE95-5B3F-4668-98CA-26A6B5F4D9A3}"/>
    <cellStyle name="Note 2 4 4 3 2 6" xfId="38012" xr:uid="{5D3A99D8-F8A9-4E33-92D3-DEAADEC00345}"/>
    <cellStyle name="Note 2 4 4 3 3" xfId="38013" xr:uid="{6774B2D5-9D67-4287-B34D-5081949FA9FD}"/>
    <cellStyle name="Note 2 4 4 3 3 2" xfId="38014" xr:uid="{7F186895-488F-41DD-8572-3B057F6465AD}"/>
    <cellStyle name="Note 2 4 4 3 3 2 2" xfId="38015" xr:uid="{96C36D2D-8D2C-49A0-833D-FC1E28B7D269}"/>
    <cellStyle name="Note 2 4 4 3 3 2 2 2" xfId="38016" xr:uid="{7AEABD0C-0E00-414A-9784-99D06D9BE021}"/>
    <cellStyle name="Note 2 4 4 3 3 2 3" xfId="38017" xr:uid="{D12B7D78-D45C-44B3-B187-11ED6613CA09}"/>
    <cellStyle name="Note 2 4 4 3 3 3" xfId="38018" xr:uid="{C103AEC4-D8C7-47E1-9AFC-1AFBE79D4550}"/>
    <cellStyle name="Note 2 4 4 3 3 3 2" xfId="38019" xr:uid="{1DE5FD81-A062-4344-88DC-119CBF241B0B}"/>
    <cellStyle name="Note 2 4 4 3 3 4" xfId="38020" xr:uid="{A472E4BA-5841-4DE7-A2E2-D75B3E3D34A6}"/>
    <cellStyle name="Note 2 4 4 3 4" xfId="38021" xr:uid="{07524BA5-A8EA-46FE-AC8D-CD4FCB60E627}"/>
    <cellStyle name="Note 2 4 4 3 4 2" xfId="38022" xr:uid="{3CD4B1E1-D66B-4F6F-895E-86DD36A0231B}"/>
    <cellStyle name="Note 2 4 4 3 4 2 2" xfId="38023" xr:uid="{B00D847B-72E7-4AC6-B225-9863F306C0A8}"/>
    <cellStyle name="Note 2 4 4 3 4 2 2 2" xfId="38024" xr:uid="{CB2BBEE3-12C5-40DA-9937-A315411067E3}"/>
    <cellStyle name="Note 2 4 4 3 4 2 3" xfId="38025" xr:uid="{FF7C6F02-0EA8-403E-A300-D0C24BCFBC76}"/>
    <cellStyle name="Note 2 4 4 3 4 3" xfId="38026" xr:uid="{B466105A-16C4-406F-BC59-D615F5D7B4FE}"/>
    <cellStyle name="Note 2 4 4 3 4 3 2" xfId="38027" xr:uid="{DF5F1A28-B69E-44C7-8B3B-E6A7A049D6A2}"/>
    <cellStyle name="Note 2 4 4 3 4 4" xfId="38028" xr:uid="{53F0A5CB-4D0E-4E7C-ACCD-19D4165A3A67}"/>
    <cellStyle name="Note 2 4 4 3 5" xfId="38029" xr:uid="{0B17C8F6-D164-445C-905A-3A53B70C43BA}"/>
    <cellStyle name="Note 2 4 4 3 5 2" xfId="38030" xr:uid="{3F88CB26-14A3-4014-9DAF-F294839D327F}"/>
    <cellStyle name="Note 2 4 4 3 5 2 2" xfId="38031" xr:uid="{834B0BE3-1188-4BD6-9354-73741416181A}"/>
    <cellStyle name="Note 2 4 4 3 5 3" xfId="38032" xr:uid="{50EDCCC6-28FB-4EFB-8610-E159FC05577D}"/>
    <cellStyle name="Note 2 4 4 3 6" xfId="38033" xr:uid="{0D726E28-84FF-4B1E-A8CB-87172B87A9A5}"/>
    <cellStyle name="Note 2 4 4 3 6 2" xfId="38034" xr:uid="{6BEF12F4-2AD4-4363-895E-3F732B2695C7}"/>
    <cellStyle name="Note 2 4 4 3 6 2 2" xfId="38035" xr:uid="{E9BE82A1-1643-41CD-9274-89582EB95D9B}"/>
    <cellStyle name="Note 2 4 4 3 6 3" xfId="38036" xr:uid="{28657CB4-87BD-41E7-832A-06A673D2D7B3}"/>
    <cellStyle name="Note 2 4 4 3 7" xfId="38037" xr:uid="{7069325C-DF74-463F-AD4F-F44B77949FF5}"/>
    <cellStyle name="Note 2 4 4 3 7 2" xfId="38038" xr:uid="{7ABBB107-B6E7-4586-BE48-94B189C50D76}"/>
    <cellStyle name="Note 2 4 4 3 7 2 2" xfId="38039" xr:uid="{703EE2D8-9DAB-49AC-9DB6-BD20B581719B}"/>
    <cellStyle name="Note 2 4 4 3 7 3" xfId="38040" xr:uid="{E6B96185-C1C1-4370-BAE6-C35CEB0F8856}"/>
    <cellStyle name="Note 2 4 4 3 8" xfId="38041" xr:uid="{188F44B8-F74A-44DA-BD84-B36A567B4DEE}"/>
    <cellStyle name="Note 2 4 4 3 8 2" xfId="38042" xr:uid="{8251EC45-D15A-4EE7-9624-6D530115DCD5}"/>
    <cellStyle name="Note 2 4 4 3 8 2 2" xfId="38043" xr:uid="{6787CC38-FCDE-481B-8112-81F6837D8386}"/>
    <cellStyle name="Note 2 4 4 3 8 3" xfId="38044" xr:uid="{594DDDF7-B1FE-4714-A302-48EFA72ECD2A}"/>
    <cellStyle name="Note 2 4 4 3 9" xfId="38045" xr:uid="{4F72EB58-614F-45D3-8F4E-16C6A672948F}"/>
    <cellStyle name="Note 2 4 4 3 9 2" xfId="38046" xr:uid="{21BA5A09-7E91-4A0F-B7B8-ABBE1B60D720}"/>
    <cellStyle name="Note 2 4 4 4" xfId="38047" xr:uid="{9C6B3F67-A193-4FC6-8544-D015EB0EAC92}"/>
    <cellStyle name="Note 2 4 4 4 2" xfId="38048" xr:uid="{A4363156-9591-41AC-B1D5-14E8949E54A1}"/>
    <cellStyle name="Note 2 4 4 4 2 2" xfId="38049" xr:uid="{9730B893-A81D-4319-840E-853C72F5FE2C}"/>
    <cellStyle name="Note 2 4 4 4 2 2 2" xfId="38050" xr:uid="{9A020ABE-44A1-43C7-8FA4-4007BD3582DE}"/>
    <cellStyle name="Note 2 4 4 4 2 2 2 2" xfId="38051" xr:uid="{6A1D6667-D281-4175-9A09-22820634E9AF}"/>
    <cellStyle name="Note 2 4 4 4 2 2 3" xfId="38052" xr:uid="{D9B3FE7B-1FD8-4DFB-8320-E6B2BBAD4A68}"/>
    <cellStyle name="Note 2 4 4 4 2 3" xfId="38053" xr:uid="{FA053954-0D97-4037-AA34-E023587C1511}"/>
    <cellStyle name="Note 2 4 4 4 2 3 2" xfId="38054" xr:uid="{C3CAC97A-E28C-4E7D-A464-7B6AB9DD6AB4}"/>
    <cellStyle name="Note 2 4 4 4 2 4" xfId="38055" xr:uid="{9678A8C0-C69F-46FC-A7B6-9BCD772D980D}"/>
    <cellStyle name="Note 2 4 4 4 3" xfId="38056" xr:uid="{5B60B28D-1B07-484F-B570-9A8A72A142F3}"/>
    <cellStyle name="Note 2 4 4 4 3 2" xfId="38057" xr:uid="{751A18C2-C19B-4851-A2FD-11375763964D}"/>
    <cellStyle name="Note 2 4 4 4 3 2 2" xfId="38058" xr:uid="{BA6ED839-F358-43FD-A7D9-757BDA4E9B8B}"/>
    <cellStyle name="Note 2 4 4 4 3 3" xfId="38059" xr:uid="{B668A35D-9AFF-4DBC-87A8-90F660365EAA}"/>
    <cellStyle name="Note 2 4 4 4 4" xfId="38060" xr:uid="{E85E4143-4EFF-4DB4-98E5-B5B949AF1975}"/>
    <cellStyle name="Note 2 4 4 4 4 2" xfId="38061" xr:uid="{F3F3EF14-2F5D-4BB8-9DB6-50C67FB1FFB5}"/>
    <cellStyle name="Note 2 4 4 4 4 2 2" xfId="38062" xr:uid="{064989E7-5C1C-4E02-BBD3-1440DE129FDF}"/>
    <cellStyle name="Note 2 4 4 4 4 3" xfId="38063" xr:uid="{042951CF-BAE4-4F9A-A61D-53E53D82F858}"/>
    <cellStyle name="Note 2 4 4 4 5" xfId="38064" xr:uid="{DFDE6C19-09C5-4634-BAC8-225800321202}"/>
    <cellStyle name="Note 2 4 4 4 5 2" xfId="38065" xr:uid="{A34F1EAC-87E0-4E8C-B841-F669E2D0C746}"/>
    <cellStyle name="Note 2 4 4 4 6" xfId="38066" xr:uid="{14D8BA44-3C36-4B1F-AE2A-D418579D084D}"/>
    <cellStyle name="Note 2 4 4 5" xfId="38067" xr:uid="{95F636F4-37A8-478A-A2B3-DD523CEF0B49}"/>
    <cellStyle name="Note 2 4 4 5 2" xfId="38068" xr:uid="{09010504-AEBE-422A-8134-F7C9BF24517A}"/>
    <cellStyle name="Note 2 4 4 5 2 2" xfId="38069" xr:uid="{0E9C3086-D79B-4389-868E-28D6A69179A9}"/>
    <cellStyle name="Note 2 4 4 5 2 2 2" xfId="38070" xr:uid="{A25A6673-E300-4E8A-BF11-64C019F50CDB}"/>
    <cellStyle name="Note 2 4 4 5 2 3" xfId="38071" xr:uid="{BC994207-E744-4ADA-8F3F-142769CBDE53}"/>
    <cellStyle name="Note 2 4 4 5 3" xfId="38072" xr:uid="{10BA0BAD-634A-49A7-95A8-ADCE56A5458C}"/>
    <cellStyle name="Note 2 4 4 5 3 2" xfId="38073" xr:uid="{FF47837C-52EA-4F28-A07D-9307F4A1198B}"/>
    <cellStyle name="Note 2 4 4 5 4" xfId="38074" xr:uid="{B6DA7E55-449E-47BA-9B7D-E967606B6522}"/>
    <cellStyle name="Note 2 4 4 6" xfId="38075" xr:uid="{0A34523F-1A16-4697-A6B7-77A80AAB21C2}"/>
    <cellStyle name="Note 2 4 4 6 2" xfId="38076" xr:uid="{1D96C9D6-0F46-4F5D-84BF-C607B5BB3043}"/>
    <cellStyle name="Note 2 4 4 6 2 2" xfId="38077" xr:uid="{5A73E3B4-C599-4C44-85BF-A33ED0578E34}"/>
    <cellStyle name="Note 2 4 4 6 2 2 2" xfId="38078" xr:uid="{89920F3F-DD89-488D-93E9-15F694C1D7A2}"/>
    <cellStyle name="Note 2 4 4 6 2 3" xfId="38079" xr:uid="{49A11073-AB01-4325-85F0-9971CCD6C614}"/>
    <cellStyle name="Note 2 4 4 6 3" xfId="38080" xr:uid="{D09C31BB-0254-4C32-B426-CB9AB2BC1A5B}"/>
    <cellStyle name="Note 2 4 4 6 3 2" xfId="38081" xr:uid="{1809938E-4C36-4ACE-8206-1871D0701632}"/>
    <cellStyle name="Note 2 4 4 6 4" xfId="38082" xr:uid="{7FC91F79-9F3A-4554-AE3D-1488A0EE4035}"/>
    <cellStyle name="Note 2 4 4 7" xfId="38083" xr:uid="{5B1DA04E-29D1-4112-A062-B7C2F31F4227}"/>
    <cellStyle name="Note 2 4 4 7 2" xfId="38084" xr:uid="{3A2DDF30-1577-48F1-8DF2-464DFEE95EED}"/>
    <cellStyle name="Note 2 4 4 7 2 2" xfId="38085" xr:uid="{115A3CA8-7978-427A-A504-E722702B9BC8}"/>
    <cellStyle name="Note 2 4 4 7 3" xfId="38086" xr:uid="{089E08F5-F7DF-4CF3-98D7-93FB9A7931F7}"/>
    <cellStyle name="Note 2 4 4 8" xfId="38087" xr:uid="{EC6E0421-92B3-46C7-8900-62A7F9B3D349}"/>
    <cellStyle name="Note 2 4 4 8 2" xfId="38088" xr:uid="{31968690-4345-42A0-B394-1546EA53336E}"/>
    <cellStyle name="Note 2 4 4 8 2 2" xfId="38089" xr:uid="{75D2101C-9347-4AE6-B81D-7F48A493EDA5}"/>
    <cellStyle name="Note 2 4 4 8 3" xfId="38090" xr:uid="{9A6E1864-7C99-4075-A1C3-E68B7D51BC0F}"/>
    <cellStyle name="Note 2 4 4 9" xfId="38091" xr:uid="{93F6062B-89C2-41EB-A999-E23062EED7A5}"/>
    <cellStyle name="Note 2 4 4 9 2" xfId="38092" xr:uid="{32840C60-C9A3-4BCE-9EA5-CCC269FC41A6}"/>
    <cellStyle name="Note 2 4 4 9 2 2" xfId="38093" xr:uid="{587F4C51-4323-45BD-A57C-F5F6C8172095}"/>
    <cellStyle name="Note 2 4 4 9 3" xfId="38094" xr:uid="{CBA4F5CA-DCD7-4C47-B435-9FEB6B2511AD}"/>
    <cellStyle name="Note 2 4 5" xfId="38095" xr:uid="{EAD7A0E2-967C-4F82-B6A7-7B36D9F82606}"/>
    <cellStyle name="Note 2 4 5 10" xfId="38096" xr:uid="{05ABEE39-AB72-411E-AB2D-F85FF896735C}"/>
    <cellStyle name="Note 2 4 5 2" xfId="38097" xr:uid="{1CFEA50C-2ED4-49D1-B02A-39BBE4D19A52}"/>
    <cellStyle name="Note 2 4 5 2 2" xfId="38098" xr:uid="{4DC9721B-2826-408B-A7EB-AD76C24D8A6E}"/>
    <cellStyle name="Note 2 4 5 2 2 2" xfId="38099" xr:uid="{4FD62609-4857-4A52-9347-34E4FD72D2CD}"/>
    <cellStyle name="Note 2 4 5 2 2 2 2" xfId="38100" xr:uid="{CD5A5EBF-77C4-49EC-B497-D5D420515196}"/>
    <cellStyle name="Note 2 4 5 2 2 2 2 2" xfId="38101" xr:uid="{994560E8-6F15-43EA-8AFB-DE6F6D93FDD7}"/>
    <cellStyle name="Note 2 4 5 2 2 2 3" xfId="38102" xr:uid="{6D6AEB03-4073-4270-A9D5-212C9CFA7D2B}"/>
    <cellStyle name="Note 2 4 5 2 2 3" xfId="38103" xr:uid="{CB79D825-A5D5-42AB-9B2F-3D8A76027883}"/>
    <cellStyle name="Note 2 4 5 2 2 3 2" xfId="38104" xr:uid="{983EC346-8A12-473E-B5F3-A51DBA9F1D53}"/>
    <cellStyle name="Note 2 4 5 2 2 4" xfId="38105" xr:uid="{4CBD307B-15D9-4E42-9E8A-2F5FBFE792DF}"/>
    <cellStyle name="Note 2 4 5 2 3" xfId="38106" xr:uid="{AC33EFD3-0D34-413B-A7F0-13BDC17C1198}"/>
    <cellStyle name="Note 2 4 5 2 3 2" xfId="38107" xr:uid="{742E9546-40DF-4095-AF6C-AC0A47C1DF91}"/>
    <cellStyle name="Note 2 4 5 2 3 2 2" xfId="38108" xr:uid="{4988080E-59C9-45C8-9DFD-E5F7EA578B82}"/>
    <cellStyle name="Note 2 4 5 2 3 3" xfId="38109" xr:uid="{80BA376E-F2C3-493B-BFC6-32AC58504572}"/>
    <cellStyle name="Note 2 4 5 2 4" xfId="38110" xr:uid="{20672C5D-2977-44DA-9F7A-3298728B76B7}"/>
    <cellStyle name="Note 2 4 5 2 4 2" xfId="38111" xr:uid="{FA00E609-3B10-4027-BEE8-B1C89F00AB60}"/>
    <cellStyle name="Note 2 4 5 2 4 2 2" xfId="38112" xr:uid="{7821B9BB-1240-43A5-855C-CA12247B7366}"/>
    <cellStyle name="Note 2 4 5 2 4 3" xfId="38113" xr:uid="{DC9569FF-B702-44CE-B72B-961E1D813806}"/>
    <cellStyle name="Note 2 4 5 2 5" xfId="38114" xr:uid="{EC2A7B5E-39FF-486A-AD32-497676CB5D5A}"/>
    <cellStyle name="Note 2 4 5 2 5 2" xfId="38115" xr:uid="{361FCEC1-7BD9-447F-AC3E-52A03453F370}"/>
    <cellStyle name="Note 2 4 5 2 6" xfId="38116" xr:uid="{FCDC8BE8-CEAA-4F60-8848-365824DCEDBC}"/>
    <cellStyle name="Note 2 4 5 3" xfId="38117" xr:uid="{533CA48F-5C0F-4236-B8D3-9140FEEE27C0}"/>
    <cellStyle name="Note 2 4 5 3 2" xfId="38118" xr:uid="{013FD0CE-284E-4AA9-8135-5AF5218305D8}"/>
    <cellStyle name="Note 2 4 5 3 2 2" xfId="38119" xr:uid="{6F401A41-1DA5-433D-8218-66373A903518}"/>
    <cellStyle name="Note 2 4 5 3 2 2 2" xfId="38120" xr:uid="{A1EA8501-C0CD-4EAC-8F9D-55A78F86C3F1}"/>
    <cellStyle name="Note 2 4 5 3 2 3" xfId="38121" xr:uid="{BF8A1433-CC3F-432B-B114-9CA4C0F67CA3}"/>
    <cellStyle name="Note 2 4 5 3 3" xfId="38122" xr:uid="{D5D25B8B-F54F-46A2-8BE4-6EDB2126AE78}"/>
    <cellStyle name="Note 2 4 5 3 3 2" xfId="38123" xr:uid="{04B5624C-DB70-4B01-8777-808FA64D8BB1}"/>
    <cellStyle name="Note 2 4 5 3 4" xfId="38124" xr:uid="{02D5CFB9-9EE0-4E42-82B4-8E284CF6C61C}"/>
    <cellStyle name="Note 2 4 5 4" xfId="38125" xr:uid="{6C3E8FBC-CC53-4AFC-A978-D44FD76421EC}"/>
    <cellStyle name="Note 2 4 5 4 2" xfId="38126" xr:uid="{A23D4DC2-B3A9-4CF2-917F-B1A58280A812}"/>
    <cellStyle name="Note 2 4 5 4 2 2" xfId="38127" xr:uid="{E2A0BBB7-C649-41F9-AC66-4D4A507B231A}"/>
    <cellStyle name="Note 2 4 5 4 2 2 2" xfId="38128" xr:uid="{3E15EF65-42EE-4C9E-8A68-A8F644E684A7}"/>
    <cellStyle name="Note 2 4 5 4 2 3" xfId="38129" xr:uid="{EFA0C7C2-46E2-4B8F-B4CA-58DCF85668CC}"/>
    <cellStyle name="Note 2 4 5 4 3" xfId="38130" xr:uid="{4F6B6743-793A-4D4B-8CE5-B64963A9B31A}"/>
    <cellStyle name="Note 2 4 5 4 3 2" xfId="38131" xr:uid="{990DD695-1921-4BC2-8643-B45A51EDE63A}"/>
    <cellStyle name="Note 2 4 5 4 4" xfId="38132" xr:uid="{2F34086B-527E-4588-89E6-2188B0CFEA4F}"/>
    <cellStyle name="Note 2 4 5 5" xfId="38133" xr:uid="{D5E55106-DDA7-442A-8938-644C96BABB65}"/>
    <cellStyle name="Note 2 4 5 5 2" xfId="38134" xr:uid="{EA1E4DD4-7E64-48CC-8E15-1D5824402042}"/>
    <cellStyle name="Note 2 4 5 5 2 2" xfId="38135" xr:uid="{0445DC24-3C35-48AB-8D5C-C614F3D215B1}"/>
    <cellStyle name="Note 2 4 5 5 3" xfId="38136" xr:uid="{6C82D97F-C2FF-4763-82A4-8A218690CE58}"/>
    <cellStyle name="Note 2 4 5 6" xfId="38137" xr:uid="{7B9FF170-91E5-4411-BF83-ED99BCBDD97B}"/>
    <cellStyle name="Note 2 4 5 6 2" xfId="38138" xr:uid="{C0F9E44D-A5D6-4620-BB47-D2E4A72C92B7}"/>
    <cellStyle name="Note 2 4 5 6 2 2" xfId="38139" xr:uid="{BC507001-F0AA-493D-9CC4-BB4DA19F4CBA}"/>
    <cellStyle name="Note 2 4 5 6 3" xfId="38140" xr:uid="{CF0E20AF-6CF8-4B16-9DBA-DAD2AF1FB90B}"/>
    <cellStyle name="Note 2 4 5 7" xfId="38141" xr:uid="{1C709C4C-2B22-49CD-AC31-1170711BFC7E}"/>
    <cellStyle name="Note 2 4 5 7 2" xfId="38142" xr:uid="{3C450E7A-DA3F-495F-8B16-D0F8B127C823}"/>
    <cellStyle name="Note 2 4 5 7 2 2" xfId="38143" xr:uid="{158F1918-6FEE-4EF3-89A7-2E2ECFFD76C7}"/>
    <cellStyle name="Note 2 4 5 7 3" xfId="38144" xr:uid="{3E26E362-19B6-4FAA-8AC4-EA4C01672F3B}"/>
    <cellStyle name="Note 2 4 5 8" xfId="38145" xr:uid="{BC2821F0-598D-4662-BE76-158D4EC82544}"/>
    <cellStyle name="Note 2 4 5 8 2" xfId="38146" xr:uid="{4B77CFD0-D020-47B8-A05B-7371062FCB73}"/>
    <cellStyle name="Note 2 4 5 8 2 2" xfId="38147" xr:uid="{A3129D8E-E131-4617-B794-ED2A11423C43}"/>
    <cellStyle name="Note 2 4 5 8 3" xfId="38148" xr:uid="{B5B2A53D-138B-478F-AD94-75B0F6088111}"/>
    <cellStyle name="Note 2 4 5 9" xfId="38149" xr:uid="{4528E776-8759-4A01-B217-5F72F157045D}"/>
    <cellStyle name="Note 2 4 5 9 2" xfId="38150" xr:uid="{49BC3C1B-6FAA-4973-B47D-0599DB1466B9}"/>
    <cellStyle name="Note 2 4 6" xfId="38151" xr:uid="{1A213690-FCA5-4BF8-B955-0CCA03F940AC}"/>
    <cellStyle name="Note 2 4 6 2" xfId="38152" xr:uid="{79139797-605F-456E-9803-CF780541A69A}"/>
    <cellStyle name="Note 2 4 6 2 2" xfId="38153" xr:uid="{7192D2A8-17DB-4947-ADDD-F94CD2016E18}"/>
    <cellStyle name="Note 2 4 6 2 2 2" xfId="38154" xr:uid="{B75D24F0-D7CA-4561-A2B4-33A8155A1DC2}"/>
    <cellStyle name="Note 2 4 6 2 2 2 2" xfId="38155" xr:uid="{18A79B69-DECC-4C9D-B352-0AC3B86FEC7B}"/>
    <cellStyle name="Note 2 4 6 2 2 3" xfId="38156" xr:uid="{0420B226-640B-42BB-BFC6-33A774AACB90}"/>
    <cellStyle name="Note 2 4 6 2 3" xfId="38157" xr:uid="{35CF2046-2692-4594-928A-E2BD51A7C66E}"/>
    <cellStyle name="Note 2 4 6 2 3 2" xfId="38158" xr:uid="{13CD1535-810D-4507-ACD9-7F5F3191ED08}"/>
    <cellStyle name="Note 2 4 6 2 4" xfId="38159" xr:uid="{D712333A-5002-40A3-BF46-98DC35FCD0DA}"/>
    <cellStyle name="Note 2 4 6 3" xfId="38160" xr:uid="{FE84FE4A-EA90-4B76-98A3-7F4032152E45}"/>
    <cellStyle name="Note 2 4 6 3 2" xfId="38161" xr:uid="{4EE83680-932D-4A14-A35D-1178FD40151B}"/>
    <cellStyle name="Note 2 4 6 3 2 2" xfId="38162" xr:uid="{AEF0BE3D-4184-4D75-B117-E444698830D4}"/>
    <cellStyle name="Note 2 4 6 3 3" xfId="38163" xr:uid="{F465332E-27F4-4F7E-9384-0BFA1B72A95D}"/>
    <cellStyle name="Note 2 4 6 4" xfId="38164" xr:uid="{394F1D25-58D2-4BAA-B790-F5C487E07D71}"/>
    <cellStyle name="Note 2 4 6 4 2" xfId="38165" xr:uid="{4BFDE44D-AB84-470D-A9ED-C5AB506A6E6B}"/>
    <cellStyle name="Note 2 4 6 4 2 2" xfId="38166" xr:uid="{E7FFD2D8-8738-45F4-BEAA-17E950AD9B66}"/>
    <cellStyle name="Note 2 4 6 4 3" xfId="38167" xr:uid="{0DD11885-BDE9-4095-942E-E5EA9449A4E5}"/>
    <cellStyle name="Note 2 4 6 5" xfId="38168" xr:uid="{DA76580A-E5F3-4E2E-9F9B-E9FBB8C8EF93}"/>
    <cellStyle name="Note 2 4 6 5 2" xfId="38169" xr:uid="{E31A71AF-F0BE-4B10-98F3-DE51153A25D0}"/>
    <cellStyle name="Note 2 4 6 6" xfId="38170" xr:uid="{245D201E-17C5-4C3D-ABB1-0177C9C3EEE6}"/>
    <cellStyle name="Note 2 4 7" xfId="38171" xr:uid="{04A8A2A0-6669-41AC-A36F-30100405B889}"/>
    <cellStyle name="Note 2 4 7 2" xfId="38172" xr:uid="{6C965D2A-F1DB-48D7-85E2-70C6BBEBE957}"/>
    <cellStyle name="Note 2 4 7 2 2" xfId="38173" xr:uid="{7EACDB92-C723-4BD9-AC25-98D05E9F99CE}"/>
    <cellStyle name="Note 2 4 7 2 2 2" xfId="38174" xr:uid="{5AEF998C-3A9A-49BC-A59E-456F4EC719C8}"/>
    <cellStyle name="Note 2 4 7 2 3" xfId="38175" xr:uid="{2195E6FF-A926-49B0-BE53-863EA438EC0D}"/>
    <cellStyle name="Note 2 4 7 3" xfId="38176" xr:uid="{095AB589-9074-4E3B-9F03-AFC14D6E7D64}"/>
    <cellStyle name="Note 2 4 7 3 2" xfId="38177" xr:uid="{41CB09D2-D2EC-4583-81BF-12E62142A024}"/>
    <cellStyle name="Note 2 4 7 4" xfId="38178" xr:uid="{969B78F9-1959-4D06-8F29-01A7F6B224AB}"/>
    <cellStyle name="Note 2 4 8" xfId="38179" xr:uid="{E7D2C883-8334-4B1F-85AD-1F0645FA80D2}"/>
    <cellStyle name="Note 2 4 8 2" xfId="38180" xr:uid="{853571BB-6A54-465E-AEFC-AB2761B3E40E}"/>
    <cellStyle name="Note 2 4 8 2 2" xfId="38181" xr:uid="{5E7ABF20-5014-40AE-A56E-FF0A4E64CBDC}"/>
    <cellStyle name="Note 2 4 8 3" xfId="38182" xr:uid="{F5A815FB-F31D-4E4D-947B-74A4CFAEC936}"/>
    <cellStyle name="Note 2 4 9" xfId="38183" xr:uid="{5154C8DC-523B-4F2C-8F99-37A9022CE2CD}"/>
    <cellStyle name="Note 2 4 9 2" xfId="38184" xr:uid="{18DDB2EB-46F3-4E1F-9889-6BCC72B6B886}"/>
    <cellStyle name="Note 2 4 9 2 2" xfId="38185" xr:uid="{CC72082B-FB11-4B7F-8363-E5A30F4B0916}"/>
    <cellStyle name="Note 2 4 9 3" xfId="38186" xr:uid="{E103E0CB-97E2-4D5C-AEF2-F89279400D22}"/>
    <cellStyle name="Note 2 5" xfId="38187" xr:uid="{A8F8F8F2-1128-44AE-BC68-20EE0D674CDF}"/>
    <cellStyle name="Note 2 5 10" xfId="38188" xr:uid="{33AEA9AE-3F5F-4827-8F6E-115790BFD5D4}"/>
    <cellStyle name="Note 2 5 10 2" xfId="38189" xr:uid="{D31A1E29-6494-4B96-AF44-289931C988A6}"/>
    <cellStyle name="Note 2 5 10 2 2" xfId="38190" xr:uid="{0ECFC104-CD62-4368-B7F9-8552E4DC8304}"/>
    <cellStyle name="Note 2 5 10 3" xfId="38191" xr:uid="{5631C90D-8AA4-44C9-9293-549460816378}"/>
    <cellStyle name="Note 2 5 11" xfId="38192" xr:uid="{DCCF5A1C-5082-4A09-9590-CDACF818F703}"/>
    <cellStyle name="Note 2 5 11 2" xfId="38193" xr:uid="{927CFB9D-C314-4811-8FAB-304DA959C52E}"/>
    <cellStyle name="Note 2 5 12" xfId="38194" xr:uid="{74898EBF-53EC-445C-854C-831149DEDECE}"/>
    <cellStyle name="Note 2 5 12 2" xfId="38195" xr:uid="{778A65F1-773D-4C96-BE93-6B47AA96A7E1}"/>
    <cellStyle name="Note 2 5 13" xfId="38196" xr:uid="{1AF5980A-3755-4FFB-9CED-0841B1D4B288}"/>
    <cellStyle name="Note 2 5 2" xfId="38197" xr:uid="{F8C69C5E-DEA2-4CE6-B669-93E317B483E6}"/>
    <cellStyle name="Note 2 5 2 10" xfId="38198" xr:uid="{8A763209-4B78-4E0B-8A23-2D704A83CA6D}"/>
    <cellStyle name="Note 2 5 2 10 2" xfId="38199" xr:uid="{B2C537B0-F474-4B64-A38B-82B704A1332D}"/>
    <cellStyle name="Note 2 5 2 11" xfId="38200" xr:uid="{BD5544D4-05EE-460C-94DE-AE25E631980A}"/>
    <cellStyle name="Note 2 5 2 2" xfId="38201" xr:uid="{9375958B-2842-4C71-A70B-DA65715AD223}"/>
    <cellStyle name="Note 2 5 2 2 10" xfId="38202" xr:uid="{F46605DB-A9AE-4E3D-B0A3-7B8BC2B479DA}"/>
    <cellStyle name="Note 2 5 2 2 10 2" xfId="38203" xr:uid="{D25EC580-5A63-4DD5-8F1C-423EE74AA353}"/>
    <cellStyle name="Note 2 5 2 2 10 2 2" xfId="38204" xr:uid="{04525476-BDCB-4015-9B4A-9B95603FDA7F}"/>
    <cellStyle name="Note 2 5 2 2 10 3" xfId="38205" xr:uid="{46C47F00-12FB-46FE-AA22-52EA88DD1E2A}"/>
    <cellStyle name="Note 2 5 2 2 11" xfId="38206" xr:uid="{551B4E5D-0D2A-410B-8AEB-45C232E248D9}"/>
    <cellStyle name="Note 2 5 2 2 11 2" xfId="38207" xr:uid="{2F056464-0DC8-4CF1-BF99-4D4A1296F16D}"/>
    <cellStyle name="Note 2 5 2 2 12" xfId="38208" xr:uid="{21A4A332-8AA1-45DB-9C6C-7AF8322C1C83}"/>
    <cellStyle name="Note 2 5 2 2 2" xfId="38209" xr:uid="{A5A120D0-7AD9-4C9F-B487-B748CE6E7241}"/>
    <cellStyle name="Note 2 5 2 2 2 10" xfId="38210" xr:uid="{D2253159-6BC0-42F4-858C-6748883BD2A8}"/>
    <cellStyle name="Note 2 5 2 2 2 2" xfId="38211" xr:uid="{3F496055-B696-4AA6-BA89-F02CD765DB76}"/>
    <cellStyle name="Note 2 5 2 2 2 2 2" xfId="38212" xr:uid="{B84AAB9B-0B4E-4C3F-8CB8-D24D689AAF3B}"/>
    <cellStyle name="Note 2 5 2 2 2 2 2 2" xfId="38213" xr:uid="{91EDA9B1-31C9-4D0A-ACCC-950AA9000389}"/>
    <cellStyle name="Note 2 5 2 2 2 2 2 2 2" xfId="38214" xr:uid="{4DC19BC1-83BD-4425-8D02-28C71406B971}"/>
    <cellStyle name="Note 2 5 2 2 2 2 2 2 2 2" xfId="38215" xr:uid="{CCA21036-AEAA-495C-B5D9-9906F27779F8}"/>
    <cellStyle name="Note 2 5 2 2 2 2 2 2 3" xfId="38216" xr:uid="{9D7340FF-F965-4A18-8517-EAFA79CCB6B3}"/>
    <cellStyle name="Note 2 5 2 2 2 2 2 3" xfId="38217" xr:uid="{77BA0895-72AD-4AA1-B0BE-37E8FB004A5D}"/>
    <cellStyle name="Note 2 5 2 2 2 2 2 3 2" xfId="38218" xr:uid="{4A72C25A-1286-4DA1-8CA9-3ACC8F878B1F}"/>
    <cellStyle name="Note 2 5 2 2 2 2 2 4" xfId="38219" xr:uid="{D8413FAF-B379-46C0-A5D0-88923A92C901}"/>
    <cellStyle name="Note 2 5 2 2 2 2 3" xfId="38220" xr:uid="{ED1B0B07-E15F-419B-95AF-29A16802F08F}"/>
    <cellStyle name="Note 2 5 2 2 2 2 3 2" xfId="38221" xr:uid="{A59EE691-28B9-4D19-B768-8BEC8A4DF703}"/>
    <cellStyle name="Note 2 5 2 2 2 2 3 2 2" xfId="38222" xr:uid="{2C56E46A-F037-4663-8391-1A2B92FF7703}"/>
    <cellStyle name="Note 2 5 2 2 2 2 3 3" xfId="38223" xr:uid="{643157A5-ED04-441A-89D1-DC957B95AAAD}"/>
    <cellStyle name="Note 2 5 2 2 2 2 4" xfId="38224" xr:uid="{6CA57DA9-E9B2-438D-840F-5FF4111D9686}"/>
    <cellStyle name="Note 2 5 2 2 2 2 4 2" xfId="38225" xr:uid="{6DB4649A-7A23-4395-9189-B9292621B77E}"/>
    <cellStyle name="Note 2 5 2 2 2 2 4 2 2" xfId="38226" xr:uid="{DC4D2DCF-6C8D-4BA3-97C9-9B25B735EB55}"/>
    <cellStyle name="Note 2 5 2 2 2 2 4 3" xfId="38227" xr:uid="{B5036923-7202-48CE-9A51-4323C7C63476}"/>
    <cellStyle name="Note 2 5 2 2 2 2 5" xfId="38228" xr:uid="{3B6BB51A-0610-4EFC-823C-FB68173107F2}"/>
    <cellStyle name="Note 2 5 2 2 2 2 5 2" xfId="38229" xr:uid="{7866F470-C4C2-4501-AD5D-B8791E01A57C}"/>
    <cellStyle name="Note 2 5 2 2 2 2 6" xfId="38230" xr:uid="{DC2371CA-D6E1-49F4-9603-FBED75B69F5A}"/>
    <cellStyle name="Note 2 5 2 2 2 3" xfId="38231" xr:uid="{63BC925C-7B56-49D3-96B5-371A64BECDD4}"/>
    <cellStyle name="Note 2 5 2 2 2 3 2" xfId="38232" xr:uid="{97296AF0-0D5A-4ADA-931A-99A53A952553}"/>
    <cellStyle name="Note 2 5 2 2 2 3 2 2" xfId="38233" xr:uid="{83BF2E95-A0AF-4A87-B1AE-22E7FE2215D1}"/>
    <cellStyle name="Note 2 5 2 2 2 3 2 2 2" xfId="38234" xr:uid="{A897AFD7-B49C-47B4-84A2-0697B7DC770B}"/>
    <cellStyle name="Note 2 5 2 2 2 3 2 3" xfId="38235" xr:uid="{05369EE4-F733-4D63-81FA-3E47F865E9A5}"/>
    <cellStyle name="Note 2 5 2 2 2 3 3" xfId="38236" xr:uid="{5B4533E8-345F-410C-A61C-9F0D4F53F109}"/>
    <cellStyle name="Note 2 5 2 2 2 3 3 2" xfId="38237" xr:uid="{6E09832D-DCAC-4026-9F38-0D7E223952EE}"/>
    <cellStyle name="Note 2 5 2 2 2 3 4" xfId="38238" xr:uid="{8EB980D7-0A5F-4F7D-8BBA-5DBC1CCCA1E8}"/>
    <cellStyle name="Note 2 5 2 2 2 4" xfId="38239" xr:uid="{99F78360-1100-41F6-B609-258D64EBB9E4}"/>
    <cellStyle name="Note 2 5 2 2 2 4 2" xfId="38240" xr:uid="{6CFE7DA1-A660-4FF4-981B-90EE474EE4BF}"/>
    <cellStyle name="Note 2 5 2 2 2 4 2 2" xfId="38241" xr:uid="{17B61097-83ED-4DA2-A476-261D1610686C}"/>
    <cellStyle name="Note 2 5 2 2 2 4 2 2 2" xfId="38242" xr:uid="{75B956A4-5AE4-4B30-A5E9-98E628412D7A}"/>
    <cellStyle name="Note 2 5 2 2 2 4 2 3" xfId="38243" xr:uid="{96064781-0EED-4EC4-A79D-B2BD4CEE1B20}"/>
    <cellStyle name="Note 2 5 2 2 2 4 3" xfId="38244" xr:uid="{B4F59576-54CE-4B8B-AB96-9020430676AD}"/>
    <cellStyle name="Note 2 5 2 2 2 4 3 2" xfId="38245" xr:uid="{5C1AE0D2-152E-49A6-9721-302137FA8399}"/>
    <cellStyle name="Note 2 5 2 2 2 4 4" xfId="38246" xr:uid="{C8395FB3-5562-4214-965D-46D4D1EFE40D}"/>
    <cellStyle name="Note 2 5 2 2 2 5" xfId="38247" xr:uid="{5B4A319A-369F-4C18-855F-35DA6634A3CD}"/>
    <cellStyle name="Note 2 5 2 2 2 5 2" xfId="38248" xr:uid="{56ECEAB0-5B53-48E5-BA63-25F6FC33F75C}"/>
    <cellStyle name="Note 2 5 2 2 2 5 2 2" xfId="38249" xr:uid="{55278F0D-3EC7-4EE6-AC03-C33851305D83}"/>
    <cellStyle name="Note 2 5 2 2 2 5 3" xfId="38250" xr:uid="{4BDEBF0F-F9F9-4ABE-BC57-F1678EB3E077}"/>
    <cellStyle name="Note 2 5 2 2 2 6" xfId="38251" xr:uid="{DE31791A-BAD9-4121-AE2C-EC334AB5B5E1}"/>
    <cellStyle name="Note 2 5 2 2 2 6 2" xfId="38252" xr:uid="{BB3F086F-5162-4EF5-A0F1-84B16DD93225}"/>
    <cellStyle name="Note 2 5 2 2 2 6 2 2" xfId="38253" xr:uid="{68EA9F20-C23B-4261-BBCA-971BB6E2527C}"/>
    <cellStyle name="Note 2 5 2 2 2 6 3" xfId="38254" xr:uid="{26C8E27C-5926-4840-A120-EF00700B92F4}"/>
    <cellStyle name="Note 2 5 2 2 2 7" xfId="38255" xr:uid="{7846CC1E-1EDC-4414-AB72-A1D6549F73C5}"/>
    <cellStyle name="Note 2 5 2 2 2 7 2" xfId="38256" xr:uid="{2C4383E4-4C04-4CD0-B08D-F39AA8C240D3}"/>
    <cellStyle name="Note 2 5 2 2 2 7 2 2" xfId="38257" xr:uid="{95730AE0-83F5-44C9-86E5-F4170826364C}"/>
    <cellStyle name="Note 2 5 2 2 2 7 3" xfId="38258" xr:uid="{EB04A197-44D7-4E78-BD1C-6CBDF9FCCEA5}"/>
    <cellStyle name="Note 2 5 2 2 2 8" xfId="38259" xr:uid="{6E8F3556-E147-43B7-BA3F-F745662AF0F0}"/>
    <cellStyle name="Note 2 5 2 2 2 8 2" xfId="38260" xr:uid="{F2E57E18-6164-4428-AE50-3557CAD350B6}"/>
    <cellStyle name="Note 2 5 2 2 2 8 2 2" xfId="38261" xr:uid="{3E47591F-715E-4169-9C43-3194B7E9EEA2}"/>
    <cellStyle name="Note 2 5 2 2 2 8 3" xfId="38262" xr:uid="{1168FB3B-0C87-42AF-987E-B06ACDECA481}"/>
    <cellStyle name="Note 2 5 2 2 2 9" xfId="38263" xr:uid="{C2D434CD-4054-420E-8B97-C4389A5D5341}"/>
    <cellStyle name="Note 2 5 2 2 2 9 2" xfId="38264" xr:uid="{BF3F78E3-BE16-44DF-9943-7615A8FF6E9F}"/>
    <cellStyle name="Note 2 5 2 2 3" xfId="38265" xr:uid="{958734CD-1C51-47E8-9EBC-99AE0B29657A}"/>
    <cellStyle name="Note 2 5 2 2 3 10" xfId="38266" xr:uid="{BEFF0A30-2616-4601-8767-136DA213433C}"/>
    <cellStyle name="Note 2 5 2 2 3 2" xfId="38267" xr:uid="{7B4E480D-B12F-4E3D-BCE4-80011CE7EB5D}"/>
    <cellStyle name="Note 2 5 2 2 3 2 2" xfId="38268" xr:uid="{0391CFD7-17A4-426B-9599-F8CBED8B4864}"/>
    <cellStyle name="Note 2 5 2 2 3 2 2 2" xfId="38269" xr:uid="{9BD36020-959D-4085-B935-0B880F48043C}"/>
    <cellStyle name="Note 2 5 2 2 3 2 2 2 2" xfId="38270" xr:uid="{9590EB5D-5293-452F-8927-81216DD9B38C}"/>
    <cellStyle name="Note 2 5 2 2 3 2 2 2 2 2" xfId="38271" xr:uid="{006DB3C6-775F-4ACE-AD99-D841249FE1BD}"/>
    <cellStyle name="Note 2 5 2 2 3 2 2 2 3" xfId="38272" xr:uid="{7A44D188-6B2F-492D-B7C6-5624F9673872}"/>
    <cellStyle name="Note 2 5 2 2 3 2 2 3" xfId="38273" xr:uid="{A5257E77-816B-406A-9D23-C63417BA6B01}"/>
    <cellStyle name="Note 2 5 2 2 3 2 2 3 2" xfId="38274" xr:uid="{C10E3AA5-8DA8-4CBE-A7BC-F2B1D007D5B2}"/>
    <cellStyle name="Note 2 5 2 2 3 2 2 4" xfId="38275" xr:uid="{AC8BBB82-6468-4AEB-8C03-289A597B84E2}"/>
    <cellStyle name="Note 2 5 2 2 3 2 3" xfId="38276" xr:uid="{3B751397-061E-4D75-A7A7-DBCAC69DC6C6}"/>
    <cellStyle name="Note 2 5 2 2 3 2 3 2" xfId="38277" xr:uid="{D0D4F294-2F1F-4D59-A253-F69667EA3B3A}"/>
    <cellStyle name="Note 2 5 2 2 3 2 3 2 2" xfId="38278" xr:uid="{3A9229C7-F4B5-43C6-8F0C-247A352A4C99}"/>
    <cellStyle name="Note 2 5 2 2 3 2 3 3" xfId="38279" xr:uid="{7A08428A-3F00-43DB-8D6C-4E43AD1DE723}"/>
    <cellStyle name="Note 2 5 2 2 3 2 4" xfId="38280" xr:uid="{CF1DC06B-66C7-4546-A250-04192623D498}"/>
    <cellStyle name="Note 2 5 2 2 3 2 4 2" xfId="38281" xr:uid="{ECD99ECA-219D-4C93-9DFD-CF9E3AB78A0C}"/>
    <cellStyle name="Note 2 5 2 2 3 2 4 2 2" xfId="38282" xr:uid="{78445885-EE01-470C-9248-0157B2680800}"/>
    <cellStyle name="Note 2 5 2 2 3 2 4 3" xfId="38283" xr:uid="{833C2605-E61E-47CA-AE0C-48FE93BCB604}"/>
    <cellStyle name="Note 2 5 2 2 3 2 5" xfId="38284" xr:uid="{1DA3A3E9-4B8C-4943-907F-7C3EEE0AA762}"/>
    <cellStyle name="Note 2 5 2 2 3 2 5 2" xfId="38285" xr:uid="{15F975BC-49CD-4E45-9CC5-8508AE6F8C05}"/>
    <cellStyle name="Note 2 5 2 2 3 2 6" xfId="38286" xr:uid="{B0B5F093-B7AF-4C40-B220-FB513D2D829E}"/>
    <cellStyle name="Note 2 5 2 2 3 3" xfId="38287" xr:uid="{1E4719C2-AC9B-4519-93CC-700045D4F0B0}"/>
    <cellStyle name="Note 2 5 2 2 3 3 2" xfId="38288" xr:uid="{23D0DF67-8E34-4695-8E8A-2032A11D2809}"/>
    <cellStyle name="Note 2 5 2 2 3 3 2 2" xfId="38289" xr:uid="{37F194F7-B35D-4FF1-9F01-37B68B2CAA08}"/>
    <cellStyle name="Note 2 5 2 2 3 3 2 2 2" xfId="38290" xr:uid="{9AE62EB4-5055-4E8F-AEB0-37BC41E24880}"/>
    <cellStyle name="Note 2 5 2 2 3 3 2 3" xfId="38291" xr:uid="{28DE5966-A9B1-4CC8-B588-01448B1B9C17}"/>
    <cellStyle name="Note 2 5 2 2 3 3 3" xfId="38292" xr:uid="{5A32B3F1-7332-47DC-8D2A-8A0CA99E547C}"/>
    <cellStyle name="Note 2 5 2 2 3 3 3 2" xfId="38293" xr:uid="{D05D2916-50A5-4553-B6F1-5C54FE5FC3F9}"/>
    <cellStyle name="Note 2 5 2 2 3 3 4" xfId="38294" xr:uid="{0FF8D18F-A5AA-44DC-B598-E215FD47641B}"/>
    <cellStyle name="Note 2 5 2 2 3 4" xfId="38295" xr:uid="{FF084DEC-A307-45DB-A4EE-86E99FF924F4}"/>
    <cellStyle name="Note 2 5 2 2 3 4 2" xfId="38296" xr:uid="{BF224ADC-5D06-4785-88E8-4EE6421942C6}"/>
    <cellStyle name="Note 2 5 2 2 3 4 2 2" xfId="38297" xr:uid="{85A8F7ED-AB55-4032-95EF-B41E7B00828C}"/>
    <cellStyle name="Note 2 5 2 2 3 4 2 2 2" xfId="38298" xr:uid="{A0768F08-450A-4862-B308-4EE57A685CB6}"/>
    <cellStyle name="Note 2 5 2 2 3 4 2 3" xfId="38299" xr:uid="{F36673AE-04AB-4CF9-AC98-836093338586}"/>
    <cellStyle name="Note 2 5 2 2 3 4 3" xfId="38300" xr:uid="{8C4AE0FD-B3B9-4DE7-8A9A-53E75F8C0CC7}"/>
    <cellStyle name="Note 2 5 2 2 3 4 3 2" xfId="38301" xr:uid="{FE92AB86-59A4-43B7-A517-2A96194AEFEA}"/>
    <cellStyle name="Note 2 5 2 2 3 4 4" xfId="38302" xr:uid="{5D4D3ADE-48EF-40B5-AC14-0C7E2A87A6CA}"/>
    <cellStyle name="Note 2 5 2 2 3 5" xfId="38303" xr:uid="{7F80CD71-2D22-4256-8913-44BA87E3C8EE}"/>
    <cellStyle name="Note 2 5 2 2 3 5 2" xfId="38304" xr:uid="{24479E33-B16C-4319-87CD-E8ECCC2217CB}"/>
    <cellStyle name="Note 2 5 2 2 3 5 2 2" xfId="38305" xr:uid="{F3649451-6821-4E7A-A301-1F67EB285E66}"/>
    <cellStyle name="Note 2 5 2 2 3 5 3" xfId="38306" xr:uid="{AFAA4D2B-A674-4B42-A852-9D0A17071C50}"/>
    <cellStyle name="Note 2 5 2 2 3 6" xfId="38307" xr:uid="{81782A06-7D79-4351-AE27-BCB64B3EA46C}"/>
    <cellStyle name="Note 2 5 2 2 3 6 2" xfId="38308" xr:uid="{47F72EDB-9CC3-4CB8-980B-EE24644482DA}"/>
    <cellStyle name="Note 2 5 2 2 3 6 2 2" xfId="38309" xr:uid="{2186A802-CA52-4B47-9426-62AFA60653C0}"/>
    <cellStyle name="Note 2 5 2 2 3 6 3" xfId="38310" xr:uid="{E56C5D37-4B5F-432D-8030-CD295E7111F1}"/>
    <cellStyle name="Note 2 5 2 2 3 7" xfId="38311" xr:uid="{C7925106-EB83-4F14-8D6F-253B6525C875}"/>
    <cellStyle name="Note 2 5 2 2 3 7 2" xfId="38312" xr:uid="{47FCEBF9-1DCF-456F-A8AA-E0C397C513CC}"/>
    <cellStyle name="Note 2 5 2 2 3 7 2 2" xfId="38313" xr:uid="{78F03756-1559-4B0C-B75A-BA99524D4ACC}"/>
    <cellStyle name="Note 2 5 2 2 3 7 3" xfId="38314" xr:uid="{D6A3981C-7CED-46A7-9521-5424E0BDFA0A}"/>
    <cellStyle name="Note 2 5 2 2 3 8" xfId="38315" xr:uid="{221A1A9E-B14E-44A0-90C7-021DD669389D}"/>
    <cellStyle name="Note 2 5 2 2 3 8 2" xfId="38316" xr:uid="{98888399-E414-471B-807D-EF381A868F82}"/>
    <cellStyle name="Note 2 5 2 2 3 8 2 2" xfId="38317" xr:uid="{2A87F0AD-14AA-4EFB-8ED1-555414D3EEA5}"/>
    <cellStyle name="Note 2 5 2 2 3 8 3" xfId="38318" xr:uid="{572D1BFD-6933-4612-955C-6B123B15298F}"/>
    <cellStyle name="Note 2 5 2 2 3 9" xfId="38319" xr:uid="{AF71422C-4A1A-4287-8F20-FEC74FB6564C}"/>
    <cellStyle name="Note 2 5 2 2 3 9 2" xfId="38320" xr:uid="{08569084-9971-49C7-B979-5AA9678912D8}"/>
    <cellStyle name="Note 2 5 2 2 4" xfId="38321" xr:uid="{0030E542-B461-4995-AD80-B463FC36D653}"/>
    <cellStyle name="Note 2 5 2 2 4 2" xfId="38322" xr:uid="{0EE24B62-4E13-42A4-8F49-2599AA9B2997}"/>
    <cellStyle name="Note 2 5 2 2 4 2 2" xfId="38323" xr:uid="{3BD1071A-8302-4BCF-961C-18428F8FECA5}"/>
    <cellStyle name="Note 2 5 2 2 4 2 2 2" xfId="38324" xr:uid="{01F0B7ED-3921-4A8E-874A-E0D1E4262E96}"/>
    <cellStyle name="Note 2 5 2 2 4 2 2 2 2" xfId="38325" xr:uid="{83C8BC4D-6EAA-4D49-8146-3829F57A86AF}"/>
    <cellStyle name="Note 2 5 2 2 4 2 2 3" xfId="38326" xr:uid="{9E15976D-0E8F-4883-88D2-694D3C137623}"/>
    <cellStyle name="Note 2 5 2 2 4 2 3" xfId="38327" xr:uid="{C2749B1C-4DBB-49AD-A1EE-525AB154DBDD}"/>
    <cellStyle name="Note 2 5 2 2 4 2 3 2" xfId="38328" xr:uid="{59569A92-3AD1-48C5-9ACE-0E8B3E076023}"/>
    <cellStyle name="Note 2 5 2 2 4 2 4" xfId="38329" xr:uid="{CBFA6C81-64DA-4D78-A205-4DB035CD07AD}"/>
    <cellStyle name="Note 2 5 2 2 4 3" xfId="38330" xr:uid="{AA660B97-7C22-441D-BF5D-4437526ECE46}"/>
    <cellStyle name="Note 2 5 2 2 4 3 2" xfId="38331" xr:uid="{0029F8FB-420E-42C3-AC53-29F650DB7785}"/>
    <cellStyle name="Note 2 5 2 2 4 3 2 2" xfId="38332" xr:uid="{2B3B73B1-74E0-46C6-AC81-F8C14BD7DE5D}"/>
    <cellStyle name="Note 2 5 2 2 4 3 3" xfId="38333" xr:uid="{EA27B4A7-5052-424D-AEDA-FB22EE82FCC3}"/>
    <cellStyle name="Note 2 5 2 2 4 4" xfId="38334" xr:uid="{F303F62E-3E97-46A2-B81F-81FCBEA07DB8}"/>
    <cellStyle name="Note 2 5 2 2 4 4 2" xfId="38335" xr:uid="{F6D76282-0416-4A31-B7AA-5FD7E95DA925}"/>
    <cellStyle name="Note 2 5 2 2 4 4 2 2" xfId="38336" xr:uid="{8FEA5330-66F1-4189-9287-9829892D2447}"/>
    <cellStyle name="Note 2 5 2 2 4 4 3" xfId="38337" xr:uid="{87EBCEC9-FF23-427C-9F52-439F9601DA78}"/>
    <cellStyle name="Note 2 5 2 2 4 5" xfId="38338" xr:uid="{14821BC8-0B80-4B84-8726-BF982C7797A5}"/>
    <cellStyle name="Note 2 5 2 2 4 5 2" xfId="38339" xr:uid="{0409575A-8D46-4269-B4A1-645415C431AC}"/>
    <cellStyle name="Note 2 5 2 2 4 6" xfId="38340" xr:uid="{F4BB8934-BBAD-4210-B942-526DE997E687}"/>
    <cellStyle name="Note 2 5 2 2 5" xfId="38341" xr:uid="{2782CDA3-B19E-478B-84E2-4CDD0466D392}"/>
    <cellStyle name="Note 2 5 2 2 5 2" xfId="38342" xr:uid="{699CA081-537D-4825-AE8C-995279C708F9}"/>
    <cellStyle name="Note 2 5 2 2 5 2 2" xfId="38343" xr:uid="{670F7403-2AD0-4092-B746-BE499A8900AA}"/>
    <cellStyle name="Note 2 5 2 2 5 2 2 2" xfId="38344" xr:uid="{8FD913BF-AB7E-49BA-9DC0-C983460C4D50}"/>
    <cellStyle name="Note 2 5 2 2 5 2 3" xfId="38345" xr:uid="{B314AFB3-DDD7-4844-B960-9A678929E7E0}"/>
    <cellStyle name="Note 2 5 2 2 5 3" xfId="38346" xr:uid="{456A3A72-1D0D-4E50-8F35-4CE94FCD1657}"/>
    <cellStyle name="Note 2 5 2 2 5 3 2" xfId="38347" xr:uid="{24B68707-B0AF-459A-8252-7F6528AC9CB4}"/>
    <cellStyle name="Note 2 5 2 2 5 4" xfId="38348" xr:uid="{C1F92451-7968-42E5-8413-40472A71625F}"/>
    <cellStyle name="Note 2 5 2 2 6" xfId="38349" xr:uid="{C96420E8-C1AF-4BC9-8212-727255FCD2E3}"/>
    <cellStyle name="Note 2 5 2 2 6 2" xfId="38350" xr:uid="{44FD1497-6AA4-485A-BAF5-AC4EB9670640}"/>
    <cellStyle name="Note 2 5 2 2 6 2 2" xfId="38351" xr:uid="{941F321D-D0B3-4109-86F8-34B803D78E20}"/>
    <cellStyle name="Note 2 5 2 2 6 2 2 2" xfId="38352" xr:uid="{E0D4ADCA-AEF5-4707-B4CD-BA546BADAEC6}"/>
    <cellStyle name="Note 2 5 2 2 6 2 3" xfId="38353" xr:uid="{7B9AA94A-F4B9-493D-817E-0EEABA313954}"/>
    <cellStyle name="Note 2 5 2 2 6 3" xfId="38354" xr:uid="{E33CE82D-5BDE-4959-B6A1-4AF6CE86318A}"/>
    <cellStyle name="Note 2 5 2 2 6 3 2" xfId="38355" xr:uid="{4B6F91BA-2143-4CDC-93D1-9D5F7C9957C1}"/>
    <cellStyle name="Note 2 5 2 2 6 4" xfId="38356" xr:uid="{74369DC6-F4C0-4E6E-80D7-8A4F995AAB49}"/>
    <cellStyle name="Note 2 5 2 2 7" xfId="38357" xr:uid="{C6B73DEB-5490-457A-87CE-F6CB29663F2C}"/>
    <cellStyle name="Note 2 5 2 2 7 2" xfId="38358" xr:uid="{751601DF-D394-47BC-A306-68C0B2C39990}"/>
    <cellStyle name="Note 2 5 2 2 7 2 2" xfId="38359" xr:uid="{60C98E68-D4EE-44FF-A8C7-C4B6AEAD0C08}"/>
    <cellStyle name="Note 2 5 2 2 7 3" xfId="38360" xr:uid="{7086FA75-F1AA-4068-BE54-DB8AEEB88B6D}"/>
    <cellStyle name="Note 2 5 2 2 8" xfId="38361" xr:uid="{78FF0846-CBB6-46F4-ACEE-948F19A29E74}"/>
    <cellStyle name="Note 2 5 2 2 8 2" xfId="38362" xr:uid="{1C3DD96C-A79E-4663-BA95-8D2136AAB114}"/>
    <cellStyle name="Note 2 5 2 2 8 2 2" xfId="38363" xr:uid="{61309C21-F8DF-4CF6-9E09-93D2C1CC5525}"/>
    <cellStyle name="Note 2 5 2 2 8 3" xfId="38364" xr:uid="{050DD8CF-813D-48B1-91BE-7195CCF05DBC}"/>
    <cellStyle name="Note 2 5 2 2 9" xfId="38365" xr:uid="{69E06718-48D7-4219-A45B-2572AB3F4479}"/>
    <cellStyle name="Note 2 5 2 2 9 2" xfId="38366" xr:uid="{A74479D0-C91E-4DB6-BC82-5591D4DF9755}"/>
    <cellStyle name="Note 2 5 2 2 9 2 2" xfId="38367" xr:uid="{D5931288-BBA2-487C-983A-3F77AA02FCD5}"/>
    <cellStyle name="Note 2 5 2 2 9 3" xfId="38368" xr:uid="{358AD081-61E9-49CC-9A2F-6A55BB6C3A95}"/>
    <cellStyle name="Note 2 5 2 3" xfId="38369" xr:uid="{F3D1A3A7-2900-4FCB-AE50-71DF8097DEE0}"/>
    <cellStyle name="Note 2 5 2 3 10" xfId="38370" xr:uid="{6CF442DF-B1B4-412A-9890-C1FBD02C360D}"/>
    <cellStyle name="Note 2 5 2 3 2" xfId="38371" xr:uid="{1CC297FB-8C8D-41BC-9F94-ABA5F45688AD}"/>
    <cellStyle name="Note 2 5 2 3 2 2" xfId="38372" xr:uid="{7DA8D8CF-C4FC-4E50-AC54-5867CFBCFCD4}"/>
    <cellStyle name="Note 2 5 2 3 2 2 2" xfId="38373" xr:uid="{36E152BF-1BFA-4AB9-A93E-96E59A415DDE}"/>
    <cellStyle name="Note 2 5 2 3 2 2 2 2" xfId="38374" xr:uid="{53BE6901-7603-4B0A-B2AF-0E1AD7EDBD96}"/>
    <cellStyle name="Note 2 5 2 3 2 2 2 2 2" xfId="38375" xr:uid="{5B105921-9A2E-4A97-A54A-E9C209509DBF}"/>
    <cellStyle name="Note 2 5 2 3 2 2 2 3" xfId="38376" xr:uid="{D99FFD5C-4309-4A42-987E-333378B4B6F7}"/>
    <cellStyle name="Note 2 5 2 3 2 2 3" xfId="38377" xr:uid="{A6D6D038-384E-4936-88C0-738692993073}"/>
    <cellStyle name="Note 2 5 2 3 2 2 3 2" xfId="38378" xr:uid="{295D0DFC-CF39-4008-857C-D071144B4095}"/>
    <cellStyle name="Note 2 5 2 3 2 2 4" xfId="38379" xr:uid="{5BF896E2-6674-4D74-B8B2-789524E3BD08}"/>
    <cellStyle name="Note 2 5 2 3 2 3" xfId="38380" xr:uid="{B0877EC4-6F66-41AC-812C-C012CD0207E8}"/>
    <cellStyle name="Note 2 5 2 3 2 3 2" xfId="38381" xr:uid="{0CEE1116-4661-4A4D-83BB-02B0F2E2CC31}"/>
    <cellStyle name="Note 2 5 2 3 2 3 2 2" xfId="38382" xr:uid="{A8CFAA31-09EA-4F3B-B063-6801420B44E5}"/>
    <cellStyle name="Note 2 5 2 3 2 3 3" xfId="38383" xr:uid="{A10A439C-1A01-4B4A-81F9-F8B12E324A55}"/>
    <cellStyle name="Note 2 5 2 3 2 4" xfId="38384" xr:uid="{EDDE28EC-7688-467F-B855-62D634CF74FA}"/>
    <cellStyle name="Note 2 5 2 3 2 4 2" xfId="38385" xr:uid="{081A60CB-FECB-4576-AD89-5339478B0137}"/>
    <cellStyle name="Note 2 5 2 3 2 4 2 2" xfId="38386" xr:uid="{E6619757-4A8C-4E59-8917-32DE9A6B30FC}"/>
    <cellStyle name="Note 2 5 2 3 2 4 3" xfId="38387" xr:uid="{B504F0AD-0D74-4C14-8F1E-40749B127913}"/>
    <cellStyle name="Note 2 5 2 3 2 5" xfId="38388" xr:uid="{03DFE1B4-B7D8-499D-A1D1-17C0ED5DB1DC}"/>
    <cellStyle name="Note 2 5 2 3 2 5 2" xfId="38389" xr:uid="{4FE79A86-625F-4D5D-8A82-745FF42856FF}"/>
    <cellStyle name="Note 2 5 2 3 2 6" xfId="38390" xr:uid="{C18A9950-D207-45B2-BB0C-1E8803CA68D7}"/>
    <cellStyle name="Note 2 5 2 3 3" xfId="38391" xr:uid="{361D272A-6078-4374-8278-6CCE2C13D67C}"/>
    <cellStyle name="Note 2 5 2 3 3 2" xfId="38392" xr:uid="{7738438C-86E2-4F54-9CB1-DDD350790752}"/>
    <cellStyle name="Note 2 5 2 3 3 2 2" xfId="38393" xr:uid="{203658FB-9688-4DFF-8644-910639F2B669}"/>
    <cellStyle name="Note 2 5 2 3 3 2 2 2" xfId="38394" xr:uid="{9578404C-B395-4D25-B3C5-D1AA7ED5C17A}"/>
    <cellStyle name="Note 2 5 2 3 3 2 3" xfId="38395" xr:uid="{22A52C19-495A-424F-BA9F-832E6370074F}"/>
    <cellStyle name="Note 2 5 2 3 3 3" xfId="38396" xr:uid="{DB71B9A6-6132-47B9-94BC-AB5D0C987498}"/>
    <cellStyle name="Note 2 5 2 3 3 3 2" xfId="38397" xr:uid="{CB0E2CAE-03D3-4537-AF0B-57382E0375A0}"/>
    <cellStyle name="Note 2 5 2 3 3 4" xfId="38398" xr:uid="{57BAE149-49D8-4F65-95E2-695132F7FB28}"/>
    <cellStyle name="Note 2 5 2 3 4" xfId="38399" xr:uid="{837E6713-7408-400B-806C-4F59511F052A}"/>
    <cellStyle name="Note 2 5 2 3 4 2" xfId="38400" xr:uid="{3010FFB4-DB4A-4A64-9E43-D1E5D34E51BB}"/>
    <cellStyle name="Note 2 5 2 3 4 2 2" xfId="38401" xr:uid="{2EB5B807-6543-44D1-A188-52F7225979C9}"/>
    <cellStyle name="Note 2 5 2 3 4 2 2 2" xfId="38402" xr:uid="{829C3BB5-6493-420D-A80D-85C2F17731D7}"/>
    <cellStyle name="Note 2 5 2 3 4 2 3" xfId="38403" xr:uid="{36EEB5D3-051A-4B35-8924-B5EA581D3EF6}"/>
    <cellStyle name="Note 2 5 2 3 4 3" xfId="38404" xr:uid="{0EAF62BE-FD61-4A3B-9DD3-F3121ABE78EE}"/>
    <cellStyle name="Note 2 5 2 3 4 3 2" xfId="38405" xr:uid="{23922F40-9059-4049-8140-BF88932E4BA6}"/>
    <cellStyle name="Note 2 5 2 3 4 4" xfId="38406" xr:uid="{473EC728-12D1-4B47-9775-9B56FBA99F0A}"/>
    <cellStyle name="Note 2 5 2 3 5" xfId="38407" xr:uid="{6E7DCC0D-E37D-49EE-A8EE-550CB7DE2316}"/>
    <cellStyle name="Note 2 5 2 3 5 2" xfId="38408" xr:uid="{1E54DDBA-8D96-4927-A7CF-7E6DD8F107D7}"/>
    <cellStyle name="Note 2 5 2 3 5 2 2" xfId="38409" xr:uid="{9CBD81A0-0B16-4F6F-8838-2654E2A83CF3}"/>
    <cellStyle name="Note 2 5 2 3 5 3" xfId="38410" xr:uid="{FCF40536-94A2-4D7C-8A37-6D2F2C247DB9}"/>
    <cellStyle name="Note 2 5 2 3 6" xfId="38411" xr:uid="{563A8D85-7281-443A-8549-B1D3E89C18A9}"/>
    <cellStyle name="Note 2 5 2 3 6 2" xfId="38412" xr:uid="{402F58DA-FF01-4991-830D-5C9C837FB41F}"/>
    <cellStyle name="Note 2 5 2 3 6 2 2" xfId="38413" xr:uid="{5F773BE6-C8FB-4DC9-9DB1-A7997988C924}"/>
    <cellStyle name="Note 2 5 2 3 6 3" xfId="38414" xr:uid="{8BCDB774-081C-4FB7-B5A8-A10D987F50C8}"/>
    <cellStyle name="Note 2 5 2 3 7" xfId="38415" xr:uid="{BC2983E8-E372-45AA-B15D-21D04EA90C4E}"/>
    <cellStyle name="Note 2 5 2 3 7 2" xfId="38416" xr:uid="{F6999D82-3632-429F-8A90-C87A27C44063}"/>
    <cellStyle name="Note 2 5 2 3 7 2 2" xfId="38417" xr:uid="{449733EE-7CD7-4446-8F83-230EB5FA2647}"/>
    <cellStyle name="Note 2 5 2 3 7 3" xfId="38418" xr:uid="{DC3AD3CA-67B3-47C3-9B7A-B2123F567989}"/>
    <cellStyle name="Note 2 5 2 3 8" xfId="38419" xr:uid="{BB7F7D68-C11F-4559-8C2B-9794A0D6B84C}"/>
    <cellStyle name="Note 2 5 2 3 8 2" xfId="38420" xr:uid="{0E040103-CE87-495C-BD66-2719EFDDB1EE}"/>
    <cellStyle name="Note 2 5 2 3 8 2 2" xfId="38421" xr:uid="{35A786EC-A763-497E-968F-CC2552DE9294}"/>
    <cellStyle name="Note 2 5 2 3 8 3" xfId="38422" xr:uid="{94B9A726-AEE8-48EF-9BA9-FB8377580311}"/>
    <cellStyle name="Note 2 5 2 3 9" xfId="38423" xr:uid="{4AB75054-8EA3-4CF9-B4B2-E131CB27796F}"/>
    <cellStyle name="Note 2 5 2 3 9 2" xfId="38424" xr:uid="{3793BB1B-4EF5-4325-8EA2-2DFF0B280338}"/>
    <cellStyle name="Note 2 5 2 4" xfId="38425" xr:uid="{089A8D3D-D61B-418B-A590-C83C54565C1F}"/>
    <cellStyle name="Note 2 5 2 4 10" xfId="38426" xr:uid="{597D7BA3-90A1-42C7-8431-E538893B04A5}"/>
    <cellStyle name="Note 2 5 2 4 2" xfId="38427" xr:uid="{2E57A0B6-2F38-4F08-8F41-5F9FE32DE393}"/>
    <cellStyle name="Note 2 5 2 4 2 2" xfId="38428" xr:uid="{FD2161EC-3057-419A-AB3A-ED42748FC9DC}"/>
    <cellStyle name="Note 2 5 2 4 2 2 2" xfId="38429" xr:uid="{95CDCE2E-02FC-4849-9F4F-23183F573F73}"/>
    <cellStyle name="Note 2 5 2 4 2 2 2 2" xfId="38430" xr:uid="{A997D75E-9790-4122-998D-7ED2991E5862}"/>
    <cellStyle name="Note 2 5 2 4 2 2 2 2 2" xfId="38431" xr:uid="{92B97394-73AE-4A99-9EBC-4A82746CD6CE}"/>
    <cellStyle name="Note 2 5 2 4 2 2 2 3" xfId="38432" xr:uid="{9BB3C0C1-3182-4AA6-B449-99E673538186}"/>
    <cellStyle name="Note 2 5 2 4 2 2 3" xfId="38433" xr:uid="{8BA0F06C-6DD5-42A9-B1A7-138037BCE9C8}"/>
    <cellStyle name="Note 2 5 2 4 2 2 3 2" xfId="38434" xr:uid="{8AEEF187-0F81-4DA4-8629-95F7E5B112AB}"/>
    <cellStyle name="Note 2 5 2 4 2 2 4" xfId="38435" xr:uid="{D01F63B0-949E-4DD6-9C97-28880F1D3F5D}"/>
    <cellStyle name="Note 2 5 2 4 2 3" xfId="38436" xr:uid="{D02B68AE-59E5-44FE-B276-8F68F81A7443}"/>
    <cellStyle name="Note 2 5 2 4 2 3 2" xfId="38437" xr:uid="{6FF2D6C4-01DF-485B-A245-4DCA6FFFDCD4}"/>
    <cellStyle name="Note 2 5 2 4 2 3 2 2" xfId="38438" xr:uid="{2A9C77EC-102A-446B-AD53-06B8F2638BE9}"/>
    <cellStyle name="Note 2 5 2 4 2 3 3" xfId="38439" xr:uid="{8F60D271-B9A7-4481-B797-8EA87E08C09C}"/>
    <cellStyle name="Note 2 5 2 4 2 4" xfId="38440" xr:uid="{5F39EA1A-8D60-45DB-922F-6D8BEA7EE2D5}"/>
    <cellStyle name="Note 2 5 2 4 2 4 2" xfId="38441" xr:uid="{16B16AA6-0EEC-4CA3-AE4D-D2190822B542}"/>
    <cellStyle name="Note 2 5 2 4 2 4 2 2" xfId="38442" xr:uid="{A7FB53A6-E396-4D54-930B-07AE739C2481}"/>
    <cellStyle name="Note 2 5 2 4 2 4 3" xfId="38443" xr:uid="{7EDC1E9A-4618-4DD8-B9C9-DFF7E2AAEA29}"/>
    <cellStyle name="Note 2 5 2 4 2 5" xfId="38444" xr:uid="{85FAE485-7D64-4DD5-93DC-E2C2B1E27B9C}"/>
    <cellStyle name="Note 2 5 2 4 2 5 2" xfId="38445" xr:uid="{099B6124-171E-411C-9EC5-6AF475A28990}"/>
    <cellStyle name="Note 2 5 2 4 2 6" xfId="38446" xr:uid="{EFB66ABE-797B-46F5-8188-5ABDD7271CC7}"/>
    <cellStyle name="Note 2 5 2 4 3" xfId="38447" xr:uid="{AA29419C-1005-4B0C-9B58-57B0EA25DFA3}"/>
    <cellStyle name="Note 2 5 2 4 3 2" xfId="38448" xr:uid="{6D6012B0-73BA-4B3C-A759-2EBBFC9AC686}"/>
    <cellStyle name="Note 2 5 2 4 3 2 2" xfId="38449" xr:uid="{E503F825-B2E5-4669-B9F9-9DA8306B5890}"/>
    <cellStyle name="Note 2 5 2 4 3 2 2 2" xfId="38450" xr:uid="{528C93A9-C478-4A16-8ED5-23175C570199}"/>
    <cellStyle name="Note 2 5 2 4 3 2 3" xfId="38451" xr:uid="{E7F35DF0-21ED-453D-BEE1-5C6E629A8143}"/>
    <cellStyle name="Note 2 5 2 4 3 3" xfId="38452" xr:uid="{03989375-8897-4538-A920-309D63CDAA11}"/>
    <cellStyle name="Note 2 5 2 4 3 3 2" xfId="38453" xr:uid="{293F53CC-2949-4259-AEB4-43CFEEFDC1C4}"/>
    <cellStyle name="Note 2 5 2 4 3 4" xfId="38454" xr:uid="{E27D5B43-6F22-47AC-9E59-6E8FF5A2C0B8}"/>
    <cellStyle name="Note 2 5 2 4 4" xfId="38455" xr:uid="{DBD298D1-ABFE-4AAC-B51D-CDCE0B85D64C}"/>
    <cellStyle name="Note 2 5 2 4 4 2" xfId="38456" xr:uid="{463BBE8A-58C9-41DA-8607-7F8C52F5EA13}"/>
    <cellStyle name="Note 2 5 2 4 4 2 2" xfId="38457" xr:uid="{A520120C-C8BE-4447-BF2D-E3BFF866197C}"/>
    <cellStyle name="Note 2 5 2 4 4 2 2 2" xfId="38458" xr:uid="{F56D07B8-D4C9-4EC8-BE2E-AEF31C7BE743}"/>
    <cellStyle name="Note 2 5 2 4 4 2 3" xfId="38459" xr:uid="{8FE42360-96E4-476D-8483-10D658C2699B}"/>
    <cellStyle name="Note 2 5 2 4 4 3" xfId="38460" xr:uid="{91F504EB-CEF1-4A34-9742-93B9754829E1}"/>
    <cellStyle name="Note 2 5 2 4 4 3 2" xfId="38461" xr:uid="{7472FA9F-2312-4DD0-B487-33B2B3A95696}"/>
    <cellStyle name="Note 2 5 2 4 4 4" xfId="38462" xr:uid="{A92D5E59-D30B-46AA-B390-8DF192BA2050}"/>
    <cellStyle name="Note 2 5 2 4 5" xfId="38463" xr:uid="{28C5033F-888E-4F4B-AD19-1BD01A3E403B}"/>
    <cellStyle name="Note 2 5 2 4 5 2" xfId="38464" xr:uid="{98E272BA-8C3F-4C65-86E9-A00399A32A47}"/>
    <cellStyle name="Note 2 5 2 4 5 2 2" xfId="38465" xr:uid="{ED577D4E-F511-426B-AE54-60E6A5521976}"/>
    <cellStyle name="Note 2 5 2 4 5 3" xfId="38466" xr:uid="{CED774BD-4F68-4BE5-BCF9-7F24C5262EC1}"/>
    <cellStyle name="Note 2 5 2 4 6" xfId="38467" xr:uid="{D86133F3-21E7-4B02-90BA-897680C11A10}"/>
    <cellStyle name="Note 2 5 2 4 6 2" xfId="38468" xr:uid="{36A54942-F1F0-46EB-8EFC-52EE86A421E3}"/>
    <cellStyle name="Note 2 5 2 4 6 2 2" xfId="38469" xr:uid="{32A16F28-76B8-4217-B414-6D6732DE2CF7}"/>
    <cellStyle name="Note 2 5 2 4 6 3" xfId="38470" xr:uid="{32E527DC-C301-4293-8005-24582615F742}"/>
    <cellStyle name="Note 2 5 2 4 7" xfId="38471" xr:uid="{52060FBA-0E29-4908-BDA2-CB4356063CB6}"/>
    <cellStyle name="Note 2 5 2 4 7 2" xfId="38472" xr:uid="{41001B19-6B34-49EE-8607-A03DF112CA7B}"/>
    <cellStyle name="Note 2 5 2 4 7 2 2" xfId="38473" xr:uid="{B27DE045-C872-42AF-978A-307D57730B19}"/>
    <cellStyle name="Note 2 5 2 4 7 3" xfId="38474" xr:uid="{1D0EE50A-CB42-4BED-A073-C9C9A400E645}"/>
    <cellStyle name="Note 2 5 2 4 8" xfId="38475" xr:uid="{3A1FD43E-80AA-44EC-8501-D1305D440A2C}"/>
    <cellStyle name="Note 2 5 2 4 8 2" xfId="38476" xr:uid="{E66482F8-2D8D-42AE-A5F1-602FD49B6A0C}"/>
    <cellStyle name="Note 2 5 2 4 8 2 2" xfId="38477" xr:uid="{61459DD9-2192-4C58-800D-17FFC053A629}"/>
    <cellStyle name="Note 2 5 2 4 8 3" xfId="38478" xr:uid="{3D76D236-8276-45D4-AD23-CFD671A9A5BD}"/>
    <cellStyle name="Note 2 5 2 4 9" xfId="38479" xr:uid="{8CBCCAD6-51EA-41A6-B8FC-B0C777E8D439}"/>
    <cellStyle name="Note 2 5 2 4 9 2" xfId="38480" xr:uid="{5812E346-BB1A-45D6-AED3-5FDD8374141A}"/>
    <cellStyle name="Note 2 5 2 5" xfId="38481" xr:uid="{FE74A348-32C6-483C-A652-C10790DB14D5}"/>
    <cellStyle name="Note 2 5 2 5 2" xfId="38482" xr:uid="{7F8969F8-BE1A-45A2-8A7F-73FDD0919130}"/>
    <cellStyle name="Note 2 5 2 5 2 2" xfId="38483" xr:uid="{7CD00CC8-D512-4021-A44E-8506FE7DDBE9}"/>
    <cellStyle name="Note 2 5 2 5 2 2 2" xfId="38484" xr:uid="{5A778DD6-D0EB-45B6-9C19-94DE050EE2E2}"/>
    <cellStyle name="Note 2 5 2 5 2 2 2 2" xfId="38485" xr:uid="{0A8A4228-F88B-4664-9FB7-A314989FC5BC}"/>
    <cellStyle name="Note 2 5 2 5 2 2 3" xfId="38486" xr:uid="{2811A549-01C5-4F77-B401-B88568420999}"/>
    <cellStyle name="Note 2 5 2 5 2 3" xfId="38487" xr:uid="{0C5015AA-A4C5-494F-8F7E-E60D85E4E68F}"/>
    <cellStyle name="Note 2 5 2 5 2 3 2" xfId="38488" xr:uid="{C2E1F24C-4F75-4F0D-A3E0-D9DB9C2EF8CF}"/>
    <cellStyle name="Note 2 5 2 5 2 4" xfId="38489" xr:uid="{0E67AD8F-1762-4BF4-B380-D3BFBF3F138F}"/>
    <cellStyle name="Note 2 5 2 5 3" xfId="38490" xr:uid="{AB2A5137-81D9-42A6-B0E1-8A498709859D}"/>
    <cellStyle name="Note 2 5 2 5 3 2" xfId="38491" xr:uid="{DAD4DE21-B87C-4319-8528-AC3085E5683F}"/>
    <cellStyle name="Note 2 5 2 5 3 2 2" xfId="38492" xr:uid="{DE4D66FB-64AE-4243-B749-DED40F2B5954}"/>
    <cellStyle name="Note 2 5 2 5 3 3" xfId="38493" xr:uid="{DC3B8179-36E7-4C3E-A1CB-56E16F5627C4}"/>
    <cellStyle name="Note 2 5 2 5 4" xfId="38494" xr:uid="{3F8D2445-FE89-4060-86A1-D242F5988E25}"/>
    <cellStyle name="Note 2 5 2 5 4 2" xfId="38495" xr:uid="{B4AA1CC0-0463-4B55-A3E2-66956FB7F838}"/>
    <cellStyle name="Note 2 5 2 5 4 2 2" xfId="38496" xr:uid="{738B2740-DB02-4610-9B61-D1E0B8D4FC72}"/>
    <cellStyle name="Note 2 5 2 5 4 3" xfId="38497" xr:uid="{83F6245C-7D28-46C6-9C30-E1E4B9DD952C}"/>
    <cellStyle name="Note 2 5 2 5 5" xfId="38498" xr:uid="{D63AE198-E1DB-4E15-B950-51A69FD58CE4}"/>
    <cellStyle name="Note 2 5 2 5 5 2" xfId="38499" xr:uid="{FB541461-A7D8-4362-837E-87E58F21CD81}"/>
    <cellStyle name="Note 2 5 2 5 6" xfId="38500" xr:uid="{18550485-105C-4837-B825-7C2A0C58E432}"/>
    <cellStyle name="Note 2 5 2 6" xfId="38501" xr:uid="{FC471C15-1CC2-449C-8919-4E29F3B02F13}"/>
    <cellStyle name="Note 2 5 2 6 2" xfId="38502" xr:uid="{C17C1DDC-A9FF-4B11-8EB5-785FF0A0C084}"/>
    <cellStyle name="Note 2 5 2 6 2 2" xfId="38503" xr:uid="{DBBAD680-6EBE-48EC-B381-AA2AB864154C}"/>
    <cellStyle name="Note 2 5 2 6 2 2 2" xfId="38504" xr:uid="{A434A731-7628-4663-B74A-A85836F5D631}"/>
    <cellStyle name="Note 2 5 2 6 2 3" xfId="38505" xr:uid="{32B7EA4A-D247-408E-98AA-83EAF3C874BD}"/>
    <cellStyle name="Note 2 5 2 6 3" xfId="38506" xr:uid="{30EE102F-2B8C-4D11-8E0A-E07FFD488C2E}"/>
    <cellStyle name="Note 2 5 2 6 3 2" xfId="38507" xr:uid="{7DBF5018-59BB-4D8D-AD59-261259BF7C18}"/>
    <cellStyle name="Note 2 5 2 6 4" xfId="38508" xr:uid="{7CAA2C11-11D2-4D56-8D87-6962123E7F7A}"/>
    <cellStyle name="Note 2 5 2 7" xfId="38509" xr:uid="{1DFD003D-FD0B-4BD4-8802-49A80E9FCF78}"/>
    <cellStyle name="Note 2 5 2 7 2" xfId="38510" xr:uid="{A884A8DF-7905-4D92-BDFE-2BDE8AF8A72E}"/>
    <cellStyle name="Note 2 5 2 7 2 2" xfId="38511" xr:uid="{37F8D7AA-26E7-411F-83C2-D53563CD70BE}"/>
    <cellStyle name="Note 2 5 2 7 3" xfId="38512" xr:uid="{21B4E1B6-4647-42F8-B62E-4B6C8337E967}"/>
    <cellStyle name="Note 2 5 2 8" xfId="38513" xr:uid="{23BC879A-D398-401C-A096-BC8568739D99}"/>
    <cellStyle name="Note 2 5 2 8 2" xfId="38514" xr:uid="{E812B6C4-5EC1-42CF-8652-71071E488EF1}"/>
    <cellStyle name="Note 2 5 2 8 2 2" xfId="38515" xr:uid="{E8CE7855-608A-4BF0-BFF9-5A6EE3A00A43}"/>
    <cellStyle name="Note 2 5 2 8 3" xfId="38516" xr:uid="{493D5601-A604-4399-89C9-64A5D2238735}"/>
    <cellStyle name="Note 2 5 2 9" xfId="38517" xr:uid="{30D28984-C45A-4BA3-B37D-F67C64938B2E}"/>
    <cellStyle name="Note 2 5 2 9 2" xfId="38518" xr:uid="{76CEFE25-760B-4E3E-9E18-20689977F537}"/>
    <cellStyle name="Note 2 5 3" xfId="38519" xr:uid="{DB944859-0A5C-44E0-BFEA-EFDEAF66472E}"/>
    <cellStyle name="Note 2 5 3 2" xfId="38520" xr:uid="{A788EFE7-1306-4BF3-B2D8-6512E67CB298}"/>
    <cellStyle name="Note 2 5 3 2 10" xfId="38521" xr:uid="{456F7729-5F23-425A-826E-0DC89B4D7ACD}"/>
    <cellStyle name="Note 2 5 3 2 2" xfId="38522" xr:uid="{57A364E5-9C61-4D3D-8D6A-4621A691150B}"/>
    <cellStyle name="Note 2 5 3 2 2 2" xfId="38523" xr:uid="{BC0AC8F3-3A57-48F1-8849-A6674F2FA1EF}"/>
    <cellStyle name="Note 2 5 3 2 2 2 2" xfId="38524" xr:uid="{EBEE6815-E50C-47B0-B71D-26179972CA7E}"/>
    <cellStyle name="Note 2 5 3 2 2 2 2 2" xfId="38525" xr:uid="{C1089F86-6896-4BD3-8210-A63B262C55A5}"/>
    <cellStyle name="Note 2 5 3 2 2 2 2 2 2" xfId="38526" xr:uid="{D16CD2DE-633B-45B1-968E-9FF9BA6D5882}"/>
    <cellStyle name="Note 2 5 3 2 2 2 2 3" xfId="38527" xr:uid="{4FE17E6B-8F97-4549-BC23-53E6C157320C}"/>
    <cellStyle name="Note 2 5 3 2 2 2 3" xfId="38528" xr:uid="{F119C43C-AB24-4A21-8C94-A2C225E58B11}"/>
    <cellStyle name="Note 2 5 3 2 2 2 3 2" xfId="38529" xr:uid="{C47DE18A-876E-4EA9-BD97-3027969E9D11}"/>
    <cellStyle name="Note 2 5 3 2 2 2 4" xfId="38530" xr:uid="{23AEDEB7-991A-463C-A953-139EF869BFF1}"/>
    <cellStyle name="Note 2 5 3 2 2 3" xfId="38531" xr:uid="{1591C3DF-D56E-4772-AA17-498E1C43F6BF}"/>
    <cellStyle name="Note 2 5 3 2 2 3 2" xfId="38532" xr:uid="{46A51A51-460F-46EE-B74B-D883F5D3A976}"/>
    <cellStyle name="Note 2 5 3 2 2 3 2 2" xfId="38533" xr:uid="{10B7D0F5-F824-4954-BE2C-CEBD5D599498}"/>
    <cellStyle name="Note 2 5 3 2 2 3 3" xfId="38534" xr:uid="{4BFA950C-7D0F-47AC-BD2F-F7F3F82C73B7}"/>
    <cellStyle name="Note 2 5 3 2 2 4" xfId="38535" xr:uid="{90FA9F91-C49D-49CA-9D97-556656CE11EA}"/>
    <cellStyle name="Note 2 5 3 2 2 4 2" xfId="38536" xr:uid="{DD66A059-E25C-49AC-A80D-729C83412DF5}"/>
    <cellStyle name="Note 2 5 3 2 2 4 2 2" xfId="38537" xr:uid="{153F3BED-36F0-465C-8436-4ED721FC0FA3}"/>
    <cellStyle name="Note 2 5 3 2 2 4 3" xfId="38538" xr:uid="{E4B40AB8-9628-480F-A017-585A2C140B3B}"/>
    <cellStyle name="Note 2 5 3 2 2 5" xfId="38539" xr:uid="{2DC7774A-5866-4C4A-84B8-E52A0E147AC5}"/>
    <cellStyle name="Note 2 5 3 2 2 5 2" xfId="38540" xr:uid="{40F687D4-5020-43DC-8462-8CBEAC84B1D6}"/>
    <cellStyle name="Note 2 5 3 2 2 6" xfId="38541" xr:uid="{572B0B47-7F66-4A82-94F8-B0C465F4A4D0}"/>
    <cellStyle name="Note 2 5 3 2 3" xfId="38542" xr:uid="{62C3F43E-3E19-4D81-BA9D-515E0BFF697F}"/>
    <cellStyle name="Note 2 5 3 2 3 2" xfId="38543" xr:uid="{32F380DB-BAC3-45F0-8911-719EF409783D}"/>
    <cellStyle name="Note 2 5 3 2 3 2 2" xfId="38544" xr:uid="{62152881-6090-482C-8ED7-FA4436CE728A}"/>
    <cellStyle name="Note 2 5 3 2 3 2 2 2" xfId="38545" xr:uid="{611B609F-F106-4691-8E0C-171797394FE8}"/>
    <cellStyle name="Note 2 5 3 2 3 2 3" xfId="38546" xr:uid="{1A23071E-0E43-488A-BBAE-CBE517B48DE0}"/>
    <cellStyle name="Note 2 5 3 2 3 3" xfId="38547" xr:uid="{EDDECB97-A577-43E1-A9DD-C75627DC09BC}"/>
    <cellStyle name="Note 2 5 3 2 3 3 2" xfId="38548" xr:uid="{4777E437-1814-4FA1-889D-F3FE42590778}"/>
    <cellStyle name="Note 2 5 3 2 3 4" xfId="38549" xr:uid="{E7B270D1-2DE5-4A71-B272-1B4CD4698EF4}"/>
    <cellStyle name="Note 2 5 3 2 4" xfId="38550" xr:uid="{12BD566D-68DB-45A0-8FF8-4F95B5097FD6}"/>
    <cellStyle name="Note 2 5 3 2 4 2" xfId="38551" xr:uid="{C5EA81EA-B1E3-4A38-9D63-21020B13EEB9}"/>
    <cellStyle name="Note 2 5 3 2 4 2 2" xfId="38552" xr:uid="{4CAD4885-8845-485A-9E28-F634F5E8B150}"/>
    <cellStyle name="Note 2 5 3 2 4 2 2 2" xfId="38553" xr:uid="{2914711D-08FE-4910-A9BA-05B9A2938D80}"/>
    <cellStyle name="Note 2 5 3 2 4 2 3" xfId="38554" xr:uid="{59B086D1-8304-49BD-A09C-A66E5912F411}"/>
    <cellStyle name="Note 2 5 3 2 4 3" xfId="38555" xr:uid="{5D16CD12-44A9-4E2D-A192-7C0C48B654F6}"/>
    <cellStyle name="Note 2 5 3 2 4 3 2" xfId="38556" xr:uid="{18678CCC-9BF7-4391-8A08-248EDBC63CDD}"/>
    <cellStyle name="Note 2 5 3 2 4 4" xfId="38557" xr:uid="{5D278575-E005-4CA5-9ABE-613A184EBC3C}"/>
    <cellStyle name="Note 2 5 3 2 5" xfId="38558" xr:uid="{94BEA6FD-237D-4B7D-8B8B-CA5EA746F010}"/>
    <cellStyle name="Note 2 5 3 2 5 2" xfId="38559" xr:uid="{43691E08-9314-4D90-A310-325A6E821EE4}"/>
    <cellStyle name="Note 2 5 3 2 5 2 2" xfId="38560" xr:uid="{C8B38D5E-E320-4C0D-8D30-8C0D84D1B5D2}"/>
    <cellStyle name="Note 2 5 3 2 5 3" xfId="38561" xr:uid="{9BEBC792-4C0B-4CCF-AB0C-F877AE7ACF3F}"/>
    <cellStyle name="Note 2 5 3 2 6" xfId="38562" xr:uid="{2A3ECA57-8BE2-4A15-BC72-D82E0B9031E4}"/>
    <cellStyle name="Note 2 5 3 2 6 2" xfId="38563" xr:uid="{B9D43C7D-E763-42B3-8D12-D7A40083E061}"/>
    <cellStyle name="Note 2 5 3 2 6 2 2" xfId="38564" xr:uid="{85B3EF19-74D5-4E56-BD76-87E2145A4BD6}"/>
    <cellStyle name="Note 2 5 3 2 6 3" xfId="38565" xr:uid="{8C52675A-90CD-4A4E-9885-C4B87764EB50}"/>
    <cellStyle name="Note 2 5 3 2 7" xfId="38566" xr:uid="{5FC77CE1-F01B-432C-A0CA-62A44B353728}"/>
    <cellStyle name="Note 2 5 3 2 7 2" xfId="38567" xr:uid="{3625C158-BE6F-4951-B36C-FEE0DA128432}"/>
    <cellStyle name="Note 2 5 3 2 7 2 2" xfId="38568" xr:uid="{BB77EBAB-0A8F-4D57-9EEC-49A54BEC5F32}"/>
    <cellStyle name="Note 2 5 3 2 7 3" xfId="38569" xr:uid="{AF901882-EDBB-4561-A441-2AB4F40E6442}"/>
    <cellStyle name="Note 2 5 3 2 8" xfId="38570" xr:uid="{28EC5C82-FC7F-474A-9C59-96E1C8875749}"/>
    <cellStyle name="Note 2 5 3 2 8 2" xfId="38571" xr:uid="{A92EA904-193A-4A8A-A94B-AE3830336502}"/>
    <cellStyle name="Note 2 5 3 2 8 2 2" xfId="38572" xr:uid="{0F5B4661-AC2C-438A-8938-2D4763DDCDE9}"/>
    <cellStyle name="Note 2 5 3 2 8 3" xfId="38573" xr:uid="{4766DC83-668A-4655-A385-0DE71A69E8DA}"/>
    <cellStyle name="Note 2 5 3 2 9" xfId="38574" xr:uid="{F9277C00-7DBC-4A65-B533-F89CDE5D3ECE}"/>
    <cellStyle name="Note 2 5 3 2 9 2" xfId="38575" xr:uid="{795B2D10-72CC-4E30-924E-541181CBDBE8}"/>
    <cellStyle name="Note 2 5 3 3" xfId="38576" xr:uid="{C81FE7C3-E7A7-4FE6-8112-5C2EFE3445B7}"/>
    <cellStyle name="Note 2 5 3 3 2" xfId="38577" xr:uid="{757338C8-F40B-4527-9ED7-1E90F2CFBB5B}"/>
    <cellStyle name="Note 2 5 3 3 2 2" xfId="38578" xr:uid="{D2AB6339-AC0F-49EA-88C9-0AA3001271D9}"/>
    <cellStyle name="Note 2 5 3 3 2 2 2" xfId="38579" xr:uid="{33DFC18B-60D6-4A5C-8F12-2AC0E67BB56B}"/>
    <cellStyle name="Note 2 5 3 3 2 2 2 2" xfId="38580" xr:uid="{32C974FE-A1A8-4DC7-8921-635BFA18F425}"/>
    <cellStyle name="Note 2 5 3 3 2 2 3" xfId="38581" xr:uid="{72A90355-0A6A-44A6-B82D-76B328C04C5A}"/>
    <cellStyle name="Note 2 5 3 3 2 3" xfId="38582" xr:uid="{39D06F16-455C-4E5F-8286-9EDD0B472C7A}"/>
    <cellStyle name="Note 2 5 3 3 2 3 2" xfId="38583" xr:uid="{9966BD71-D47B-4207-BDAB-E271B697DA0A}"/>
    <cellStyle name="Note 2 5 3 3 2 4" xfId="38584" xr:uid="{72DA4FED-FD18-41A1-BBB1-81B7D620B40A}"/>
    <cellStyle name="Note 2 5 3 3 3" xfId="38585" xr:uid="{1AFE072B-2655-4CA4-BC12-5DEDF71A3E66}"/>
    <cellStyle name="Note 2 5 3 3 3 2" xfId="38586" xr:uid="{203F9096-391B-4143-9A11-E47C9B7DB9A0}"/>
    <cellStyle name="Note 2 5 3 3 3 2 2" xfId="38587" xr:uid="{58CDC9BA-D358-4DFC-8F7E-ACD382AA2A88}"/>
    <cellStyle name="Note 2 5 3 3 3 3" xfId="38588" xr:uid="{E0946524-EB6A-48BF-8F51-DDD0F5A2FD20}"/>
    <cellStyle name="Note 2 5 3 3 4" xfId="38589" xr:uid="{042B8AEB-C675-4B59-A4D3-965FDEA0823E}"/>
    <cellStyle name="Note 2 5 3 3 4 2" xfId="38590" xr:uid="{4655D175-05B1-4072-B31E-E9D937C90FB0}"/>
    <cellStyle name="Note 2 5 3 3 4 2 2" xfId="38591" xr:uid="{F6E87B71-D247-4D4A-9F44-D9ED3B2D3159}"/>
    <cellStyle name="Note 2 5 3 3 4 3" xfId="38592" xr:uid="{C72D2E9F-FF5F-4170-B0FD-0F3D2B17B868}"/>
    <cellStyle name="Note 2 5 3 3 5" xfId="38593" xr:uid="{7C12DE13-F453-4D1A-BA6D-5F08D42C4548}"/>
    <cellStyle name="Note 2 5 3 3 5 2" xfId="38594" xr:uid="{A9EA268E-D497-4D7F-A09C-0BADEBA061BD}"/>
    <cellStyle name="Note 2 5 3 3 6" xfId="38595" xr:uid="{54266F03-A059-4DFC-9091-6A92F96C42B0}"/>
    <cellStyle name="Note 2 5 3 4" xfId="38596" xr:uid="{EA497ABE-031B-44B9-A57B-BD01D5D6B842}"/>
    <cellStyle name="Note 2 5 3 4 2" xfId="38597" xr:uid="{BE8E640C-307F-49C7-BFEC-1FA6257BA8EF}"/>
    <cellStyle name="Note 2 5 3 4 2 2" xfId="38598" xr:uid="{1A73AB72-E555-42E1-AF91-7E1280781EE4}"/>
    <cellStyle name="Note 2 5 3 4 2 2 2" xfId="38599" xr:uid="{2FA335B1-78E0-4BCA-B031-D14B2473B981}"/>
    <cellStyle name="Note 2 5 3 4 2 3" xfId="38600" xr:uid="{AC2D6DC7-8416-4B2B-AFDB-5BE6EAB4B8EE}"/>
    <cellStyle name="Note 2 5 3 4 3" xfId="38601" xr:uid="{60166E3C-604D-48C3-99AF-F9AEE1FD3188}"/>
    <cellStyle name="Note 2 5 3 4 3 2" xfId="38602" xr:uid="{9BE3CFCE-F10D-4D22-8F82-97869D47C5CD}"/>
    <cellStyle name="Note 2 5 3 4 4" xfId="38603" xr:uid="{7231BF6C-FDCF-4FB3-85B7-52203FD20EF3}"/>
    <cellStyle name="Note 2 5 3 5" xfId="38604" xr:uid="{7B22EB19-AB86-4AD9-ACE6-D393B2AEA182}"/>
    <cellStyle name="Note 2 5 3 5 2" xfId="38605" xr:uid="{0C8D92BB-42F0-48D9-A213-3E8174860D3A}"/>
    <cellStyle name="Note 2 5 3 6" xfId="38606" xr:uid="{E3F088A6-FFBE-40E0-810A-91CD61B7ADC0}"/>
    <cellStyle name="Note 2 5 3 6 2" xfId="38607" xr:uid="{909A56C5-4324-414A-B516-0B449600DB57}"/>
    <cellStyle name="Note 2 5 3 7" xfId="38608" xr:uid="{14C3F154-2712-4869-B440-521A5A8C1DD2}"/>
    <cellStyle name="Note 2 5 4" xfId="38609" xr:uid="{F8FC06A6-41BD-4AEB-876A-AA0ABA6785ED}"/>
    <cellStyle name="Note 2 5 4 10" xfId="38610" xr:uid="{DABC3520-2E85-496A-A17D-C13DF897CC6F}"/>
    <cellStyle name="Note 2 5 4 10 2" xfId="38611" xr:uid="{5384BDD0-F883-49DC-B9A3-22C844320A87}"/>
    <cellStyle name="Note 2 5 4 10 2 2" xfId="38612" xr:uid="{7CDD7C80-1914-4D48-ACDC-B390B44849CD}"/>
    <cellStyle name="Note 2 5 4 10 3" xfId="38613" xr:uid="{27CF4D4E-7E6D-4B67-91BA-7467E20ADB03}"/>
    <cellStyle name="Note 2 5 4 11" xfId="38614" xr:uid="{FDB18A7D-9762-4954-83ED-C55E57DB4AD9}"/>
    <cellStyle name="Note 2 5 4 11 2" xfId="38615" xr:uid="{04AF67ED-5F17-4886-BB27-A9B312F4D6FE}"/>
    <cellStyle name="Note 2 5 4 12" xfId="38616" xr:uid="{54DC1F94-4151-4123-9B32-0AA3257B6790}"/>
    <cellStyle name="Note 2 5 4 2" xfId="38617" xr:uid="{13B4C563-FDAB-4B6C-937F-81EDD8A61118}"/>
    <cellStyle name="Note 2 5 4 2 10" xfId="38618" xr:uid="{0D787525-B250-4999-B64D-E277FFED416C}"/>
    <cellStyle name="Note 2 5 4 2 2" xfId="38619" xr:uid="{D9CB393C-31CC-4C15-8A06-F029504389E1}"/>
    <cellStyle name="Note 2 5 4 2 2 2" xfId="38620" xr:uid="{A5C48E06-0645-4CF0-8879-2BB15CAFEE2B}"/>
    <cellStyle name="Note 2 5 4 2 2 2 2" xfId="38621" xr:uid="{5F77CA73-0C82-4F40-A891-7AC4E809421C}"/>
    <cellStyle name="Note 2 5 4 2 2 2 2 2" xfId="38622" xr:uid="{1DBC659E-B773-4921-8ED2-32FE6E197A7D}"/>
    <cellStyle name="Note 2 5 4 2 2 2 2 2 2" xfId="38623" xr:uid="{C2A3D6D8-1D01-4F3D-8B86-0163D1A201F5}"/>
    <cellStyle name="Note 2 5 4 2 2 2 2 3" xfId="38624" xr:uid="{1D94FBC5-F501-4A0E-9006-73BF96316275}"/>
    <cellStyle name="Note 2 5 4 2 2 2 3" xfId="38625" xr:uid="{E3D1E93D-D395-40AE-AC83-FDDF3D805F3F}"/>
    <cellStyle name="Note 2 5 4 2 2 2 3 2" xfId="38626" xr:uid="{E0E677E0-E8F4-425A-A8BE-7E49B1BBF7A0}"/>
    <cellStyle name="Note 2 5 4 2 2 2 4" xfId="38627" xr:uid="{D5242758-39AD-451F-91CA-02FD2A30CA0F}"/>
    <cellStyle name="Note 2 5 4 2 2 3" xfId="38628" xr:uid="{585479ED-893D-49B5-82BB-6972FB858D98}"/>
    <cellStyle name="Note 2 5 4 2 2 3 2" xfId="38629" xr:uid="{E98D8BF0-0975-4701-9D45-A5C45BB5A867}"/>
    <cellStyle name="Note 2 5 4 2 2 3 2 2" xfId="38630" xr:uid="{ABE075F3-FD7F-4751-A38D-204EC8CD72E4}"/>
    <cellStyle name="Note 2 5 4 2 2 3 3" xfId="38631" xr:uid="{C1858CDE-466E-4AD0-90A3-0AD69A05FB7E}"/>
    <cellStyle name="Note 2 5 4 2 2 4" xfId="38632" xr:uid="{C47D3AAD-F135-4347-8CE9-C974EF9AF2D2}"/>
    <cellStyle name="Note 2 5 4 2 2 4 2" xfId="38633" xr:uid="{FF878D61-04F6-4452-A274-427938921B7F}"/>
    <cellStyle name="Note 2 5 4 2 2 4 2 2" xfId="38634" xr:uid="{2C559669-6D4C-49E7-8026-FF80BE306E7C}"/>
    <cellStyle name="Note 2 5 4 2 2 4 3" xfId="38635" xr:uid="{85E1F224-89D9-4C76-AA91-710CD96FE586}"/>
    <cellStyle name="Note 2 5 4 2 2 5" xfId="38636" xr:uid="{7FA692E3-F8BF-47AF-951B-297BCD38EA1D}"/>
    <cellStyle name="Note 2 5 4 2 2 5 2" xfId="38637" xr:uid="{EE01A277-815B-488C-BBB0-E2E2F57F1569}"/>
    <cellStyle name="Note 2 5 4 2 2 6" xfId="38638" xr:uid="{90EABE09-A486-45D0-9EE5-FA956C63EFE3}"/>
    <cellStyle name="Note 2 5 4 2 3" xfId="38639" xr:uid="{8B333B99-2259-4EEC-89B5-F7368EFF934C}"/>
    <cellStyle name="Note 2 5 4 2 3 2" xfId="38640" xr:uid="{36D98C09-4F55-48FC-A232-6B5499ABB921}"/>
    <cellStyle name="Note 2 5 4 2 3 2 2" xfId="38641" xr:uid="{7DFED5AA-F83A-463F-9927-B08D783BEBA9}"/>
    <cellStyle name="Note 2 5 4 2 3 2 2 2" xfId="38642" xr:uid="{878C22FE-DA81-48FE-8818-FE2750C58CAC}"/>
    <cellStyle name="Note 2 5 4 2 3 2 3" xfId="38643" xr:uid="{C0083252-480C-4761-B6FD-E959BD7DC990}"/>
    <cellStyle name="Note 2 5 4 2 3 3" xfId="38644" xr:uid="{CE29A721-2A66-4DF9-A00C-1B50F85BCE0E}"/>
    <cellStyle name="Note 2 5 4 2 3 3 2" xfId="38645" xr:uid="{179266E0-A27C-496A-9853-C83ADB39F024}"/>
    <cellStyle name="Note 2 5 4 2 3 4" xfId="38646" xr:uid="{720FB03E-9D5B-42A7-86F9-616EAA26737C}"/>
    <cellStyle name="Note 2 5 4 2 4" xfId="38647" xr:uid="{BA62B44A-D23D-45E5-AAED-ABAFFB94B6FA}"/>
    <cellStyle name="Note 2 5 4 2 4 2" xfId="38648" xr:uid="{838FD6A2-D81D-4ED8-B597-FE965DEAD21B}"/>
    <cellStyle name="Note 2 5 4 2 4 2 2" xfId="38649" xr:uid="{669DE386-3BE4-47C2-8C8F-55248C421F49}"/>
    <cellStyle name="Note 2 5 4 2 4 2 2 2" xfId="38650" xr:uid="{06091EDC-0D85-4636-9FE5-BE0911BAE5C8}"/>
    <cellStyle name="Note 2 5 4 2 4 2 3" xfId="38651" xr:uid="{63AAF9CE-8EF7-476E-BE10-B8ECE913694B}"/>
    <cellStyle name="Note 2 5 4 2 4 3" xfId="38652" xr:uid="{6933868B-215D-43CD-B857-27D0A9CF4248}"/>
    <cellStyle name="Note 2 5 4 2 4 3 2" xfId="38653" xr:uid="{96EFD4D2-9C6C-4290-8594-FCA9E344CC5C}"/>
    <cellStyle name="Note 2 5 4 2 4 4" xfId="38654" xr:uid="{209C8DD6-9D36-4DB6-BEDA-12B040421D9E}"/>
    <cellStyle name="Note 2 5 4 2 5" xfId="38655" xr:uid="{74BCAD8B-F645-44DF-90EB-B6B66CDCB9E3}"/>
    <cellStyle name="Note 2 5 4 2 5 2" xfId="38656" xr:uid="{84BA5CDB-618F-47F1-A142-3C5C8C9B0CC2}"/>
    <cellStyle name="Note 2 5 4 2 5 2 2" xfId="38657" xr:uid="{B3C93987-57B8-4562-AAD5-652846F38763}"/>
    <cellStyle name="Note 2 5 4 2 5 3" xfId="38658" xr:uid="{91C52C65-639D-4B6A-9027-D471B0ACD8D5}"/>
    <cellStyle name="Note 2 5 4 2 6" xfId="38659" xr:uid="{8818FF2F-DB04-4D51-B1F3-D341D8049169}"/>
    <cellStyle name="Note 2 5 4 2 6 2" xfId="38660" xr:uid="{B3164553-18FA-4953-A983-CE89C86FD250}"/>
    <cellStyle name="Note 2 5 4 2 6 2 2" xfId="38661" xr:uid="{DB43A01D-18ED-4374-AF08-31DBFA1C2329}"/>
    <cellStyle name="Note 2 5 4 2 6 3" xfId="38662" xr:uid="{8A1AD046-1193-4B6E-8C08-CAB66C59CBAF}"/>
    <cellStyle name="Note 2 5 4 2 7" xfId="38663" xr:uid="{03BC227F-75F5-4A05-A10B-D097B9307B19}"/>
    <cellStyle name="Note 2 5 4 2 7 2" xfId="38664" xr:uid="{7EEFC0B4-F8E1-450E-B4B2-F160D10A819E}"/>
    <cellStyle name="Note 2 5 4 2 7 2 2" xfId="38665" xr:uid="{008A507B-9831-4DF0-9F2B-55B0B9FC0129}"/>
    <cellStyle name="Note 2 5 4 2 7 3" xfId="38666" xr:uid="{7513D7DD-B130-4FB6-9CEE-2EF8E3899E83}"/>
    <cellStyle name="Note 2 5 4 2 8" xfId="38667" xr:uid="{93581476-19C1-43DB-9EE1-F05A9AAAF059}"/>
    <cellStyle name="Note 2 5 4 2 8 2" xfId="38668" xr:uid="{0EFB3EDB-D2D8-4E01-AD57-7536E6AC3256}"/>
    <cellStyle name="Note 2 5 4 2 8 2 2" xfId="38669" xr:uid="{68E7D09C-4046-48BB-82CB-5106F6A9D05E}"/>
    <cellStyle name="Note 2 5 4 2 8 3" xfId="38670" xr:uid="{D702B6E9-1355-4777-B445-9121DEC687B9}"/>
    <cellStyle name="Note 2 5 4 2 9" xfId="38671" xr:uid="{4A731094-AA56-42BB-A4FF-28D254980F2E}"/>
    <cellStyle name="Note 2 5 4 2 9 2" xfId="38672" xr:uid="{CF913475-B1FF-44BF-91CF-D7BD1712A5A5}"/>
    <cellStyle name="Note 2 5 4 3" xfId="38673" xr:uid="{428910B9-E6FD-4719-8EB3-3D13BDEDC98D}"/>
    <cellStyle name="Note 2 5 4 3 10" xfId="38674" xr:uid="{38ED58CA-CFBE-4A01-A247-364A98F46968}"/>
    <cellStyle name="Note 2 5 4 3 2" xfId="38675" xr:uid="{487E1416-D8D9-44DB-BB30-28521A824337}"/>
    <cellStyle name="Note 2 5 4 3 2 2" xfId="38676" xr:uid="{3CED27D8-97DB-4E9C-B46A-1D707F2DD8B5}"/>
    <cellStyle name="Note 2 5 4 3 2 2 2" xfId="38677" xr:uid="{2E849E95-3218-4C86-9FAC-38AAE4EDAC0D}"/>
    <cellStyle name="Note 2 5 4 3 2 2 2 2" xfId="38678" xr:uid="{38EB4126-65AB-4967-B72B-0FFBEC89EAA7}"/>
    <cellStyle name="Note 2 5 4 3 2 2 2 2 2" xfId="38679" xr:uid="{2F6036E5-7A1E-4690-B723-7589AF48322D}"/>
    <cellStyle name="Note 2 5 4 3 2 2 2 3" xfId="38680" xr:uid="{F160680B-1C23-4F48-BFF2-DB00E83308F7}"/>
    <cellStyle name="Note 2 5 4 3 2 2 3" xfId="38681" xr:uid="{DDD4A920-B362-44CF-A14B-E288FCADAD22}"/>
    <cellStyle name="Note 2 5 4 3 2 2 3 2" xfId="38682" xr:uid="{FE06517F-DAB7-4A69-AB93-9D46B89F8C4D}"/>
    <cellStyle name="Note 2 5 4 3 2 2 4" xfId="38683" xr:uid="{36D51224-BA0F-460D-B6BB-84BD2BA90E00}"/>
    <cellStyle name="Note 2 5 4 3 2 3" xfId="38684" xr:uid="{D546ECA4-6BA6-4031-80E9-5C5603C4A6FB}"/>
    <cellStyle name="Note 2 5 4 3 2 3 2" xfId="38685" xr:uid="{307A0425-4BFA-4584-8F71-38BB15DD778F}"/>
    <cellStyle name="Note 2 5 4 3 2 3 2 2" xfId="38686" xr:uid="{BD111865-FD6C-4064-B5EB-877982401488}"/>
    <cellStyle name="Note 2 5 4 3 2 3 3" xfId="38687" xr:uid="{D1E0A360-8883-42F9-9F49-9DB32B2E7BEB}"/>
    <cellStyle name="Note 2 5 4 3 2 4" xfId="38688" xr:uid="{D53E4184-46FB-4E3C-ACCE-E1E7E3CFD25B}"/>
    <cellStyle name="Note 2 5 4 3 2 4 2" xfId="38689" xr:uid="{3D029EE8-D0C0-4FCC-99DA-93720193A997}"/>
    <cellStyle name="Note 2 5 4 3 2 4 2 2" xfId="38690" xr:uid="{8E947F11-3E2A-4976-9BAD-E77FE02526FD}"/>
    <cellStyle name="Note 2 5 4 3 2 4 3" xfId="38691" xr:uid="{4FCEAF10-3B8A-4BBD-B729-5760BDDE0F31}"/>
    <cellStyle name="Note 2 5 4 3 2 5" xfId="38692" xr:uid="{8A7AE942-9919-440B-A95C-B5B013863311}"/>
    <cellStyle name="Note 2 5 4 3 2 5 2" xfId="38693" xr:uid="{6D5F2F06-5690-4D40-BD09-6BA6687D73EB}"/>
    <cellStyle name="Note 2 5 4 3 2 6" xfId="38694" xr:uid="{16946E34-5960-421A-91C3-8C4A7AA00F20}"/>
    <cellStyle name="Note 2 5 4 3 3" xfId="38695" xr:uid="{0958D858-FCB2-4001-BEEB-F9CAE55AB0DC}"/>
    <cellStyle name="Note 2 5 4 3 3 2" xfId="38696" xr:uid="{FD190633-985F-4A4A-8E24-808AB7556414}"/>
    <cellStyle name="Note 2 5 4 3 3 2 2" xfId="38697" xr:uid="{725F22A0-E66C-46A3-98CD-E5FEBF51754A}"/>
    <cellStyle name="Note 2 5 4 3 3 2 2 2" xfId="38698" xr:uid="{DA45EF2E-F6F4-431B-A172-2A4C724A13AB}"/>
    <cellStyle name="Note 2 5 4 3 3 2 3" xfId="38699" xr:uid="{3E624229-248F-4B12-B13E-4E408A7BC630}"/>
    <cellStyle name="Note 2 5 4 3 3 3" xfId="38700" xr:uid="{E775AB38-FAE9-488B-A0CE-C2CD51F7C4D6}"/>
    <cellStyle name="Note 2 5 4 3 3 3 2" xfId="38701" xr:uid="{2736EF0E-D1CC-4460-9AE8-062CB27ACDBA}"/>
    <cellStyle name="Note 2 5 4 3 3 4" xfId="38702" xr:uid="{B9B4D552-559F-4F20-BF8E-F57627FED452}"/>
    <cellStyle name="Note 2 5 4 3 4" xfId="38703" xr:uid="{B0F9E3CE-DA04-4232-A9D9-8A52F5144C56}"/>
    <cellStyle name="Note 2 5 4 3 4 2" xfId="38704" xr:uid="{13A2EB69-8471-4AF1-AAD6-AD5E2482A881}"/>
    <cellStyle name="Note 2 5 4 3 4 2 2" xfId="38705" xr:uid="{52804F26-D3CA-4D1A-A4A6-531C9CE4344A}"/>
    <cellStyle name="Note 2 5 4 3 4 2 2 2" xfId="38706" xr:uid="{C930EECE-3F0D-433B-A25E-56A2C038CBF8}"/>
    <cellStyle name="Note 2 5 4 3 4 2 3" xfId="38707" xr:uid="{F5C3EE9E-DAED-4D86-98C7-A14E29E44E76}"/>
    <cellStyle name="Note 2 5 4 3 4 3" xfId="38708" xr:uid="{44F657AF-0843-40FA-8A24-1ADB1BE2C966}"/>
    <cellStyle name="Note 2 5 4 3 4 3 2" xfId="38709" xr:uid="{59CF8983-7C7A-4D1F-82FD-945482BBEB94}"/>
    <cellStyle name="Note 2 5 4 3 4 4" xfId="38710" xr:uid="{6F894DB9-75F4-44F2-8435-B792C953CA6B}"/>
    <cellStyle name="Note 2 5 4 3 5" xfId="38711" xr:uid="{7C31E358-4A1D-4177-AB50-FA894B19765B}"/>
    <cellStyle name="Note 2 5 4 3 5 2" xfId="38712" xr:uid="{D6DEB5FF-F2C6-4E7A-9919-E1C2E0CEAD79}"/>
    <cellStyle name="Note 2 5 4 3 5 2 2" xfId="38713" xr:uid="{BE79B0A6-E2F7-4CCC-86DB-4774D319C812}"/>
    <cellStyle name="Note 2 5 4 3 5 3" xfId="38714" xr:uid="{CB51FE1A-375C-4463-B848-224D22FA0075}"/>
    <cellStyle name="Note 2 5 4 3 6" xfId="38715" xr:uid="{19148259-DF0F-4EBA-BADD-22838EAA4CF5}"/>
    <cellStyle name="Note 2 5 4 3 6 2" xfId="38716" xr:uid="{B438C1FE-416F-4542-9BDA-77DD38616511}"/>
    <cellStyle name="Note 2 5 4 3 6 2 2" xfId="38717" xr:uid="{CE01AF3D-CC51-4C0D-931F-E74F980A279A}"/>
    <cellStyle name="Note 2 5 4 3 6 3" xfId="38718" xr:uid="{FE551A96-589C-4C97-A763-8A593FA3B025}"/>
    <cellStyle name="Note 2 5 4 3 7" xfId="38719" xr:uid="{10EACD4B-FABC-4EFA-99F9-2BCB782968AE}"/>
    <cellStyle name="Note 2 5 4 3 7 2" xfId="38720" xr:uid="{37C9EB00-96B4-4E6B-8A0D-CAFB56C75A50}"/>
    <cellStyle name="Note 2 5 4 3 7 2 2" xfId="38721" xr:uid="{CA2CCD5A-0656-4C39-B246-C86D5F9FCB05}"/>
    <cellStyle name="Note 2 5 4 3 7 3" xfId="38722" xr:uid="{043B8174-C589-4741-898D-BC7D6A478309}"/>
    <cellStyle name="Note 2 5 4 3 8" xfId="38723" xr:uid="{07BFFC0D-A58E-495F-BC48-83AA586EB906}"/>
    <cellStyle name="Note 2 5 4 3 8 2" xfId="38724" xr:uid="{86B5BA7C-9556-40A7-8DAA-365ADCC9953C}"/>
    <cellStyle name="Note 2 5 4 3 8 2 2" xfId="38725" xr:uid="{F2CC5EE4-6BED-4445-A2AE-BC9AB1A34FD5}"/>
    <cellStyle name="Note 2 5 4 3 8 3" xfId="38726" xr:uid="{EA76180E-52AF-469C-92AD-D8F8B959A4BA}"/>
    <cellStyle name="Note 2 5 4 3 9" xfId="38727" xr:uid="{E47DD7B1-58EC-4F77-8DFD-1F868604D507}"/>
    <cellStyle name="Note 2 5 4 3 9 2" xfId="38728" xr:uid="{CC23C10F-2826-42B4-B750-C00401D7BACD}"/>
    <cellStyle name="Note 2 5 4 4" xfId="38729" xr:uid="{A6AB1C67-C38D-4323-B702-903E74C969EA}"/>
    <cellStyle name="Note 2 5 4 4 2" xfId="38730" xr:uid="{2017EEDE-474C-417E-A4BD-6CD0CE552075}"/>
    <cellStyle name="Note 2 5 4 4 2 2" xfId="38731" xr:uid="{5C800FA4-C36C-47F9-8FFE-367F03DC2087}"/>
    <cellStyle name="Note 2 5 4 4 2 2 2" xfId="38732" xr:uid="{00A455AC-0795-4081-94D5-C7DB13184C63}"/>
    <cellStyle name="Note 2 5 4 4 2 2 2 2" xfId="38733" xr:uid="{422E38BE-F901-4D28-A424-66AE20111FC5}"/>
    <cellStyle name="Note 2 5 4 4 2 2 3" xfId="38734" xr:uid="{C358BC1F-D6A9-46FC-8B50-5A96681AED92}"/>
    <cellStyle name="Note 2 5 4 4 2 3" xfId="38735" xr:uid="{315276F7-8F6D-494E-9867-1FBF75A7B96D}"/>
    <cellStyle name="Note 2 5 4 4 2 3 2" xfId="38736" xr:uid="{32619BED-1FDF-4F99-9669-90A87C66E8E7}"/>
    <cellStyle name="Note 2 5 4 4 2 4" xfId="38737" xr:uid="{F7935744-6033-4A76-B0B6-FAABCF428A2D}"/>
    <cellStyle name="Note 2 5 4 4 3" xfId="38738" xr:uid="{97B190ED-0D37-4B52-A922-B6843968AC5A}"/>
    <cellStyle name="Note 2 5 4 4 3 2" xfId="38739" xr:uid="{0324FCBF-1E6D-4821-939F-C9BFADE4DDF0}"/>
    <cellStyle name="Note 2 5 4 4 3 2 2" xfId="38740" xr:uid="{0F4C5498-9D24-4F0A-A4DC-EB570359935F}"/>
    <cellStyle name="Note 2 5 4 4 3 3" xfId="38741" xr:uid="{92BA4F4C-1AFC-405A-9ADE-B8A9048EE72B}"/>
    <cellStyle name="Note 2 5 4 4 4" xfId="38742" xr:uid="{96A48F19-15B2-41DB-BD86-B68215605430}"/>
    <cellStyle name="Note 2 5 4 4 4 2" xfId="38743" xr:uid="{F9AB6491-033C-4B07-8AA0-FEDFCD323811}"/>
    <cellStyle name="Note 2 5 4 4 4 2 2" xfId="38744" xr:uid="{ED8D995F-1EAC-4339-B764-F00A70B8353A}"/>
    <cellStyle name="Note 2 5 4 4 4 3" xfId="38745" xr:uid="{D7338794-02A0-4E02-9679-B7745A75FBFE}"/>
    <cellStyle name="Note 2 5 4 4 5" xfId="38746" xr:uid="{804ECA44-BD00-4507-A8D8-4DCBD75F0478}"/>
    <cellStyle name="Note 2 5 4 4 5 2" xfId="38747" xr:uid="{3C7B6470-5FD3-4A11-AB47-68796A5AA793}"/>
    <cellStyle name="Note 2 5 4 4 6" xfId="38748" xr:uid="{58B9A74A-FC81-45FF-B6A0-99EDED113E67}"/>
    <cellStyle name="Note 2 5 4 5" xfId="38749" xr:uid="{C0077FC3-C715-4370-BDCB-2B9D4275300A}"/>
    <cellStyle name="Note 2 5 4 5 2" xfId="38750" xr:uid="{6BD5E6E9-5112-4037-A884-EC8F8BACC7F1}"/>
    <cellStyle name="Note 2 5 4 5 2 2" xfId="38751" xr:uid="{30522803-00CD-4505-9269-2FEC7C815A0B}"/>
    <cellStyle name="Note 2 5 4 5 2 2 2" xfId="38752" xr:uid="{86A02457-3BF2-47F5-8348-537B8682FCE8}"/>
    <cellStyle name="Note 2 5 4 5 2 3" xfId="38753" xr:uid="{78E25A2B-5F60-422B-A8C8-D164F9C14793}"/>
    <cellStyle name="Note 2 5 4 5 3" xfId="38754" xr:uid="{69CE96FF-9B32-41A5-9885-FC4A0CFE9136}"/>
    <cellStyle name="Note 2 5 4 5 3 2" xfId="38755" xr:uid="{64932B60-101F-4180-97AB-7F29600058DF}"/>
    <cellStyle name="Note 2 5 4 5 4" xfId="38756" xr:uid="{5EB2DFCA-A43C-44BE-AAB8-35B59786CC2C}"/>
    <cellStyle name="Note 2 5 4 6" xfId="38757" xr:uid="{6F3CD495-FBC0-48A6-960A-2CAB194DF143}"/>
    <cellStyle name="Note 2 5 4 6 2" xfId="38758" xr:uid="{11C94889-EDB3-4880-8395-C19AD5B98C7D}"/>
    <cellStyle name="Note 2 5 4 6 2 2" xfId="38759" xr:uid="{EC70BA64-95D3-4061-8AB7-557676CF0C29}"/>
    <cellStyle name="Note 2 5 4 6 2 2 2" xfId="38760" xr:uid="{37F8872A-96DF-41AF-94CB-BCE75E92E6AD}"/>
    <cellStyle name="Note 2 5 4 6 2 3" xfId="38761" xr:uid="{EE682AD3-E3D4-4B3B-A267-99A0F89B1EE5}"/>
    <cellStyle name="Note 2 5 4 6 3" xfId="38762" xr:uid="{A8A20393-68AA-49D9-8B70-CFC5573112CC}"/>
    <cellStyle name="Note 2 5 4 6 3 2" xfId="38763" xr:uid="{A3AEA4E3-7F17-4240-9EE6-DA2E1891FCDE}"/>
    <cellStyle name="Note 2 5 4 6 4" xfId="38764" xr:uid="{91F2E645-39AD-4A3B-9F21-E255140353CB}"/>
    <cellStyle name="Note 2 5 4 7" xfId="38765" xr:uid="{B0DB5E5E-363D-47FB-8941-AB05F752FB1E}"/>
    <cellStyle name="Note 2 5 4 7 2" xfId="38766" xr:uid="{3E7AB53D-968E-4D73-93EC-377583C7C6BB}"/>
    <cellStyle name="Note 2 5 4 7 2 2" xfId="38767" xr:uid="{0452BA9B-9560-4CB1-8F86-E97184C309AC}"/>
    <cellStyle name="Note 2 5 4 7 3" xfId="38768" xr:uid="{CFD1D65F-798E-4926-BCD7-F9380A29903C}"/>
    <cellStyle name="Note 2 5 4 8" xfId="38769" xr:uid="{CD38F33C-0F5C-439B-8739-3B3500552157}"/>
    <cellStyle name="Note 2 5 4 8 2" xfId="38770" xr:uid="{BA7070AD-A406-4B5C-AD9B-F3A71C2D08FB}"/>
    <cellStyle name="Note 2 5 4 8 2 2" xfId="38771" xr:uid="{92560514-7EF8-426D-AEFE-65E5CF11DE2B}"/>
    <cellStyle name="Note 2 5 4 8 3" xfId="38772" xr:uid="{7AE460F3-C68A-4B7A-9085-65E7E22D8DB8}"/>
    <cellStyle name="Note 2 5 4 9" xfId="38773" xr:uid="{2B8E6A5C-BF78-43E0-9498-71BF1F78D024}"/>
    <cellStyle name="Note 2 5 4 9 2" xfId="38774" xr:uid="{5DCF3CE3-936D-4FE4-AA77-C48EE8853FD1}"/>
    <cellStyle name="Note 2 5 4 9 2 2" xfId="38775" xr:uid="{92D95CA6-BE6E-47BC-8C95-34F1C411455A}"/>
    <cellStyle name="Note 2 5 4 9 3" xfId="38776" xr:uid="{A0A9BC3C-C16C-42D4-AF87-3851DC89E1F5}"/>
    <cellStyle name="Note 2 5 5" xfId="38777" xr:uid="{4B830C80-999E-4788-B7CE-439F521CEE4C}"/>
    <cellStyle name="Note 2 5 5 10" xfId="38778" xr:uid="{C612B215-35B8-4698-A5C3-F8123E39FD03}"/>
    <cellStyle name="Note 2 5 5 2" xfId="38779" xr:uid="{49BA8196-B7B4-4D75-A134-37950BAC0EC1}"/>
    <cellStyle name="Note 2 5 5 2 2" xfId="38780" xr:uid="{3FCB9902-37DD-469B-9FF6-F383F1EE8D13}"/>
    <cellStyle name="Note 2 5 5 2 2 2" xfId="38781" xr:uid="{0B746010-0A27-43A8-84CB-62CEF66618F2}"/>
    <cellStyle name="Note 2 5 5 2 2 2 2" xfId="38782" xr:uid="{4EF2ABF4-68CE-4BE6-89A7-B1C7DED51C63}"/>
    <cellStyle name="Note 2 5 5 2 2 2 2 2" xfId="38783" xr:uid="{B4AAE7DE-78D9-48C3-BF63-4B4DF3893338}"/>
    <cellStyle name="Note 2 5 5 2 2 2 3" xfId="38784" xr:uid="{690E14BD-B9BF-4C05-A196-E4DC0203FEFC}"/>
    <cellStyle name="Note 2 5 5 2 2 3" xfId="38785" xr:uid="{9E541B73-8FDF-4413-B8E3-BE09E8D8B0CA}"/>
    <cellStyle name="Note 2 5 5 2 2 3 2" xfId="38786" xr:uid="{F58D3B27-3E10-45D6-83E2-EAE2B9B328DD}"/>
    <cellStyle name="Note 2 5 5 2 2 4" xfId="38787" xr:uid="{C9915344-380F-4537-99EA-5A044A36FCA3}"/>
    <cellStyle name="Note 2 5 5 2 3" xfId="38788" xr:uid="{98F2CFC5-E32A-4D71-A094-9EDD4E036B46}"/>
    <cellStyle name="Note 2 5 5 2 3 2" xfId="38789" xr:uid="{053BC5CD-0BAA-462B-AA45-CA41C27417C5}"/>
    <cellStyle name="Note 2 5 5 2 3 2 2" xfId="38790" xr:uid="{6ACB3E75-FD6B-4700-8DC6-FA4B3C297A3C}"/>
    <cellStyle name="Note 2 5 5 2 3 3" xfId="38791" xr:uid="{313C69E1-AAC5-4B26-8269-8977F743A839}"/>
    <cellStyle name="Note 2 5 5 2 4" xfId="38792" xr:uid="{6DFA443B-B39F-4A0C-B5AF-86755ED6B285}"/>
    <cellStyle name="Note 2 5 5 2 4 2" xfId="38793" xr:uid="{14EB0490-DED7-4665-974B-CE7C0F0C0EF4}"/>
    <cellStyle name="Note 2 5 5 2 4 2 2" xfId="38794" xr:uid="{15223945-AB11-49C5-9445-D364F0CC2806}"/>
    <cellStyle name="Note 2 5 5 2 4 3" xfId="38795" xr:uid="{7B78B4C4-45EA-4296-9D90-E74EB45713D3}"/>
    <cellStyle name="Note 2 5 5 2 5" xfId="38796" xr:uid="{3F5D8F29-10AF-4D64-8781-79417ED638F3}"/>
    <cellStyle name="Note 2 5 5 2 5 2" xfId="38797" xr:uid="{CB2CDD4D-5A6F-42AC-845D-46D2BC9C12A1}"/>
    <cellStyle name="Note 2 5 5 2 6" xfId="38798" xr:uid="{8C75923F-A7D8-4A14-8FFA-A113D3617EAD}"/>
    <cellStyle name="Note 2 5 5 3" xfId="38799" xr:uid="{2461CEA7-4049-406A-9923-37158B0606F9}"/>
    <cellStyle name="Note 2 5 5 3 2" xfId="38800" xr:uid="{CD3C69D0-4646-4AAF-B378-4556B36A767F}"/>
    <cellStyle name="Note 2 5 5 3 2 2" xfId="38801" xr:uid="{8FCE9A1F-6DC3-4CDE-AC59-B097BEF1EEBF}"/>
    <cellStyle name="Note 2 5 5 3 2 2 2" xfId="38802" xr:uid="{2829BE51-928B-4CB6-8466-787AA21A48E0}"/>
    <cellStyle name="Note 2 5 5 3 2 3" xfId="38803" xr:uid="{4568F1E9-FAEC-47E6-8A4C-59C742AAE309}"/>
    <cellStyle name="Note 2 5 5 3 3" xfId="38804" xr:uid="{F7A8B82D-6AFF-4A44-ABF8-547DCE0AEA89}"/>
    <cellStyle name="Note 2 5 5 3 3 2" xfId="38805" xr:uid="{58D2E7D9-7862-47CB-98AA-6D7E14089CCE}"/>
    <cellStyle name="Note 2 5 5 3 4" xfId="38806" xr:uid="{8281A84C-0B15-4504-911F-39BC91E3891C}"/>
    <cellStyle name="Note 2 5 5 4" xfId="38807" xr:uid="{421C96F0-FBB1-4A7C-B058-1126D89428C3}"/>
    <cellStyle name="Note 2 5 5 4 2" xfId="38808" xr:uid="{0E4005D5-EFE4-40D4-B1E2-166C5F37FBB0}"/>
    <cellStyle name="Note 2 5 5 4 2 2" xfId="38809" xr:uid="{177D4A6B-62BF-4149-A02F-FC9EBE3FA332}"/>
    <cellStyle name="Note 2 5 5 4 2 2 2" xfId="38810" xr:uid="{9F38587B-533C-4013-B4A8-EAFB4F81562D}"/>
    <cellStyle name="Note 2 5 5 4 2 3" xfId="38811" xr:uid="{0CD0E664-BFB4-4348-82A1-17E9CFE9A0E0}"/>
    <cellStyle name="Note 2 5 5 4 3" xfId="38812" xr:uid="{13DA6A4B-8DCE-4134-B780-A3F3F5373DFA}"/>
    <cellStyle name="Note 2 5 5 4 3 2" xfId="38813" xr:uid="{A4EEBE1E-B630-4B26-B821-CFA8514CFEF4}"/>
    <cellStyle name="Note 2 5 5 4 4" xfId="38814" xr:uid="{779B75FC-FD93-4B11-B473-E9C3BF007205}"/>
    <cellStyle name="Note 2 5 5 5" xfId="38815" xr:uid="{EC72290E-570A-4C9D-925F-8D02F74A55EB}"/>
    <cellStyle name="Note 2 5 5 5 2" xfId="38816" xr:uid="{ACFF790F-2B99-4107-9B75-DBB353196345}"/>
    <cellStyle name="Note 2 5 5 5 2 2" xfId="38817" xr:uid="{B93A2ED4-17BC-4DDE-8C40-A1F8B8A6CFE0}"/>
    <cellStyle name="Note 2 5 5 5 3" xfId="38818" xr:uid="{CF72A2E6-8351-492A-A9CE-20FE583AF504}"/>
    <cellStyle name="Note 2 5 5 6" xfId="38819" xr:uid="{EA7C27E2-6DAC-4A31-AA6F-ADF795FCB83C}"/>
    <cellStyle name="Note 2 5 5 6 2" xfId="38820" xr:uid="{5380764F-3669-41BF-83C6-2DE430C7C1C9}"/>
    <cellStyle name="Note 2 5 5 6 2 2" xfId="38821" xr:uid="{AF4BF427-D2E0-47EE-B4BF-0E2824DFAC52}"/>
    <cellStyle name="Note 2 5 5 6 3" xfId="38822" xr:uid="{78FE9448-784B-48C5-9D07-602F0CFD271D}"/>
    <cellStyle name="Note 2 5 5 7" xfId="38823" xr:uid="{D47443DC-A6B8-41A6-9883-B0D04FE96397}"/>
    <cellStyle name="Note 2 5 5 7 2" xfId="38824" xr:uid="{D779DA04-06E6-409F-9738-DF3362E855BD}"/>
    <cellStyle name="Note 2 5 5 7 2 2" xfId="38825" xr:uid="{9438E0B7-2041-4E1F-81C1-1BD53611311B}"/>
    <cellStyle name="Note 2 5 5 7 3" xfId="38826" xr:uid="{C2123E26-E0C0-4685-A5EC-CE0BBD901ED6}"/>
    <cellStyle name="Note 2 5 5 8" xfId="38827" xr:uid="{3B402B31-8CD3-4A89-A816-4FCD34C8EF7D}"/>
    <cellStyle name="Note 2 5 5 8 2" xfId="38828" xr:uid="{E9B144AF-5C4D-4230-91C7-9C2BC14500F8}"/>
    <cellStyle name="Note 2 5 5 8 2 2" xfId="38829" xr:uid="{5076F437-3059-4C0B-A0BF-5B4B030E5FFB}"/>
    <cellStyle name="Note 2 5 5 8 3" xfId="38830" xr:uid="{2F263AF2-9E19-4B0D-807C-7CB2F6EA62A9}"/>
    <cellStyle name="Note 2 5 5 9" xfId="38831" xr:uid="{68BCC52A-C025-4AE5-8EE8-3344C2B804AA}"/>
    <cellStyle name="Note 2 5 5 9 2" xfId="38832" xr:uid="{C5A2E574-4C0B-4433-8B27-F79F639DAB81}"/>
    <cellStyle name="Note 2 5 6" xfId="38833" xr:uid="{072E233E-71A6-4E77-88C0-78F0060D0096}"/>
    <cellStyle name="Note 2 5 6 2" xfId="38834" xr:uid="{9BE3048D-9B35-4F2F-9941-BB4B1911D670}"/>
    <cellStyle name="Note 2 5 6 2 2" xfId="38835" xr:uid="{ADC0620D-B177-4A52-8217-3E1C2BABFC70}"/>
    <cellStyle name="Note 2 5 6 2 2 2" xfId="38836" xr:uid="{B6E4C169-5598-4589-B106-FCFB729CFA83}"/>
    <cellStyle name="Note 2 5 6 2 2 2 2" xfId="38837" xr:uid="{B6E27F7B-620D-419F-8B3D-20BA19A3F5C0}"/>
    <cellStyle name="Note 2 5 6 2 2 3" xfId="38838" xr:uid="{748C9115-FA27-4B5E-86D7-34AA55FDA768}"/>
    <cellStyle name="Note 2 5 6 2 3" xfId="38839" xr:uid="{855D2858-BE4F-4BB0-A334-D477419DFD95}"/>
    <cellStyle name="Note 2 5 6 2 3 2" xfId="38840" xr:uid="{E95CD7BF-BBC5-4129-8410-2B1EA1F7C3F5}"/>
    <cellStyle name="Note 2 5 6 2 4" xfId="38841" xr:uid="{80EC71D8-602F-4B5C-B63D-9B7D4B2A11A8}"/>
    <cellStyle name="Note 2 5 6 3" xfId="38842" xr:uid="{DC97F89E-0574-416D-992C-D078DA8F2A69}"/>
    <cellStyle name="Note 2 5 6 3 2" xfId="38843" xr:uid="{E9BA0583-AC2D-4B09-81F3-6B46830D0BA7}"/>
    <cellStyle name="Note 2 5 6 3 2 2" xfId="38844" xr:uid="{BBC1DFE8-B5D3-482E-924C-EAB8F2AC4362}"/>
    <cellStyle name="Note 2 5 6 3 3" xfId="38845" xr:uid="{BDC014D9-E206-47A9-9C71-2474ECA948ED}"/>
    <cellStyle name="Note 2 5 6 4" xfId="38846" xr:uid="{ADC7F409-AC7A-4680-8492-F9BB3303A1F5}"/>
    <cellStyle name="Note 2 5 6 4 2" xfId="38847" xr:uid="{82B63BAE-9262-43D0-9967-ED64AB991CFF}"/>
    <cellStyle name="Note 2 5 6 4 2 2" xfId="38848" xr:uid="{1D5BA5BD-E85C-45C1-B0A0-2D09207A44BE}"/>
    <cellStyle name="Note 2 5 6 4 3" xfId="38849" xr:uid="{B90419F0-5B66-4906-A735-4E6B023B0118}"/>
    <cellStyle name="Note 2 5 6 5" xfId="38850" xr:uid="{74937784-CE88-4F1F-96DE-4187E3BCB93F}"/>
    <cellStyle name="Note 2 5 6 5 2" xfId="38851" xr:uid="{D984BE97-62FB-41C0-B811-6D7A63AE1C00}"/>
    <cellStyle name="Note 2 5 6 6" xfId="38852" xr:uid="{5D8D8EF1-74A8-419A-A157-DB444A7CED8C}"/>
    <cellStyle name="Note 2 5 7" xfId="38853" xr:uid="{4ED11BE8-CFB8-4DAE-9FDD-4D57580FA892}"/>
    <cellStyle name="Note 2 5 7 2" xfId="38854" xr:uid="{00B09C48-7590-4BC9-ABF4-F5F03CD4128F}"/>
    <cellStyle name="Note 2 5 7 2 2" xfId="38855" xr:uid="{9FBF5D1F-0EC9-42B6-BD4E-BF6E5F575BF7}"/>
    <cellStyle name="Note 2 5 7 2 2 2" xfId="38856" xr:uid="{1BA1971F-CE6D-4A6B-BFC2-BF5B33C8FD5A}"/>
    <cellStyle name="Note 2 5 7 2 3" xfId="38857" xr:uid="{84C608B5-C9A6-449C-8FB0-CF2A51D5FF16}"/>
    <cellStyle name="Note 2 5 7 3" xfId="38858" xr:uid="{9DA1DB41-EDB6-4179-96FB-E870DB10D353}"/>
    <cellStyle name="Note 2 5 7 3 2" xfId="38859" xr:uid="{1D00C183-3779-4C02-B6DD-E7D82E4D18CE}"/>
    <cellStyle name="Note 2 5 7 4" xfId="38860" xr:uid="{1E54C94E-8F02-4215-B769-64CDC68D5FBA}"/>
    <cellStyle name="Note 2 5 8" xfId="38861" xr:uid="{92FC6D77-6104-407F-9A03-5E9A6A9E444F}"/>
    <cellStyle name="Note 2 5 8 2" xfId="38862" xr:uid="{A24D982C-B282-4A6A-9FDA-81388ABA6EF2}"/>
    <cellStyle name="Note 2 5 8 2 2" xfId="38863" xr:uid="{D3124F3B-41D2-48A1-85C8-5CB44DDEB9BF}"/>
    <cellStyle name="Note 2 5 8 3" xfId="38864" xr:uid="{68A55A86-D672-46BD-8B11-85ADA9921DB7}"/>
    <cellStyle name="Note 2 5 9" xfId="38865" xr:uid="{88A58CB7-F4B6-4365-B55C-2CE0B8D75A52}"/>
    <cellStyle name="Note 2 5 9 2" xfId="38866" xr:uid="{A57971DA-CC05-4222-9C3C-D5E0338C9270}"/>
    <cellStyle name="Note 2 5 9 2 2" xfId="38867" xr:uid="{ACCF5C05-0AD9-4F90-82A1-0C85FC9C2035}"/>
    <cellStyle name="Note 2 5 9 3" xfId="38868" xr:uid="{F0F824DB-B08A-412F-9848-AFBEFCAF3A22}"/>
    <cellStyle name="Note 2 6" xfId="38869" xr:uid="{5F47E61E-C1D5-4C8B-A23C-AE4790B78EAC}"/>
    <cellStyle name="Note 2 6 10" xfId="38870" xr:uid="{2E753992-D3FF-4822-BE10-BF43A509FCB2}"/>
    <cellStyle name="Note 2 6 10 2" xfId="38871" xr:uid="{554AABF8-EFF9-4797-8868-3FFCE9686EDB}"/>
    <cellStyle name="Note 2 6 11" xfId="38872" xr:uid="{28212BFC-8D27-47AA-963E-4277EEDD077E}"/>
    <cellStyle name="Note 2 6 2" xfId="38873" xr:uid="{CC882409-E780-47FF-BE5D-4E9A775B3AFD}"/>
    <cellStyle name="Note 2 6 2 10" xfId="38874" xr:uid="{127D46F6-3FF2-4234-9344-9B021F327518}"/>
    <cellStyle name="Note 2 6 2 10 2" xfId="38875" xr:uid="{A43C2941-4824-4600-B18F-A624E760F088}"/>
    <cellStyle name="Note 2 6 2 10 2 2" xfId="38876" xr:uid="{CB7BC104-F9C6-4368-90A7-AE6FD04F5D50}"/>
    <cellStyle name="Note 2 6 2 10 3" xfId="38877" xr:uid="{50381744-BD8E-4EE4-8081-48D33AACDDAE}"/>
    <cellStyle name="Note 2 6 2 11" xfId="38878" xr:uid="{654EF466-FAA9-4E51-9D3A-6073D221EC4C}"/>
    <cellStyle name="Note 2 6 2 11 2" xfId="38879" xr:uid="{6E8734ED-BD40-499E-B779-7F9CFB5502C5}"/>
    <cellStyle name="Note 2 6 2 12" xfId="38880" xr:uid="{8BF0B1B8-903C-4C2E-A7EC-D738BA379865}"/>
    <cellStyle name="Note 2 6 2 12 2" xfId="38881" xr:uid="{1D6B251B-649C-4531-A531-76A260B3122F}"/>
    <cellStyle name="Note 2 6 2 13" xfId="38882" xr:uid="{6AE8F2CB-19F1-4DA1-9988-09607BF1EAC9}"/>
    <cellStyle name="Note 2 6 2 2" xfId="38883" xr:uid="{A6282806-17BA-4CC3-9418-E6379314E10E}"/>
    <cellStyle name="Note 2 6 2 2 10" xfId="38884" xr:uid="{F0919818-3A86-4526-82F7-3C48D0B99F18}"/>
    <cellStyle name="Note 2 6 2 2 2" xfId="38885" xr:uid="{271C059D-8540-41A1-AEB4-C8F3C6B531C1}"/>
    <cellStyle name="Note 2 6 2 2 2 2" xfId="38886" xr:uid="{E81B967E-330A-4B85-A0FF-B82142C219D7}"/>
    <cellStyle name="Note 2 6 2 2 2 2 2" xfId="38887" xr:uid="{1537E8C6-9F0F-4E1C-BA13-8C43B2F15CDA}"/>
    <cellStyle name="Note 2 6 2 2 2 2 2 2" xfId="38888" xr:uid="{8DA1368A-AC4B-4497-A92D-D812A6739A79}"/>
    <cellStyle name="Note 2 6 2 2 2 2 2 2 2" xfId="38889" xr:uid="{CE60C445-8462-4DCC-86D3-0BC2C46C386B}"/>
    <cellStyle name="Note 2 6 2 2 2 2 2 3" xfId="38890" xr:uid="{4F45E3A5-9BE0-4A57-BDD7-65B17D99EC13}"/>
    <cellStyle name="Note 2 6 2 2 2 2 3" xfId="38891" xr:uid="{81EEE8DA-7559-480B-B608-846E50C14D25}"/>
    <cellStyle name="Note 2 6 2 2 2 2 3 2" xfId="38892" xr:uid="{D2BA1977-0B29-408F-8B7C-9F975D3B1D8F}"/>
    <cellStyle name="Note 2 6 2 2 2 2 4" xfId="38893" xr:uid="{961C9452-6496-4EA2-86E8-A15B249C490D}"/>
    <cellStyle name="Note 2 6 2 2 2 3" xfId="38894" xr:uid="{CA8210E6-D514-48FE-9C1B-BCC943AEBA71}"/>
    <cellStyle name="Note 2 6 2 2 2 3 2" xfId="38895" xr:uid="{1E342D9F-7455-4305-8200-5509892814AC}"/>
    <cellStyle name="Note 2 6 2 2 2 3 2 2" xfId="38896" xr:uid="{EB85F15B-A0D2-4B2B-B491-CA2CD17C907D}"/>
    <cellStyle name="Note 2 6 2 2 2 3 3" xfId="38897" xr:uid="{D31B3A76-1E29-4F49-8418-E5282F665833}"/>
    <cellStyle name="Note 2 6 2 2 2 4" xfId="38898" xr:uid="{AF49356E-6189-4551-9136-DFCEA273941F}"/>
    <cellStyle name="Note 2 6 2 2 2 4 2" xfId="38899" xr:uid="{EE68D22A-A30D-4747-96EA-6A0A1FCC3E98}"/>
    <cellStyle name="Note 2 6 2 2 2 4 2 2" xfId="38900" xr:uid="{9C97E22B-044A-4C7A-B9B3-D9F07D9958DC}"/>
    <cellStyle name="Note 2 6 2 2 2 4 3" xfId="38901" xr:uid="{DCE6A27F-9D2E-4C52-A4FD-21AB82E38227}"/>
    <cellStyle name="Note 2 6 2 2 2 5" xfId="38902" xr:uid="{55A6BFD1-57D2-4009-A664-5166A1A432ED}"/>
    <cellStyle name="Note 2 6 2 2 2 5 2" xfId="38903" xr:uid="{1E39DB7D-F18C-4BDF-BF5A-BAA50B81BB0D}"/>
    <cellStyle name="Note 2 6 2 2 2 6" xfId="38904" xr:uid="{73FF0312-A389-447F-B771-8734833EE4E0}"/>
    <cellStyle name="Note 2 6 2 2 3" xfId="38905" xr:uid="{537652E8-D11A-49F3-BE5F-0E4354173576}"/>
    <cellStyle name="Note 2 6 2 2 3 2" xfId="38906" xr:uid="{DFB9D539-9B07-4718-AC2D-437EC813C6D5}"/>
    <cellStyle name="Note 2 6 2 2 3 2 2" xfId="38907" xr:uid="{35E4B3E8-7CCD-44E0-A1AD-1DB9D9C39F2E}"/>
    <cellStyle name="Note 2 6 2 2 3 2 2 2" xfId="38908" xr:uid="{E71EBCAC-8772-4069-8669-9D5F3BC29B26}"/>
    <cellStyle name="Note 2 6 2 2 3 2 3" xfId="38909" xr:uid="{AEF0A127-C481-429E-AB19-DAE8EBEBD4ED}"/>
    <cellStyle name="Note 2 6 2 2 3 3" xfId="38910" xr:uid="{B9308EFB-0A4B-4108-A7DE-910D40BCBFED}"/>
    <cellStyle name="Note 2 6 2 2 3 3 2" xfId="38911" xr:uid="{A478F41D-561E-4EBA-95E7-A8334A8A8484}"/>
    <cellStyle name="Note 2 6 2 2 3 4" xfId="38912" xr:uid="{FA069F92-E033-48BD-B75D-D64F7F487C32}"/>
    <cellStyle name="Note 2 6 2 2 4" xfId="38913" xr:uid="{2729CBEA-90CF-44BB-8D60-4C2B20031AC1}"/>
    <cellStyle name="Note 2 6 2 2 4 2" xfId="38914" xr:uid="{8E07265B-83E3-46CB-AFC8-E86921D52E1D}"/>
    <cellStyle name="Note 2 6 2 2 4 2 2" xfId="38915" xr:uid="{87DA1929-4E73-4EA4-B353-5A56C7939613}"/>
    <cellStyle name="Note 2 6 2 2 4 2 2 2" xfId="38916" xr:uid="{6B54C22B-3F5F-4284-B9AD-F787E3EB9EE4}"/>
    <cellStyle name="Note 2 6 2 2 4 2 3" xfId="38917" xr:uid="{BC31B5D7-EA4B-43AC-90C1-68F289D8A7BD}"/>
    <cellStyle name="Note 2 6 2 2 4 3" xfId="38918" xr:uid="{847EF283-9D82-4AC7-BEAD-43DF85B7A724}"/>
    <cellStyle name="Note 2 6 2 2 4 3 2" xfId="38919" xr:uid="{2BC8C142-404C-4F6D-AF2F-AECCCB7600DA}"/>
    <cellStyle name="Note 2 6 2 2 4 4" xfId="38920" xr:uid="{EB3EF7BA-6D2C-41E0-A484-F90870916E6E}"/>
    <cellStyle name="Note 2 6 2 2 5" xfId="38921" xr:uid="{96A2F1F5-6F8D-478F-B398-A0E9FBC92BD8}"/>
    <cellStyle name="Note 2 6 2 2 5 2" xfId="38922" xr:uid="{015A8E60-C857-4583-B424-3BFDC774D079}"/>
    <cellStyle name="Note 2 6 2 2 5 2 2" xfId="38923" xr:uid="{D9E05DAE-2307-45FE-9DE1-8DB658650A1B}"/>
    <cellStyle name="Note 2 6 2 2 5 3" xfId="38924" xr:uid="{14798F9E-7A87-406C-B88B-6F95E34D7A07}"/>
    <cellStyle name="Note 2 6 2 2 6" xfId="38925" xr:uid="{88A7321F-E9AF-43C1-8EB4-37712F6CEB50}"/>
    <cellStyle name="Note 2 6 2 2 6 2" xfId="38926" xr:uid="{4892B514-8684-433B-AD65-6F79820502B3}"/>
    <cellStyle name="Note 2 6 2 2 6 2 2" xfId="38927" xr:uid="{D8BC083B-F91C-4286-8829-1AEFB866845B}"/>
    <cellStyle name="Note 2 6 2 2 6 3" xfId="38928" xr:uid="{D78410A5-8A64-46D8-AC29-8FEB964F8C3B}"/>
    <cellStyle name="Note 2 6 2 2 7" xfId="38929" xr:uid="{3782A09C-1B9B-404E-8B14-12EFF955E3A9}"/>
    <cellStyle name="Note 2 6 2 2 7 2" xfId="38930" xr:uid="{3F1D8373-0A13-431C-B42E-FD18CC5EE21A}"/>
    <cellStyle name="Note 2 6 2 2 7 2 2" xfId="38931" xr:uid="{B09C5C88-B2F1-4750-BCEC-9B73D0BB04AC}"/>
    <cellStyle name="Note 2 6 2 2 7 3" xfId="38932" xr:uid="{3B883065-BA58-4733-B4B7-3B1923680FE2}"/>
    <cellStyle name="Note 2 6 2 2 8" xfId="38933" xr:uid="{10F4F7B4-F3FD-4339-A6ED-13C0BEB41FCC}"/>
    <cellStyle name="Note 2 6 2 2 8 2" xfId="38934" xr:uid="{FAE078BA-3409-4803-8093-D08D22B30452}"/>
    <cellStyle name="Note 2 6 2 2 8 2 2" xfId="38935" xr:uid="{5F223840-DFDB-4E02-9EC9-BD540A7E9929}"/>
    <cellStyle name="Note 2 6 2 2 8 3" xfId="38936" xr:uid="{499F28A9-DFE4-40F4-B4F2-C715144942DB}"/>
    <cellStyle name="Note 2 6 2 2 9" xfId="38937" xr:uid="{E4A9F03F-4B07-499F-9EEB-959B5A13E47F}"/>
    <cellStyle name="Note 2 6 2 2 9 2" xfId="38938" xr:uid="{A908D251-3969-40EF-AAFD-67AB728D3698}"/>
    <cellStyle name="Note 2 6 2 3" xfId="38939" xr:uid="{93B67017-6418-4EF6-9824-C98B1591C420}"/>
    <cellStyle name="Note 2 6 2 3 10" xfId="38940" xr:uid="{3345F955-C998-4A48-9202-915C603FED92}"/>
    <cellStyle name="Note 2 6 2 3 2" xfId="38941" xr:uid="{661C21CD-B134-4735-A63C-473C4BB1D003}"/>
    <cellStyle name="Note 2 6 2 3 2 2" xfId="38942" xr:uid="{8CA4E7C1-FAD0-44B7-9AE5-2F89C5187F29}"/>
    <cellStyle name="Note 2 6 2 3 2 2 2" xfId="38943" xr:uid="{32CCDAF0-5D47-4A6F-AE64-96AD37EE6FE5}"/>
    <cellStyle name="Note 2 6 2 3 2 2 2 2" xfId="38944" xr:uid="{271448A5-8CCF-4FEF-8279-35C1DC9BAA72}"/>
    <cellStyle name="Note 2 6 2 3 2 2 2 2 2" xfId="38945" xr:uid="{79922459-4E96-46DE-91D8-2632841F3A5A}"/>
    <cellStyle name="Note 2 6 2 3 2 2 2 3" xfId="38946" xr:uid="{53F5F87A-C1AB-4FAA-8C0B-4B708B9C1D8A}"/>
    <cellStyle name="Note 2 6 2 3 2 2 3" xfId="38947" xr:uid="{8EAB22BD-A8F0-4C3F-B2CF-21DD0448A656}"/>
    <cellStyle name="Note 2 6 2 3 2 2 3 2" xfId="38948" xr:uid="{57314CFB-65C7-40CD-AD55-236FD05B7EFA}"/>
    <cellStyle name="Note 2 6 2 3 2 2 4" xfId="38949" xr:uid="{833EBBD6-F98C-4AB1-B13E-B932417A97AA}"/>
    <cellStyle name="Note 2 6 2 3 2 3" xfId="38950" xr:uid="{C56E1A10-0A6C-4791-8D1D-B0C2B04EC515}"/>
    <cellStyle name="Note 2 6 2 3 2 3 2" xfId="38951" xr:uid="{6C885C6B-9B66-41B7-86F3-6373449EB955}"/>
    <cellStyle name="Note 2 6 2 3 2 3 2 2" xfId="38952" xr:uid="{114D23D7-0608-4183-9A95-E6D7DA4D0C0E}"/>
    <cellStyle name="Note 2 6 2 3 2 3 3" xfId="38953" xr:uid="{15BE7141-4219-4AAC-9349-9AC6B1A0746A}"/>
    <cellStyle name="Note 2 6 2 3 2 4" xfId="38954" xr:uid="{2CF950A0-8D4D-42BB-849C-26C3F863D9EE}"/>
    <cellStyle name="Note 2 6 2 3 2 4 2" xfId="38955" xr:uid="{18AC15AC-F4F0-48C7-BE59-3BF288E95DC0}"/>
    <cellStyle name="Note 2 6 2 3 2 4 2 2" xfId="38956" xr:uid="{EB44DA6F-F3A9-41E3-AA61-B1F5BC3ED318}"/>
    <cellStyle name="Note 2 6 2 3 2 4 3" xfId="38957" xr:uid="{46D445C1-E132-4947-92C5-E23134B50522}"/>
    <cellStyle name="Note 2 6 2 3 2 5" xfId="38958" xr:uid="{89865C2E-D501-45A9-8972-D063DE831805}"/>
    <cellStyle name="Note 2 6 2 3 2 5 2" xfId="38959" xr:uid="{5261E5A4-AE66-45A5-9F3A-D092D5EC281A}"/>
    <cellStyle name="Note 2 6 2 3 2 6" xfId="38960" xr:uid="{F4E298E5-C8FC-4EC0-9318-7AE4E0178633}"/>
    <cellStyle name="Note 2 6 2 3 3" xfId="38961" xr:uid="{1886848C-C7D6-4574-9D79-249D9B81AE36}"/>
    <cellStyle name="Note 2 6 2 3 3 2" xfId="38962" xr:uid="{9000FF5B-8C2A-4F83-9A4F-1D7ED737E72D}"/>
    <cellStyle name="Note 2 6 2 3 3 2 2" xfId="38963" xr:uid="{34C32FF6-FACB-4683-96F0-7545DFD5FE78}"/>
    <cellStyle name="Note 2 6 2 3 3 2 2 2" xfId="38964" xr:uid="{10B881A5-8993-4805-9956-D973D874CEA1}"/>
    <cellStyle name="Note 2 6 2 3 3 2 3" xfId="38965" xr:uid="{6EFEEE49-FE91-46BC-8897-6D2ABA69060E}"/>
    <cellStyle name="Note 2 6 2 3 3 3" xfId="38966" xr:uid="{AF945C7E-3558-4161-8436-C6A2D1F51EE8}"/>
    <cellStyle name="Note 2 6 2 3 3 3 2" xfId="38967" xr:uid="{9DABB4E6-1C19-41A6-9688-CBB6DC1B8465}"/>
    <cellStyle name="Note 2 6 2 3 3 4" xfId="38968" xr:uid="{09030E31-81A5-468C-B950-C466E918F34B}"/>
    <cellStyle name="Note 2 6 2 3 4" xfId="38969" xr:uid="{9A1405E9-CA54-4E5F-87CC-301F82ECB042}"/>
    <cellStyle name="Note 2 6 2 3 4 2" xfId="38970" xr:uid="{D424B808-0D0A-4D1C-BD1E-54487EA683B0}"/>
    <cellStyle name="Note 2 6 2 3 4 2 2" xfId="38971" xr:uid="{97F488AC-4062-40CB-9AB6-776F820D4B7E}"/>
    <cellStyle name="Note 2 6 2 3 4 2 2 2" xfId="38972" xr:uid="{8B2EE575-60ED-43C9-BD76-9A543EEEF4B4}"/>
    <cellStyle name="Note 2 6 2 3 4 2 3" xfId="38973" xr:uid="{3EC07A2E-31CD-4824-9DBA-5C1F5A02B455}"/>
    <cellStyle name="Note 2 6 2 3 4 3" xfId="38974" xr:uid="{15FF4161-FA82-44AE-BA67-970BA993B239}"/>
    <cellStyle name="Note 2 6 2 3 4 3 2" xfId="38975" xr:uid="{1EE7E1AA-180E-4036-AEBF-A5F466EE7E76}"/>
    <cellStyle name="Note 2 6 2 3 4 4" xfId="38976" xr:uid="{AE9C2D8B-7328-4F6B-8A7D-C42425A18841}"/>
    <cellStyle name="Note 2 6 2 3 5" xfId="38977" xr:uid="{8BA9239D-8CD0-4328-B48D-3682E8748FBE}"/>
    <cellStyle name="Note 2 6 2 3 5 2" xfId="38978" xr:uid="{86AF9EB3-D85E-4078-B906-427D476A481C}"/>
    <cellStyle name="Note 2 6 2 3 5 2 2" xfId="38979" xr:uid="{511F75C4-073E-4A77-89A1-C29595331512}"/>
    <cellStyle name="Note 2 6 2 3 5 3" xfId="38980" xr:uid="{410DEDF5-3EC7-4B64-9FE4-7BC4B48C5060}"/>
    <cellStyle name="Note 2 6 2 3 6" xfId="38981" xr:uid="{4CC8A766-AC04-4AB5-97C8-F060EED2AAB6}"/>
    <cellStyle name="Note 2 6 2 3 6 2" xfId="38982" xr:uid="{86FA51D0-3007-4B88-B83B-806B40763766}"/>
    <cellStyle name="Note 2 6 2 3 6 2 2" xfId="38983" xr:uid="{43EF4633-F014-4950-BF72-E76A9242CB34}"/>
    <cellStyle name="Note 2 6 2 3 6 3" xfId="38984" xr:uid="{3C07120C-1769-4443-9831-38E7B0010AC8}"/>
    <cellStyle name="Note 2 6 2 3 7" xfId="38985" xr:uid="{6E4A684D-A480-4A0F-BD62-91802AA95F69}"/>
    <cellStyle name="Note 2 6 2 3 7 2" xfId="38986" xr:uid="{FC51B361-007A-4DDE-9760-F0CBFBCA73D5}"/>
    <cellStyle name="Note 2 6 2 3 7 2 2" xfId="38987" xr:uid="{A1FEC70E-8047-4B9A-901D-A486E5624840}"/>
    <cellStyle name="Note 2 6 2 3 7 3" xfId="38988" xr:uid="{36D81F91-D770-4B25-ADD4-8FCB26AD18E9}"/>
    <cellStyle name="Note 2 6 2 3 8" xfId="38989" xr:uid="{3CFFA27A-CB4E-4135-AE44-EFDF45F40AC4}"/>
    <cellStyle name="Note 2 6 2 3 8 2" xfId="38990" xr:uid="{8FFEA8EB-C851-4660-8B7A-5D6E182FE381}"/>
    <cellStyle name="Note 2 6 2 3 8 2 2" xfId="38991" xr:uid="{FF828A64-AFD8-46E4-92DB-D4E769F885FC}"/>
    <cellStyle name="Note 2 6 2 3 8 3" xfId="38992" xr:uid="{2F8946CF-4622-4DD1-9254-346EC0632FFA}"/>
    <cellStyle name="Note 2 6 2 3 9" xfId="38993" xr:uid="{609E7727-84F3-481B-A5E4-6A663C593D10}"/>
    <cellStyle name="Note 2 6 2 3 9 2" xfId="38994" xr:uid="{92346061-A527-42FA-BC1C-ABDB3A8C4D31}"/>
    <cellStyle name="Note 2 6 2 4" xfId="38995" xr:uid="{440D16A1-52C5-4329-956E-BC8634AF3766}"/>
    <cellStyle name="Note 2 6 2 4 2" xfId="38996" xr:uid="{77D63D70-FE0B-4330-AFC1-8F214A25FEE6}"/>
    <cellStyle name="Note 2 6 2 4 2 2" xfId="38997" xr:uid="{CA24E953-EFB7-4BA9-8486-35E28245449F}"/>
    <cellStyle name="Note 2 6 2 4 2 2 2" xfId="38998" xr:uid="{2B8A2FF5-C9A3-4778-A06E-37188EE3C0CF}"/>
    <cellStyle name="Note 2 6 2 4 2 2 2 2" xfId="38999" xr:uid="{339602B4-BC08-4259-A229-A0961E2C79D8}"/>
    <cellStyle name="Note 2 6 2 4 2 2 3" xfId="39000" xr:uid="{0E276568-ED0F-477A-A711-7574A061F2F5}"/>
    <cellStyle name="Note 2 6 2 4 2 3" xfId="39001" xr:uid="{DD255207-5114-4EA6-8512-1F276C56E142}"/>
    <cellStyle name="Note 2 6 2 4 2 3 2" xfId="39002" xr:uid="{A5F42848-85A4-440F-8522-504B291B4152}"/>
    <cellStyle name="Note 2 6 2 4 2 4" xfId="39003" xr:uid="{74AD960D-A42F-41A9-8ABC-5D2FD54F0CB1}"/>
    <cellStyle name="Note 2 6 2 4 3" xfId="39004" xr:uid="{19A2D6E2-D347-4AE0-A00B-D27B1B9F1150}"/>
    <cellStyle name="Note 2 6 2 4 3 2" xfId="39005" xr:uid="{8D087D30-F84C-456E-9099-1B154FCF32EA}"/>
    <cellStyle name="Note 2 6 2 4 3 2 2" xfId="39006" xr:uid="{A2E5ADE0-038D-4534-A7EF-8C071F9C45F5}"/>
    <cellStyle name="Note 2 6 2 4 3 3" xfId="39007" xr:uid="{E46FD9CB-D737-40A5-A02E-4A4B9C4BE571}"/>
    <cellStyle name="Note 2 6 2 4 4" xfId="39008" xr:uid="{231151CF-4AF9-4832-88D2-944071006677}"/>
    <cellStyle name="Note 2 6 2 4 4 2" xfId="39009" xr:uid="{171976BB-34EB-4C2F-BFCB-CA2E4FB1A8DF}"/>
    <cellStyle name="Note 2 6 2 4 4 2 2" xfId="39010" xr:uid="{4EC3A81E-CE85-419A-AB4B-28D665410500}"/>
    <cellStyle name="Note 2 6 2 4 4 3" xfId="39011" xr:uid="{16BDEEE6-A2C6-4BC0-9697-7CAA3C66F995}"/>
    <cellStyle name="Note 2 6 2 4 5" xfId="39012" xr:uid="{F116F928-9163-4669-BA4B-61992D213956}"/>
    <cellStyle name="Note 2 6 2 4 5 2" xfId="39013" xr:uid="{3865B64A-C7DD-4DCF-A8C0-B7EA2E4735C4}"/>
    <cellStyle name="Note 2 6 2 4 6" xfId="39014" xr:uid="{35FCFE1D-D5B2-4E16-AC61-57A81168BD11}"/>
    <cellStyle name="Note 2 6 2 5" xfId="39015" xr:uid="{65E11532-6857-479C-B56E-075F8FF2766B}"/>
    <cellStyle name="Note 2 6 2 5 2" xfId="39016" xr:uid="{A57A06D9-AC58-4A35-ACB0-022E4323319F}"/>
    <cellStyle name="Note 2 6 2 5 2 2" xfId="39017" xr:uid="{0283D427-A2D6-420C-B425-4925BFEEA5A5}"/>
    <cellStyle name="Note 2 6 2 5 2 2 2" xfId="39018" xr:uid="{B1DDE6EF-4338-4B1D-8CE0-FC4F6318983B}"/>
    <cellStyle name="Note 2 6 2 5 2 3" xfId="39019" xr:uid="{2417AF8B-CF7D-4EDC-93C8-8C713DBCF218}"/>
    <cellStyle name="Note 2 6 2 5 3" xfId="39020" xr:uid="{32F3F9C4-D35D-4274-B3CE-9DC707316E0D}"/>
    <cellStyle name="Note 2 6 2 5 3 2" xfId="39021" xr:uid="{989B420B-9E84-4085-A486-FC603AEA635E}"/>
    <cellStyle name="Note 2 6 2 5 4" xfId="39022" xr:uid="{E9CA2AEB-3DF7-4FA9-A363-520D259A9DAF}"/>
    <cellStyle name="Note 2 6 2 6" xfId="39023" xr:uid="{36DCF25F-8D52-45A4-A198-C2C677618B5D}"/>
    <cellStyle name="Note 2 6 2 6 2" xfId="39024" xr:uid="{67D822F6-DCA2-416B-BED3-43EF47C7324E}"/>
    <cellStyle name="Note 2 6 2 6 2 2" xfId="39025" xr:uid="{3DA0A58E-E283-4F7F-834B-5354B76A63C6}"/>
    <cellStyle name="Note 2 6 2 6 2 2 2" xfId="39026" xr:uid="{8A4F3A01-8D81-4C18-8D2B-4EFFE9D96380}"/>
    <cellStyle name="Note 2 6 2 6 2 3" xfId="39027" xr:uid="{5A87FCB0-C425-46FB-A2F2-3D0E34EDEAEE}"/>
    <cellStyle name="Note 2 6 2 6 3" xfId="39028" xr:uid="{38F76904-DFF0-4C7B-AC60-DF08FC891EB6}"/>
    <cellStyle name="Note 2 6 2 6 3 2" xfId="39029" xr:uid="{74A10DD5-89F4-411C-91B5-0F077E9C856D}"/>
    <cellStyle name="Note 2 6 2 6 4" xfId="39030" xr:uid="{A502D095-5F74-4716-833D-2B3F6D3714EB}"/>
    <cellStyle name="Note 2 6 2 7" xfId="39031" xr:uid="{3FC7ECD6-332F-483D-8FF6-B5C8D547E033}"/>
    <cellStyle name="Note 2 6 2 7 2" xfId="39032" xr:uid="{349510D2-142D-4144-A058-6EE23D80BC9D}"/>
    <cellStyle name="Note 2 6 2 7 2 2" xfId="39033" xr:uid="{6B0E0032-AD4A-439A-9089-1544B5FA92BD}"/>
    <cellStyle name="Note 2 6 2 7 3" xfId="39034" xr:uid="{1B9C6251-5243-4B1D-AD8C-C73BE54B2D4A}"/>
    <cellStyle name="Note 2 6 2 8" xfId="39035" xr:uid="{A2E7AF1E-A694-4A89-95B9-BB1A157A03ED}"/>
    <cellStyle name="Note 2 6 2 8 2" xfId="39036" xr:uid="{1F685962-7464-4A08-9091-51C0F5A6442F}"/>
    <cellStyle name="Note 2 6 2 8 2 2" xfId="39037" xr:uid="{C8F265F9-275A-4FDC-AAFE-99B73C3E1656}"/>
    <cellStyle name="Note 2 6 2 8 3" xfId="39038" xr:uid="{C50D1005-616F-4633-88D2-0A8C285E562A}"/>
    <cellStyle name="Note 2 6 2 9" xfId="39039" xr:uid="{EA067350-4247-48E2-B8D0-5C11092A820C}"/>
    <cellStyle name="Note 2 6 2 9 2" xfId="39040" xr:uid="{656FE2B8-DF8A-42B1-A5BA-998EFF65113C}"/>
    <cellStyle name="Note 2 6 2 9 2 2" xfId="39041" xr:uid="{4CF342D6-4492-4DAC-8F0F-739AB03DC8A2}"/>
    <cellStyle name="Note 2 6 2 9 3" xfId="39042" xr:uid="{799292C5-0869-41F2-A4D7-42A49B2EA53A}"/>
    <cellStyle name="Note 2 6 3" xfId="39043" xr:uid="{35E66532-F995-43D0-8747-EC1546D826A3}"/>
    <cellStyle name="Note 2 6 3 10" xfId="39044" xr:uid="{0CBAEB03-4890-45BF-9A12-E2C272C2D672}"/>
    <cellStyle name="Note 2 6 3 10 2" xfId="39045" xr:uid="{ECBCB3FA-F3BA-4706-A57F-D1FF6C0A00CF}"/>
    <cellStyle name="Note 2 6 3 11" xfId="39046" xr:uid="{0CACF3C8-0C11-4591-B244-61B6BA796A4F}"/>
    <cellStyle name="Note 2 6 3 2" xfId="39047" xr:uid="{2D8E0F89-CA5A-4007-AACD-ECB1ECA5758D}"/>
    <cellStyle name="Note 2 6 3 2 2" xfId="39048" xr:uid="{FDD2BE53-D824-4793-8716-3249472A5A94}"/>
    <cellStyle name="Note 2 6 3 2 2 2" xfId="39049" xr:uid="{A62F44FD-5C5C-447B-B275-C8B6BA7F0060}"/>
    <cellStyle name="Note 2 6 3 2 2 2 2" xfId="39050" xr:uid="{B0540A2A-812C-4A12-8BBB-8B18A10DF77E}"/>
    <cellStyle name="Note 2 6 3 2 2 2 2 2" xfId="39051" xr:uid="{33C8817F-154E-465D-AAEC-7A443166D377}"/>
    <cellStyle name="Note 2 6 3 2 2 2 3" xfId="39052" xr:uid="{F86A95D5-2850-459A-9505-1367AFBE9EE0}"/>
    <cellStyle name="Note 2 6 3 2 2 3" xfId="39053" xr:uid="{394B3C07-A610-47E9-AE66-EAD5447D40EF}"/>
    <cellStyle name="Note 2 6 3 2 2 3 2" xfId="39054" xr:uid="{DA7898BE-9C47-4614-8965-C51E8719FAC6}"/>
    <cellStyle name="Note 2 6 3 2 2 4" xfId="39055" xr:uid="{55015EBD-5A5A-4E6C-AB9E-CBA900D6B82C}"/>
    <cellStyle name="Note 2 6 3 2 3" xfId="39056" xr:uid="{E1DB1DC6-3F79-4587-B821-F29E2DB09505}"/>
    <cellStyle name="Note 2 6 3 2 3 2" xfId="39057" xr:uid="{0B02E8A9-E97D-443F-8E91-F85C902CCA21}"/>
    <cellStyle name="Note 2 6 3 2 3 2 2" xfId="39058" xr:uid="{E9325FB8-A53B-4127-BCA1-D35B35524D9A}"/>
    <cellStyle name="Note 2 6 3 2 3 3" xfId="39059" xr:uid="{85CD1EA8-3A26-43DE-9DA5-669AA49C0F63}"/>
    <cellStyle name="Note 2 6 3 2 4" xfId="39060" xr:uid="{9B539655-AD16-4454-A33D-AB0E3310785E}"/>
    <cellStyle name="Note 2 6 3 2 4 2" xfId="39061" xr:uid="{9287AB70-DD08-436B-B9A0-6FA89B0FD202}"/>
    <cellStyle name="Note 2 6 3 2 4 2 2" xfId="39062" xr:uid="{08668C11-31A7-4C1F-B958-2C9B737CC56A}"/>
    <cellStyle name="Note 2 6 3 2 4 3" xfId="39063" xr:uid="{ACE36C0B-4AD8-4104-8C86-05AFAA5AB823}"/>
    <cellStyle name="Note 2 6 3 2 5" xfId="39064" xr:uid="{C4A711A1-B979-4BB7-A53C-A24A4E455649}"/>
    <cellStyle name="Note 2 6 3 2 5 2" xfId="39065" xr:uid="{D58E42D1-5058-4B7D-9027-16A742C5A7B4}"/>
    <cellStyle name="Note 2 6 3 2 6" xfId="39066" xr:uid="{E673128B-1375-4AFC-9824-504BD17F05D0}"/>
    <cellStyle name="Note 2 6 3 3" xfId="39067" xr:uid="{146C3528-8B97-4EE9-9FF0-E25EDD18F2AB}"/>
    <cellStyle name="Note 2 6 3 3 2" xfId="39068" xr:uid="{7C8D3A8E-24F5-43CA-9A05-8449E3AB4A87}"/>
    <cellStyle name="Note 2 6 3 3 2 2" xfId="39069" xr:uid="{216064C1-6FF5-40B5-91E2-CFFB967F788B}"/>
    <cellStyle name="Note 2 6 3 3 2 2 2" xfId="39070" xr:uid="{7EE260B2-9BBE-4446-9BCF-7C364014CA0C}"/>
    <cellStyle name="Note 2 6 3 3 2 3" xfId="39071" xr:uid="{B0DB35EB-E3E7-4155-A65B-9049B603B1F5}"/>
    <cellStyle name="Note 2 6 3 3 3" xfId="39072" xr:uid="{A3C128A5-A1F8-45AD-A683-6CEB02C33AAE}"/>
    <cellStyle name="Note 2 6 3 3 3 2" xfId="39073" xr:uid="{5B6E9BB0-8229-4E35-BEF5-14F06C445FB7}"/>
    <cellStyle name="Note 2 6 3 3 4" xfId="39074" xr:uid="{D1B2AB3F-97BA-4518-8328-CC6051096957}"/>
    <cellStyle name="Note 2 6 3 4" xfId="39075" xr:uid="{D553D589-84EE-4B63-B460-54179A79D693}"/>
    <cellStyle name="Note 2 6 3 4 2" xfId="39076" xr:uid="{2A10F935-2FDD-45A0-BFA4-7C054EA8C4AC}"/>
    <cellStyle name="Note 2 6 3 4 2 2" xfId="39077" xr:uid="{9F2CEE30-1E81-4EBF-BB52-73A4D91C7948}"/>
    <cellStyle name="Note 2 6 3 4 2 2 2" xfId="39078" xr:uid="{18A43963-7F2A-48E6-A3CF-8E97ACEF25EA}"/>
    <cellStyle name="Note 2 6 3 4 2 3" xfId="39079" xr:uid="{465CF213-AA1C-40C2-9B29-05359D0C62A7}"/>
    <cellStyle name="Note 2 6 3 4 3" xfId="39080" xr:uid="{6B63C39E-A3A6-4292-A740-4F71CF776916}"/>
    <cellStyle name="Note 2 6 3 4 3 2" xfId="39081" xr:uid="{324BFC42-CE83-4783-B6A1-212FCA496770}"/>
    <cellStyle name="Note 2 6 3 4 4" xfId="39082" xr:uid="{40E0B33E-9586-40A6-B02E-95CB8208563D}"/>
    <cellStyle name="Note 2 6 3 5" xfId="39083" xr:uid="{F73BF794-1F5B-430A-88A4-B7458B9DA98B}"/>
    <cellStyle name="Note 2 6 3 5 2" xfId="39084" xr:uid="{F1235A8A-9B5C-4876-AE43-445FE7C43A3E}"/>
    <cellStyle name="Note 2 6 3 5 2 2" xfId="39085" xr:uid="{332C31F7-DF39-4C2A-8779-B7CEDCD3DE7D}"/>
    <cellStyle name="Note 2 6 3 5 3" xfId="39086" xr:uid="{255FA3F6-696E-41B2-9A56-1F27707C68D1}"/>
    <cellStyle name="Note 2 6 3 6" xfId="39087" xr:uid="{1FE6A1B0-9222-4F61-9C59-BFD6E150564C}"/>
    <cellStyle name="Note 2 6 3 6 2" xfId="39088" xr:uid="{F3E9BBAB-E5ED-4A49-AA50-54C340EA7F50}"/>
    <cellStyle name="Note 2 6 3 6 2 2" xfId="39089" xr:uid="{FA4BE170-967B-49DC-8FFF-7ECC75588537}"/>
    <cellStyle name="Note 2 6 3 6 3" xfId="39090" xr:uid="{D9DCB3E6-6E4B-4C6E-90FC-B6AA6A7C94E9}"/>
    <cellStyle name="Note 2 6 3 7" xfId="39091" xr:uid="{1666525A-50B6-4917-87D9-C93C5234AEF5}"/>
    <cellStyle name="Note 2 6 3 7 2" xfId="39092" xr:uid="{ECFB69CD-AD17-4A9D-9242-A3197F3A36C8}"/>
    <cellStyle name="Note 2 6 3 7 2 2" xfId="39093" xr:uid="{64814C2B-D563-4FC9-B3C7-311DDDF0610A}"/>
    <cellStyle name="Note 2 6 3 7 3" xfId="39094" xr:uid="{9B146132-0323-493E-A5C2-7547EC0EF54F}"/>
    <cellStyle name="Note 2 6 3 8" xfId="39095" xr:uid="{8B7D0C3C-3323-4376-A514-88149A012F85}"/>
    <cellStyle name="Note 2 6 3 8 2" xfId="39096" xr:uid="{74DB7946-7FA4-4AFD-8487-372F84432CAA}"/>
    <cellStyle name="Note 2 6 3 8 2 2" xfId="39097" xr:uid="{969C0B9A-993E-499B-AA0E-D86860122E97}"/>
    <cellStyle name="Note 2 6 3 8 3" xfId="39098" xr:uid="{EA688688-7E85-42C7-BF9B-896C2BA22A48}"/>
    <cellStyle name="Note 2 6 3 9" xfId="39099" xr:uid="{E499E65E-235C-482C-A29B-B94EB3F3EE58}"/>
    <cellStyle name="Note 2 6 3 9 2" xfId="39100" xr:uid="{5B7502E6-F145-49C4-9266-0AE2A7122BEE}"/>
    <cellStyle name="Note 2 6 4" xfId="39101" xr:uid="{67303B89-5C43-49D1-945A-1EE169660583}"/>
    <cellStyle name="Note 2 6 4 2" xfId="39102" xr:uid="{5FBBA597-1E91-4B56-8565-5C84934658CA}"/>
    <cellStyle name="Note 2 6 4 2 2" xfId="39103" xr:uid="{941CA6AD-2654-4DEA-A380-A031E330598F}"/>
    <cellStyle name="Note 2 6 4 2 2 2" xfId="39104" xr:uid="{D40784D7-932E-4D4A-85E3-BAA8259400C7}"/>
    <cellStyle name="Note 2 6 4 2 2 2 2" xfId="39105" xr:uid="{3BFE9CD9-9E9F-4502-BFE2-A7C42FDC68AE}"/>
    <cellStyle name="Note 2 6 4 2 2 3" xfId="39106" xr:uid="{808DC43C-CF43-4C61-BAD3-6C7B30DA5AFE}"/>
    <cellStyle name="Note 2 6 4 2 3" xfId="39107" xr:uid="{8DC8C983-64E4-4D25-BC67-FA7E77CA2430}"/>
    <cellStyle name="Note 2 6 4 2 3 2" xfId="39108" xr:uid="{43EC880B-29AA-4B37-9B06-A589AD33E01C}"/>
    <cellStyle name="Note 2 6 4 2 4" xfId="39109" xr:uid="{A20816C6-CFB8-4503-839A-0A429998D7E9}"/>
    <cellStyle name="Note 2 6 4 3" xfId="39110" xr:uid="{2BC9893E-9BFA-403F-B197-EB494FD04282}"/>
    <cellStyle name="Note 2 6 4 3 2" xfId="39111" xr:uid="{E31973BD-EF43-4AC2-915F-EA97677E8570}"/>
    <cellStyle name="Note 2 6 4 3 2 2" xfId="39112" xr:uid="{93885B75-53B6-4447-8761-AC6802721A67}"/>
    <cellStyle name="Note 2 6 4 3 3" xfId="39113" xr:uid="{30F1D58D-01DC-47D1-9A09-DFC9D14526A0}"/>
    <cellStyle name="Note 2 6 4 4" xfId="39114" xr:uid="{D9E9CC2A-D251-44D7-877D-0A2F8E33E25B}"/>
    <cellStyle name="Note 2 6 4 4 2" xfId="39115" xr:uid="{F58365A1-C87F-4A07-BA5F-3E6C034C4B2C}"/>
    <cellStyle name="Note 2 6 4 4 2 2" xfId="39116" xr:uid="{05CD2AFC-956B-49E6-922B-EA112FD00633}"/>
    <cellStyle name="Note 2 6 4 4 3" xfId="39117" xr:uid="{6CD0386A-0284-419B-9395-99E404219B36}"/>
    <cellStyle name="Note 2 6 4 5" xfId="39118" xr:uid="{EA19DE95-5B6C-4303-919C-989B76C59CE1}"/>
    <cellStyle name="Note 2 6 4 5 2" xfId="39119" xr:uid="{1F726403-CAE7-47DD-A199-09526C8BEFA4}"/>
    <cellStyle name="Note 2 6 4 6" xfId="39120" xr:uid="{DBC1F7A1-6F43-4A7B-A5E3-5B8DB19E5469}"/>
    <cellStyle name="Note 2 6 4 6 2" xfId="39121" xr:uid="{9CAFDBA3-0CED-4909-85C9-076B0D2A2140}"/>
    <cellStyle name="Note 2 6 4 7" xfId="39122" xr:uid="{C60AD394-7ABD-4D6E-A49D-73F097D92FB0}"/>
    <cellStyle name="Note 2 6 5" xfId="39123" xr:uid="{15D2FC31-4EDA-4BF8-A195-5523A3976F18}"/>
    <cellStyle name="Note 2 6 5 2" xfId="39124" xr:uid="{32F5C657-2595-4875-B6DD-04CB44D5C6A9}"/>
    <cellStyle name="Note 2 6 5 2 2" xfId="39125" xr:uid="{2091465B-EDC6-41EE-BDAE-DC56A2F3A5C7}"/>
    <cellStyle name="Note 2 6 5 2 2 2" xfId="39126" xr:uid="{AEF1C8E4-DF71-4801-A3FF-03976D75B716}"/>
    <cellStyle name="Note 2 6 5 2 3" xfId="39127" xr:uid="{4172689D-4C84-4DED-BAAA-32BBBE50C3A9}"/>
    <cellStyle name="Note 2 6 5 3" xfId="39128" xr:uid="{D00E4D2F-82F6-4603-A790-C89DF2B1C499}"/>
    <cellStyle name="Note 2 6 5 3 2" xfId="39129" xr:uid="{10EF1AFE-FA59-4641-9CF0-1360465FCED7}"/>
    <cellStyle name="Note 2 6 5 4" xfId="39130" xr:uid="{A6D9618B-7516-4E87-9B3B-35C27A67FEA8}"/>
    <cellStyle name="Note 2 6 6" xfId="39131" xr:uid="{43F92D55-0F66-4BD8-9811-15036DA00106}"/>
    <cellStyle name="Note 2 6 6 2" xfId="39132" xr:uid="{3124B7CF-1F60-4E75-A874-44025968374D}"/>
    <cellStyle name="Note 2 6 6 2 2" xfId="39133" xr:uid="{2E43A9ED-62DD-4713-9792-E734A558B63C}"/>
    <cellStyle name="Note 2 6 6 3" xfId="39134" xr:uid="{C95BFD28-2C06-4035-9F21-45D7427FB258}"/>
    <cellStyle name="Note 2 6 7" xfId="39135" xr:uid="{1589F349-168D-4A0A-BF2F-71EE21C11020}"/>
    <cellStyle name="Note 2 6 7 2" xfId="39136" xr:uid="{B735FC49-C164-4B07-AC20-92BF8E4C31B1}"/>
    <cellStyle name="Note 2 6 7 2 2" xfId="39137" xr:uid="{313BDAF2-D412-40B9-9232-3E5AB912ECD7}"/>
    <cellStyle name="Note 2 6 7 3" xfId="39138" xr:uid="{C95003FE-2C13-4701-9900-C5F9683FC29E}"/>
    <cellStyle name="Note 2 6 8" xfId="39139" xr:uid="{667FDF44-F030-4E08-A4F1-1BFB7AC1C204}"/>
    <cellStyle name="Note 2 6 8 2" xfId="39140" xr:uid="{9805542E-2F31-44DE-B35F-48552BC07233}"/>
    <cellStyle name="Note 2 6 8 2 2" xfId="39141" xr:uid="{E9F23BE7-3278-4DD3-95A2-0B70A0DAAB25}"/>
    <cellStyle name="Note 2 6 8 3" xfId="39142" xr:uid="{4200A04F-1FC3-47A6-9748-4B320C49D57B}"/>
    <cellStyle name="Note 2 6 9" xfId="39143" xr:uid="{9B119EA4-E5A1-4CA1-B22B-6F18BCBD6F8E}"/>
    <cellStyle name="Note 2 6 9 2" xfId="39144" xr:uid="{DE121B06-A8D8-444A-B674-990C1726B699}"/>
    <cellStyle name="Note 2 7" xfId="39145" xr:uid="{91144E88-A711-407D-AB64-4577BCFBCF45}"/>
    <cellStyle name="Note 2 7 10" xfId="39146" xr:uid="{9CD79D3A-4615-4924-8E0B-564AB1064AA2}"/>
    <cellStyle name="Note 2 7 10 2" xfId="39147" xr:uid="{0E1CDFC3-076E-49B4-AB93-6192371978B8}"/>
    <cellStyle name="Note 2 7 10 2 2" xfId="39148" xr:uid="{D9CE48BE-D3F5-4616-819B-4D3BA2DAC94F}"/>
    <cellStyle name="Note 2 7 10 3" xfId="39149" xr:uid="{CDED0858-AF92-40C7-BE73-B69946AEEDEA}"/>
    <cellStyle name="Note 2 7 11" xfId="39150" xr:uid="{2D9973CA-C9D8-44CE-BD33-CE0721E7D76F}"/>
    <cellStyle name="Note 2 7 11 2" xfId="39151" xr:uid="{11EE15C6-3E21-41C2-8A4C-1A539999E3B2}"/>
    <cellStyle name="Note 2 7 12" xfId="39152" xr:uid="{6DFA0B10-867A-4C2B-A03B-C496B8CE2A5A}"/>
    <cellStyle name="Note 2 7 12 2" xfId="39153" xr:uid="{A106FDE6-C8D7-4317-A115-793BC7361DC6}"/>
    <cellStyle name="Note 2 7 13" xfId="39154" xr:uid="{D918EA38-10BC-4E34-BC76-43D4550AD1A4}"/>
    <cellStyle name="Note 2 7 2" xfId="39155" xr:uid="{D2396E34-E9A3-4AFF-A250-C99645140DF9}"/>
    <cellStyle name="Note 2 7 2 10" xfId="39156" xr:uid="{E03AEA3B-9A99-4EE7-963F-8A6F750A1624}"/>
    <cellStyle name="Note 2 7 2 2" xfId="39157" xr:uid="{24CA05A5-0DE5-417C-B5F2-D76FF65F3DF2}"/>
    <cellStyle name="Note 2 7 2 2 2" xfId="39158" xr:uid="{9B6103A4-922C-48C5-A3C5-3629FB950281}"/>
    <cellStyle name="Note 2 7 2 2 2 2" xfId="39159" xr:uid="{14156DF5-5FE6-4DB8-AF35-EBDCFC9541B5}"/>
    <cellStyle name="Note 2 7 2 2 2 2 2" xfId="39160" xr:uid="{05F2F53B-2BD0-4BFA-A076-2BFEF0FFBFF8}"/>
    <cellStyle name="Note 2 7 2 2 2 2 2 2" xfId="39161" xr:uid="{3D8C8F65-3C3D-472E-8FC1-C547121DA33B}"/>
    <cellStyle name="Note 2 7 2 2 2 2 3" xfId="39162" xr:uid="{73FFC66C-A57F-44E8-AEAF-23A421268E65}"/>
    <cellStyle name="Note 2 7 2 2 2 3" xfId="39163" xr:uid="{7C1BF6B1-7CD0-47FA-8FB4-F75EA5BFE2EE}"/>
    <cellStyle name="Note 2 7 2 2 2 3 2" xfId="39164" xr:uid="{F0B780CF-5A1F-418D-A3B6-2AA73B135E7D}"/>
    <cellStyle name="Note 2 7 2 2 2 4" xfId="39165" xr:uid="{CECFC27A-46E3-4E22-ACB0-EC209C63423E}"/>
    <cellStyle name="Note 2 7 2 2 3" xfId="39166" xr:uid="{DE937A46-4A35-45DD-9E4F-10C1755F2759}"/>
    <cellStyle name="Note 2 7 2 2 3 2" xfId="39167" xr:uid="{8662ACED-0A89-47F3-803F-0BC6BB8AF5EA}"/>
    <cellStyle name="Note 2 7 2 2 3 2 2" xfId="39168" xr:uid="{173229A9-03CA-448E-8511-772E03276EA0}"/>
    <cellStyle name="Note 2 7 2 2 3 3" xfId="39169" xr:uid="{35F68600-6113-4559-A09E-84C5D2C95A34}"/>
    <cellStyle name="Note 2 7 2 2 4" xfId="39170" xr:uid="{C4C58AA5-25BA-42CB-A9EF-3178B5994F1E}"/>
    <cellStyle name="Note 2 7 2 2 4 2" xfId="39171" xr:uid="{B8AE5016-942A-4610-908D-BF60093F10DD}"/>
    <cellStyle name="Note 2 7 2 2 4 2 2" xfId="39172" xr:uid="{DBDCC4B9-AC37-408D-B73C-14C9B33D2B09}"/>
    <cellStyle name="Note 2 7 2 2 4 3" xfId="39173" xr:uid="{BAF4E8C5-D128-4000-A312-609D10FA6534}"/>
    <cellStyle name="Note 2 7 2 2 5" xfId="39174" xr:uid="{FB1BB42F-06CA-4770-8F30-A07575F8F026}"/>
    <cellStyle name="Note 2 7 2 2 5 2" xfId="39175" xr:uid="{64242735-3BDD-4FF1-B8AE-6930384A0CAD}"/>
    <cellStyle name="Note 2 7 2 2 6" xfId="39176" xr:uid="{F658E307-22CE-4F24-8AC9-95FD52511307}"/>
    <cellStyle name="Note 2 7 2 3" xfId="39177" xr:uid="{75F598E3-FDAE-46D3-8AD1-6E5570056E14}"/>
    <cellStyle name="Note 2 7 2 3 2" xfId="39178" xr:uid="{23D31BD8-6054-4EBF-8D50-797AF94C2DB5}"/>
    <cellStyle name="Note 2 7 2 3 2 2" xfId="39179" xr:uid="{53B4A5A3-5145-41B6-B322-ED2FD36605D5}"/>
    <cellStyle name="Note 2 7 2 3 2 2 2" xfId="39180" xr:uid="{AFC94C45-E869-4E17-BAFD-F114F981ECAB}"/>
    <cellStyle name="Note 2 7 2 3 2 3" xfId="39181" xr:uid="{45DFD7BC-080E-44A8-B6AF-CFBCE62F9A8E}"/>
    <cellStyle name="Note 2 7 2 3 3" xfId="39182" xr:uid="{148A28B6-B871-4E0F-A783-A95714010695}"/>
    <cellStyle name="Note 2 7 2 3 3 2" xfId="39183" xr:uid="{57715BDE-7362-4AF6-B8C3-C6F5048D9FBB}"/>
    <cellStyle name="Note 2 7 2 3 4" xfId="39184" xr:uid="{4FCFF99C-4151-47F5-B46F-85824A4AED02}"/>
    <cellStyle name="Note 2 7 2 4" xfId="39185" xr:uid="{8CE5C687-1D04-49C3-BDA6-DD38239A57DA}"/>
    <cellStyle name="Note 2 7 2 4 2" xfId="39186" xr:uid="{9A04A718-8D15-478E-9070-CF1D936EBED5}"/>
    <cellStyle name="Note 2 7 2 4 2 2" xfId="39187" xr:uid="{6021986F-914A-41D7-A590-E006EE4E2301}"/>
    <cellStyle name="Note 2 7 2 4 2 2 2" xfId="39188" xr:uid="{A09DE6B4-FDC6-44EB-848E-AC3574F616DC}"/>
    <cellStyle name="Note 2 7 2 4 2 3" xfId="39189" xr:uid="{4915791E-70A5-4601-B052-E73CA00BBBDA}"/>
    <cellStyle name="Note 2 7 2 4 3" xfId="39190" xr:uid="{C95E44A0-3654-4D7B-B7DC-736A26EE1941}"/>
    <cellStyle name="Note 2 7 2 4 3 2" xfId="39191" xr:uid="{1F36752A-F8CB-4D63-B4EE-7067F1440DC1}"/>
    <cellStyle name="Note 2 7 2 4 4" xfId="39192" xr:uid="{029755A6-80AF-416F-81D6-B701246012E3}"/>
    <cellStyle name="Note 2 7 2 5" xfId="39193" xr:uid="{8CEAB425-43BC-4258-A289-639D24F2A236}"/>
    <cellStyle name="Note 2 7 2 5 2" xfId="39194" xr:uid="{D21237E1-4429-44CC-B431-93CD25FD142B}"/>
    <cellStyle name="Note 2 7 2 5 2 2" xfId="39195" xr:uid="{6C1056CE-C70D-47F6-A0EF-2C76CDC97A06}"/>
    <cellStyle name="Note 2 7 2 5 3" xfId="39196" xr:uid="{65FF7C27-29D7-4489-8ED7-3EC6E1ECA7E3}"/>
    <cellStyle name="Note 2 7 2 6" xfId="39197" xr:uid="{DB2D9119-A64F-47A2-B9D9-DBA4D91801E9}"/>
    <cellStyle name="Note 2 7 2 6 2" xfId="39198" xr:uid="{098BB95B-3E8D-418A-AF77-4FE488A07955}"/>
    <cellStyle name="Note 2 7 2 6 2 2" xfId="39199" xr:uid="{F2053295-442C-4EDA-8A2C-CC6E7AB55FC6}"/>
    <cellStyle name="Note 2 7 2 6 3" xfId="39200" xr:uid="{9BBD0E4F-C422-41A5-9D4E-91CF222EC5C1}"/>
    <cellStyle name="Note 2 7 2 7" xfId="39201" xr:uid="{571D5DC8-58DF-4C94-BF02-527FA6A3F681}"/>
    <cellStyle name="Note 2 7 2 7 2" xfId="39202" xr:uid="{A65B633B-0830-4372-93A8-31E6BCAF33E8}"/>
    <cellStyle name="Note 2 7 2 7 2 2" xfId="39203" xr:uid="{0AC68282-A446-4F5E-A8A5-2F36735FB5EB}"/>
    <cellStyle name="Note 2 7 2 7 3" xfId="39204" xr:uid="{D681BB4A-F510-4DC2-B448-1EC03E03AEB5}"/>
    <cellStyle name="Note 2 7 2 8" xfId="39205" xr:uid="{AAD4045E-D19B-4717-92F1-227A5C80642E}"/>
    <cellStyle name="Note 2 7 2 8 2" xfId="39206" xr:uid="{0C334FB6-38CC-4520-8097-5660F86438C8}"/>
    <cellStyle name="Note 2 7 2 8 2 2" xfId="39207" xr:uid="{E4226A96-ADE9-4EB2-93CE-4FCC391E71C9}"/>
    <cellStyle name="Note 2 7 2 8 3" xfId="39208" xr:uid="{F24265BC-5A6F-499C-A376-D49FC36DFA35}"/>
    <cellStyle name="Note 2 7 2 9" xfId="39209" xr:uid="{FF1C5A8C-8316-46D4-BA5D-29B36C681428}"/>
    <cellStyle name="Note 2 7 2 9 2" xfId="39210" xr:uid="{762F7734-4241-4D16-AB68-A0000A0E1B8F}"/>
    <cellStyle name="Note 2 7 3" xfId="39211" xr:uid="{182B5FEF-07F9-4BA7-B68C-28C2D796EFA7}"/>
    <cellStyle name="Note 2 7 3 10" xfId="39212" xr:uid="{D32737E4-FC66-4503-80A1-48A67F8E6FB0}"/>
    <cellStyle name="Note 2 7 3 2" xfId="39213" xr:uid="{E89F2993-EDAD-479C-99FB-5E49DEEDF671}"/>
    <cellStyle name="Note 2 7 3 2 2" xfId="39214" xr:uid="{CD157EFC-AEF0-4C57-9557-3C308FAEC2CE}"/>
    <cellStyle name="Note 2 7 3 2 2 2" xfId="39215" xr:uid="{529837C7-F251-4CC5-8F94-C75C157A2505}"/>
    <cellStyle name="Note 2 7 3 2 2 2 2" xfId="39216" xr:uid="{D9C93D9C-A08D-4D72-ABDE-99E4D25D0599}"/>
    <cellStyle name="Note 2 7 3 2 2 2 2 2" xfId="39217" xr:uid="{A28186AC-D999-4AEF-A363-C7AF2BB2D441}"/>
    <cellStyle name="Note 2 7 3 2 2 2 3" xfId="39218" xr:uid="{37683738-E94F-4852-8E04-5E4DD6CF2E1D}"/>
    <cellStyle name="Note 2 7 3 2 2 3" xfId="39219" xr:uid="{22A412BC-E3C6-4B63-A968-9A4C27030158}"/>
    <cellStyle name="Note 2 7 3 2 2 3 2" xfId="39220" xr:uid="{52969153-4A53-49B9-BEF3-2C91364EE40C}"/>
    <cellStyle name="Note 2 7 3 2 2 4" xfId="39221" xr:uid="{277A9C45-D2D9-471A-912B-386835DC3731}"/>
    <cellStyle name="Note 2 7 3 2 3" xfId="39222" xr:uid="{04F33A52-2B9B-4A05-811F-7EF8832B3266}"/>
    <cellStyle name="Note 2 7 3 2 3 2" xfId="39223" xr:uid="{B23567F0-C6AE-4E33-9C4B-F823DCEE50C4}"/>
    <cellStyle name="Note 2 7 3 2 3 2 2" xfId="39224" xr:uid="{FCFDC5CE-D8D8-4786-B5A4-24E4007A85C4}"/>
    <cellStyle name="Note 2 7 3 2 3 3" xfId="39225" xr:uid="{CF479EDD-6966-4026-B09A-5A7123258E81}"/>
    <cellStyle name="Note 2 7 3 2 4" xfId="39226" xr:uid="{8987B3A5-45FC-4086-993A-1F20BF76A29E}"/>
    <cellStyle name="Note 2 7 3 2 4 2" xfId="39227" xr:uid="{DD248D7B-5A19-4DBD-95AB-7ACF06255194}"/>
    <cellStyle name="Note 2 7 3 2 4 2 2" xfId="39228" xr:uid="{9FE7A7FC-9B72-43CB-9D18-6AF38058AD27}"/>
    <cellStyle name="Note 2 7 3 2 4 3" xfId="39229" xr:uid="{30BC81CF-DC54-4B49-B9A8-A7AD793DD20C}"/>
    <cellStyle name="Note 2 7 3 2 5" xfId="39230" xr:uid="{02E2D503-3995-4BBA-8F28-ED4B526A5042}"/>
    <cellStyle name="Note 2 7 3 2 5 2" xfId="39231" xr:uid="{E608CC79-7121-4843-8427-112A622402BE}"/>
    <cellStyle name="Note 2 7 3 2 6" xfId="39232" xr:uid="{9A1FA95A-F960-4C81-B1DC-CF2D641BD7C2}"/>
    <cellStyle name="Note 2 7 3 3" xfId="39233" xr:uid="{3C12BB75-D63B-4B34-94D2-C02CC2C3403F}"/>
    <cellStyle name="Note 2 7 3 3 2" xfId="39234" xr:uid="{7668F1EF-5856-4CCA-A937-CC5CE1925FE0}"/>
    <cellStyle name="Note 2 7 3 3 2 2" xfId="39235" xr:uid="{11CA3CDA-C745-4E8D-938C-3C1787FCAE29}"/>
    <cellStyle name="Note 2 7 3 3 2 2 2" xfId="39236" xr:uid="{59DA6528-8F1D-439D-81C5-1E228D587907}"/>
    <cellStyle name="Note 2 7 3 3 2 3" xfId="39237" xr:uid="{967D5FD0-7E43-4B87-AA77-185CDBF44A13}"/>
    <cellStyle name="Note 2 7 3 3 3" xfId="39238" xr:uid="{906A201F-D8F8-43B5-BB90-DB34408D7270}"/>
    <cellStyle name="Note 2 7 3 3 3 2" xfId="39239" xr:uid="{80EDAE1D-28B5-49A4-9344-A9D80D6AD7A0}"/>
    <cellStyle name="Note 2 7 3 3 4" xfId="39240" xr:uid="{503BA580-F4BB-43FD-80CD-48CAEC597533}"/>
    <cellStyle name="Note 2 7 3 4" xfId="39241" xr:uid="{324BF632-9AB0-4EB4-89C0-2500DE3F8B51}"/>
    <cellStyle name="Note 2 7 3 4 2" xfId="39242" xr:uid="{A6A11A9C-950C-4B72-BA0E-E620E2835A89}"/>
    <cellStyle name="Note 2 7 3 4 2 2" xfId="39243" xr:uid="{0A66B0A8-3BFE-41CA-B9E9-2B59BA1D3AD6}"/>
    <cellStyle name="Note 2 7 3 4 2 2 2" xfId="39244" xr:uid="{735AD498-ECAD-4BA1-981B-D1A53D7F7E8D}"/>
    <cellStyle name="Note 2 7 3 4 2 3" xfId="39245" xr:uid="{6129A658-9C54-43E2-91C0-A432CE5E0C58}"/>
    <cellStyle name="Note 2 7 3 4 3" xfId="39246" xr:uid="{6A99394C-CDDE-47DB-A625-F647E74F529A}"/>
    <cellStyle name="Note 2 7 3 4 3 2" xfId="39247" xr:uid="{510D9C4D-B0DD-441A-B97C-A7DDC0650B4C}"/>
    <cellStyle name="Note 2 7 3 4 4" xfId="39248" xr:uid="{DEA4C62E-29A1-434F-9C10-E65AD9C2E711}"/>
    <cellStyle name="Note 2 7 3 5" xfId="39249" xr:uid="{AAE2A4B2-2E30-443D-9947-DFDDD071FCF4}"/>
    <cellStyle name="Note 2 7 3 5 2" xfId="39250" xr:uid="{F6CC8E93-9F75-49D8-A96F-071CB71FD1E5}"/>
    <cellStyle name="Note 2 7 3 5 2 2" xfId="39251" xr:uid="{D44292B6-84CE-4880-B155-DB3EB6CCAEA0}"/>
    <cellStyle name="Note 2 7 3 5 3" xfId="39252" xr:uid="{B5AE0D32-24E7-4294-9E3A-2C51CBF4A43B}"/>
    <cellStyle name="Note 2 7 3 6" xfId="39253" xr:uid="{5F3DC28E-9212-478E-BAA9-06046419662F}"/>
    <cellStyle name="Note 2 7 3 6 2" xfId="39254" xr:uid="{2360C83C-BAF1-4866-BC38-E9A2F79C37DF}"/>
    <cellStyle name="Note 2 7 3 6 2 2" xfId="39255" xr:uid="{D2D368DB-7EBF-401A-A245-4E7CD97B9F27}"/>
    <cellStyle name="Note 2 7 3 6 3" xfId="39256" xr:uid="{6BD148A8-02AA-47E2-94DC-F77174C4A41A}"/>
    <cellStyle name="Note 2 7 3 7" xfId="39257" xr:uid="{E6DC95EB-1F12-4012-87A8-92D64A0891AD}"/>
    <cellStyle name="Note 2 7 3 7 2" xfId="39258" xr:uid="{914A2A20-A5A6-461F-8A2B-1799256E78AA}"/>
    <cellStyle name="Note 2 7 3 7 2 2" xfId="39259" xr:uid="{BF516643-C701-447C-BE33-799842923790}"/>
    <cellStyle name="Note 2 7 3 7 3" xfId="39260" xr:uid="{03B76A73-51F0-470F-B03E-12429A55FB22}"/>
    <cellStyle name="Note 2 7 3 8" xfId="39261" xr:uid="{176FB7C1-FCE4-43CB-B165-ACAC18D06B2E}"/>
    <cellStyle name="Note 2 7 3 8 2" xfId="39262" xr:uid="{668A273D-6F06-4807-A922-11953BB732A6}"/>
    <cellStyle name="Note 2 7 3 8 2 2" xfId="39263" xr:uid="{F7C8563E-D7E6-47AB-9C61-E148FFDFBEFB}"/>
    <cellStyle name="Note 2 7 3 8 3" xfId="39264" xr:uid="{0FEA4D0B-2B0A-47F7-9F44-4AFC5610665D}"/>
    <cellStyle name="Note 2 7 3 9" xfId="39265" xr:uid="{2ADB7E3D-6E31-47D1-9691-3F19481454EA}"/>
    <cellStyle name="Note 2 7 3 9 2" xfId="39266" xr:uid="{57EEFC6C-D423-4A2B-AD9B-B966A4F5FB6F}"/>
    <cellStyle name="Note 2 7 4" xfId="39267" xr:uid="{2B6829FF-508E-42CE-A5B2-3143531C149C}"/>
    <cellStyle name="Note 2 7 4 2" xfId="39268" xr:uid="{497E2A59-2071-4528-BE4A-80094BDC7A05}"/>
    <cellStyle name="Note 2 7 4 2 2" xfId="39269" xr:uid="{00A122C1-73A9-4340-8B22-497E3D0D91B9}"/>
    <cellStyle name="Note 2 7 4 2 2 2" xfId="39270" xr:uid="{6E4A0A59-0052-4E53-8867-1637A509AAF3}"/>
    <cellStyle name="Note 2 7 4 2 2 2 2" xfId="39271" xr:uid="{774FE83C-E2B6-4ADC-B035-63CB90600AAA}"/>
    <cellStyle name="Note 2 7 4 2 2 3" xfId="39272" xr:uid="{A137B5F6-8023-4EE4-B444-CC203AC92BC4}"/>
    <cellStyle name="Note 2 7 4 2 3" xfId="39273" xr:uid="{525CB75C-D6D2-4F53-BD50-2BFA6C7733DD}"/>
    <cellStyle name="Note 2 7 4 2 3 2" xfId="39274" xr:uid="{1EA04BA7-815E-4F0C-BE9C-D187855DA16C}"/>
    <cellStyle name="Note 2 7 4 2 4" xfId="39275" xr:uid="{04313A15-ECB7-47BC-8C5A-CDDE191632DC}"/>
    <cellStyle name="Note 2 7 4 3" xfId="39276" xr:uid="{D5365A39-3EFA-447E-949D-2F74CE57EA66}"/>
    <cellStyle name="Note 2 7 4 3 2" xfId="39277" xr:uid="{5EB28BB4-C007-48B6-998A-28159B120BC6}"/>
    <cellStyle name="Note 2 7 4 3 2 2" xfId="39278" xr:uid="{845E0788-19DB-4C52-AE01-D714CBC8A3C0}"/>
    <cellStyle name="Note 2 7 4 3 3" xfId="39279" xr:uid="{6A92140E-697D-4FC8-A47E-7A783A990A3B}"/>
    <cellStyle name="Note 2 7 4 4" xfId="39280" xr:uid="{F5A3F140-3623-4510-BDD6-FB87FF185C31}"/>
    <cellStyle name="Note 2 7 4 4 2" xfId="39281" xr:uid="{A75B270D-D341-4F42-B5C1-E65C4738535D}"/>
    <cellStyle name="Note 2 7 4 4 2 2" xfId="39282" xr:uid="{0DC8C086-7BCF-453D-8309-B1B524E670DC}"/>
    <cellStyle name="Note 2 7 4 4 3" xfId="39283" xr:uid="{3105BF3B-3225-421F-B1D5-F3C90D332878}"/>
    <cellStyle name="Note 2 7 4 5" xfId="39284" xr:uid="{5DF8F248-D393-4F96-B6D8-86208C711F1A}"/>
    <cellStyle name="Note 2 7 4 5 2" xfId="39285" xr:uid="{9B88BAB1-5D66-4F10-AB40-3277AE454DA6}"/>
    <cellStyle name="Note 2 7 4 6" xfId="39286" xr:uid="{0A7ABB2E-1138-484C-AF85-1E1400BC08F0}"/>
    <cellStyle name="Note 2 7 5" xfId="39287" xr:uid="{D813630C-D0DB-4DBB-92BD-41F1325B780B}"/>
    <cellStyle name="Note 2 7 5 2" xfId="39288" xr:uid="{A28DCAAB-6A5D-4B1E-B109-6F5FB2D92D6D}"/>
    <cellStyle name="Note 2 7 5 2 2" xfId="39289" xr:uid="{7C04CB41-6F3C-4A91-9920-566D9F97FDDB}"/>
    <cellStyle name="Note 2 7 5 2 2 2" xfId="39290" xr:uid="{5BAE1A19-5C0B-4FCB-A410-7DD3C57C460F}"/>
    <cellStyle name="Note 2 7 5 2 3" xfId="39291" xr:uid="{30CA6D8B-9DCF-4219-BE83-260152F89389}"/>
    <cellStyle name="Note 2 7 5 3" xfId="39292" xr:uid="{43929B30-C3B8-4EB6-954B-9D8B37D047E7}"/>
    <cellStyle name="Note 2 7 5 3 2" xfId="39293" xr:uid="{DB0AAEED-7CA6-4896-932B-D4A29530D96C}"/>
    <cellStyle name="Note 2 7 5 4" xfId="39294" xr:uid="{552B00EA-D991-4D81-9A93-6C2E16FF7454}"/>
    <cellStyle name="Note 2 7 6" xfId="39295" xr:uid="{635E3155-543E-4592-B8DD-AB8730893271}"/>
    <cellStyle name="Note 2 7 6 2" xfId="39296" xr:uid="{14B0F2FA-D7C3-4BE9-8F65-D7AB35D99EE0}"/>
    <cellStyle name="Note 2 7 6 2 2" xfId="39297" xr:uid="{B70683D6-F993-4794-AB6D-CF9D1DA870EB}"/>
    <cellStyle name="Note 2 7 6 2 2 2" xfId="39298" xr:uid="{DC6BC1D7-A281-4D78-BD5C-FE2ABC7AC6F2}"/>
    <cellStyle name="Note 2 7 6 2 3" xfId="39299" xr:uid="{524419E0-6597-4D2C-9865-94123A65C04A}"/>
    <cellStyle name="Note 2 7 6 3" xfId="39300" xr:uid="{ECEA8A3C-2268-4C61-9A32-480DB2DA1C6A}"/>
    <cellStyle name="Note 2 7 6 3 2" xfId="39301" xr:uid="{628DF8D4-EF2F-47B4-A9DF-6FCF9D993C6A}"/>
    <cellStyle name="Note 2 7 6 4" xfId="39302" xr:uid="{8B1CE43A-BABA-46A6-88E9-3F1049C03546}"/>
    <cellStyle name="Note 2 7 7" xfId="39303" xr:uid="{C3DD776A-96EF-4764-BEDC-726825F38EC6}"/>
    <cellStyle name="Note 2 7 7 2" xfId="39304" xr:uid="{53EFE0E9-5205-4A61-A152-BC3465438221}"/>
    <cellStyle name="Note 2 7 7 2 2" xfId="39305" xr:uid="{273CED58-46AB-4361-8754-CE018F782837}"/>
    <cellStyle name="Note 2 7 7 3" xfId="39306" xr:uid="{09C528E1-2DE1-4D7C-AC60-B0609AAB3B14}"/>
    <cellStyle name="Note 2 7 8" xfId="39307" xr:uid="{AB74D666-1927-4957-AA3E-F5BAC770D6FD}"/>
    <cellStyle name="Note 2 7 8 2" xfId="39308" xr:uid="{D64EAF05-337E-43BE-A148-6444DB1BF60A}"/>
    <cellStyle name="Note 2 7 8 2 2" xfId="39309" xr:uid="{4FA46C3F-3FB1-403F-B0B9-4AE1595CC4E1}"/>
    <cellStyle name="Note 2 7 8 3" xfId="39310" xr:uid="{A037ACA4-2E55-4A6F-8348-1D31CB7412D6}"/>
    <cellStyle name="Note 2 7 9" xfId="39311" xr:uid="{BD75167B-FE4D-496B-A147-298015760F6F}"/>
    <cellStyle name="Note 2 7 9 2" xfId="39312" xr:uid="{07BA7331-FFB0-46D9-A4D2-79AD736F102F}"/>
    <cellStyle name="Note 2 7 9 2 2" xfId="39313" xr:uid="{12F7089E-1189-4FD1-BD3D-6A57ECA651C0}"/>
    <cellStyle name="Note 2 7 9 3" xfId="39314" xr:uid="{FE144262-1147-4AF4-92FE-A75BDEA42CCD}"/>
    <cellStyle name="Note 2 8" xfId="39315" xr:uid="{1FAC7836-9605-4812-954B-AAF0A8E17AEE}"/>
    <cellStyle name="Note 2 8 10" xfId="39316" xr:uid="{2785FDC2-79E1-4CF2-A284-75B37BA33BBD}"/>
    <cellStyle name="Note 2 8 10 2" xfId="39317" xr:uid="{D8851A0E-4DEA-4849-82E1-D49842414D7B}"/>
    <cellStyle name="Note 2 8 11" xfId="39318" xr:uid="{89E8C79C-0D02-4FC2-8BD4-EFECA23B363B}"/>
    <cellStyle name="Note 2 8 2" xfId="39319" xr:uid="{5A1BB0DE-43D7-4E37-945E-1B2D3F777FD4}"/>
    <cellStyle name="Note 2 8 2 2" xfId="39320" xr:uid="{59AAFE71-A2F2-4077-8BCA-1B0F22452BC8}"/>
    <cellStyle name="Note 2 8 2 2 2" xfId="39321" xr:uid="{34943ED5-10F1-4D50-A0C1-8DA9FB6DB8C1}"/>
    <cellStyle name="Note 2 8 2 2 2 2" xfId="39322" xr:uid="{7F46EF8C-783A-4639-AECB-0DE68054C23C}"/>
    <cellStyle name="Note 2 8 2 2 2 2 2" xfId="39323" xr:uid="{16F3F5D1-ABBD-4770-BDD0-C95FE402A1C8}"/>
    <cellStyle name="Note 2 8 2 2 2 3" xfId="39324" xr:uid="{DDF76094-F47D-499C-94FA-2BB1834A1DC2}"/>
    <cellStyle name="Note 2 8 2 2 3" xfId="39325" xr:uid="{433CCAFC-D277-4123-AB48-55F899D5F221}"/>
    <cellStyle name="Note 2 8 2 2 3 2" xfId="39326" xr:uid="{2E5958E9-7FF1-46C9-BC0D-6A0DC007A42A}"/>
    <cellStyle name="Note 2 8 2 2 4" xfId="39327" xr:uid="{7EA27465-AB93-4E2D-89E3-33DA9CC9F332}"/>
    <cellStyle name="Note 2 8 2 3" xfId="39328" xr:uid="{BCA643E6-ED91-4E01-AC80-9CD9A966C5DB}"/>
    <cellStyle name="Note 2 8 2 3 2" xfId="39329" xr:uid="{E918D3EE-92EF-48E8-9D1F-405DB22479F1}"/>
    <cellStyle name="Note 2 8 2 3 2 2" xfId="39330" xr:uid="{6E71F0DB-36B3-4E43-AE65-DA1B5A254020}"/>
    <cellStyle name="Note 2 8 2 3 3" xfId="39331" xr:uid="{DD44DA27-904D-4EDC-B45C-A39FAECFC653}"/>
    <cellStyle name="Note 2 8 2 4" xfId="39332" xr:uid="{E59D26E4-A4D0-4C02-89C7-0780F91C6129}"/>
    <cellStyle name="Note 2 8 2 4 2" xfId="39333" xr:uid="{4EEE05B0-2C20-48E2-BD33-04EC00ABA565}"/>
    <cellStyle name="Note 2 8 2 4 2 2" xfId="39334" xr:uid="{3AB0CD3E-F7A3-4815-B720-A8EE0AFA7581}"/>
    <cellStyle name="Note 2 8 2 4 3" xfId="39335" xr:uid="{E2DC9CC9-C850-454A-B2BD-33134BE030F9}"/>
    <cellStyle name="Note 2 8 2 5" xfId="39336" xr:uid="{CC8FF2EC-F1CE-4A8E-9241-380522919E44}"/>
    <cellStyle name="Note 2 8 2 5 2" xfId="39337" xr:uid="{60FF0DFD-DBB0-4170-BF9E-DA8F8F7EE429}"/>
    <cellStyle name="Note 2 8 2 6" xfId="39338" xr:uid="{E3F12917-965D-4462-B876-D8A021362BB4}"/>
    <cellStyle name="Note 2 8 3" xfId="39339" xr:uid="{A6E96EBE-1E98-43FA-8189-18FD9603E628}"/>
    <cellStyle name="Note 2 8 3 2" xfId="39340" xr:uid="{222C881F-E257-4D50-9057-72B604453CC4}"/>
    <cellStyle name="Note 2 8 3 2 2" xfId="39341" xr:uid="{F322032A-F9F0-408F-A7C5-0B5E3CA6A037}"/>
    <cellStyle name="Note 2 8 3 2 2 2" xfId="39342" xr:uid="{8A33FE19-7951-40D7-8FD5-1BB4A3DB7591}"/>
    <cellStyle name="Note 2 8 3 2 3" xfId="39343" xr:uid="{47F55240-1916-4C2B-B847-C7EF73C161D5}"/>
    <cellStyle name="Note 2 8 3 3" xfId="39344" xr:uid="{94B6E7CE-E797-46F6-BA58-CE872CD84F11}"/>
    <cellStyle name="Note 2 8 3 3 2" xfId="39345" xr:uid="{3BA486B4-508A-41FC-ABA4-0A66DCF7497A}"/>
    <cellStyle name="Note 2 8 3 4" xfId="39346" xr:uid="{8BFD7A9C-1F66-4B73-8D39-75B3C9C4164B}"/>
    <cellStyle name="Note 2 8 4" xfId="39347" xr:uid="{FAC2853A-89BE-4475-AB46-74442AD3B738}"/>
    <cellStyle name="Note 2 8 4 2" xfId="39348" xr:uid="{79199D9A-7FDA-4586-AC19-F5CF552944F8}"/>
    <cellStyle name="Note 2 8 4 2 2" xfId="39349" xr:uid="{EDF894BB-6A36-468A-8B45-50D72C68F592}"/>
    <cellStyle name="Note 2 8 4 2 2 2" xfId="39350" xr:uid="{AFBB88C2-3BA8-4D7D-BE10-25D66D2C5679}"/>
    <cellStyle name="Note 2 8 4 2 3" xfId="39351" xr:uid="{E961641B-3611-49A5-9709-496A6FEEFFB6}"/>
    <cellStyle name="Note 2 8 4 3" xfId="39352" xr:uid="{85F55C10-8A07-4070-938E-B54EA63797DD}"/>
    <cellStyle name="Note 2 8 4 3 2" xfId="39353" xr:uid="{4AB982B8-36BA-4AB5-A96B-42DC1A42C1E1}"/>
    <cellStyle name="Note 2 8 4 4" xfId="39354" xr:uid="{FD17E663-3637-4F96-B2B2-D5CBBD0CF1D0}"/>
    <cellStyle name="Note 2 8 5" xfId="39355" xr:uid="{B5006AB9-F4F9-4E3F-90C8-4E25FD059941}"/>
    <cellStyle name="Note 2 8 5 2" xfId="39356" xr:uid="{65E59566-6E4B-443D-BAEF-621C674C673B}"/>
    <cellStyle name="Note 2 8 5 2 2" xfId="39357" xr:uid="{45A7ECCE-85D3-4A35-B9E4-0BC569D5CFA7}"/>
    <cellStyle name="Note 2 8 5 3" xfId="39358" xr:uid="{449BAF47-7CFD-4DF3-8DC5-FB5CE6F1FCBD}"/>
    <cellStyle name="Note 2 8 6" xfId="39359" xr:uid="{139C21C1-AE3D-4395-A2F1-360CDBDE78EE}"/>
    <cellStyle name="Note 2 8 6 2" xfId="39360" xr:uid="{EE8C7410-413E-49A8-9642-1B706EA0815F}"/>
    <cellStyle name="Note 2 8 6 2 2" xfId="39361" xr:uid="{2BC56B11-60A2-4184-B74C-6C32862035AB}"/>
    <cellStyle name="Note 2 8 6 3" xfId="39362" xr:uid="{000FA47A-2384-43FE-8AFC-797F639CB0F6}"/>
    <cellStyle name="Note 2 8 7" xfId="39363" xr:uid="{F749EF7B-95DA-4E43-98B4-C55277EDF56F}"/>
    <cellStyle name="Note 2 8 7 2" xfId="39364" xr:uid="{524202FF-BF69-45CD-B2AD-4A8CB37BD04C}"/>
    <cellStyle name="Note 2 8 7 2 2" xfId="39365" xr:uid="{EC955A0C-8E31-459F-B9F0-B22E3BEDE344}"/>
    <cellStyle name="Note 2 8 7 3" xfId="39366" xr:uid="{7027A0F8-93B5-47FC-A930-D651A04FB0DD}"/>
    <cellStyle name="Note 2 8 8" xfId="39367" xr:uid="{E69FBB3F-9194-413B-B9D0-0274D2B01C59}"/>
    <cellStyle name="Note 2 8 8 2" xfId="39368" xr:uid="{01A5FDAE-AB73-4D2D-BB57-7D9881CF3607}"/>
    <cellStyle name="Note 2 8 8 2 2" xfId="39369" xr:uid="{4E41AEE1-170B-4C5A-9D08-3BCFBBC215F4}"/>
    <cellStyle name="Note 2 8 8 3" xfId="39370" xr:uid="{25CBE3D5-50CE-44F6-BB86-BD5DD7A219CE}"/>
    <cellStyle name="Note 2 8 9" xfId="39371" xr:uid="{4DEC042F-8F58-4025-825F-27EA09C2C45D}"/>
    <cellStyle name="Note 2 8 9 2" xfId="39372" xr:uid="{6CA51FD9-3257-4BDF-A7B9-048F41EF83F4}"/>
    <cellStyle name="Note 2 9" xfId="39373" xr:uid="{03189A01-7387-4196-813A-E772621EDCB3}"/>
    <cellStyle name="Note 2 9 2" xfId="39374" xr:uid="{510AB8EE-50C8-4F83-93FD-F69852BAFF2B}"/>
    <cellStyle name="Note 2 9 2 2" xfId="39375" xr:uid="{E621A0EE-1608-4A1C-94A4-27BD1CD89B86}"/>
    <cellStyle name="Note 2 9 2 2 2" xfId="39376" xr:uid="{AAACA553-D5BD-44F9-93C4-589BD0CAC693}"/>
    <cellStyle name="Note 2 9 2 2 2 2" xfId="39377" xr:uid="{05359E87-2AA8-451A-9437-E0E88E3B896C}"/>
    <cellStyle name="Note 2 9 2 2 3" xfId="39378" xr:uid="{D4C4CB41-1BCF-49EA-9B86-FFC6F5D380C6}"/>
    <cellStyle name="Note 2 9 2 3" xfId="39379" xr:uid="{025F04C8-DC09-40C4-A7D6-5BC3DF30076A}"/>
    <cellStyle name="Note 2 9 2 3 2" xfId="39380" xr:uid="{3F5F53F6-C55B-47B9-A8CE-A3B9F9A9CD4A}"/>
    <cellStyle name="Note 2 9 2 4" xfId="39381" xr:uid="{FB931A4B-BD73-4F09-9E86-62866BCCA2AE}"/>
    <cellStyle name="Note 2 9 3" xfId="39382" xr:uid="{8E8F0785-AEDD-497C-911C-7AE330F91190}"/>
    <cellStyle name="Note 2 9 3 2" xfId="39383" xr:uid="{0796EADD-6E97-438B-9CD6-6BA92C819FA5}"/>
    <cellStyle name="Note 2 9 3 2 2" xfId="39384" xr:uid="{13870369-84B8-49F4-846C-446200AB309D}"/>
    <cellStyle name="Note 2 9 3 3" xfId="39385" xr:uid="{D7FDBE6F-2F46-4367-9CB7-9FE252555DE7}"/>
    <cellStyle name="Note 2 9 4" xfId="39386" xr:uid="{AB78B504-D144-4355-92FC-E27386BB9CDE}"/>
    <cellStyle name="Note 2 9 4 2" xfId="39387" xr:uid="{E2BB5BAE-602B-42E0-806F-A8503716C201}"/>
    <cellStyle name="Note 2 9 4 2 2" xfId="39388" xr:uid="{5437F8BC-22ED-45B3-B680-708A85D4B199}"/>
    <cellStyle name="Note 2 9 4 3" xfId="39389" xr:uid="{36413E64-64EC-4918-9740-C806854B3379}"/>
    <cellStyle name="Note 2 9 5" xfId="39390" xr:uid="{54282568-E6FF-4AAD-8D17-349400FA6563}"/>
    <cellStyle name="Note 2 9 5 2" xfId="39391" xr:uid="{7D190887-CBF5-4F92-BF4A-AFF742A13699}"/>
    <cellStyle name="Note 2 9 6" xfId="39392" xr:uid="{5FA9DC32-6A74-4803-8F66-55859599A492}"/>
    <cellStyle name="Note 2 9 6 2" xfId="39393" xr:uid="{20913600-97D9-4406-8DF7-D84CF6ECBF80}"/>
    <cellStyle name="Note 2 9 7" xfId="39394" xr:uid="{259DB0B2-AA42-4DDD-B25A-5E39BAAE57DB}"/>
    <cellStyle name="Note 20" xfId="58479" xr:uid="{813B9281-B7DC-4425-A8B4-2C1A3D60369E}"/>
    <cellStyle name="Note 21" xfId="58480" xr:uid="{400BD26F-59D6-4BDE-8BE3-67D11FCF99A0}"/>
    <cellStyle name="Note 22" xfId="58481" xr:uid="{E0B1F386-5D60-4146-A46A-251CB2C33C32}"/>
    <cellStyle name="Note 23" xfId="58482" xr:uid="{F82EEF1B-25F4-4A14-9305-80925B58278E}"/>
    <cellStyle name="Note 24" xfId="58483" xr:uid="{F7B10F2E-3A57-4ECC-8FDF-0BF313F7AD49}"/>
    <cellStyle name="Note 25" xfId="58484" xr:uid="{FB01658F-F624-4FCA-978A-413A115AB37E}"/>
    <cellStyle name="Note 26" xfId="58485" xr:uid="{372BA12E-F00F-4651-8EC9-BED44167281E}"/>
    <cellStyle name="Note 27" xfId="58486" xr:uid="{1D4E75F9-AC6F-4903-B93F-BF92CA353B5E}"/>
    <cellStyle name="Note 28" xfId="58487" xr:uid="{49ED9D73-BCC5-488E-972A-34C73A2B4A9C}"/>
    <cellStyle name="Note 29" xfId="58488" xr:uid="{E6F4A45D-60E1-4AF0-AA29-5F16CA12E069}"/>
    <cellStyle name="Note 3" xfId="172" xr:uid="{49F63C2F-0D89-4449-AE18-B0ECA9328C7D}"/>
    <cellStyle name="Note 3 10" xfId="39395" xr:uid="{3ED9050A-08B0-4057-9328-13C449EF823C}"/>
    <cellStyle name="Note 3 10 2" xfId="39396" xr:uid="{59C88EDD-8AB4-45A0-80D1-6E7099B9C582}"/>
    <cellStyle name="Note 3 10 2 2" xfId="39397" xr:uid="{01587A8E-CC11-4BD0-B571-A20772E79324}"/>
    <cellStyle name="Note 3 10 3" xfId="39398" xr:uid="{AD7F0C02-02BC-479B-BDCE-EB04C6E8BEA6}"/>
    <cellStyle name="Note 3 11" xfId="39399" xr:uid="{26546E68-D15C-4943-8609-469C86A7250D}"/>
    <cellStyle name="Note 3 11 2" xfId="39400" xr:uid="{CE29824D-5CC7-4F24-80AE-81191D2DA78A}"/>
    <cellStyle name="Note 3 11 2 2" xfId="39401" xr:uid="{B1ECBD8B-8A06-45DD-AEE7-D4F245629C0E}"/>
    <cellStyle name="Note 3 11 2 3" xfId="39402" xr:uid="{45D9DEA6-1AFF-4137-A5DA-B6AED4FBCF08}"/>
    <cellStyle name="Note 3 11 3" xfId="39403" xr:uid="{EB0137CD-B38C-4C48-8244-B2224DF7202B}"/>
    <cellStyle name="Note 3 11 4" xfId="39404" xr:uid="{AF22E209-3F85-4A39-B60D-FA556DAB7816}"/>
    <cellStyle name="Note 3 11 5" xfId="39405" xr:uid="{46184632-01A0-4D91-AAFE-93771DDF3A2B}"/>
    <cellStyle name="Note 3 11 6" xfId="39406" xr:uid="{5AAA1CB4-1E39-432C-97EA-3FA339E780AE}"/>
    <cellStyle name="Note 3 12" xfId="39407" xr:uid="{86E8B54B-8E51-44AF-B3AC-4760740FBC8F}"/>
    <cellStyle name="Note 3 12 2" xfId="39408" xr:uid="{467DA59D-09C6-428B-BAB4-6398F6B64C20}"/>
    <cellStyle name="Note 3 12 2 2" xfId="39409" xr:uid="{A8635800-0068-4569-8A01-706ADEDB00BE}"/>
    <cellStyle name="Note 3 12 3" xfId="39410" xr:uid="{00B61F79-59FD-412B-9E7C-A79FDE75BAE7}"/>
    <cellStyle name="Note 3 13" xfId="39411" xr:uid="{7D71D44C-950A-45FC-82CC-C21C97B5ADA0}"/>
    <cellStyle name="Note 3 13 2" xfId="39412" xr:uid="{75CE7047-9C2A-403D-8769-232228DA47EA}"/>
    <cellStyle name="Note 3 13 2 2" xfId="39413" xr:uid="{AD22FCA6-DB70-4BA2-810E-227E85770FA7}"/>
    <cellStyle name="Note 3 13 2 3" xfId="39414" xr:uid="{D032BB50-DFC3-4299-918A-A86553E503B6}"/>
    <cellStyle name="Note 3 13 3" xfId="39415" xr:uid="{DC62C993-C63F-4598-8AC6-7F0F2A93CC37}"/>
    <cellStyle name="Note 3 13 4" xfId="39416" xr:uid="{78042CF6-4E3E-47F8-83C7-F12498824A22}"/>
    <cellStyle name="Note 3 13 5" xfId="39417" xr:uid="{19F347E8-EFE2-449D-80E2-7676D5784745}"/>
    <cellStyle name="Note 3 13 6" xfId="39418" xr:uid="{B7F3B473-6D9C-4083-80BE-DE89CF952BD0}"/>
    <cellStyle name="Note 3 14" xfId="39419" xr:uid="{47BA792D-92BA-4F14-A0E8-20274336C8D3}"/>
    <cellStyle name="Note 3 14 2" xfId="39420" xr:uid="{956B1FF5-28DF-40BA-8CBA-FEB557BF9DF6}"/>
    <cellStyle name="Note 3 14 2 2" xfId="39421" xr:uid="{4FCA57E5-BAEC-4BE6-88E7-EEE4477E282D}"/>
    <cellStyle name="Note 3 14 2 3" xfId="39422" xr:uid="{595DBCED-1B85-4815-8A84-C09F7D018842}"/>
    <cellStyle name="Note 3 14 3" xfId="39423" xr:uid="{D466B3F7-E9C0-482E-8EEE-8646D752591D}"/>
    <cellStyle name="Note 3 14 4" xfId="39424" xr:uid="{73849393-ED83-4A67-B3F7-C2EC131AA0F4}"/>
    <cellStyle name="Note 3 14 5" xfId="39425" xr:uid="{766FAA7D-CC5E-4D42-968B-E7F67FB42814}"/>
    <cellStyle name="Note 3 14 6" xfId="39426" xr:uid="{D44A9950-96AC-4B91-B857-8949602A2316}"/>
    <cellStyle name="Note 3 15" xfId="39427" xr:uid="{B401C9F6-3517-4613-9BCC-556845F5BE3A}"/>
    <cellStyle name="Note 3 15 2" xfId="39428" xr:uid="{E0F8372A-E4BC-41CA-9FF2-B526AF23243F}"/>
    <cellStyle name="Note 3 15 2 2" xfId="39429" xr:uid="{8AC94C92-E476-4CDE-8D07-4EE7AA8E21B2}"/>
    <cellStyle name="Note 3 15 3" xfId="39430" xr:uid="{BA31F7F5-513E-4A2A-B642-D05BD9BB3C80}"/>
    <cellStyle name="Note 3 16" xfId="39431" xr:uid="{DE85884E-BD73-4392-8D7B-69A0CEA12E88}"/>
    <cellStyle name="Note 3 16 2" xfId="39432" xr:uid="{8164ABD6-7214-476E-B015-594181B051C2}"/>
    <cellStyle name="Note 3 17" xfId="39433" xr:uid="{A4FF38E2-A463-4C8B-81EB-3894E12DE4AE}"/>
    <cellStyle name="Note 3 18" xfId="39434" xr:uid="{9B2F39AD-8C44-4FAB-B278-1BF41CEEA65A}"/>
    <cellStyle name="Note 3 19" xfId="39435" xr:uid="{10A09A2B-84C7-4836-930D-654F5B224C9A}"/>
    <cellStyle name="Note 3 2" xfId="39436" xr:uid="{FD0C24C0-49F6-4BF3-ADD8-7DB2210D6FA8}"/>
    <cellStyle name="Note 3 2 10" xfId="39437" xr:uid="{68CD6208-7867-4CBD-AD86-4DBDE0341CB8}"/>
    <cellStyle name="Note 3 2 10 2" xfId="39438" xr:uid="{604E6E26-82BD-4FCD-B47D-A4D55F0C6C13}"/>
    <cellStyle name="Note 3 2 10 2 2" xfId="39439" xr:uid="{B45400C5-A49E-41F1-92EB-ACA889254202}"/>
    <cellStyle name="Note 3 2 10 3" xfId="39440" xr:uid="{CEF732DC-9481-4946-A3B8-EFDA23BB3BB3}"/>
    <cellStyle name="Note 3 2 11" xfId="39441" xr:uid="{E32C0BBF-004D-4F6F-AC83-DB2E9755631A}"/>
    <cellStyle name="Note 3 2 11 2" xfId="39442" xr:uid="{5C52B448-0C35-447F-A1B4-B5CEF9035F4B}"/>
    <cellStyle name="Note 3 2 11 2 2" xfId="39443" xr:uid="{2E6E1BB7-8E2C-44A5-8A6D-C2E58CABEB4A}"/>
    <cellStyle name="Note 3 2 11 3" xfId="39444" xr:uid="{6E4D9DB0-E1CB-4AF7-8774-797A7D39699F}"/>
    <cellStyle name="Note 3 2 12" xfId="39445" xr:uid="{9BCE7F03-B523-4D5A-96E2-341857D0ABEC}"/>
    <cellStyle name="Note 3 2 12 2" xfId="39446" xr:uid="{5CCD19A6-DC99-40F4-8436-FFCE04CEA7C1}"/>
    <cellStyle name="Note 3 2 13" xfId="39447" xr:uid="{BAEEBEB8-6FCE-452A-B922-914DE16206ED}"/>
    <cellStyle name="Note 3 2 2" xfId="39448" xr:uid="{79A3CF7A-C8DA-4414-A387-0311DF1AB13D}"/>
    <cellStyle name="Note 3 2 2 10" xfId="39449" xr:uid="{E4C08417-4249-4352-8A06-B8BE8AB905AD}"/>
    <cellStyle name="Note 3 2 2 10 2" xfId="39450" xr:uid="{7ADB20DB-A962-4D91-AA8B-8FD49469D89A}"/>
    <cellStyle name="Note 3 2 2 10 2 2" xfId="39451" xr:uid="{67C32F7D-88B0-4056-917C-DE81F36A0360}"/>
    <cellStyle name="Note 3 2 2 10 3" xfId="39452" xr:uid="{00CA8A67-859C-4BB1-A46A-C60D4B6D4DD8}"/>
    <cellStyle name="Note 3 2 2 11" xfId="39453" xr:uid="{DA8E5F36-B3AF-477B-B097-71A28DDE5CD8}"/>
    <cellStyle name="Note 3 2 2 11 2" xfId="39454" xr:uid="{DBCB6761-B68C-4A09-82AE-A3F5ED594361}"/>
    <cellStyle name="Note 3 2 2 12" xfId="39455" xr:uid="{DC2032F3-834D-46D0-ACCB-E082D5D6C114}"/>
    <cellStyle name="Note 3 2 2 13" xfId="39456" xr:uid="{AF9274B6-223D-4AEC-A987-F7EEA0FD5743}"/>
    <cellStyle name="Note 3 2 2 2" xfId="39457" xr:uid="{C03DFC1C-1593-480E-A97E-1B6620759A49}"/>
    <cellStyle name="Note 3 2 2 2 10" xfId="39458" xr:uid="{11572109-F303-4880-8F40-A1C101617E2F}"/>
    <cellStyle name="Note 3 2 2 2 11" xfId="39459" xr:uid="{A42E2431-717E-485F-A455-AEF8F886EA4A}"/>
    <cellStyle name="Note 3 2 2 2 2" xfId="39460" xr:uid="{A42FF609-6361-4968-ADD9-A55FCD56EC44}"/>
    <cellStyle name="Note 3 2 2 2 2 2" xfId="39461" xr:uid="{1B3D07F7-39FF-4B0E-AF35-635F103A9E2E}"/>
    <cellStyle name="Note 3 2 2 2 2 2 2" xfId="39462" xr:uid="{B2FC4749-36CE-4D39-9359-06DDECD38A17}"/>
    <cellStyle name="Note 3 2 2 2 2 2 2 2" xfId="39463" xr:uid="{EBAD8DBF-49B5-4420-BBB2-157C105DE7FF}"/>
    <cellStyle name="Note 3 2 2 2 2 2 2 2 2" xfId="39464" xr:uid="{0C71A385-C4AC-4971-9415-EF54D1C11AA2}"/>
    <cellStyle name="Note 3 2 2 2 2 2 2 3" xfId="39465" xr:uid="{5135AD19-760A-45C2-B23E-87D7697E0030}"/>
    <cellStyle name="Note 3 2 2 2 2 2 2 3 2" xfId="39466" xr:uid="{891E7CFB-9DA3-4D6F-A3D8-03CA2A16325F}"/>
    <cellStyle name="Note 3 2 2 2 2 2 2 4" xfId="39467" xr:uid="{4A96395C-1434-474A-A753-B1D61EB52FA5}"/>
    <cellStyle name="Note 3 2 2 2 2 2 3" xfId="39468" xr:uid="{D2BAB0B7-19AA-4691-A3B5-F6BE235D4AD4}"/>
    <cellStyle name="Note 3 2 2 2 2 2 3 2" xfId="39469" xr:uid="{0F538D11-D6ED-4C0E-A862-E0EF8010B251}"/>
    <cellStyle name="Note 3 2 2 2 2 3" xfId="39470" xr:uid="{B1FB0ED8-CBBF-448C-8F9E-5E537DF209E7}"/>
    <cellStyle name="Note 3 2 2 2 2 3 2" xfId="39471" xr:uid="{B6275C97-408F-4F2B-BE0E-6AD0172AFAC8}"/>
    <cellStyle name="Note 3 2 2 2 2 3 2 2" xfId="39472" xr:uid="{9D7006F3-39B0-434D-B465-AAE15C626382}"/>
    <cellStyle name="Note 3 2 2 2 2 3 3" xfId="39473" xr:uid="{051C6FC5-1664-4F7A-86F8-464032F60527}"/>
    <cellStyle name="Note 3 2 2 2 2 4" xfId="39474" xr:uid="{4897FA2C-4B6E-4178-8279-D9FE8DE4E94A}"/>
    <cellStyle name="Note 3 2 2 2 2 4 2" xfId="39475" xr:uid="{0A51DB47-0EDD-4BD4-9606-6D91CC762596}"/>
    <cellStyle name="Note 3 2 2 2 2 4 2 2" xfId="39476" xr:uid="{88C91BA0-1C6F-4892-A737-C2A72E7DB554}"/>
    <cellStyle name="Note 3 2 2 2 2 4 3" xfId="39477" xr:uid="{5CC711AA-8840-4851-9340-1225CEC75C86}"/>
    <cellStyle name="Note 3 2 2 2 2 5" xfId="39478" xr:uid="{F53BE478-C479-4161-87BD-7165D5F2D81E}"/>
    <cellStyle name="Note 3 2 2 2 2 5 2" xfId="39479" xr:uid="{9B50411E-D8C9-41E7-BD40-D6CDB23509DA}"/>
    <cellStyle name="Note 3 2 2 2 2 5 2 2" xfId="39480" xr:uid="{A4E0FCF8-F023-4FAD-A886-6993DFDCFD3B}"/>
    <cellStyle name="Note 3 2 2 2 2 5 3" xfId="39481" xr:uid="{B137A2D0-81BD-4CF5-93B9-F28B79D0DBBF}"/>
    <cellStyle name="Note 3 2 2 2 2 6" xfId="39482" xr:uid="{820220E8-D958-4300-A396-4F86FD2EB863}"/>
    <cellStyle name="Note 3 2 2 2 2 6 2" xfId="39483" xr:uid="{1B807466-3720-44F6-BC3F-0C743F52F29B}"/>
    <cellStyle name="Note 3 2 2 2 2 7" xfId="39484" xr:uid="{99DCA094-5340-4886-BA11-54DC3252E459}"/>
    <cellStyle name="Note 3 2 2 2 3" xfId="39485" xr:uid="{F204BE58-850A-4F7E-887E-E0B40030B876}"/>
    <cellStyle name="Note 3 2 2 2 3 2" xfId="39486" xr:uid="{4F6E3E83-D264-47B8-9AB8-E267E2D37EDB}"/>
    <cellStyle name="Note 3 2 2 2 3 2 2" xfId="39487" xr:uid="{B647D928-22FA-4830-AA88-ED7E6ECC7CBB}"/>
    <cellStyle name="Note 3 2 2 2 3 2 2 2" xfId="39488" xr:uid="{1656C9A3-4D54-4E99-AD27-75F027481CFF}"/>
    <cellStyle name="Note 3 2 2 2 3 2 3" xfId="39489" xr:uid="{A9A89C88-AFCF-4F70-A03A-F6CFE5B5F9C3}"/>
    <cellStyle name="Note 3 2 2 2 3 2 3 2" xfId="39490" xr:uid="{F163E38C-65C3-4C2B-8A21-275130D8A3FE}"/>
    <cellStyle name="Note 3 2 2 2 3 2 4" xfId="39491" xr:uid="{99115A59-88D3-4F68-A92F-B33F50D7ADDC}"/>
    <cellStyle name="Note 3 2 2 2 3 3" xfId="39492" xr:uid="{90C10D6C-EC92-4AC5-9A17-6E0861C1416A}"/>
    <cellStyle name="Note 3 2 2 2 3 3 2" xfId="39493" xr:uid="{406B65C4-F9AB-4F15-8E8D-BBB34739C6AE}"/>
    <cellStyle name="Note 3 2 2 2 4" xfId="39494" xr:uid="{DD8AD3BB-535F-41FD-BDF9-60CCD31EF6CA}"/>
    <cellStyle name="Note 3 2 2 2 4 2" xfId="39495" xr:uid="{5B9AEE94-6412-4F4C-9012-3E9D22AFBC52}"/>
    <cellStyle name="Note 3 2 2 2 4 2 2" xfId="39496" xr:uid="{3E93C6AD-46ED-4B0C-81E2-46D7495A3ACC}"/>
    <cellStyle name="Note 3 2 2 2 4 2 2 2" xfId="39497" xr:uid="{475AAF8B-2F9F-42E0-A080-BEFBC42CBC7C}"/>
    <cellStyle name="Note 3 2 2 2 4 2 3" xfId="39498" xr:uid="{39CD0CE9-4414-4CD8-AEA1-40317326D648}"/>
    <cellStyle name="Note 3 2 2 2 4 3" xfId="39499" xr:uid="{BDF2F13A-5BAA-4CE7-8646-E9FBFBAA0DDB}"/>
    <cellStyle name="Note 3 2 2 2 4 3 2" xfId="39500" xr:uid="{E145D827-9EAF-41B1-B01D-BE4CDE5AD0EC}"/>
    <cellStyle name="Note 3 2 2 2 5" xfId="39501" xr:uid="{C014FB9E-9D5D-4456-8298-371333F0C520}"/>
    <cellStyle name="Note 3 2 2 2 5 2" xfId="39502" xr:uid="{90025CD7-D75F-409A-8FFA-5DD92124464E}"/>
    <cellStyle name="Note 3 2 2 2 5 2 2" xfId="39503" xr:uid="{BBE36992-A1EE-4870-A297-61321996A48D}"/>
    <cellStyle name="Note 3 2 2 2 5 3" xfId="39504" xr:uid="{D358DC7A-7C19-494A-9848-65FD12690D1A}"/>
    <cellStyle name="Note 3 2 2 2 6" xfId="39505" xr:uid="{48F56E07-513B-41C1-BCF0-9D087682B441}"/>
    <cellStyle name="Note 3 2 2 2 6 2" xfId="39506" xr:uid="{36D53E7B-4914-443B-9068-6CCAA0020A4F}"/>
    <cellStyle name="Note 3 2 2 2 6 2 2" xfId="39507" xr:uid="{791BA0D6-C758-4119-8AC0-1D77934E1913}"/>
    <cellStyle name="Note 3 2 2 2 6 3" xfId="39508" xr:uid="{00F372F1-85C6-4FA8-BD96-91BDD1464CFB}"/>
    <cellStyle name="Note 3 2 2 2 7" xfId="39509" xr:uid="{553B4059-F1A3-4D5C-B31C-EBFA7421BBDE}"/>
    <cellStyle name="Note 3 2 2 2 7 2" xfId="39510" xr:uid="{003DD125-D27C-40CE-A416-4FDA5CF4F153}"/>
    <cellStyle name="Note 3 2 2 2 7 2 2" xfId="39511" xr:uid="{BC0E2F73-9C27-4267-ADF9-C19CE3C7FDA9}"/>
    <cellStyle name="Note 3 2 2 2 7 3" xfId="39512" xr:uid="{400DE161-E69B-46C4-A19C-F3DD6D51F0EF}"/>
    <cellStyle name="Note 3 2 2 2 8" xfId="39513" xr:uid="{2EE26498-5D87-45EB-B14E-B0B15DC1D218}"/>
    <cellStyle name="Note 3 2 2 2 8 2" xfId="39514" xr:uid="{39AB62DA-44F8-4469-87DF-7A4E880F9F28}"/>
    <cellStyle name="Note 3 2 2 2 8 2 2" xfId="39515" xr:uid="{36A329B8-1B9C-4753-A21D-3AAC468CA5C9}"/>
    <cellStyle name="Note 3 2 2 2 8 3" xfId="39516" xr:uid="{075801A1-A1D4-499D-86D5-501C331B6991}"/>
    <cellStyle name="Note 3 2 2 2 9" xfId="39517" xr:uid="{3DC5AB58-BE97-489E-BB44-8D83DCBE4C7B}"/>
    <cellStyle name="Note 3 2 2 2 9 2" xfId="39518" xr:uid="{EF9A9873-D185-41D1-BD59-E3EDFF57B34F}"/>
    <cellStyle name="Note 3 2 2 3" xfId="39519" xr:uid="{3DAE8B7B-BBE7-40C6-8FB5-8951FE7115A5}"/>
    <cellStyle name="Note 3 2 2 3 10" xfId="39520" xr:uid="{D26670FC-C132-4CAF-886F-906B88E21ED2}"/>
    <cellStyle name="Note 3 2 2 3 11" xfId="39521" xr:uid="{92B21EF6-1F54-41BC-8E82-EC657C37DC66}"/>
    <cellStyle name="Note 3 2 2 3 2" xfId="39522" xr:uid="{8B5DD3DE-B0BE-481A-B2CC-6EA46F41FE39}"/>
    <cellStyle name="Note 3 2 2 3 2 2" xfId="39523" xr:uid="{35A1A141-23DD-445C-B3C0-A6EB29F50BF8}"/>
    <cellStyle name="Note 3 2 2 3 2 2 2" xfId="39524" xr:uid="{5E242EDD-31E3-4B4C-94BF-DA0E5033F021}"/>
    <cellStyle name="Note 3 2 2 3 2 2 2 2" xfId="39525" xr:uid="{E017E6F7-814B-4871-92D5-CF0C93D2603F}"/>
    <cellStyle name="Note 3 2 2 3 2 2 2 2 2" xfId="39526" xr:uid="{1531BB11-85CA-48F1-AD95-2BD0D527DC32}"/>
    <cellStyle name="Note 3 2 2 3 2 2 2 3" xfId="39527" xr:uid="{A7DC8B73-16E9-482B-90EE-5B2EB506B830}"/>
    <cellStyle name="Note 3 2 2 3 2 2 2 3 2" xfId="39528" xr:uid="{A7E86932-220D-4628-903B-563BF3D7C2FA}"/>
    <cellStyle name="Note 3 2 2 3 2 2 2 4" xfId="39529" xr:uid="{8ED740BC-C358-4635-BAFC-1A319E039137}"/>
    <cellStyle name="Note 3 2 2 3 2 2 3" xfId="39530" xr:uid="{51903C45-AB70-4C1E-9606-A7A828FA5DC2}"/>
    <cellStyle name="Note 3 2 2 3 2 2 3 2" xfId="39531" xr:uid="{D4B9551A-4F22-439C-B465-CFF51A1B9E37}"/>
    <cellStyle name="Note 3 2 2 3 2 3" xfId="39532" xr:uid="{7F28C4F6-A342-478E-A612-4DABD1DB5EB1}"/>
    <cellStyle name="Note 3 2 2 3 2 3 2" xfId="39533" xr:uid="{0330ACA3-9723-4234-822B-3AFDA54018C7}"/>
    <cellStyle name="Note 3 2 2 3 2 3 2 2" xfId="39534" xr:uid="{3F6FC9B9-1AE3-4232-BB6C-E526EB937752}"/>
    <cellStyle name="Note 3 2 2 3 2 3 3" xfId="39535" xr:uid="{511D924D-128B-4AC2-8848-1E38329CDEFA}"/>
    <cellStyle name="Note 3 2 2 3 2 4" xfId="39536" xr:uid="{C826072B-E437-4E6D-8E61-F55416663F54}"/>
    <cellStyle name="Note 3 2 2 3 2 4 2" xfId="39537" xr:uid="{1BB56228-8EC1-45ED-AAB2-A60F8CA026A5}"/>
    <cellStyle name="Note 3 2 2 3 2 4 2 2" xfId="39538" xr:uid="{0A5455DA-78C3-4538-A25E-F9DC3EF4C7E6}"/>
    <cellStyle name="Note 3 2 2 3 2 4 3" xfId="39539" xr:uid="{5CDDFB1B-57F5-4815-949F-5C7A8E37776E}"/>
    <cellStyle name="Note 3 2 2 3 2 5" xfId="39540" xr:uid="{38574DDF-8460-478F-92AE-6CBE8ABC2543}"/>
    <cellStyle name="Note 3 2 2 3 2 5 2" xfId="39541" xr:uid="{50C84F36-0110-44A2-99FE-B31A92A2BB67}"/>
    <cellStyle name="Note 3 2 2 3 2 5 2 2" xfId="39542" xr:uid="{4022B8E4-8207-42B1-8CEA-1B6AE214A249}"/>
    <cellStyle name="Note 3 2 2 3 2 5 3" xfId="39543" xr:uid="{93CEB9DD-4E14-44E3-91A4-850A33C42FEB}"/>
    <cellStyle name="Note 3 2 2 3 2 6" xfId="39544" xr:uid="{478AF996-0691-459A-AE09-9B625528CE5F}"/>
    <cellStyle name="Note 3 2 2 3 2 6 2" xfId="39545" xr:uid="{D3320692-B9EC-4200-8425-92C97094F8FE}"/>
    <cellStyle name="Note 3 2 2 3 2 7" xfId="39546" xr:uid="{D2B55385-B176-4B75-A26E-8B33D0CEE449}"/>
    <cellStyle name="Note 3 2 2 3 3" xfId="39547" xr:uid="{AFC37605-950D-4E02-A31E-606870252935}"/>
    <cellStyle name="Note 3 2 2 3 3 2" xfId="39548" xr:uid="{580B85AB-A52F-4324-B769-F75AA176AB78}"/>
    <cellStyle name="Note 3 2 2 3 3 2 2" xfId="39549" xr:uid="{86588D31-4983-4A98-A823-290ADA684C1E}"/>
    <cellStyle name="Note 3 2 2 3 3 2 2 2" xfId="39550" xr:uid="{0E2888B0-116F-4EA0-9794-BFD0CD798A53}"/>
    <cellStyle name="Note 3 2 2 3 3 2 3" xfId="39551" xr:uid="{B3C2042F-7FD0-4AA9-9663-DE5E3A03A680}"/>
    <cellStyle name="Note 3 2 2 3 3 2 3 2" xfId="39552" xr:uid="{4761ADC2-5C6A-4622-B5E9-D1D41A9A0917}"/>
    <cellStyle name="Note 3 2 2 3 3 2 4" xfId="39553" xr:uid="{6ED7BF5F-8D2F-4B43-9523-7190AA71D47D}"/>
    <cellStyle name="Note 3 2 2 3 3 3" xfId="39554" xr:uid="{3B26368E-FE8F-4129-9891-B7B5137B5782}"/>
    <cellStyle name="Note 3 2 2 3 3 3 2" xfId="39555" xr:uid="{E79CE96F-45D5-4B6F-882E-EE7F77CA46F6}"/>
    <cellStyle name="Note 3 2 2 3 4" xfId="39556" xr:uid="{C2297FA4-78DF-4EA1-84C0-00E331338EB3}"/>
    <cellStyle name="Note 3 2 2 3 4 2" xfId="39557" xr:uid="{BD0FE920-570A-43CE-AC97-FA60E3D05889}"/>
    <cellStyle name="Note 3 2 2 3 4 2 2" xfId="39558" xr:uid="{0F839D56-397C-49B0-A08C-604A223E5301}"/>
    <cellStyle name="Note 3 2 2 3 4 2 2 2" xfId="39559" xr:uid="{501F11A9-1C78-459F-BA5A-A347908F56CE}"/>
    <cellStyle name="Note 3 2 2 3 4 2 3" xfId="39560" xr:uid="{C06AE19B-243B-4C06-AA51-55B56DD6FF21}"/>
    <cellStyle name="Note 3 2 2 3 4 3" xfId="39561" xr:uid="{ADA58805-D7AA-4328-A851-8D271F555A3B}"/>
    <cellStyle name="Note 3 2 2 3 4 3 2" xfId="39562" xr:uid="{5B6165FB-62FB-428F-BC7C-1D4B6106DEC7}"/>
    <cellStyle name="Note 3 2 2 3 5" xfId="39563" xr:uid="{73840D4C-7C2D-4E69-A4D7-A45C15F8EBDE}"/>
    <cellStyle name="Note 3 2 2 3 5 2" xfId="39564" xr:uid="{4CF6FF8C-BAAC-43D9-9C6C-05A4581C0785}"/>
    <cellStyle name="Note 3 2 2 3 5 2 2" xfId="39565" xr:uid="{777ACEFD-2554-44A6-A8EA-0C0DD0DE5D37}"/>
    <cellStyle name="Note 3 2 2 3 5 3" xfId="39566" xr:uid="{98B6BDC2-010E-4D2F-A3E7-7234D09E009F}"/>
    <cellStyle name="Note 3 2 2 3 6" xfId="39567" xr:uid="{B5C4979E-6D5B-43A7-8723-0F1E5DEE2C72}"/>
    <cellStyle name="Note 3 2 2 3 6 2" xfId="39568" xr:uid="{CEFF18BB-3CAB-4F08-A4E4-32E5D62411BD}"/>
    <cellStyle name="Note 3 2 2 3 6 2 2" xfId="39569" xr:uid="{5A571E03-6E1A-4CA2-AA89-6503429CFDC9}"/>
    <cellStyle name="Note 3 2 2 3 6 3" xfId="39570" xr:uid="{FB7C6DF3-46C8-4377-A6C3-6F4DA439F18E}"/>
    <cellStyle name="Note 3 2 2 3 7" xfId="39571" xr:uid="{1DE5B320-63D5-4DD0-A3CC-5F1A2A5FC80D}"/>
    <cellStyle name="Note 3 2 2 3 7 2" xfId="39572" xr:uid="{563CF9BD-602F-4248-859B-FC1DC07FFCEA}"/>
    <cellStyle name="Note 3 2 2 3 7 2 2" xfId="39573" xr:uid="{8626EE8B-9BC3-4768-905B-00ABDAA92B2B}"/>
    <cellStyle name="Note 3 2 2 3 7 3" xfId="39574" xr:uid="{62F0C523-5A2B-4BD7-A1C8-24734CA477D9}"/>
    <cellStyle name="Note 3 2 2 3 8" xfId="39575" xr:uid="{EA9AAE01-2908-44EB-8159-CE9CA4A44B0E}"/>
    <cellStyle name="Note 3 2 2 3 8 2" xfId="39576" xr:uid="{A46A42B3-9C35-4294-8686-FEECC3D009C2}"/>
    <cellStyle name="Note 3 2 2 3 8 2 2" xfId="39577" xr:uid="{A69FD955-00EF-4B7A-8B99-450A8EC3272E}"/>
    <cellStyle name="Note 3 2 2 3 8 3" xfId="39578" xr:uid="{4A25BD68-ECCB-4AE2-9857-9A406640F259}"/>
    <cellStyle name="Note 3 2 2 3 9" xfId="39579" xr:uid="{3E873F66-8CC9-4BD7-8847-70811FF54AB8}"/>
    <cellStyle name="Note 3 2 2 3 9 2" xfId="39580" xr:uid="{5537BC1D-0234-45A1-B436-BAD8335F1510}"/>
    <cellStyle name="Note 3 2 2 4" xfId="39581" xr:uid="{CA48E144-AA40-418C-8B5A-13B915950DBD}"/>
    <cellStyle name="Note 3 2 2 4 2" xfId="39582" xr:uid="{7901C3ED-8B56-41FA-B6DD-E319CE62409D}"/>
    <cellStyle name="Note 3 2 2 4 2 2" xfId="39583" xr:uid="{ED9BE0C0-6749-4BB6-A1C0-A68C78442F6F}"/>
    <cellStyle name="Note 3 2 2 4 2 2 2" xfId="39584" xr:uid="{1995211D-2065-4E0F-942D-452EB796A711}"/>
    <cellStyle name="Note 3 2 2 4 2 2 2 2" xfId="39585" xr:uid="{768D6784-D56E-4450-8C69-B5F314B00F63}"/>
    <cellStyle name="Note 3 2 2 4 2 2 2 2 2" xfId="39586" xr:uid="{75E1FE04-C532-4730-BDB8-6DBDDEEEB800}"/>
    <cellStyle name="Note 3 2 2 4 2 2 2 3" xfId="39587" xr:uid="{D9371EEA-4526-48E0-8A1B-2C1EE0155528}"/>
    <cellStyle name="Note 3 2 2 4 2 2 3" xfId="39588" xr:uid="{21F25154-089E-4148-B4EE-CF21DEA344AC}"/>
    <cellStyle name="Note 3 2 2 4 2 3" xfId="39589" xr:uid="{1A677D0C-09F6-4C03-ABB2-CA7A5EB35827}"/>
    <cellStyle name="Note 3 2 2 4 2 3 2" xfId="39590" xr:uid="{74E842E7-9520-413E-A5B4-496AF35D3502}"/>
    <cellStyle name="Note 3 2 2 4 2 3 2 2" xfId="39591" xr:uid="{736C222B-C8FC-484D-9BF6-88162E4C6214}"/>
    <cellStyle name="Note 3 2 2 4 2 3 3" xfId="39592" xr:uid="{B83C3FE3-EB77-4BDB-B5C9-244D3191DBCB}"/>
    <cellStyle name="Note 3 2 2 4 2 4" xfId="39593" xr:uid="{55FA07C1-05D8-45E2-AB4F-00F835B35FC3}"/>
    <cellStyle name="Note 3 2 2 4 2 4 2" xfId="39594" xr:uid="{9CB43C04-FA50-43FE-BA20-FD3CEF98A5E6}"/>
    <cellStyle name="Note 3 2 2 4 2 4 2 2" xfId="39595" xr:uid="{91535909-0D24-4E2D-B45C-1E76B6E0EB7B}"/>
    <cellStyle name="Note 3 2 2 4 2 4 3" xfId="39596" xr:uid="{84B266FB-2C80-46D7-9AF5-B3C5F573A2B1}"/>
    <cellStyle name="Note 3 2 2 4 2 5" xfId="39597" xr:uid="{ED17E695-2E98-4069-8EEB-E85D919FCDD9}"/>
    <cellStyle name="Note 3 2 2 4 2 5 2" xfId="39598" xr:uid="{2C5BEB02-105C-4F67-83F8-CAB01C59ADE4}"/>
    <cellStyle name="Note 3 2 2 4 2 5 2 2" xfId="39599" xr:uid="{1D84C6D2-0956-4857-9084-0E0F860ED52E}"/>
    <cellStyle name="Note 3 2 2 4 2 5 3" xfId="39600" xr:uid="{F58C3AFC-E480-4FFD-9950-02616A237994}"/>
    <cellStyle name="Note 3 2 2 4 2 6" xfId="39601" xr:uid="{054E8367-87CD-4C12-9D4A-09330A47FB37}"/>
    <cellStyle name="Note 3 2 2 4 2 6 2" xfId="39602" xr:uid="{3B6374A4-CB1C-40AC-9F84-BFACA2D1BD70}"/>
    <cellStyle name="Note 3 2 2 4 2 7" xfId="39603" xr:uid="{71562526-2125-430C-ACEE-4F4F9AAF1573}"/>
    <cellStyle name="Note 3 2 2 4 3" xfId="39604" xr:uid="{2D0B5207-0990-4EAD-88EC-BC4B3491B7ED}"/>
    <cellStyle name="Note 3 2 2 4 3 2" xfId="39605" xr:uid="{18FD9059-9493-4FB6-8FA1-EC3131B88CDA}"/>
    <cellStyle name="Note 3 2 2 4 3 2 2" xfId="39606" xr:uid="{7606B98E-2B7F-44D0-9A06-3D3D64D92910}"/>
    <cellStyle name="Note 3 2 2 4 3 2 2 2" xfId="39607" xr:uid="{E60C722E-7756-4D2C-9E2F-46F138A5A4DB}"/>
    <cellStyle name="Note 3 2 2 4 3 2 3" xfId="39608" xr:uid="{4D1AD039-BFCA-4CA3-AEFF-C7C615E43FAA}"/>
    <cellStyle name="Note 3 2 2 4 3 3" xfId="39609" xr:uid="{32139654-2413-4A47-9E0A-C64DEAC113AC}"/>
    <cellStyle name="Note 3 2 2 4 4" xfId="39610" xr:uid="{ED4D944D-C007-41E2-B174-08ADF0C47074}"/>
    <cellStyle name="Note 3 2 2 4 4 2" xfId="39611" xr:uid="{01C6A0C9-2F27-4499-8AFF-0D8EA14E89CF}"/>
    <cellStyle name="Note 3 2 2 4 4 2 2" xfId="39612" xr:uid="{6E6120AC-DC98-4614-B9C4-A40226345F3B}"/>
    <cellStyle name="Note 3 2 2 4 4 3" xfId="39613" xr:uid="{672E4ABE-238C-4D38-89F6-2A23CA1DC85A}"/>
    <cellStyle name="Note 3 2 2 4 5" xfId="39614" xr:uid="{571A3149-D46B-4731-8536-37BCDA952009}"/>
    <cellStyle name="Note 3 2 2 4 5 2" xfId="39615" xr:uid="{C5032199-DA4C-4BC4-B0EF-07320E1E09C4}"/>
    <cellStyle name="Note 3 2 2 4 5 2 2" xfId="39616" xr:uid="{76BF9325-DA79-4069-88FD-00A2783BD718}"/>
    <cellStyle name="Note 3 2 2 4 5 3" xfId="39617" xr:uid="{307F313A-38FD-46D6-A4EA-7954359F7A7E}"/>
    <cellStyle name="Note 3 2 2 4 6" xfId="39618" xr:uid="{0317E0A7-7C11-4D9A-B2E1-9FD6C0F7AB54}"/>
    <cellStyle name="Note 3 2 2 4 6 2" xfId="39619" xr:uid="{9B258CB5-1B53-40B7-BF08-F27ECC0C04D7}"/>
    <cellStyle name="Note 3 2 2 4 6 2 2" xfId="39620" xr:uid="{16612282-80EB-41A8-A4A6-C97D95D4A9EE}"/>
    <cellStyle name="Note 3 2 2 4 6 3" xfId="39621" xr:uid="{E5DDCE9B-8E86-4D96-82F0-95A76B970C0F}"/>
    <cellStyle name="Note 3 2 2 4 7" xfId="39622" xr:uid="{6D00EB10-2B8B-4795-87C6-88E5AE311CC2}"/>
    <cellStyle name="Note 3 2 2 4 7 2" xfId="39623" xr:uid="{B8309EB6-12AD-4C96-8BB8-D5A0773BEB46}"/>
    <cellStyle name="Note 3 2 2 4 8" xfId="39624" xr:uid="{13D75C18-C700-40FC-A94E-A4EE19B77328}"/>
    <cellStyle name="Note 3 2 2 5" xfId="39625" xr:uid="{5A1F015C-BCB1-4E29-9EBD-ECAAC7FDE005}"/>
    <cellStyle name="Note 3 2 2 5 2" xfId="39626" xr:uid="{DCB88B80-6CA1-4FF6-A4BC-B5BD3121CC9D}"/>
    <cellStyle name="Note 3 2 2 5 2 2" xfId="39627" xr:uid="{880907D9-854F-424A-AB04-5AD50BE4E47E}"/>
    <cellStyle name="Note 3 2 2 5 2 2 2" xfId="39628" xr:uid="{F19D9E04-C4B4-43FA-AF9F-AC25D41701C0}"/>
    <cellStyle name="Note 3 2 2 5 2 2 2 2" xfId="39629" xr:uid="{CE11D235-BDE7-44B8-B550-CC37C4EC9B7A}"/>
    <cellStyle name="Note 3 2 2 5 2 2 3" xfId="39630" xr:uid="{D015265E-D16C-4D06-939F-9295369C3F61}"/>
    <cellStyle name="Note 3 2 2 5 2 3" xfId="39631" xr:uid="{7472C40E-F9DD-4910-9909-D298756E7CF5}"/>
    <cellStyle name="Note 3 2 2 5 3" xfId="39632" xr:uid="{31D2ADA3-24C8-43F4-97DD-CD538C859A3B}"/>
    <cellStyle name="Note 3 2 2 5 3 2" xfId="39633" xr:uid="{2C741DD6-1C53-441B-B58F-786AD39E036D}"/>
    <cellStyle name="Note 3 2 2 5 3 2 2" xfId="39634" xr:uid="{0993D309-66D2-43B1-A63D-E9E1683544E0}"/>
    <cellStyle name="Note 3 2 2 5 3 3" xfId="39635" xr:uid="{55C7EA61-AE7B-41AF-8A6C-3844461A4870}"/>
    <cellStyle name="Note 3 2 2 5 4" xfId="39636" xr:uid="{F2D1ED04-2797-453C-90DC-78B62E4EE903}"/>
    <cellStyle name="Note 3 2 2 5 4 2" xfId="39637" xr:uid="{ECFC77E3-3D98-4E96-9467-6CD4D98CFFF1}"/>
    <cellStyle name="Note 3 2 2 5 4 2 2" xfId="39638" xr:uid="{45C8E71E-CBF8-4E38-82BC-902AD000FF35}"/>
    <cellStyle name="Note 3 2 2 5 4 3" xfId="39639" xr:uid="{3D0A401B-1F3B-4639-9719-71632F2D5A83}"/>
    <cellStyle name="Note 3 2 2 5 5" xfId="39640" xr:uid="{D0E290BB-DF5D-476B-982E-9A5EB89F1A64}"/>
    <cellStyle name="Note 3 2 2 5 5 2" xfId="39641" xr:uid="{819D54D0-BE76-4766-B401-F35D51C67487}"/>
    <cellStyle name="Note 3 2 2 5 5 2 2" xfId="39642" xr:uid="{AC26DD7B-4614-4D81-8337-0341939ADD6D}"/>
    <cellStyle name="Note 3 2 2 5 5 3" xfId="39643" xr:uid="{E07F6A90-13E4-4B35-898D-7C6DB91E9CD4}"/>
    <cellStyle name="Note 3 2 2 5 6" xfId="39644" xr:uid="{6A98BF1F-4EDA-48E2-8998-E982D7835492}"/>
    <cellStyle name="Note 3 2 2 5 6 2" xfId="39645" xr:uid="{343DBF10-BB60-47D5-BF13-4FDF18A5D873}"/>
    <cellStyle name="Note 3 2 2 5 7" xfId="39646" xr:uid="{C2C5E3E6-D6AC-49BD-B68A-2A9A2DE27851}"/>
    <cellStyle name="Note 3 2 2 6" xfId="39647" xr:uid="{B2BCEA19-154F-4AD7-A5B4-87AB24ABC0C2}"/>
    <cellStyle name="Note 3 2 2 6 2" xfId="39648" xr:uid="{520D6BFC-EB62-4C28-BF0B-B422025EF269}"/>
    <cellStyle name="Note 3 2 2 6 2 2" xfId="39649" xr:uid="{AA684ED4-ABC5-42CA-84DF-C1897A0017F3}"/>
    <cellStyle name="Note 3 2 2 6 2 2 2" xfId="39650" xr:uid="{CCAB1A56-C725-4423-9A72-2B46B21FC3E0}"/>
    <cellStyle name="Note 3 2 2 6 2 3" xfId="39651" xr:uid="{D0B15E7F-622B-42A1-A0D6-1E32FB716B1F}"/>
    <cellStyle name="Note 3 2 2 6 2 3 2" xfId="39652" xr:uid="{AADC8A58-D5B0-431E-9A33-D01B2B2315BC}"/>
    <cellStyle name="Note 3 2 2 6 2 4" xfId="39653" xr:uid="{157B8C8E-1227-41C1-81AB-0AEE3594B030}"/>
    <cellStyle name="Note 3 2 2 6 3" xfId="39654" xr:uid="{1BA6C790-9E5B-429B-872B-FD6436FE6835}"/>
    <cellStyle name="Note 3 2 2 6 3 2" xfId="39655" xr:uid="{3C34668A-023F-4E21-A144-3217E3BAD672}"/>
    <cellStyle name="Note 3 2 2 7" xfId="39656" xr:uid="{10BD59D1-C19A-48A0-9E2B-BEE70BE0C89E}"/>
    <cellStyle name="Note 3 2 2 7 2" xfId="39657" xr:uid="{400C20C1-1A0A-4FFF-A3B8-E684E8FB01AF}"/>
    <cellStyle name="Note 3 2 2 7 2 2" xfId="39658" xr:uid="{D8DF2242-3EE1-4FC2-88E4-53B3D65F6C48}"/>
    <cellStyle name="Note 3 2 2 7 3" xfId="39659" xr:uid="{90C4B9B5-3C63-4123-BA79-755D0F5446AE}"/>
    <cellStyle name="Note 3 2 2 8" xfId="39660" xr:uid="{A3B2B2BC-C959-48C8-85CD-7B1B7680C3E7}"/>
    <cellStyle name="Note 3 2 2 8 2" xfId="39661" xr:uid="{516E4B1A-5D12-4100-B494-C3837FC749B4}"/>
    <cellStyle name="Note 3 2 2 8 2 2" xfId="39662" xr:uid="{463E774A-745E-4024-B004-1638E7DFD984}"/>
    <cellStyle name="Note 3 2 2 8 3" xfId="39663" xr:uid="{53A55997-C0FF-405F-B074-7DEB9B57295F}"/>
    <cellStyle name="Note 3 2 2 9" xfId="39664" xr:uid="{5C2F97D9-2982-4D3E-8E7E-DCD8F5B54433}"/>
    <cellStyle name="Note 3 2 2 9 2" xfId="39665" xr:uid="{1B004D91-892A-4C68-8D4F-0ED1ED93A1C9}"/>
    <cellStyle name="Note 3 2 2 9 2 2" xfId="39666" xr:uid="{B8008896-EDEF-48DB-B77B-0BD1D283A5DB}"/>
    <cellStyle name="Note 3 2 2 9 3" xfId="39667" xr:uid="{4F64FA16-24BA-4431-83C1-912A7FA89DFD}"/>
    <cellStyle name="Note 3 2 3" xfId="39668" xr:uid="{7F0406F7-D6E8-4985-9FDC-40C49D8FB07C}"/>
    <cellStyle name="Note 3 2 3 10" xfId="39669" xr:uid="{CE569833-6E46-4409-B906-E427E3DBDAD0}"/>
    <cellStyle name="Note 3 2 3 10 2" xfId="39670" xr:uid="{D17D188B-D37B-4F75-9376-33DEED404091}"/>
    <cellStyle name="Note 3 2 3 11" xfId="39671" xr:uid="{5ECD6914-9F4F-48E7-8E8A-30CDF5820131}"/>
    <cellStyle name="Note 3 2 3 2" xfId="39672" xr:uid="{278BD734-91A6-480D-B9EB-A6DDD7F12644}"/>
    <cellStyle name="Note 3 2 3 2 2" xfId="39673" xr:uid="{031F499D-BD82-4AFF-BE32-CEB0157383E8}"/>
    <cellStyle name="Note 3 2 3 2 2 2" xfId="39674" xr:uid="{245EC0DD-7A50-4E27-9D46-C8269A0227DD}"/>
    <cellStyle name="Note 3 2 3 2 2 2 2" xfId="39675" xr:uid="{758A6843-56C4-4325-A660-7D040A04A9BC}"/>
    <cellStyle name="Note 3 2 3 2 2 2 2 2" xfId="39676" xr:uid="{2B4B6AB1-AD42-44FF-BEF5-A970DB7AD62E}"/>
    <cellStyle name="Note 3 2 3 2 2 2 2 2 2" xfId="39677" xr:uid="{5D6D0D42-2349-4641-96A2-9809D2267E04}"/>
    <cellStyle name="Note 3 2 3 2 2 2 2 3" xfId="39678" xr:uid="{4ED8491B-8018-4357-92F1-045C3F671D78}"/>
    <cellStyle name="Note 3 2 3 2 2 2 3" xfId="39679" xr:uid="{5BA1C5C4-07D6-4CA4-BD17-AE56ED3CDA18}"/>
    <cellStyle name="Note 3 2 3 2 2 3" xfId="39680" xr:uid="{8E82C70A-6ED7-44B4-BF4B-71A1F896BC7D}"/>
    <cellStyle name="Note 3 2 3 2 2 3 2" xfId="39681" xr:uid="{BC575221-6940-44D9-9B99-F7487E5399E4}"/>
    <cellStyle name="Note 3 2 3 2 2 3 2 2" xfId="39682" xr:uid="{F5AC1284-436A-4054-85D1-D6BA99D023FE}"/>
    <cellStyle name="Note 3 2 3 2 2 3 3" xfId="39683" xr:uid="{1827A641-0CFC-451A-A6AE-6D062587B67F}"/>
    <cellStyle name="Note 3 2 3 2 2 4" xfId="39684" xr:uid="{CF029273-FB68-4161-8421-096679D55F97}"/>
    <cellStyle name="Note 3 2 3 2 2 4 2" xfId="39685" xr:uid="{78EB96B1-FE89-497A-AA46-95BDE778C50C}"/>
    <cellStyle name="Note 3 2 3 2 2 4 2 2" xfId="39686" xr:uid="{4B59F9A5-A4AF-4583-AFA9-D495249AA018}"/>
    <cellStyle name="Note 3 2 3 2 2 4 3" xfId="39687" xr:uid="{9210C1E4-54E2-4B46-BD70-CD9174E66A72}"/>
    <cellStyle name="Note 3 2 3 2 2 5" xfId="39688" xr:uid="{21976056-E515-4C93-9432-34F0325526DA}"/>
    <cellStyle name="Note 3 2 3 2 2 5 2" xfId="39689" xr:uid="{6A58DA14-0B3A-400A-A8A4-7293B4025FDA}"/>
    <cellStyle name="Note 3 2 3 2 2 5 2 2" xfId="39690" xr:uid="{0379EFDB-DAEB-4EC2-B794-9460390E19F7}"/>
    <cellStyle name="Note 3 2 3 2 2 5 3" xfId="39691" xr:uid="{7621B4BA-0346-4CC8-B798-3FC4B006331E}"/>
    <cellStyle name="Note 3 2 3 2 2 6" xfId="39692" xr:uid="{215DDF79-7273-4CDF-8816-CE0B8EB80AAA}"/>
    <cellStyle name="Note 3 2 3 2 2 6 2" xfId="39693" xr:uid="{F91B285F-8779-401B-AEA9-63CE8B3FC88B}"/>
    <cellStyle name="Note 3 2 3 2 2 7" xfId="39694" xr:uid="{FE6F248C-F2C8-4518-9457-F16CD35CD7BF}"/>
    <cellStyle name="Note 3 2 3 2 3" xfId="39695" xr:uid="{028CF578-1F69-41DB-81F8-846C50407D4B}"/>
    <cellStyle name="Note 3 2 3 2 3 2" xfId="39696" xr:uid="{FD2CDA07-C5FF-4DD5-AB8E-36E4559C21CE}"/>
    <cellStyle name="Note 3 2 3 2 3 2 2" xfId="39697" xr:uid="{6D0873AB-FBCE-44E2-AADE-F75FC66E1B89}"/>
    <cellStyle name="Note 3 2 3 2 3 2 2 2" xfId="39698" xr:uid="{5013507F-1416-42A0-982E-59C56266EEBE}"/>
    <cellStyle name="Note 3 2 3 2 3 2 3" xfId="39699" xr:uid="{A7B1EF5E-D174-459E-9404-312F61B62E3F}"/>
    <cellStyle name="Note 3 2 3 2 3 3" xfId="39700" xr:uid="{19688E27-85D9-46FE-A47D-4E976C7E479E}"/>
    <cellStyle name="Note 3 2 3 2 4" xfId="39701" xr:uid="{A5A5AB03-0CD4-48DD-B7AF-4CA694D79D6B}"/>
    <cellStyle name="Note 3 2 3 2 4 2" xfId="39702" xr:uid="{54F0CC5C-9759-4954-9381-0804FCE17349}"/>
    <cellStyle name="Note 3 2 3 2 4 2 2" xfId="39703" xr:uid="{E7C7209E-CFB4-4665-8773-A4C0358F5792}"/>
    <cellStyle name="Note 3 2 3 2 4 3" xfId="39704" xr:uid="{700288F4-2987-4383-826D-E656ED6941EC}"/>
    <cellStyle name="Note 3 2 3 2 5" xfId="39705" xr:uid="{5344B113-4C10-4C03-ADF4-1FDA6697E141}"/>
    <cellStyle name="Note 3 2 3 2 5 2" xfId="39706" xr:uid="{D40CD39A-3B8C-4B2A-9EFB-6457A23D33D1}"/>
    <cellStyle name="Note 3 2 3 2 5 2 2" xfId="39707" xr:uid="{3AB51F99-C42B-4C2E-8AE1-E45D25788886}"/>
    <cellStyle name="Note 3 2 3 2 5 3" xfId="39708" xr:uid="{09D2EA6C-3B26-431C-9C47-D1134F3ACCC8}"/>
    <cellStyle name="Note 3 2 3 2 6" xfId="39709" xr:uid="{A085E944-21EF-4C55-BB1B-4BB656783A24}"/>
    <cellStyle name="Note 3 2 3 2 6 2" xfId="39710" xr:uid="{E8C118AE-C8B6-432F-A630-E712A4A689A3}"/>
    <cellStyle name="Note 3 2 3 2 6 2 2" xfId="39711" xr:uid="{7F8BC000-C073-4D72-A1F5-29CDF8226001}"/>
    <cellStyle name="Note 3 2 3 2 6 3" xfId="39712" xr:uid="{24C197C6-01E2-4BC5-B36E-BFDA3FCC4051}"/>
    <cellStyle name="Note 3 2 3 2 7" xfId="39713" xr:uid="{67331219-009E-4CEC-ABCC-D14FA6385E83}"/>
    <cellStyle name="Note 3 2 3 2 7 2" xfId="39714" xr:uid="{558B78D6-AF32-42D9-AAD4-A86F108C04AC}"/>
    <cellStyle name="Note 3 2 3 2 8" xfId="39715" xr:uid="{150CD379-9351-4F7C-BAEE-FDEFC45C4EB7}"/>
    <cellStyle name="Note 3 2 3 3" xfId="39716" xr:uid="{388753CE-167D-4341-8080-F82B1E8B0354}"/>
    <cellStyle name="Note 3 2 3 3 2" xfId="39717" xr:uid="{2E51DCFD-319D-4265-9ABE-61A0C40C6650}"/>
    <cellStyle name="Note 3 2 3 3 2 2" xfId="39718" xr:uid="{BA50A42C-EB4F-4272-A25C-280F795945B4}"/>
    <cellStyle name="Note 3 2 3 3 2 2 2" xfId="39719" xr:uid="{D08501CE-68CA-4D15-AFDB-6E91B6E1D8D6}"/>
    <cellStyle name="Note 3 2 3 3 2 2 2 2" xfId="39720" xr:uid="{6A4737B7-02CA-478F-87E2-B0AFBE70EBB2}"/>
    <cellStyle name="Note 3 2 3 3 2 2 3" xfId="39721" xr:uid="{6E503FCE-B270-4627-8F44-C7EA6E7C03F1}"/>
    <cellStyle name="Note 3 2 3 3 2 3" xfId="39722" xr:uid="{032663B1-FE3E-46A0-ADFA-43FFE0401E61}"/>
    <cellStyle name="Note 3 2 3 3 2 3 2" xfId="39723" xr:uid="{468C5555-EF0D-4E88-89F7-CCD99D20ADA9}"/>
    <cellStyle name="Note 3 2 3 3 2 3 2 2" xfId="39724" xr:uid="{02D95D53-9F57-4053-9622-07BB9589363E}"/>
    <cellStyle name="Note 3 2 3 3 2 3 3" xfId="39725" xr:uid="{4C467A10-BC32-4D4A-832E-1FFB6058414E}"/>
    <cellStyle name="Note 3 2 3 3 2 4" xfId="39726" xr:uid="{1AE7C131-A4B2-4599-8092-C927DB521FE0}"/>
    <cellStyle name="Note 3 2 3 3 2 4 2" xfId="39727" xr:uid="{8DCE1559-52A6-40A1-8838-00846515FAA8}"/>
    <cellStyle name="Note 3 2 3 3 2 4 2 2" xfId="39728" xr:uid="{8DCF2101-E6FF-4D9A-82C1-14C7B29FC036}"/>
    <cellStyle name="Note 3 2 3 3 2 4 3" xfId="39729" xr:uid="{4F56C70E-F49B-4CDC-9138-131ED8AF4BA0}"/>
    <cellStyle name="Note 3 2 3 3 2 5" xfId="39730" xr:uid="{A8451475-C4D0-40B3-A0F0-C451276F593C}"/>
    <cellStyle name="Note 3 2 3 3 2 5 2" xfId="39731" xr:uid="{3141B02D-7ECB-4C8C-8DF4-930DC1E32380}"/>
    <cellStyle name="Note 3 2 3 3 2 5 2 2" xfId="39732" xr:uid="{9AC28D3A-159A-492D-9A4D-7122614C2B47}"/>
    <cellStyle name="Note 3 2 3 3 2 5 3" xfId="39733" xr:uid="{17D9FCE3-D5BA-477D-A74C-74A5542187BD}"/>
    <cellStyle name="Note 3 2 3 3 2 6" xfId="39734" xr:uid="{6D4A139D-94AA-4F70-AF57-443E0B6EECBC}"/>
    <cellStyle name="Note 3 2 3 3 2 6 2" xfId="39735" xr:uid="{691B3AF5-25E2-4737-81B0-48E8298260DF}"/>
    <cellStyle name="Note 3 2 3 3 2 7" xfId="39736" xr:uid="{7335AB45-AFE7-4EAF-9528-2555600C8998}"/>
    <cellStyle name="Note 3 2 3 3 3" xfId="39737" xr:uid="{8767514A-18E0-4803-B9B0-9BA7E251846E}"/>
    <cellStyle name="Note 3 2 3 3 3 2" xfId="39738" xr:uid="{D904692E-2BC9-40C2-ABA0-845BC0990D26}"/>
    <cellStyle name="Note 3 2 3 3 3 2 2" xfId="39739" xr:uid="{1006F159-E96E-4E23-9944-619F4BD81596}"/>
    <cellStyle name="Note 3 2 3 3 3 3" xfId="39740" xr:uid="{658700E9-AD18-4C79-949F-103DE977AC82}"/>
    <cellStyle name="Note 3 2 3 3 4" xfId="39741" xr:uid="{CD2A513F-E45C-4E0F-8A7C-A09C954F046B}"/>
    <cellStyle name="Note 3 2 3 3 4 2" xfId="39742" xr:uid="{B46D1EC6-15CD-49A6-AE6A-5617AE0A1046}"/>
    <cellStyle name="Note 3 2 3 3 4 2 2" xfId="39743" xr:uid="{6DF42C94-3E52-4F03-BF88-AE427A8A19E6}"/>
    <cellStyle name="Note 3 2 3 3 4 3" xfId="39744" xr:uid="{D1094AFB-262E-4280-9B2A-A38B47CCD5F9}"/>
    <cellStyle name="Note 3 2 3 3 5" xfId="39745" xr:uid="{717036CE-A95E-4A07-82B0-D1FB0438CFA7}"/>
    <cellStyle name="Note 3 2 3 3 5 2" xfId="39746" xr:uid="{7A34EC91-A734-44B1-A201-B00E82A33557}"/>
    <cellStyle name="Note 3 2 3 3 5 2 2" xfId="39747" xr:uid="{AAD0D3DE-F129-4FBC-8F1A-31DCF5D7E2DF}"/>
    <cellStyle name="Note 3 2 3 3 5 3" xfId="39748" xr:uid="{95E4CC8F-CAD2-438E-9836-B3B6008C87B9}"/>
    <cellStyle name="Note 3 2 3 3 6" xfId="39749" xr:uid="{E1277C00-3136-4B10-A68B-103849D7B0F6}"/>
    <cellStyle name="Note 3 2 3 3 6 2" xfId="39750" xr:uid="{C87C71D6-6425-4CAD-92AE-E0D388D7804F}"/>
    <cellStyle name="Note 3 2 3 3 6 2 2" xfId="39751" xr:uid="{895F1A0A-3950-4CC8-93CA-CB7816EAF042}"/>
    <cellStyle name="Note 3 2 3 3 6 3" xfId="39752" xr:uid="{83411B11-E1EA-4608-ACA7-A7590F14DFA2}"/>
    <cellStyle name="Note 3 2 3 3 7" xfId="39753" xr:uid="{167AD2A5-2C75-4911-89C6-3C398036BCB1}"/>
    <cellStyle name="Note 3 2 3 3 7 2" xfId="39754" xr:uid="{FA3501A2-3CB2-4FE6-80B9-FA495CD6E37A}"/>
    <cellStyle name="Note 3 2 3 3 8" xfId="39755" xr:uid="{A0060E63-7E14-46CF-9F79-CC53751E3C80}"/>
    <cellStyle name="Note 3 2 3 4" xfId="39756" xr:uid="{4A2BDDF6-8FC3-427C-9C03-305C049179CD}"/>
    <cellStyle name="Note 3 2 3 4 2" xfId="39757" xr:uid="{5345ABBA-4E51-4072-8553-39D4E73CB140}"/>
    <cellStyle name="Note 3 2 3 4 2 2" xfId="39758" xr:uid="{7AC89632-E1A9-49B0-B1F1-0B5E3AEB084A}"/>
    <cellStyle name="Note 3 2 3 4 2 2 2" xfId="39759" xr:uid="{8CD64D6F-519B-4507-B700-9409C716F97A}"/>
    <cellStyle name="Note 3 2 3 4 2 2 2 2" xfId="39760" xr:uid="{2BF22EE6-97DA-4AE0-8A32-CE8E53AFA869}"/>
    <cellStyle name="Note 3 2 3 4 2 2 3" xfId="39761" xr:uid="{BC90D77D-43D2-43AC-8C61-2625F28D06C9}"/>
    <cellStyle name="Note 3 2 3 4 2 3" xfId="39762" xr:uid="{2FFB2BE2-C845-4AAF-BFDA-A1B662DB0164}"/>
    <cellStyle name="Note 3 2 3 4 2 3 2" xfId="39763" xr:uid="{BD3BC4E1-24B2-4564-A9E0-D3519895B756}"/>
    <cellStyle name="Note 3 2 3 4 2 3 2 2" xfId="39764" xr:uid="{F8F670D7-5946-44CE-AF78-D067FF95A4DE}"/>
    <cellStyle name="Note 3 2 3 4 2 3 3" xfId="39765" xr:uid="{CA05121C-95F7-4530-AEC1-9E5BB5AEB110}"/>
    <cellStyle name="Note 3 2 3 4 2 4" xfId="39766" xr:uid="{7C9DE40F-9C88-40DF-B75F-E9E623F47B97}"/>
    <cellStyle name="Note 3 2 3 4 2 4 2" xfId="39767" xr:uid="{C9579F7C-3132-42F9-B900-D147EB98DEF0}"/>
    <cellStyle name="Note 3 2 3 4 2 4 2 2" xfId="39768" xr:uid="{58369001-16D0-4578-A7D2-31F6FF43A38B}"/>
    <cellStyle name="Note 3 2 3 4 2 4 3" xfId="39769" xr:uid="{8412439A-CEA6-413D-868E-6F9C7C9507BC}"/>
    <cellStyle name="Note 3 2 3 4 2 5" xfId="39770" xr:uid="{9C737F18-68CA-4098-A23A-A53787AB219D}"/>
    <cellStyle name="Note 3 2 3 4 2 5 2" xfId="39771" xr:uid="{B6372FE9-92B1-49F3-A54F-55D671A59125}"/>
    <cellStyle name="Note 3 2 3 4 2 5 2 2" xfId="39772" xr:uid="{25EF1DDD-8C12-4117-8FBF-50111F9D92A6}"/>
    <cellStyle name="Note 3 2 3 4 2 5 3" xfId="39773" xr:uid="{2ABC90FF-9CAE-444C-A1F2-DCC92837F754}"/>
    <cellStyle name="Note 3 2 3 4 2 6" xfId="39774" xr:uid="{4453F996-F82F-4677-9312-0E418215E4FB}"/>
    <cellStyle name="Note 3 2 3 4 2 6 2" xfId="39775" xr:uid="{0BCED31B-E444-4E82-8D5F-6719432A758D}"/>
    <cellStyle name="Note 3 2 3 4 2 7" xfId="39776" xr:uid="{28764A9B-3EE7-4613-AA06-6ED039D0DEB8}"/>
    <cellStyle name="Note 3 2 3 4 3" xfId="39777" xr:uid="{55F4DF87-173F-4AA9-AAF3-337CBD3B0C2D}"/>
    <cellStyle name="Note 3 2 3 4 3 2" xfId="39778" xr:uid="{CFE82573-EECA-42BA-83ED-764B5450FD30}"/>
    <cellStyle name="Note 3 2 3 4 3 2 2" xfId="39779" xr:uid="{F133DBC3-F68B-4E7C-8D6E-1EF03334C528}"/>
    <cellStyle name="Note 3 2 3 4 3 3" xfId="39780" xr:uid="{C9E091E6-A28F-4FDF-B93E-3B23BA1E6AED}"/>
    <cellStyle name="Note 3 2 3 4 4" xfId="39781" xr:uid="{C4D1A4D7-89CD-4039-8073-9E0AE8ACF5D3}"/>
    <cellStyle name="Note 3 2 3 4 4 2" xfId="39782" xr:uid="{F96D46D2-7EAB-4BF4-9948-7F4165DFC0F9}"/>
    <cellStyle name="Note 3 2 3 4 4 2 2" xfId="39783" xr:uid="{8F83959E-9F91-41A1-BCC3-030D3F035C15}"/>
    <cellStyle name="Note 3 2 3 4 4 3" xfId="39784" xr:uid="{BE6F19CB-B21E-4D2C-A668-3443C1936E50}"/>
    <cellStyle name="Note 3 2 3 4 5" xfId="39785" xr:uid="{CB14C24B-D4B9-4816-91E4-F359E60A2393}"/>
    <cellStyle name="Note 3 2 3 4 5 2" xfId="39786" xr:uid="{1A24B6AE-7D2E-4323-89CD-91F8A9401088}"/>
    <cellStyle name="Note 3 2 3 4 5 2 2" xfId="39787" xr:uid="{B38B16EF-C035-42F4-A8EA-6F7F3AFE3C23}"/>
    <cellStyle name="Note 3 2 3 4 5 3" xfId="39788" xr:uid="{4F7312D8-6AD6-4500-B2BB-DB7628CC846C}"/>
    <cellStyle name="Note 3 2 3 4 6" xfId="39789" xr:uid="{5D9B8C54-81EE-47E8-A68A-1B918C69C613}"/>
    <cellStyle name="Note 3 2 3 4 6 2" xfId="39790" xr:uid="{6C827C6F-EA33-425B-AF6B-693713AF1333}"/>
    <cellStyle name="Note 3 2 3 4 6 2 2" xfId="39791" xr:uid="{5467A396-A97C-454B-8333-02F5EE0E6F39}"/>
    <cellStyle name="Note 3 2 3 4 6 3" xfId="39792" xr:uid="{899512E1-3A74-4554-877A-4399DC9D0328}"/>
    <cellStyle name="Note 3 2 3 4 7" xfId="39793" xr:uid="{121E345D-7284-421A-B9B8-301BB19B53EC}"/>
    <cellStyle name="Note 3 2 3 4 7 2" xfId="39794" xr:uid="{D0701CFC-C7E5-4490-8C9F-974860938ED0}"/>
    <cellStyle name="Note 3 2 3 4 8" xfId="39795" xr:uid="{569DC0B4-0BD7-46BD-A0ED-B7EA091E05D4}"/>
    <cellStyle name="Note 3 2 3 5" xfId="39796" xr:uid="{2F46CBCC-844E-4FC9-A589-18A6C10136AC}"/>
    <cellStyle name="Note 3 2 3 5 2" xfId="39797" xr:uid="{F3964D5B-DD34-4E2D-BE85-E515BEEE2029}"/>
    <cellStyle name="Note 3 2 3 5 2 2" xfId="39798" xr:uid="{19F1F1D6-A379-48E5-A184-CCF6A1C3E6B0}"/>
    <cellStyle name="Note 3 2 3 5 2 2 2" xfId="39799" xr:uid="{F468A420-AE1C-4948-9212-B5D4618A15F5}"/>
    <cellStyle name="Note 3 2 3 5 2 3" xfId="39800" xr:uid="{DFB7A483-B194-463D-8263-AF229D84EFB7}"/>
    <cellStyle name="Note 3 2 3 5 3" xfId="39801" xr:uid="{0566D703-7FC6-4CA5-9CD5-59F3CFEA60C1}"/>
    <cellStyle name="Note 3 2 3 5 3 2" xfId="39802" xr:uid="{733D35FF-33F9-44DB-B891-55D0D71F1AC8}"/>
    <cellStyle name="Note 3 2 3 5 3 2 2" xfId="39803" xr:uid="{52068AD9-9D94-4857-AD69-1BB4659B67CC}"/>
    <cellStyle name="Note 3 2 3 5 3 3" xfId="39804" xr:uid="{2B540560-2FCA-480B-B9B0-A565E0663223}"/>
    <cellStyle name="Note 3 2 3 5 4" xfId="39805" xr:uid="{D08FF897-B6A7-4CD3-B168-2410EB1E6608}"/>
    <cellStyle name="Note 3 2 3 5 4 2" xfId="39806" xr:uid="{3D259188-09E5-4BE9-AFBE-2E7B9A41B78F}"/>
    <cellStyle name="Note 3 2 3 5 4 2 2" xfId="39807" xr:uid="{8CF11E2F-A5E5-45A8-AEB8-F8F1699E8214}"/>
    <cellStyle name="Note 3 2 3 5 4 3" xfId="39808" xr:uid="{92D18003-4CFA-43ED-B3E3-CF2795BEABB0}"/>
    <cellStyle name="Note 3 2 3 5 5" xfId="39809" xr:uid="{E63843EA-10CE-44A8-8282-2C0108818B83}"/>
    <cellStyle name="Note 3 2 3 5 5 2" xfId="39810" xr:uid="{538E162F-9D9D-4F1F-88B7-2217479CF5E7}"/>
    <cellStyle name="Note 3 2 3 5 5 2 2" xfId="39811" xr:uid="{E7C29A1F-CDE6-4E8C-836E-31398D38414D}"/>
    <cellStyle name="Note 3 2 3 5 5 3" xfId="39812" xr:uid="{7014D133-847F-425E-AF7E-5AEB90A21BB4}"/>
    <cellStyle name="Note 3 2 3 5 6" xfId="39813" xr:uid="{7BE09324-03C7-4BE7-8681-7DA7B8B7E55B}"/>
    <cellStyle name="Note 3 2 3 5 6 2" xfId="39814" xr:uid="{49E3066D-2B7A-442F-9EEE-0EC3C7F271FE}"/>
    <cellStyle name="Note 3 2 3 5 7" xfId="39815" xr:uid="{FF37B625-D310-4F36-9CB3-21E889682D89}"/>
    <cellStyle name="Note 3 2 3 6" xfId="39816" xr:uid="{7E108BBD-E8A8-4731-8468-1F3B1E2A11E3}"/>
    <cellStyle name="Note 3 2 3 6 2" xfId="39817" xr:uid="{0509BCDC-299A-4817-AC99-5886404327EA}"/>
    <cellStyle name="Note 3 2 3 6 2 2" xfId="39818" xr:uid="{B0C7DEA4-8ABD-407A-ABAF-62E3D78EA5DA}"/>
    <cellStyle name="Note 3 2 3 6 2 2 2" xfId="39819" xr:uid="{F6793C97-4B2D-4A1B-A78A-ABADC515A89F}"/>
    <cellStyle name="Note 3 2 3 6 2 3" xfId="39820" xr:uid="{53E58720-1EB0-4B05-885F-1574ECE8E8A2}"/>
    <cellStyle name="Note 3 2 3 6 3" xfId="39821" xr:uid="{4E9A64EA-1EEB-4400-9A58-AE3CD326591E}"/>
    <cellStyle name="Note 3 2 3 7" xfId="39822" xr:uid="{C91CA012-4F56-4B38-A0B6-54CD34322268}"/>
    <cellStyle name="Note 3 2 3 7 2" xfId="39823" xr:uid="{49E9572E-CDA7-4E9F-9C58-DAB7B178317F}"/>
    <cellStyle name="Note 3 2 3 7 2 2" xfId="39824" xr:uid="{D3D205C0-C676-4E6D-B56C-02DDB2E3685C}"/>
    <cellStyle name="Note 3 2 3 7 3" xfId="39825" xr:uid="{BB1901EF-4945-4A2C-9BC3-5E8545D04556}"/>
    <cellStyle name="Note 3 2 3 8" xfId="39826" xr:uid="{60497B1F-CDEF-4240-BC61-A3997C2AB297}"/>
    <cellStyle name="Note 3 2 3 8 2" xfId="39827" xr:uid="{3E740CDA-FFD4-421D-84B8-F07BC9D9FA05}"/>
    <cellStyle name="Note 3 2 3 8 2 2" xfId="39828" xr:uid="{A7C8B480-D23B-48F0-899D-4BD2021EDD0F}"/>
    <cellStyle name="Note 3 2 3 8 3" xfId="39829" xr:uid="{54F637E3-8E1C-420F-B82C-04E12FEBB20E}"/>
    <cellStyle name="Note 3 2 3 9" xfId="39830" xr:uid="{5E1387B2-80CE-4391-81F1-B74C200896FC}"/>
    <cellStyle name="Note 3 2 3 9 2" xfId="39831" xr:uid="{C108F8C6-B93A-4986-B760-51759085A5E7}"/>
    <cellStyle name="Note 3 2 3 9 2 2" xfId="39832" xr:uid="{20350DED-CC88-4FB9-AAE2-2F055897FE12}"/>
    <cellStyle name="Note 3 2 3 9 3" xfId="39833" xr:uid="{7E94033C-6D04-4AB5-B030-0BE45CE8CCDB}"/>
    <cellStyle name="Note 3 2 4" xfId="39834" xr:uid="{F4050A24-1FE3-4984-8F88-153130227989}"/>
    <cellStyle name="Note 3 2 4 10" xfId="39835" xr:uid="{5AB17ACA-5399-487A-AF02-96631468203A}"/>
    <cellStyle name="Note 3 2 4 11" xfId="39836" xr:uid="{2DD74E88-5772-4E41-A726-FB655F38DEB0}"/>
    <cellStyle name="Note 3 2 4 2" xfId="39837" xr:uid="{4CFAA390-5C70-4B83-876E-94B49853EB05}"/>
    <cellStyle name="Note 3 2 4 2 2" xfId="39838" xr:uid="{1E4B5D7D-E1FF-4068-9E74-8072943A7712}"/>
    <cellStyle name="Note 3 2 4 2 2 2" xfId="39839" xr:uid="{D3B890D4-1B3E-4AB2-AD09-B24B895B4AD3}"/>
    <cellStyle name="Note 3 2 4 2 2 2 2" xfId="39840" xr:uid="{6EFA3A90-7EAF-4CD9-A959-67DA9B5AF855}"/>
    <cellStyle name="Note 3 2 4 2 2 2 2 2" xfId="39841" xr:uid="{43DDF49D-18A6-4359-9FEA-1A4A7AA816A4}"/>
    <cellStyle name="Note 3 2 4 2 2 2 3" xfId="39842" xr:uid="{0C0F958E-A19D-483F-BB2C-86FE248923CE}"/>
    <cellStyle name="Note 3 2 4 2 2 2 3 2" xfId="39843" xr:uid="{D1EBDD35-7357-4E3A-B9DD-03868E2BE856}"/>
    <cellStyle name="Note 3 2 4 2 2 2 4" xfId="39844" xr:uid="{6E4B57DE-ADDA-4EC0-9EC7-23C8D08DC3F3}"/>
    <cellStyle name="Note 3 2 4 2 2 3" xfId="39845" xr:uid="{9B651AEF-6BBB-4EDF-878D-54B75DDAA1EC}"/>
    <cellStyle name="Note 3 2 4 2 2 3 2" xfId="39846" xr:uid="{946DA379-6AA8-4330-B5C0-1B5B43C51F39}"/>
    <cellStyle name="Note 3 2 4 2 3" xfId="39847" xr:uid="{A37F2366-7A3D-4F65-81F9-4C43236958A0}"/>
    <cellStyle name="Note 3 2 4 2 3 2" xfId="39848" xr:uid="{112BB751-53F7-4BD0-8E77-8894F4BE1F85}"/>
    <cellStyle name="Note 3 2 4 2 3 2 2" xfId="39849" xr:uid="{5D72C056-BDE1-45B4-9D12-6F570A557DC9}"/>
    <cellStyle name="Note 3 2 4 2 3 3" xfId="39850" xr:uid="{2C69B44E-5C3B-48F6-9B8F-DE9016DDD3A7}"/>
    <cellStyle name="Note 3 2 4 2 4" xfId="39851" xr:uid="{4C9AF329-AD09-4A82-807E-C07593F39521}"/>
    <cellStyle name="Note 3 2 4 2 4 2" xfId="39852" xr:uid="{27CC2F52-7489-4F52-98B5-22128B5BF895}"/>
    <cellStyle name="Note 3 2 4 2 4 2 2" xfId="39853" xr:uid="{F2BD5D47-0891-42BA-94F3-E61806A0D93E}"/>
    <cellStyle name="Note 3 2 4 2 4 3" xfId="39854" xr:uid="{023800BB-60C6-4557-A28E-4E92C42A5E9E}"/>
    <cellStyle name="Note 3 2 4 2 5" xfId="39855" xr:uid="{B957AF80-0FE4-42F4-B516-025DC8439F26}"/>
    <cellStyle name="Note 3 2 4 2 5 2" xfId="39856" xr:uid="{80752C46-6197-4887-95D1-FB02A2D25310}"/>
    <cellStyle name="Note 3 2 4 2 5 2 2" xfId="39857" xr:uid="{0606F734-2140-41C4-935C-B4D0B1F3C485}"/>
    <cellStyle name="Note 3 2 4 2 5 3" xfId="39858" xr:uid="{B58DFCD3-9BBF-4B91-8669-39735BB499FD}"/>
    <cellStyle name="Note 3 2 4 2 6" xfId="39859" xr:uid="{83BF1C51-48A0-4704-B4F6-DFF859B321D2}"/>
    <cellStyle name="Note 3 2 4 2 6 2" xfId="39860" xr:uid="{B2EBEA38-6152-424E-ADDB-F023D10D3D38}"/>
    <cellStyle name="Note 3 2 4 2 7" xfId="39861" xr:uid="{E0F6C61C-2211-4895-A86B-127199FBF7BC}"/>
    <cellStyle name="Note 3 2 4 3" xfId="39862" xr:uid="{27248A85-A754-4E73-B68F-F29F1AC96EC8}"/>
    <cellStyle name="Note 3 2 4 3 2" xfId="39863" xr:uid="{B0E2785A-54FC-4199-ABFD-D972AFD565FA}"/>
    <cellStyle name="Note 3 2 4 3 2 2" xfId="39864" xr:uid="{8CA957E2-E766-495E-A648-DA489BB6C174}"/>
    <cellStyle name="Note 3 2 4 3 2 2 2" xfId="39865" xr:uid="{B16D3D5A-86F8-45B7-811E-EAA5D4F46657}"/>
    <cellStyle name="Note 3 2 4 3 2 3" xfId="39866" xr:uid="{3AB3DC2E-341B-435F-A5E8-8463C1735474}"/>
    <cellStyle name="Note 3 2 4 3 2 3 2" xfId="39867" xr:uid="{BEB69E6F-5D34-424F-B411-8CF264E335D5}"/>
    <cellStyle name="Note 3 2 4 3 2 4" xfId="39868" xr:uid="{58614513-FD8C-47F1-98F8-405B56D38641}"/>
    <cellStyle name="Note 3 2 4 3 3" xfId="39869" xr:uid="{39022CF7-F72C-44C7-B9E7-52205B530248}"/>
    <cellStyle name="Note 3 2 4 3 3 2" xfId="39870" xr:uid="{9CA5F9F6-B1D6-4CBF-906F-04C30CBB98C7}"/>
    <cellStyle name="Note 3 2 4 4" xfId="39871" xr:uid="{2E6A16FF-CD38-4766-86AE-22C9A6BD356B}"/>
    <cellStyle name="Note 3 2 4 4 2" xfId="39872" xr:uid="{EB783A90-EF6D-4C4A-9080-FF51FCE42CBF}"/>
    <cellStyle name="Note 3 2 4 4 2 2" xfId="39873" xr:uid="{A7EC62F1-DDC6-40C7-8872-7B3004897B23}"/>
    <cellStyle name="Note 3 2 4 4 2 2 2" xfId="39874" xr:uid="{4512C7A8-1421-4CA2-B666-59E2B24E5EC9}"/>
    <cellStyle name="Note 3 2 4 4 2 3" xfId="39875" xr:uid="{F389CFD2-6604-4E25-B731-AA7689A324C8}"/>
    <cellStyle name="Note 3 2 4 4 3" xfId="39876" xr:uid="{AB9B7D82-3E03-4E7A-A260-47E87EFA2A9A}"/>
    <cellStyle name="Note 3 2 4 4 3 2" xfId="39877" xr:uid="{65B66423-9DA3-4D22-A5FB-767EE0882F25}"/>
    <cellStyle name="Note 3 2 4 5" xfId="39878" xr:uid="{41237044-F2FB-4A7E-8D1D-5DD738EA824F}"/>
    <cellStyle name="Note 3 2 4 5 2" xfId="39879" xr:uid="{B638A742-3654-49A5-B032-05F70BEEE848}"/>
    <cellStyle name="Note 3 2 4 5 2 2" xfId="39880" xr:uid="{FFEFE995-B771-494A-9F05-DCC7ED9DA119}"/>
    <cellStyle name="Note 3 2 4 5 3" xfId="39881" xr:uid="{94AACD37-9FEE-4D9F-BD63-06FEE4FEBB1C}"/>
    <cellStyle name="Note 3 2 4 6" xfId="39882" xr:uid="{E0E7B256-6F02-46BB-AAEF-AC3DD5F8FE88}"/>
    <cellStyle name="Note 3 2 4 6 2" xfId="39883" xr:uid="{4084C270-E3D2-41CD-9A9E-A7BDE4937C6A}"/>
    <cellStyle name="Note 3 2 4 6 2 2" xfId="39884" xr:uid="{44B39956-D3D9-41A5-A915-CF2640ECD3CA}"/>
    <cellStyle name="Note 3 2 4 6 3" xfId="39885" xr:uid="{6D8DF417-D05C-4321-B528-F4E347952C0C}"/>
    <cellStyle name="Note 3 2 4 7" xfId="39886" xr:uid="{87B36ED0-2E70-4DCD-BFB4-A1AB291EB2B5}"/>
    <cellStyle name="Note 3 2 4 7 2" xfId="39887" xr:uid="{B1E340B2-0FB4-4DF4-B494-4B5380427890}"/>
    <cellStyle name="Note 3 2 4 7 2 2" xfId="39888" xr:uid="{C62D7831-74D7-4353-81DF-16F06D45C4F0}"/>
    <cellStyle name="Note 3 2 4 7 3" xfId="39889" xr:uid="{FBB034A7-97C1-4447-8197-23E49819A13B}"/>
    <cellStyle name="Note 3 2 4 8" xfId="39890" xr:uid="{76E089F0-94A2-4DD5-B9D0-9B4A4AECF075}"/>
    <cellStyle name="Note 3 2 4 8 2" xfId="39891" xr:uid="{66445D8C-0365-4150-8AA8-704B5CD1D250}"/>
    <cellStyle name="Note 3 2 4 8 2 2" xfId="39892" xr:uid="{CFC94916-1413-41F9-A198-D100068429F8}"/>
    <cellStyle name="Note 3 2 4 8 3" xfId="39893" xr:uid="{7664E25E-9BA2-46F5-832D-A01638243B56}"/>
    <cellStyle name="Note 3 2 4 9" xfId="39894" xr:uid="{91613347-DE3D-423C-AA3C-FC26E6509304}"/>
    <cellStyle name="Note 3 2 4 9 2" xfId="39895" xr:uid="{1A4F4139-C239-4015-AE4C-07F265204C32}"/>
    <cellStyle name="Note 3 2 5" xfId="39896" xr:uid="{9388B58A-DA66-42ED-A343-19D0679B2B3D}"/>
    <cellStyle name="Note 3 2 5 2" xfId="39897" xr:uid="{BF9EA0C9-1981-42E2-B148-3D62FDB6C504}"/>
    <cellStyle name="Note 3 2 5 2 2" xfId="39898" xr:uid="{BD7DD1CB-0E5E-491E-8429-6976BDAD185E}"/>
    <cellStyle name="Note 3 2 5 2 2 2" xfId="39899" xr:uid="{E1319096-D758-4976-B38F-8D936896E19B}"/>
    <cellStyle name="Note 3 2 5 2 2 2 2" xfId="39900" xr:uid="{D4013975-84E1-44F4-A9F8-9F621AB39003}"/>
    <cellStyle name="Note 3 2 5 2 2 2 2 2" xfId="39901" xr:uid="{42806740-09D8-4283-8FF1-DC8FC9704CDE}"/>
    <cellStyle name="Note 3 2 5 2 2 2 3" xfId="39902" xr:uid="{5FD5025E-B3DA-4C3E-845D-27DB25EDAC3B}"/>
    <cellStyle name="Note 3 2 5 2 2 3" xfId="39903" xr:uid="{0F803B92-33ED-426C-B72F-EF09E0B4CD01}"/>
    <cellStyle name="Note 3 2 5 2 3" xfId="39904" xr:uid="{3DEE0D04-86AA-487C-A25F-9F154615A38E}"/>
    <cellStyle name="Note 3 2 5 2 3 2" xfId="39905" xr:uid="{982523AA-8427-4C26-843D-24BE923B3BAC}"/>
    <cellStyle name="Note 3 2 5 2 3 2 2" xfId="39906" xr:uid="{277A02DE-05F7-46CB-85C3-12A0570F218F}"/>
    <cellStyle name="Note 3 2 5 2 3 3" xfId="39907" xr:uid="{2372CC45-2F90-4DAA-9755-BF53D47FF720}"/>
    <cellStyle name="Note 3 2 5 2 4" xfId="39908" xr:uid="{DE4B817A-F528-49C4-B09C-EE5A96E6E657}"/>
    <cellStyle name="Note 3 2 5 2 4 2" xfId="39909" xr:uid="{896E5FAF-59D0-49C2-82BE-625AAF527637}"/>
    <cellStyle name="Note 3 2 5 2 4 2 2" xfId="39910" xr:uid="{AB976178-DA62-435D-B55D-FFD63D4DE7AD}"/>
    <cellStyle name="Note 3 2 5 2 4 3" xfId="39911" xr:uid="{3FA07107-D2C4-49F7-A203-32A5B08A7173}"/>
    <cellStyle name="Note 3 2 5 2 5" xfId="39912" xr:uid="{2EA726FB-3F34-4385-994B-C687952DBED8}"/>
    <cellStyle name="Note 3 2 5 2 5 2" xfId="39913" xr:uid="{D417F999-0369-441F-B8D8-041F89A556D5}"/>
    <cellStyle name="Note 3 2 5 2 5 2 2" xfId="39914" xr:uid="{372FCB05-BAD3-4CC5-ACBA-3562B01CBDC5}"/>
    <cellStyle name="Note 3 2 5 2 5 3" xfId="39915" xr:uid="{909CEFC9-FE31-4744-A1C3-F22B0A170A90}"/>
    <cellStyle name="Note 3 2 5 2 6" xfId="39916" xr:uid="{635FE17A-152D-4CC9-9238-4DAAD52EC048}"/>
    <cellStyle name="Note 3 2 5 2 6 2" xfId="39917" xr:uid="{0698CABD-FDE4-4847-849D-C12DC46770A9}"/>
    <cellStyle name="Note 3 2 5 2 7" xfId="39918" xr:uid="{D1DD595E-5039-4891-A1AC-686BCCDC9E47}"/>
    <cellStyle name="Note 3 2 5 3" xfId="39919" xr:uid="{ACD841FD-8684-49E8-8958-FB2EA9227B78}"/>
    <cellStyle name="Note 3 2 5 3 2" xfId="39920" xr:uid="{B9A7AE80-0F7C-4162-9071-2BA724AAB2FF}"/>
    <cellStyle name="Note 3 2 5 3 2 2" xfId="39921" xr:uid="{3E9C31AD-B71B-41F4-8DC1-3A33519E47ED}"/>
    <cellStyle name="Note 3 2 5 3 2 2 2" xfId="39922" xr:uid="{0B092B6B-616C-484A-85BC-54FAA808BB4C}"/>
    <cellStyle name="Note 3 2 5 3 2 3" xfId="39923" xr:uid="{35B9D4BE-C912-46EA-8C66-D06E0B38E04D}"/>
    <cellStyle name="Note 3 2 5 3 3" xfId="39924" xr:uid="{3C424B5A-9E8C-452D-BB32-F5F0DE7DEC46}"/>
    <cellStyle name="Note 3 2 5 4" xfId="39925" xr:uid="{E701B18D-EDA8-4D40-9A4F-92997109BF00}"/>
    <cellStyle name="Note 3 2 5 4 2" xfId="39926" xr:uid="{8CAAA7AD-6B23-44E1-B088-0F210C114FC7}"/>
    <cellStyle name="Note 3 2 5 4 2 2" xfId="39927" xr:uid="{70948632-6A59-49FD-8CA2-C2BB52FBE0EE}"/>
    <cellStyle name="Note 3 2 5 4 3" xfId="39928" xr:uid="{82B31368-F114-44C3-B9BF-561FFDDD440D}"/>
    <cellStyle name="Note 3 2 5 5" xfId="39929" xr:uid="{2FB10577-86DD-4150-9B9B-BC3C5EB6DE81}"/>
    <cellStyle name="Note 3 2 5 5 2" xfId="39930" xr:uid="{F9E20B5D-2C04-437E-B026-04F70DB6EC98}"/>
    <cellStyle name="Note 3 2 5 5 2 2" xfId="39931" xr:uid="{8DB28603-685D-4678-A524-157C5C22EEA3}"/>
    <cellStyle name="Note 3 2 5 5 3" xfId="39932" xr:uid="{D8AECA28-DA8B-4506-B93E-21CA5506C49F}"/>
    <cellStyle name="Note 3 2 5 6" xfId="39933" xr:uid="{24D348CA-7F98-4AA9-8081-13BA32797182}"/>
    <cellStyle name="Note 3 2 5 6 2" xfId="39934" xr:uid="{FA7ACF6B-0715-4F25-9811-3BAA71ADE29C}"/>
    <cellStyle name="Note 3 2 5 6 2 2" xfId="39935" xr:uid="{9D2B6698-DE03-4E64-A575-D98757923089}"/>
    <cellStyle name="Note 3 2 5 6 3" xfId="39936" xr:uid="{8ACC8E70-1A60-4727-8290-671C68A80EC1}"/>
    <cellStyle name="Note 3 2 5 7" xfId="39937" xr:uid="{5AE483E5-72F7-45E0-9902-F75301A75D4A}"/>
    <cellStyle name="Note 3 2 5 7 2" xfId="39938" xr:uid="{2D1A5BFD-402C-470E-B638-86433118DD9D}"/>
    <cellStyle name="Note 3 2 5 8" xfId="39939" xr:uid="{13FCDB2E-11F3-495D-A17A-55470231A3EA}"/>
    <cellStyle name="Note 3 2 6" xfId="39940" xr:uid="{6D32454F-475F-4D22-BB09-A941D2783070}"/>
    <cellStyle name="Note 3 2 6 2" xfId="39941" xr:uid="{1BE855BB-DE20-4E40-A1FD-C33416B566B9}"/>
    <cellStyle name="Note 3 2 6 2 2" xfId="39942" xr:uid="{E18253B8-BC9D-43EA-843F-841F81433CF4}"/>
    <cellStyle name="Note 3 2 6 2 2 2" xfId="39943" xr:uid="{359D44EA-A1B3-407F-98C9-0B37C83DB42E}"/>
    <cellStyle name="Note 3 2 6 2 2 2 2" xfId="39944" xr:uid="{B84EA332-75C7-41DA-9BE0-B669CC997095}"/>
    <cellStyle name="Note 3 2 6 2 2 3" xfId="39945" xr:uid="{A79E70A0-2B61-4994-BC47-03661303E948}"/>
    <cellStyle name="Note 3 2 6 2 3" xfId="39946" xr:uid="{6209CEB1-42A1-4A67-8B0F-ED61BFE83FD0}"/>
    <cellStyle name="Note 3 2 6 2 3 2" xfId="39947" xr:uid="{BC453DEB-B1B9-42DF-9F2D-505C1E9DCE57}"/>
    <cellStyle name="Note 3 2 6 2 3 2 2" xfId="39948" xr:uid="{DABDDA73-4BFB-4B41-9B28-E1652D8CD120}"/>
    <cellStyle name="Note 3 2 6 2 3 3" xfId="39949" xr:uid="{DEC6995C-04FD-47C3-B288-4D77E0D6B97A}"/>
    <cellStyle name="Note 3 2 6 2 4" xfId="39950" xr:uid="{F30853CD-F3B3-4607-8494-20A2BF3C6A92}"/>
    <cellStyle name="Note 3 2 6 2 4 2" xfId="39951" xr:uid="{CBEC3ACE-FB0F-47A9-879E-10DA0CAB549C}"/>
    <cellStyle name="Note 3 2 6 2 4 2 2" xfId="39952" xr:uid="{F5FF3120-002F-4CEC-BEED-F8C87EF6D344}"/>
    <cellStyle name="Note 3 2 6 2 4 3" xfId="39953" xr:uid="{359124CD-C0B9-4EFB-A4A5-1ECC2C84D908}"/>
    <cellStyle name="Note 3 2 6 2 5" xfId="39954" xr:uid="{61E04387-17F2-4EF9-9A87-2841B3DA07DF}"/>
    <cellStyle name="Note 3 2 6 2 5 2" xfId="39955" xr:uid="{0E962714-7754-47EF-94F1-5983562E06EB}"/>
    <cellStyle name="Note 3 2 6 2 5 2 2" xfId="39956" xr:uid="{1E8E41B9-F42C-4D2A-A8F1-6E60395B8FC1}"/>
    <cellStyle name="Note 3 2 6 2 5 3" xfId="39957" xr:uid="{E50AA52E-D803-470D-B76C-1EDD1B1A5E24}"/>
    <cellStyle name="Note 3 2 6 2 6" xfId="39958" xr:uid="{F7C390E1-5892-4656-8C89-50F72810473F}"/>
    <cellStyle name="Note 3 2 6 2 6 2" xfId="39959" xr:uid="{9D744E1E-0979-4715-8A32-E5EEB1CD85D4}"/>
    <cellStyle name="Note 3 2 6 2 7" xfId="39960" xr:uid="{E92A05EA-7C47-4AB1-A429-83ADE380AA6B}"/>
    <cellStyle name="Note 3 2 6 3" xfId="39961" xr:uid="{0477DF95-809D-4640-AA8C-5AFD216F922B}"/>
    <cellStyle name="Note 3 2 6 3 2" xfId="39962" xr:uid="{C71A9737-6834-487F-A124-8D5A515B24A1}"/>
    <cellStyle name="Note 3 2 6 3 2 2" xfId="39963" xr:uid="{8A630272-9ADF-4A1B-B59C-FCF167574366}"/>
    <cellStyle name="Note 3 2 6 3 3" xfId="39964" xr:uid="{F5DE1197-1C05-496D-B49A-41F1E73987D1}"/>
    <cellStyle name="Note 3 2 6 4" xfId="39965" xr:uid="{632B4FD0-C5EC-4658-9707-BDF124CE8F3B}"/>
    <cellStyle name="Note 3 2 6 4 2" xfId="39966" xr:uid="{989DB1A2-6AA8-491C-B410-92668B445AE1}"/>
    <cellStyle name="Note 3 2 6 4 2 2" xfId="39967" xr:uid="{B8F533B6-C4FB-4102-9D58-45BE7191CB19}"/>
    <cellStyle name="Note 3 2 6 4 3" xfId="39968" xr:uid="{7BC5BA64-10C8-4061-A601-93E3F6E834FE}"/>
    <cellStyle name="Note 3 2 6 5" xfId="39969" xr:uid="{F06AA54E-FADB-4450-9557-8B4D2292776D}"/>
    <cellStyle name="Note 3 2 6 5 2" xfId="39970" xr:uid="{6375A061-92AE-49C0-ACAB-27EC396443B9}"/>
    <cellStyle name="Note 3 2 6 5 2 2" xfId="39971" xr:uid="{41A9B87B-DB11-4F38-B585-A390442FF270}"/>
    <cellStyle name="Note 3 2 6 5 3" xfId="39972" xr:uid="{06546FE4-8E8C-49C1-83CD-6ECC7DBC84DE}"/>
    <cellStyle name="Note 3 2 6 6" xfId="39973" xr:uid="{C0728C63-7376-4003-B43B-55E5DEFFEBEC}"/>
    <cellStyle name="Note 3 2 6 6 2" xfId="39974" xr:uid="{5FF563F9-5B69-4B58-9460-F3C4C7126FD4}"/>
    <cellStyle name="Note 3 2 6 6 2 2" xfId="39975" xr:uid="{80086234-DEF1-43B5-856B-7E1D61319AA9}"/>
    <cellStyle name="Note 3 2 6 6 3" xfId="39976" xr:uid="{E29EDF31-EE37-4481-B963-434D0DFE2A8F}"/>
    <cellStyle name="Note 3 2 6 7" xfId="39977" xr:uid="{37BF7B78-94BD-46B4-8E37-EA3F4F59E5B6}"/>
    <cellStyle name="Note 3 2 6 7 2" xfId="39978" xr:uid="{9F2AE1FD-3DD4-434A-BA3C-0D3C76A4961E}"/>
    <cellStyle name="Note 3 2 6 8" xfId="39979" xr:uid="{740CF493-26ED-4239-B093-73AF9328330C}"/>
    <cellStyle name="Note 3 2 7" xfId="39980" xr:uid="{BEAC2183-2EC2-467F-8AC9-1EE7D819AC2F}"/>
    <cellStyle name="Note 3 2 7 2" xfId="39981" xr:uid="{1BAE08A3-47A7-46A8-B0C5-1ABBB4222A91}"/>
    <cellStyle name="Note 3 2 7 2 2" xfId="39982" xr:uid="{46789699-B632-40EB-83F0-2FB79CA382DE}"/>
    <cellStyle name="Note 3 2 7 2 2 2" xfId="39983" xr:uid="{19582CC6-F1E4-4232-9E51-0A9C210DBDD2}"/>
    <cellStyle name="Note 3 2 7 2 3" xfId="39984" xr:uid="{EA00698D-FF4D-4918-8579-70829043EAD6}"/>
    <cellStyle name="Note 3 2 7 3" xfId="39985" xr:uid="{1C265817-1686-4DA6-9FCD-91759FD55CA4}"/>
    <cellStyle name="Note 3 2 7 3 2" xfId="39986" xr:uid="{AD01BD63-BD79-4CF0-B0C6-6D6525D02D35}"/>
    <cellStyle name="Note 3 2 7 3 2 2" xfId="39987" xr:uid="{925006FE-DAFD-4660-9620-6987DA8F6FDD}"/>
    <cellStyle name="Note 3 2 7 3 3" xfId="39988" xr:uid="{36899DC9-0161-4F9F-A0EC-54618A53C23E}"/>
    <cellStyle name="Note 3 2 7 4" xfId="39989" xr:uid="{3FEAE0FE-D5D0-41D6-BC71-3EE357A913EA}"/>
    <cellStyle name="Note 3 2 7 4 2" xfId="39990" xr:uid="{44F3F0C2-4564-4CB7-86C7-FF990C72ACE1}"/>
    <cellStyle name="Note 3 2 7 4 2 2" xfId="39991" xr:uid="{50A1510F-9370-42E2-821B-ADB9EC293AAC}"/>
    <cellStyle name="Note 3 2 7 4 3" xfId="39992" xr:uid="{851487FB-A54F-440C-8C5C-E5E40FD517C8}"/>
    <cellStyle name="Note 3 2 7 5" xfId="39993" xr:uid="{FF043511-A2C2-4B2A-B6B7-DC3F589F7B9D}"/>
    <cellStyle name="Note 3 2 7 5 2" xfId="39994" xr:uid="{08C20411-B12B-472B-8792-AC8310F358FD}"/>
    <cellStyle name="Note 3 2 7 5 2 2" xfId="39995" xr:uid="{97155AFB-56C9-4185-995A-49C3E8B44154}"/>
    <cellStyle name="Note 3 2 7 5 3" xfId="39996" xr:uid="{DB5544FF-4583-436B-A81B-CC358007983D}"/>
    <cellStyle name="Note 3 2 7 6" xfId="39997" xr:uid="{E4F05993-EF8D-4441-B6D6-E7C9D7810EFF}"/>
    <cellStyle name="Note 3 2 7 6 2" xfId="39998" xr:uid="{3EEB2F52-B5DE-4097-AF6E-9BB78129DD41}"/>
    <cellStyle name="Note 3 2 7 7" xfId="39999" xr:uid="{53921A7B-CA65-4FAF-8272-9A9D72B0B23A}"/>
    <cellStyle name="Note 3 2 8" xfId="40000" xr:uid="{35EE33E4-CF85-4D2A-A69A-680EDEAA24C8}"/>
    <cellStyle name="Note 3 2 8 2" xfId="40001" xr:uid="{CB185625-7118-41F4-9039-5E021BF06CC2}"/>
    <cellStyle name="Note 3 2 8 2 2" xfId="40002" xr:uid="{0F89F56C-1245-4807-A31E-8F5A431B3ECD}"/>
    <cellStyle name="Note 3 2 8 2 2 2" xfId="40003" xr:uid="{CB194674-A62A-45FF-AFC8-F1087A39B4E1}"/>
    <cellStyle name="Note 3 2 8 2 3" xfId="40004" xr:uid="{D3CCCE71-65D8-4F62-8039-8AA9A883AC5F}"/>
    <cellStyle name="Note 3 2 8 3" xfId="40005" xr:uid="{46FEEC86-49FA-40A9-A7DA-EBFEF11722FC}"/>
    <cellStyle name="Note 3 2 9" xfId="40006" xr:uid="{B5D50FD7-838C-4383-8574-C5733E4A5CA9}"/>
    <cellStyle name="Note 3 2 9 2" xfId="40007" xr:uid="{85FD58E8-CF3E-4A68-B988-CB78F76CBDD1}"/>
    <cellStyle name="Note 3 2 9 2 2" xfId="40008" xr:uid="{C3A254FD-EF31-4F00-9220-7A01DED44EC2}"/>
    <cellStyle name="Note 3 2 9 3" xfId="40009" xr:uid="{C2933FF5-801C-4D8A-B71D-40520339DE4E}"/>
    <cellStyle name="Note 3 3" xfId="40010" xr:uid="{55F1E96E-D02D-4518-8D4E-7153B71E45C8}"/>
    <cellStyle name="Note 3 3 10" xfId="40011" xr:uid="{5CB7AEC8-AA7C-465A-8E0D-CCBEC46040A7}"/>
    <cellStyle name="Note 3 3 10 2" xfId="40012" xr:uid="{5177D557-0667-490E-89B1-CDC58BA8BC9E}"/>
    <cellStyle name="Note 3 3 11" xfId="40013" xr:uid="{21CE49FB-CD3D-41A4-8754-D602BD18CB3A}"/>
    <cellStyle name="Note 3 3 2" xfId="40014" xr:uid="{1B474CCA-1AC4-4D92-8565-98B541A9A315}"/>
    <cellStyle name="Note 3 3 2 10" xfId="40015" xr:uid="{087F28FE-A38D-47C4-BCE9-6CA1FE6C535C}"/>
    <cellStyle name="Note 3 3 2 11" xfId="40016" xr:uid="{EBE50045-FC22-48D2-974C-7EB467E9F832}"/>
    <cellStyle name="Note 3 3 2 2" xfId="40017" xr:uid="{0CC24D78-1E63-4912-8631-6AA8AF3AF06D}"/>
    <cellStyle name="Note 3 3 2 2 2" xfId="40018" xr:uid="{3C3075B8-9802-4CBA-9915-0F1F8CA390EA}"/>
    <cellStyle name="Note 3 3 2 2 2 2" xfId="40019" xr:uid="{87745555-D4AF-4304-8760-15102E1231DD}"/>
    <cellStyle name="Note 3 3 2 2 2 2 2" xfId="40020" xr:uid="{F665EB66-894C-495F-A7C9-2F28E2F25459}"/>
    <cellStyle name="Note 3 3 2 2 2 2 2 2" xfId="40021" xr:uid="{E5859FD5-FED8-4C0E-84E4-2E372ADCBA05}"/>
    <cellStyle name="Note 3 3 2 2 2 2 3" xfId="40022" xr:uid="{83BC582C-26D7-4DA2-9700-2A04248082E4}"/>
    <cellStyle name="Note 3 3 2 2 2 2 3 2" xfId="40023" xr:uid="{B1E34448-8D3F-4A54-9E4A-09CB44C551B8}"/>
    <cellStyle name="Note 3 3 2 2 2 2 4" xfId="40024" xr:uid="{7399A0B5-A401-4E40-81A0-36FE0A2FDD75}"/>
    <cellStyle name="Note 3 3 2 2 2 3" xfId="40025" xr:uid="{B973AC72-85A9-4045-AA32-9549E3C46FFC}"/>
    <cellStyle name="Note 3 3 2 2 2 3 2" xfId="40026" xr:uid="{67DBD56D-DB90-4BDC-891A-D73D2C5C4761}"/>
    <cellStyle name="Note 3 3 2 2 3" xfId="40027" xr:uid="{ED0F43BC-82E9-4F6E-9775-B6994252C19D}"/>
    <cellStyle name="Note 3 3 2 2 3 2" xfId="40028" xr:uid="{E5B993BB-8D03-4F03-B015-0773D78125B4}"/>
    <cellStyle name="Note 3 3 2 2 3 2 2" xfId="40029" xr:uid="{86FED1ED-48B3-4F57-AA18-175924DDA0C0}"/>
    <cellStyle name="Note 3 3 2 2 3 3" xfId="40030" xr:uid="{F00C2D47-A620-4311-BD6B-234633331BC9}"/>
    <cellStyle name="Note 3 3 2 2 4" xfId="40031" xr:uid="{4F1B6468-2B06-4F02-B6BE-194CBA9B9E65}"/>
    <cellStyle name="Note 3 3 2 2 4 2" xfId="40032" xr:uid="{5D31823C-8D04-42D4-BA4D-9C7F0F0C8B8A}"/>
    <cellStyle name="Note 3 3 2 2 4 2 2" xfId="40033" xr:uid="{CC047BEB-99BA-482F-9A2A-0F3798D4346C}"/>
    <cellStyle name="Note 3 3 2 2 4 3" xfId="40034" xr:uid="{64D9B33D-987B-4348-A865-25CE69136182}"/>
    <cellStyle name="Note 3 3 2 2 5" xfId="40035" xr:uid="{CB1956DE-0877-4B41-8F57-ED69369F95D7}"/>
    <cellStyle name="Note 3 3 2 2 5 2" xfId="40036" xr:uid="{6496B1C7-7C69-40D3-9CB1-AE6CCF8D60BD}"/>
    <cellStyle name="Note 3 3 2 2 5 2 2" xfId="40037" xr:uid="{AA5A946F-70E3-410F-AE01-D649F1D2AF2D}"/>
    <cellStyle name="Note 3 3 2 2 5 3" xfId="40038" xr:uid="{B455F5A4-218C-4ADB-BC85-F8880439C33F}"/>
    <cellStyle name="Note 3 3 2 2 6" xfId="40039" xr:uid="{63BCC569-6373-414A-9745-45ACE7E72F47}"/>
    <cellStyle name="Note 3 3 2 2 6 2" xfId="40040" xr:uid="{9CA22ACA-BFAC-45C0-AE7E-57E107230252}"/>
    <cellStyle name="Note 3 3 2 2 7" xfId="40041" xr:uid="{44A6C778-DCBC-47CB-9C78-7854FD48F59A}"/>
    <cellStyle name="Note 3 3 2 3" xfId="40042" xr:uid="{8D96F59C-0A24-4EE6-8F41-8AB98A27920F}"/>
    <cellStyle name="Note 3 3 2 3 2" xfId="40043" xr:uid="{7ACD196E-C7C5-4EE8-B42A-52DE5D1C32B7}"/>
    <cellStyle name="Note 3 3 2 3 2 2" xfId="40044" xr:uid="{4C3F5247-3D0D-4962-82D5-20120A6896B5}"/>
    <cellStyle name="Note 3 3 2 3 2 2 2" xfId="40045" xr:uid="{4F1CCB23-174E-4976-9696-793E45A58FC6}"/>
    <cellStyle name="Note 3 3 2 3 2 3" xfId="40046" xr:uid="{FBB49EB8-1CB2-42FE-A90B-1AE989D86F48}"/>
    <cellStyle name="Note 3 3 2 3 2 3 2" xfId="40047" xr:uid="{76ECB796-C625-4622-B6F5-174F20346881}"/>
    <cellStyle name="Note 3 3 2 3 2 4" xfId="40048" xr:uid="{4D9BA92F-687F-4DA5-A153-C0FAD7308A9A}"/>
    <cellStyle name="Note 3 3 2 3 3" xfId="40049" xr:uid="{E3B82CA4-6917-4BA6-8CFC-EEBC34C466CA}"/>
    <cellStyle name="Note 3 3 2 3 3 2" xfId="40050" xr:uid="{9159B443-06C1-4DC9-9E66-8652B562BA95}"/>
    <cellStyle name="Note 3 3 2 4" xfId="40051" xr:uid="{410A2ECD-439E-431C-A1B4-9D0D4B4239D5}"/>
    <cellStyle name="Note 3 3 2 4 2" xfId="40052" xr:uid="{1574A7D6-07E6-4FFD-9B3B-8A581D7A100C}"/>
    <cellStyle name="Note 3 3 2 4 2 2" xfId="40053" xr:uid="{26E82FA1-23D2-43BB-ACC8-24E92C21AABF}"/>
    <cellStyle name="Note 3 3 2 4 2 2 2" xfId="40054" xr:uid="{4EA9E3E8-1F03-4125-ADC3-A73FC7365824}"/>
    <cellStyle name="Note 3 3 2 4 2 3" xfId="40055" xr:uid="{DCB05B4F-D96F-4069-B789-CD965EEEDC1F}"/>
    <cellStyle name="Note 3 3 2 4 3" xfId="40056" xr:uid="{4B88ACFD-48FD-4A82-B733-D369F8934490}"/>
    <cellStyle name="Note 3 3 2 4 3 2" xfId="40057" xr:uid="{50A656E0-D677-4D1B-BE4C-54B8DD671A70}"/>
    <cellStyle name="Note 3 3 2 5" xfId="40058" xr:uid="{CCD50C70-8465-4C15-82B3-74E5B481BA0F}"/>
    <cellStyle name="Note 3 3 2 5 2" xfId="40059" xr:uid="{FB2E4312-21A1-429A-9BB2-07BF780FB5A8}"/>
    <cellStyle name="Note 3 3 2 5 2 2" xfId="40060" xr:uid="{ED9CA629-525B-4283-84FE-C6362B9712B6}"/>
    <cellStyle name="Note 3 3 2 5 3" xfId="40061" xr:uid="{25DB8A7D-532A-4D1A-BA22-73D54D60281A}"/>
    <cellStyle name="Note 3 3 2 6" xfId="40062" xr:uid="{649C89EE-9C5F-4B17-A75E-FC3FAC787600}"/>
    <cellStyle name="Note 3 3 2 6 2" xfId="40063" xr:uid="{5A091C73-AB1F-48B4-AB17-7D8D2BC6704C}"/>
    <cellStyle name="Note 3 3 2 6 2 2" xfId="40064" xr:uid="{CA118C94-7937-4B7B-AC97-39699AB44A15}"/>
    <cellStyle name="Note 3 3 2 6 3" xfId="40065" xr:uid="{7E183AF0-64F4-4464-93DB-EB2DE2DFA926}"/>
    <cellStyle name="Note 3 3 2 7" xfId="40066" xr:uid="{768496C0-40EA-4BD3-A5BB-F4D60675897D}"/>
    <cellStyle name="Note 3 3 2 7 2" xfId="40067" xr:uid="{A7A9513D-4A2D-49FC-8F8A-9641F54689E8}"/>
    <cellStyle name="Note 3 3 2 7 2 2" xfId="40068" xr:uid="{74F31F4A-0ECE-4D62-A96D-45961EB5E774}"/>
    <cellStyle name="Note 3 3 2 7 3" xfId="40069" xr:uid="{99126BB8-7E35-49C8-9386-121B7426FAA1}"/>
    <cellStyle name="Note 3 3 2 8" xfId="40070" xr:uid="{98AE6412-44A7-483C-9C19-42A8F6467061}"/>
    <cellStyle name="Note 3 3 2 8 2" xfId="40071" xr:uid="{B639EE69-848C-4681-A122-7ACD50C40188}"/>
    <cellStyle name="Note 3 3 2 8 2 2" xfId="40072" xr:uid="{481487C7-089B-4B90-8BCA-B415CDAFED03}"/>
    <cellStyle name="Note 3 3 2 8 3" xfId="40073" xr:uid="{69638B61-6542-4243-B2D8-0CDD752479D4}"/>
    <cellStyle name="Note 3 3 2 9" xfId="40074" xr:uid="{CF14DDAB-B352-487A-BCEF-73E758A931DE}"/>
    <cellStyle name="Note 3 3 2 9 2" xfId="40075" xr:uid="{B2FCDFA2-A682-4728-9FCF-3292D335647A}"/>
    <cellStyle name="Note 3 3 3" xfId="40076" xr:uid="{69AE7342-C93E-4382-AB21-F3AEDCBBBEC3}"/>
    <cellStyle name="Note 3 3 3 2" xfId="40077" xr:uid="{03A0E7DD-9466-449A-8242-AC407B7C6DDF}"/>
    <cellStyle name="Note 3 3 3 2 2" xfId="40078" xr:uid="{DFE520C1-87AD-40E3-B024-8152633DCADC}"/>
    <cellStyle name="Note 3 3 3 2 2 2" xfId="40079" xr:uid="{9A01FB75-C21E-4B9B-A906-D9DC2A771EE7}"/>
    <cellStyle name="Note 3 3 3 2 2 2 2" xfId="40080" xr:uid="{F5418473-9A36-4DAB-B502-B7D608223E08}"/>
    <cellStyle name="Note 3 3 3 2 2 2 2 2" xfId="40081" xr:uid="{C64B6F15-6A6F-47AC-A644-3EEC79A248B2}"/>
    <cellStyle name="Note 3 3 3 2 2 2 3" xfId="40082" xr:uid="{92E4B49B-4A99-416B-B204-198DDC2AFFDE}"/>
    <cellStyle name="Note 3 3 3 2 2 3" xfId="40083" xr:uid="{5F6FDC57-1012-464A-A4E3-57CC24025E75}"/>
    <cellStyle name="Note 3 3 3 2 3" xfId="40084" xr:uid="{A8F53277-BC19-4F13-8F14-06ACA0B065D0}"/>
    <cellStyle name="Note 3 3 3 2 3 2" xfId="40085" xr:uid="{502A3553-003B-46E3-AB49-4C9BD3029FA4}"/>
    <cellStyle name="Note 3 3 3 2 3 2 2" xfId="40086" xr:uid="{6A1181F1-9722-4FA5-96FE-2488F2B38E27}"/>
    <cellStyle name="Note 3 3 3 2 3 3" xfId="40087" xr:uid="{15F8DF20-AC08-4FF3-BD02-65A05CE72BAE}"/>
    <cellStyle name="Note 3 3 3 2 4" xfId="40088" xr:uid="{08B59511-C4B9-445D-8D4E-9D094B0E1AF5}"/>
    <cellStyle name="Note 3 3 3 2 4 2" xfId="40089" xr:uid="{1AE75186-74A9-4A76-A075-E44348BF7E20}"/>
    <cellStyle name="Note 3 3 3 2 4 2 2" xfId="40090" xr:uid="{910B0FD4-A24A-4D08-852F-D36BB4CCE36C}"/>
    <cellStyle name="Note 3 3 3 2 4 3" xfId="40091" xr:uid="{CA7FE7EF-624C-4DA2-A5AE-4706C8914516}"/>
    <cellStyle name="Note 3 3 3 2 5" xfId="40092" xr:uid="{FB66EB3A-FA2D-47F0-BA21-D64DFADF3148}"/>
    <cellStyle name="Note 3 3 3 2 5 2" xfId="40093" xr:uid="{8881885F-A238-4382-B695-918C469A51C3}"/>
    <cellStyle name="Note 3 3 3 2 5 2 2" xfId="40094" xr:uid="{9CC54EDE-FE8F-4B81-844F-EFA8ECE3E7EB}"/>
    <cellStyle name="Note 3 3 3 2 5 3" xfId="40095" xr:uid="{09927301-084C-431A-B61C-8434C0AB0889}"/>
    <cellStyle name="Note 3 3 3 2 6" xfId="40096" xr:uid="{0CAE2AED-4D95-4316-88D0-1230B80B29BA}"/>
    <cellStyle name="Note 3 3 3 2 6 2" xfId="40097" xr:uid="{DD65C4E1-A46A-4C8B-822C-F764637BAECB}"/>
    <cellStyle name="Note 3 3 3 2 7" xfId="40098" xr:uid="{5E5693A7-A46C-4012-9428-3DCAF80318E0}"/>
    <cellStyle name="Note 3 3 3 3" xfId="40099" xr:uid="{A17EA53E-1A5A-4577-8738-4FE815C6045B}"/>
    <cellStyle name="Note 3 3 3 3 2" xfId="40100" xr:uid="{1CFDC49F-24D8-4F12-90DD-3E923E79CAA0}"/>
    <cellStyle name="Note 3 3 3 3 2 2" xfId="40101" xr:uid="{E9DEB849-8ABB-456B-94FD-BD7496B6F7EC}"/>
    <cellStyle name="Note 3 3 3 3 2 2 2" xfId="40102" xr:uid="{0F2FFF93-3A57-4EAA-B51A-41BE86FAA110}"/>
    <cellStyle name="Note 3 3 3 3 2 3" xfId="40103" xr:uid="{BD825170-0748-4FFD-A928-11962ACEB8FE}"/>
    <cellStyle name="Note 3 3 3 3 3" xfId="40104" xr:uid="{95575295-196E-45D3-8589-31A78338632F}"/>
    <cellStyle name="Note 3 3 3 4" xfId="40105" xr:uid="{47BB69F4-6908-49A9-81F8-3ACE0503B15E}"/>
    <cellStyle name="Note 3 3 3 4 2" xfId="40106" xr:uid="{2C932FE7-7CBF-451E-9688-E279EA9C81CB}"/>
    <cellStyle name="Note 3 3 3 4 2 2" xfId="40107" xr:uid="{2E447EB5-0ED9-4CF1-9DB1-51AA8E606053}"/>
    <cellStyle name="Note 3 3 3 4 3" xfId="40108" xr:uid="{6270DCB4-F999-4084-938C-28196F860694}"/>
    <cellStyle name="Note 3 3 3 5" xfId="40109" xr:uid="{51EB290F-DE83-4284-8516-2393B85B2D4B}"/>
    <cellStyle name="Note 3 3 3 5 2" xfId="40110" xr:uid="{DC4DE8EA-5A25-4C2A-8EA5-06E486480698}"/>
    <cellStyle name="Note 3 3 3 5 2 2" xfId="40111" xr:uid="{35BC2350-F9E0-410C-9B94-5D57D8635135}"/>
    <cellStyle name="Note 3 3 3 5 3" xfId="40112" xr:uid="{E3624350-98AB-48B9-AB06-D35E0DF1631E}"/>
    <cellStyle name="Note 3 3 3 6" xfId="40113" xr:uid="{F2BC862E-C708-4939-A4CD-AEA9FD96D52B}"/>
    <cellStyle name="Note 3 3 3 6 2" xfId="40114" xr:uid="{AF03B1B3-DCCF-4AE9-BF3B-FA42A468BA20}"/>
    <cellStyle name="Note 3 3 3 6 2 2" xfId="40115" xr:uid="{F67B8F1B-6F60-4E32-9CF3-9E6DCA8C766C}"/>
    <cellStyle name="Note 3 3 3 6 3" xfId="40116" xr:uid="{A2D851F2-5298-49AC-A5E5-411DC8030BB8}"/>
    <cellStyle name="Note 3 3 3 7" xfId="40117" xr:uid="{72B3C0A9-B64C-48A9-B4D8-C2749A6850CD}"/>
    <cellStyle name="Note 3 3 3 7 2" xfId="40118" xr:uid="{31C261BF-B247-46CE-BFF3-529BED200282}"/>
    <cellStyle name="Note 3 3 3 8" xfId="40119" xr:uid="{7364B858-1636-4E6B-844C-04963031AD3A}"/>
    <cellStyle name="Note 3 3 4" xfId="40120" xr:uid="{5A1C0D5A-FB89-47DD-A3B2-FA547404455D}"/>
    <cellStyle name="Note 3 3 4 2" xfId="40121" xr:uid="{32C90163-B01C-43B6-B456-00575BBCA498}"/>
    <cellStyle name="Note 3 3 4 2 2" xfId="40122" xr:uid="{A05BC47B-68DE-4FDC-BBF6-BC5A8DBB8BBD}"/>
    <cellStyle name="Note 3 3 4 2 2 2" xfId="40123" xr:uid="{4CB84687-B795-4301-8CCD-7913ED4FEA1B}"/>
    <cellStyle name="Note 3 3 4 2 2 2 2" xfId="40124" xr:uid="{E9715A2A-8A9C-4F0A-843B-B68C2C57E060}"/>
    <cellStyle name="Note 3 3 4 2 2 3" xfId="40125" xr:uid="{D083C188-921B-4144-AD48-71610BCF7F13}"/>
    <cellStyle name="Note 3 3 4 2 3" xfId="40126" xr:uid="{8EF78FCC-BAA8-46C5-97AA-B73A328F1892}"/>
    <cellStyle name="Note 3 3 4 2 3 2" xfId="40127" xr:uid="{78181F86-DB7C-48E7-9898-DB19AEDBE1AD}"/>
    <cellStyle name="Note 3 3 4 2 3 2 2" xfId="40128" xr:uid="{BDC98AE5-7582-4651-BBDD-3121CACCF25F}"/>
    <cellStyle name="Note 3 3 4 2 3 3" xfId="40129" xr:uid="{DFCB4455-E151-4966-AF9A-09A542DB23BF}"/>
    <cellStyle name="Note 3 3 4 2 4" xfId="40130" xr:uid="{DD8C267A-4B65-4163-86F4-52BB81756B31}"/>
    <cellStyle name="Note 3 3 4 2 4 2" xfId="40131" xr:uid="{16E10EE1-DBB4-442F-BC42-F05C57655143}"/>
    <cellStyle name="Note 3 3 4 2 4 2 2" xfId="40132" xr:uid="{390BBCF0-E93F-4C1F-B911-4108308BC1D1}"/>
    <cellStyle name="Note 3 3 4 2 4 3" xfId="40133" xr:uid="{F70757EC-4912-48D2-9D43-7D6DF21DA79C}"/>
    <cellStyle name="Note 3 3 4 2 5" xfId="40134" xr:uid="{268DC2C4-D16B-424B-8B81-6F63B8CA04CE}"/>
    <cellStyle name="Note 3 3 4 2 5 2" xfId="40135" xr:uid="{3DF00C83-F934-47A8-B20A-0BA742DAB3AA}"/>
    <cellStyle name="Note 3 3 4 2 5 2 2" xfId="40136" xr:uid="{82A33C8A-1146-4286-9A9E-496886E20F0B}"/>
    <cellStyle name="Note 3 3 4 2 5 3" xfId="40137" xr:uid="{BD82E620-EC45-4227-8A36-A4AB49E40A14}"/>
    <cellStyle name="Note 3 3 4 2 6" xfId="40138" xr:uid="{E9DB081D-2E13-46EB-93FD-CCC34F020F0B}"/>
    <cellStyle name="Note 3 3 4 2 6 2" xfId="40139" xr:uid="{E0145E96-6C2E-4E9A-AB49-DE205FEB5C85}"/>
    <cellStyle name="Note 3 3 4 2 7" xfId="40140" xr:uid="{2A028DD5-4A61-44C5-8ED6-2C9285ED246B}"/>
    <cellStyle name="Note 3 3 4 3" xfId="40141" xr:uid="{37DECFA0-FC88-4EFC-8E94-EBF3E8032453}"/>
    <cellStyle name="Note 3 3 4 3 2" xfId="40142" xr:uid="{522414FD-8376-4003-B1EE-8797143100BB}"/>
    <cellStyle name="Note 3 3 4 3 2 2" xfId="40143" xr:uid="{0A4F59B4-0E8B-40C3-8831-2C9FACEFAA48}"/>
    <cellStyle name="Note 3 3 4 3 3" xfId="40144" xr:uid="{165F2439-E291-4001-BE9A-A7BB746ECD34}"/>
    <cellStyle name="Note 3 3 4 4" xfId="40145" xr:uid="{1B230B6F-75DB-467F-915F-54BDBCA507A3}"/>
    <cellStyle name="Note 3 3 4 4 2" xfId="40146" xr:uid="{0922EE27-1C73-4998-941F-711D88AAB281}"/>
    <cellStyle name="Note 3 3 4 4 2 2" xfId="40147" xr:uid="{817D9BE1-69E8-4501-A731-293A8BFA19B6}"/>
    <cellStyle name="Note 3 3 4 4 3" xfId="40148" xr:uid="{FC3432DE-6F9B-4158-83F7-38F621E95063}"/>
    <cellStyle name="Note 3 3 4 5" xfId="40149" xr:uid="{85990431-FB43-4B58-B63F-0869C6668BB1}"/>
    <cellStyle name="Note 3 3 4 5 2" xfId="40150" xr:uid="{C2B0C34A-45A9-4D95-8519-B619F0BC02EE}"/>
    <cellStyle name="Note 3 3 4 5 2 2" xfId="40151" xr:uid="{5E9EF8F6-1792-4A5F-99E1-8CDF837EBC39}"/>
    <cellStyle name="Note 3 3 4 5 3" xfId="40152" xr:uid="{FF41B4A3-2D36-41D0-8D33-E81708FB1388}"/>
    <cellStyle name="Note 3 3 4 6" xfId="40153" xr:uid="{EE073C18-CD0C-4120-BCB7-655CA9BB1255}"/>
    <cellStyle name="Note 3 3 4 6 2" xfId="40154" xr:uid="{1D202881-CA80-42F9-8777-AEF779AC1416}"/>
    <cellStyle name="Note 3 3 4 6 2 2" xfId="40155" xr:uid="{F9E12D72-BC26-4284-B643-98FBFF622954}"/>
    <cellStyle name="Note 3 3 4 6 3" xfId="40156" xr:uid="{B2BD35C0-B77D-4B86-959D-FCD07C8516EE}"/>
    <cellStyle name="Note 3 3 4 7" xfId="40157" xr:uid="{722C661E-90CD-48B2-8E73-1C43749EC8E8}"/>
    <cellStyle name="Note 3 3 4 7 2" xfId="40158" xr:uid="{6867FD24-0225-436B-944B-12A573A8DD55}"/>
    <cellStyle name="Note 3 3 4 8" xfId="40159" xr:uid="{E0099D55-E2F2-4695-A970-44054EE0EA39}"/>
    <cellStyle name="Note 3 3 5" xfId="40160" xr:uid="{E9BD7576-23E4-48AC-8E1E-9357B8265C95}"/>
    <cellStyle name="Note 3 3 5 2" xfId="40161" xr:uid="{B5EBDF29-61EE-4C0F-88BA-B30E868F0CD9}"/>
    <cellStyle name="Note 3 3 5 2 2" xfId="40162" xr:uid="{C3DB89F5-AF22-4B73-9274-8ECA905DEEB4}"/>
    <cellStyle name="Note 3 3 5 2 2 2" xfId="40163" xr:uid="{64CD8726-8C86-48BF-BBCC-13661DC13DBE}"/>
    <cellStyle name="Note 3 3 5 2 3" xfId="40164" xr:uid="{B7C322F3-1698-4535-9050-ADA71DE05AB9}"/>
    <cellStyle name="Note 3 3 5 3" xfId="40165" xr:uid="{ECC35E0D-FA6D-4440-940A-04DBF73FE1CC}"/>
    <cellStyle name="Note 3 3 5 3 2" xfId="40166" xr:uid="{F2F856C7-5E3D-4782-9456-BF762F60FEEF}"/>
    <cellStyle name="Note 3 3 5 3 2 2" xfId="40167" xr:uid="{EF504284-8A31-413D-B15C-C68CAA299D8E}"/>
    <cellStyle name="Note 3 3 5 3 3" xfId="40168" xr:uid="{838FFEE3-ED3B-4E1D-BDA6-797DF612C583}"/>
    <cellStyle name="Note 3 3 5 4" xfId="40169" xr:uid="{03637CC6-67AA-4B44-B75F-942007EEAC9C}"/>
    <cellStyle name="Note 3 3 5 4 2" xfId="40170" xr:uid="{13D57DBE-C935-4E64-B279-6A50DD0C6816}"/>
    <cellStyle name="Note 3 3 5 4 2 2" xfId="40171" xr:uid="{7D42724F-83E1-467D-8F1A-35FC940944A6}"/>
    <cellStyle name="Note 3 3 5 4 3" xfId="40172" xr:uid="{012FF29C-2E7E-4643-BB3F-C5705BDC4FD5}"/>
    <cellStyle name="Note 3 3 5 5" xfId="40173" xr:uid="{F0953E29-B090-422A-B1CA-31BA5270EA94}"/>
    <cellStyle name="Note 3 3 5 5 2" xfId="40174" xr:uid="{48005B87-0CB8-4A86-9FF9-99B210D134AA}"/>
    <cellStyle name="Note 3 3 5 5 2 2" xfId="40175" xr:uid="{42B94568-8C53-4615-9496-9717143C8F9D}"/>
    <cellStyle name="Note 3 3 5 5 3" xfId="40176" xr:uid="{C9B67E51-0377-41E5-95C1-A01A1877174D}"/>
    <cellStyle name="Note 3 3 5 6" xfId="40177" xr:uid="{10832ABC-B4B6-494C-A6FF-5912DF48083D}"/>
    <cellStyle name="Note 3 3 5 6 2" xfId="40178" xr:uid="{F4767FA5-64C3-4DED-9D8A-BB302777B417}"/>
    <cellStyle name="Note 3 3 5 7" xfId="40179" xr:uid="{EEB5B2F6-6E77-4EDB-B21A-4A578160C77B}"/>
    <cellStyle name="Note 3 3 6" xfId="40180" xr:uid="{528A0809-DFEE-4583-BBC3-32EA4E0B6B75}"/>
    <cellStyle name="Note 3 3 6 2" xfId="40181" xr:uid="{A32413A6-A90E-4183-9D5A-ABF9C5F44592}"/>
    <cellStyle name="Note 3 3 6 2 2" xfId="40182" xr:uid="{9BB6B94C-6DF0-4698-91FE-E03168E0C990}"/>
    <cellStyle name="Note 3 3 6 3" xfId="40183" xr:uid="{23D95766-FE47-4B0A-BA9D-84ACA6570610}"/>
    <cellStyle name="Note 3 3 7" xfId="40184" xr:uid="{2B5915EF-53F1-499F-AC5D-6BD42320BF20}"/>
    <cellStyle name="Note 3 3 7 2" xfId="40185" xr:uid="{2D46B2AD-7FA6-434E-A775-EEFCBB19854E}"/>
    <cellStyle name="Note 3 3 7 2 2" xfId="40186" xr:uid="{F1EDDF9F-AB50-47C1-8692-BAAA8C25FF2F}"/>
    <cellStyle name="Note 3 3 7 3" xfId="40187" xr:uid="{3A628CD9-FF91-47D6-8A15-BCE3FC6B6E72}"/>
    <cellStyle name="Note 3 3 8" xfId="40188" xr:uid="{FAEA2464-409F-4A6A-8B5C-83F470C6404C}"/>
    <cellStyle name="Note 3 3 8 2" xfId="40189" xr:uid="{F9141CFB-D994-47B7-AA3C-8E46546DCDD7}"/>
    <cellStyle name="Note 3 3 8 2 2" xfId="40190" xr:uid="{7FBFF330-2E9A-41B7-A22A-BA957C41EC77}"/>
    <cellStyle name="Note 3 3 8 3" xfId="40191" xr:uid="{0CF7EDE7-D8E0-4EC0-B2B5-947313CC704D}"/>
    <cellStyle name="Note 3 3 9" xfId="40192" xr:uid="{E7854CD7-E545-43DE-9013-982003919021}"/>
    <cellStyle name="Note 3 3 9 2" xfId="40193" xr:uid="{EB78A3DF-ACB8-40B9-ABFF-BB616DA69C53}"/>
    <cellStyle name="Note 3 3 9 2 2" xfId="40194" xr:uid="{9B8FA833-D1EC-423E-9678-BF459003350F}"/>
    <cellStyle name="Note 3 3 9 3" xfId="40195" xr:uid="{6B4101C2-6902-48DB-9D46-A9AFA5F7126F}"/>
    <cellStyle name="Note 3 4" xfId="40196" xr:uid="{D2A9F74B-8E60-4AF6-A4EB-CC7A3909E718}"/>
    <cellStyle name="Note 3 4 10" xfId="40197" xr:uid="{03AD40A9-B263-438D-AC05-C698477E3EAC}"/>
    <cellStyle name="Note 3 4 10 2" xfId="40198" xr:uid="{64938B14-C20E-4523-9ED6-9C32450425C4}"/>
    <cellStyle name="Note 3 4 10 2 2" xfId="40199" xr:uid="{E89FA93A-0C26-4FCF-A03A-D1F11DDD62B1}"/>
    <cellStyle name="Note 3 4 10 3" xfId="40200" xr:uid="{3C95BBAE-EB66-43AC-8A07-56648B89B393}"/>
    <cellStyle name="Note 3 4 11" xfId="40201" xr:uid="{A70CA306-F2AC-4331-9EA4-C1CBB6DC0163}"/>
    <cellStyle name="Note 3 4 11 2" xfId="40202" xr:uid="{10CDB568-177C-41FD-8C44-B90B9538C5B3}"/>
    <cellStyle name="Note 3 4 12" xfId="40203" xr:uid="{A686152C-4BD4-4823-AA81-AF1959068428}"/>
    <cellStyle name="Note 3 4 13" xfId="40204" xr:uid="{9858037D-16F2-42FE-9E36-23BA4C23C1A1}"/>
    <cellStyle name="Note 3 4 2" xfId="40205" xr:uid="{5539E67F-D18F-449D-B24A-06883C435F59}"/>
    <cellStyle name="Note 3 4 2 10" xfId="40206" xr:uid="{F03A58C8-BF3D-4E6A-A17B-AE0B10276585}"/>
    <cellStyle name="Note 3 4 2 11" xfId="40207" xr:uid="{F5BCDB20-43B5-4D77-B466-4E7A9A26C691}"/>
    <cellStyle name="Note 3 4 2 2" xfId="40208" xr:uid="{1E593EFC-9CF8-4503-BF4E-8B15B503687C}"/>
    <cellStyle name="Note 3 4 2 2 2" xfId="40209" xr:uid="{4441BED8-A12F-4DA9-8EA0-5AF74CE1E990}"/>
    <cellStyle name="Note 3 4 2 2 2 2" xfId="40210" xr:uid="{7D7FA94D-10C1-4C93-A123-2242D9ABF452}"/>
    <cellStyle name="Note 3 4 2 2 2 2 2" xfId="40211" xr:uid="{F06810D0-2C09-4C3F-BD3F-2F1DFA454BAA}"/>
    <cellStyle name="Note 3 4 2 2 2 2 2 2" xfId="40212" xr:uid="{332C69ED-7BDD-42C0-8CFE-369D071BAD10}"/>
    <cellStyle name="Note 3 4 2 2 2 2 3" xfId="40213" xr:uid="{C7847B99-88C2-4992-BBF9-7EF71E153CAF}"/>
    <cellStyle name="Note 3 4 2 2 2 2 3 2" xfId="40214" xr:uid="{6871EA0F-B701-4A2A-AEF4-CC15A4E90708}"/>
    <cellStyle name="Note 3 4 2 2 2 2 4" xfId="40215" xr:uid="{CF004B78-B340-46AB-B111-93613BEABC51}"/>
    <cellStyle name="Note 3 4 2 2 2 3" xfId="40216" xr:uid="{F8C3C4C6-CCF5-4F67-AAA7-E333F9938E0F}"/>
    <cellStyle name="Note 3 4 2 2 2 3 2" xfId="40217" xr:uid="{ADE92037-7671-4C9B-A5F4-7B8736F192F8}"/>
    <cellStyle name="Note 3 4 2 2 3" xfId="40218" xr:uid="{20E04516-8940-4A1C-90D8-35A5328800AA}"/>
    <cellStyle name="Note 3 4 2 2 3 2" xfId="40219" xr:uid="{5F049916-2703-480B-B50D-10B84B80252C}"/>
    <cellStyle name="Note 3 4 2 2 3 2 2" xfId="40220" xr:uid="{FFAE9890-C545-4BAB-90A0-EACF76B305CC}"/>
    <cellStyle name="Note 3 4 2 2 3 3" xfId="40221" xr:uid="{6A2C07B4-C4F9-4EDB-BF62-F652384C1A21}"/>
    <cellStyle name="Note 3 4 2 2 4" xfId="40222" xr:uid="{6AF7B57F-7416-4892-ADF5-94D187DB3223}"/>
    <cellStyle name="Note 3 4 2 2 4 2" xfId="40223" xr:uid="{0401EA0C-667E-47F4-8CFF-7CDB1C049932}"/>
    <cellStyle name="Note 3 4 2 2 4 2 2" xfId="40224" xr:uid="{138AE738-2B6F-4D53-9D8C-649BC1D3C3A9}"/>
    <cellStyle name="Note 3 4 2 2 4 3" xfId="40225" xr:uid="{8EAD1059-2544-4059-BDC3-07EFD15D1C8E}"/>
    <cellStyle name="Note 3 4 2 2 5" xfId="40226" xr:uid="{B0942B24-FB68-472F-B840-7FBE184E6006}"/>
    <cellStyle name="Note 3 4 2 2 5 2" xfId="40227" xr:uid="{B35AD24C-B109-4380-B2A0-AACFA2B0720C}"/>
    <cellStyle name="Note 3 4 2 2 5 2 2" xfId="40228" xr:uid="{E762552B-122E-426C-8D9A-5AD406240229}"/>
    <cellStyle name="Note 3 4 2 2 5 3" xfId="40229" xr:uid="{54D2873C-F228-43C1-A853-544260C618AD}"/>
    <cellStyle name="Note 3 4 2 2 6" xfId="40230" xr:uid="{63E2332E-77D6-4EB3-837E-769FCEFD13F0}"/>
    <cellStyle name="Note 3 4 2 2 6 2" xfId="40231" xr:uid="{D21B06E0-38EA-4C2F-AA4D-CEB2C23CD0A9}"/>
    <cellStyle name="Note 3 4 2 2 7" xfId="40232" xr:uid="{7C5302C6-80CA-4A3D-BB76-FC3F09762594}"/>
    <cellStyle name="Note 3 4 2 3" xfId="40233" xr:uid="{62917785-2B8D-4915-A1D3-AB5E654ECBC9}"/>
    <cellStyle name="Note 3 4 2 3 2" xfId="40234" xr:uid="{80734D86-AFC4-483A-A2CC-6AA49AF963A9}"/>
    <cellStyle name="Note 3 4 2 3 2 2" xfId="40235" xr:uid="{85FE61B4-69BF-4B65-B3F7-0D0345CE3CC0}"/>
    <cellStyle name="Note 3 4 2 3 2 2 2" xfId="40236" xr:uid="{0FD52177-4140-4EDA-8377-1F6B8CDD26FB}"/>
    <cellStyle name="Note 3 4 2 3 2 3" xfId="40237" xr:uid="{E45D4DD6-5BF7-45FB-917B-5E65D3329606}"/>
    <cellStyle name="Note 3 4 2 3 2 3 2" xfId="40238" xr:uid="{78BA111B-7B81-4BE9-97D0-B17A87530261}"/>
    <cellStyle name="Note 3 4 2 3 2 4" xfId="40239" xr:uid="{D41B1C7E-C360-4570-AC71-3503F93BE518}"/>
    <cellStyle name="Note 3 4 2 3 3" xfId="40240" xr:uid="{D8B777AF-58EF-44C3-8819-CCF4274941BB}"/>
    <cellStyle name="Note 3 4 2 3 3 2" xfId="40241" xr:uid="{6181C35E-6AE6-455E-A99E-AE4B491CC434}"/>
    <cellStyle name="Note 3 4 2 4" xfId="40242" xr:uid="{CADA7F8F-38EB-4471-BA2A-65CD6C4C2A43}"/>
    <cellStyle name="Note 3 4 2 4 2" xfId="40243" xr:uid="{75B9D994-E88E-4335-A679-19F3FF8B616E}"/>
    <cellStyle name="Note 3 4 2 4 2 2" xfId="40244" xr:uid="{CB99CC8D-EB63-42E2-A37C-8398C254E36B}"/>
    <cellStyle name="Note 3 4 2 4 2 2 2" xfId="40245" xr:uid="{DEC96EC0-8949-4568-A057-0500F124375D}"/>
    <cellStyle name="Note 3 4 2 4 2 3" xfId="40246" xr:uid="{4F6F6584-1D94-4F52-A17A-12302E9B945D}"/>
    <cellStyle name="Note 3 4 2 4 3" xfId="40247" xr:uid="{25F0D6FF-5475-46B5-9892-CB6BD406EAEE}"/>
    <cellStyle name="Note 3 4 2 4 3 2" xfId="40248" xr:uid="{F3FC3886-F4BE-4441-9080-4E0A787E681E}"/>
    <cellStyle name="Note 3 4 2 5" xfId="40249" xr:uid="{568B03A4-F414-492A-97FC-57E38A68A0F4}"/>
    <cellStyle name="Note 3 4 2 5 2" xfId="40250" xr:uid="{17F6C27C-62C9-4C24-B29E-160801F1B893}"/>
    <cellStyle name="Note 3 4 2 5 2 2" xfId="40251" xr:uid="{0239AAFF-B27A-45A5-B1B1-13EDB64D695F}"/>
    <cellStyle name="Note 3 4 2 5 3" xfId="40252" xr:uid="{BD08E291-A308-4C2C-82D9-703DD4CB86D0}"/>
    <cellStyle name="Note 3 4 2 6" xfId="40253" xr:uid="{90394209-9ADD-497E-99ED-716394145441}"/>
    <cellStyle name="Note 3 4 2 6 2" xfId="40254" xr:uid="{3B6AC367-1A17-4816-B612-1EF72CB77DC7}"/>
    <cellStyle name="Note 3 4 2 6 2 2" xfId="40255" xr:uid="{372AE423-7FBB-4BBA-A40E-2F07DBAACE95}"/>
    <cellStyle name="Note 3 4 2 6 3" xfId="40256" xr:uid="{F6E38515-B1C0-432A-B2A2-CDC48BEDA9ED}"/>
    <cellStyle name="Note 3 4 2 7" xfId="40257" xr:uid="{2D45BF55-9F51-4A44-AB5B-1D2A1265BB42}"/>
    <cellStyle name="Note 3 4 2 7 2" xfId="40258" xr:uid="{103482A0-F181-484C-9108-5B9435614D2F}"/>
    <cellStyle name="Note 3 4 2 7 2 2" xfId="40259" xr:uid="{F29ED929-E021-4C2E-87D5-52D02D4F9EC7}"/>
    <cellStyle name="Note 3 4 2 7 3" xfId="40260" xr:uid="{86C88567-8AFB-4B43-BAF1-BBC126FFE834}"/>
    <cellStyle name="Note 3 4 2 8" xfId="40261" xr:uid="{E9E36677-1F0C-4D0F-9EC3-57D126DBA176}"/>
    <cellStyle name="Note 3 4 2 8 2" xfId="40262" xr:uid="{51E2854B-CA08-4FD1-B9F2-1DC9D8777D8E}"/>
    <cellStyle name="Note 3 4 2 8 2 2" xfId="40263" xr:uid="{E2167229-F513-4131-AFF5-B3473027E441}"/>
    <cellStyle name="Note 3 4 2 8 3" xfId="40264" xr:uid="{B3AB5782-D234-44CC-9AE2-0DBEB9E60073}"/>
    <cellStyle name="Note 3 4 2 9" xfId="40265" xr:uid="{E97B7F40-FEB2-4EFB-81CC-B05417522284}"/>
    <cellStyle name="Note 3 4 2 9 2" xfId="40266" xr:uid="{BE22E294-35E2-40B1-BD1D-69BD027FC804}"/>
    <cellStyle name="Note 3 4 3" xfId="40267" xr:uid="{AA77B45E-5A88-4751-A48F-02B28D82DD6C}"/>
    <cellStyle name="Note 3 4 3 10" xfId="40268" xr:uid="{C8E1E50F-13ED-4925-A43D-635091F92163}"/>
    <cellStyle name="Note 3 4 3 11" xfId="40269" xr:uid="{D6538368-E655-4DBD-AA8F-551DA7D435D3}"/>
    <cellStyle name="Note 3 4 3 2" xfId="40270" xr:uid="{31486185-F465-42B1-8562-EC457E2A5412}"/>
    <cellStyle name="Note 3 4 3 2 2" xfId="40271" xr:uid="{5CF061F0-13FC-45DE-B101-66921CC2B31B}"/>
    <cellStyle name="Note 3 4 3 2 2 2" xfId="40272" xr:uid="{31532CBC-490B-4687-8D16-B554E1F3252F}"/>
    <cellStyle name="Note 3 4 3 2 2 2 2" xfId="40273" xr:uid="{F2074320-5E58-43DF-94D9-AD8F816671F2}"/>
    <cellStyle name="Note 3 4 3 2 2 2 2 2" xfId="40274" xr:uid="{AB945FAA-EC12-4FCB-BDBD-E385DE1E04E0}"/>
    <cellStyle name="Note 3 4 3 2 2 2 3" xfId="40275" xr:uid="{949D0476-180E-4709-9F60-A99D1BB9CEF1}"/>
    <cellStyle name="Note 3 4 3 2 2 2 3 2" xfId="40276" xr:uid="{E730EF94-0635-4B17-91C0-FBFACB2FFFC2}"/>
    <cellStyle name="Note 3 4 3 2 2 2 4" xfId="40277" xr:uid="{C7E2DA70-6B3E-4216-9E54-C6D5FFEE7FBF}"/>
    <cellStyle name="Note 3 4 3 2 2 3" xfId="40278" xr:uid="{341777DB-8A80-4FDC-9C30-26D89ED5293D}"/>
    <cellStyle name="Note 3 4 3 2 2 3 2" xfId="40279" xr:uid="{25FD7133-B242-484D-9B7C-EFB4EFE071B0}"/>
    <cellStyle name="Note 3 4 3 2 3" xfId="40280" xr:uid="{E5BB7B62-F933-4F69-B8A5-E2068C9574C3}"/>
    <cellStyle name="Note 3 4 3 2 3 2" xfId="40281" xr:uid="{45D3F66B-E84F-49D1-8EA5-EF5BC068C7D4}"/>
    <cellStyle name="Note 3 4 3 2 3 2 2" xfId="40282" xr:uid="{8A003475-1B0D-4984-BB88-8130D79A824D}"/>
    <cellStyle name="Note 3 4 3 2 3 3" xfId="40283" xr:uid="{2A0B4B14-F883-4D8B-B32E-C6606ED957FB}"/>
    <cellStyle name="Note 3 4 3 2 4" xfId="40284" xr:uid="{0199EFE6-314D-4982-9B1D-2D445A45781C}"/>
    <cellStyle name="Note 3 4 3 2 4 2" xfId="40285" xr:uid="{CBDB1909-34AE-41E9-809C-2D156C31A0D2}"/>
    <cellStyle name="Note 3 4 3 2 4 2 2" xfId="40286" xr:uid="{D7F265D2-80C3-49FF-9794-A699BADA9EFC}"/>
    <cellStyle name="Note 3 4 3 2 4 3" xfId="40287" xr:uid="{F9C05046-AC7B-4598-8019-C57DBBAAFE4F}"/>
    <cellStyle name="Note 3 4 3 2 5" xfId="40288" xr:uid="{98508A39-ED7C-4314-8621-728022BD1072}"/>
    <cellStyle name="Note 3 4 3 2 5 2" xfId="40289" xr:uid="{E6ED126B-8724-4155-A272-2F0CC90B5F93}"/>
    <cellStyle name="Note 3 4 3 2 5 2 2" xfId="40290" xr:uid="{BAF591EB-7C3A-4CF8-8E7F-65247D1FCBDD}"/>
    <cellStyle name="Note 3 4 3 2 5 3" xfId="40291" xr:uid="{C3044C70-D022-48BC-B9F5-EB61577BA190}"/>
    <cellStyle name="Note 3 4 3 2 6" xfId="40292" xr:uid="{367A3849-72DA-49BF-9C81-C1FC3333A178}"/>
    <cellStyle name="Note 3 4 3 2 6 2" xfId="40293" xr:uid="{1FCE1701-AC6E-4027-B047-004F58FD62C2}"/>
    <cellStyle name="Note 3 4 3 2 7" xfId="40294" xr:uid="{959F872F-487C-4FC3-B527-DAC034A4AB98}"/>
    <cellStyle name="Note 3 4 3 3" xfId="40295" xr:uid="{F7D504F7-84C6-4C6A-9BA1-1FE3E7514394}"/>
    <cellStyle name="Note 3 4 3 3 2" xfId="40296" xr:uid="{7B61D350-1FC5-4414-877B-932062C075F4}"/>
    <cellStyle name="Note 3 4 3 3 2 2" xfId="40297" xr:uid="{DC30CAE4-D2F5-41BC-86FB-0278FDF3FC28}"/>
    <cellStyle name="Note 3 4 3 3 2 2 2" xfId="40298" xr:uid="{5D7D0D86-8189-4E41-8012-BD1AC8DE18BF}"/>
    <cellStyle name="Note 3 4 3 3 2 3" xfId="40299" xr:uid="{A8C01AD2-5A9A-46EC-B55E-FF31CE5FF05F}"/>
    <cellStyle name="Note 3 4 3 3 2 3 2" xfId="40300" xr:uid="{39B67204-A919-4FF4-8E58-1BD89082EBF6}"/>
    <cellStyle name="Note 3 4 3 3 2 4" xfId="40301" xr:uid="{151E20AA-2DFE-4A6F-BCFE-60B15B0F7646}"/>
    <cellStyle name="Note 3 4 3 3 3" xfId="40302" xr:uid="{52D80BB2-C5FC-4735-85EB-95FCC541E506}"/>
    <cellStyle name="Note 3 4 3 3 3 2" xfId="40303" xr:uid="{B997D12C-FFCA-45B1-8A7D-B63C7D110A4D}"/>
    <cellStyle name="Note 3 4 3 4" xfId="40304" xr:uid="{A8EA458E-1BE0-4077-B4EF-E354C14B7B25}"/>
    <cellStyle name="Note 3 4 3 4 2" xfId="40305" xr:uid="{DE4B968F-AD1C-4F23-8ACD-E5A3BC9527A4}"/>
    <cellStyle name="Note 3 4 3 4 2 2" xfId="40306" xr:uid="{4EFE89DA-51E8-46C0-83C3-A31703FC2257}"/>
    <cellStyle name="Note 3 4 3 4 2 2 2" xfId="40307" xr:uid="{C8F9DF2E-14CE-4F0B-8C0D-1613A116C527}"/>
    <cellStyle name="Note 3 4 3 4 2 3" xfId="40308" xr:uid="{9403B47B-B0B2-4841-854C-FBB5023CEB5C}"/>
    <cellStyle name="Note 3 4 3 4 3" xfId="40309" xr:uid="{DF0E76FD-4391-4828-9BA8-9C3298B2481D}"/>
    <cellStyle name="Note 3 4 3 4 3 2" xfId="40310" xr:uid="{7ADFEF90-3F13-4E00-B726-265A0FEC3059}"/>
    <cellStyle name="Note 3 4 3 5" xfId="40311" xr:uid="{5255F723-AD71-4790-93A0-CE7D2A1418C3}"/>
    <cellStyle name="Note 3 4 3 5 2" xfId="40312" xr:uid="{02D96F68-2DF2-4E09-9453-7C6193DDB4A5}"/>
    <cellStyle name="Note 3 4 3 5 2 2" xfId="40313" xr:uid="{7A156C6A-49DD-4196-AA28-94C8487C1EBF}"/>
    <cellStyle name="Note 3 4 3 5 3" xfId="40314" xr:uid="{A57A13C2-7DC0-4FC2-9915-9714EA0E5E40}"/>
    <cellStyle name="Note 3 4 3 6" xfId="40315" xr:uid="{6FBD24A6-9B31-42F5-8FB9-EC469859D21E}"/>
    <cellStyle name="Note 3 4 3 6 2" xfId="40316" xr:uid="{FBC55EF9-1B60-4CEC-B188-8ED446C51347}"/>
    <cellStyle name="Note 3 4 3 6 2 2" xfId="40317" xr:uid="{43BCD312-5A00-432D-A7E5-5ED7C2787F01}"/>
    <cellStyle name="Note 3 4 3 6 3" xfId="40318" xr:uid="{BD669BDA-F93B-483A-9963-405B7D2ACCFC}"/>
    <cellStyle name="Note 3 4 3 7" xfId="40319" xr:uid="{19D166F9-D729-4D51-9BAE-94C1F2450D5C}"/>
    <cellStyle name="Note 3 4 3 7 2" xfId="40320" xr:uid="{99ABD331-71ED-4BF4-B56F-EE576AEFC342}"/>
    <cellStyle name="Note 3 4 3 7 2 2" xfId="40321" xr:uid="{5435866F-A11A-4D85-90DD-114319E34F48}"/>
    <cellStyle name="Note 3 4 3 7 3" xfId="40322" xr:uid="{B0C27105-CA0C-4D33-B54A-D645639F90D2}"/>
    <cellStyle name="Note 3 4 3 8" xfId="40323" xr:uid="{67CBB790-282C-496B-BC6D-FFB9750236BC}"/>
    <cellStyle name="Note 3 4 3 8 2" xfId="40324" xr:uid="{6E530972-2A8E-4964-97B3-984E253FC859}"/>
    <cellStyle name="Note 3 4 3 8 2 2" xfId="40325" xr:uid="{A9BE4E43-8770-48CF-8E44-02AEF0E368F7}"/>
    <cellStyle name="Note 3 4 3 8 3" xfId="40326" xr:uid="{6258AF53-5225-422D-BAEA-E10D1E95D2C0}"/>
    <cellStyle name="Note 3 4 3 9" xfId="40327" xr:uid="{571A7F53-6E96-4CA3-B835-A271A026D5F9}"/>
    <cellStyle name="Note 3 4 3 9 2" xfId="40328" xr:uid="{40D9FA13-0D90-4DD7-9E04-1C84297AFAFE}"/>
    <cellStyle name="Note 3 4 4" xfId="40329" xr:uid="{6998EA69-3738-4DBF-859A-703670B5B644}"/>
    <cellStyle name="Note 3 4 4 2" xfId="40330" xr:uid="{1AEC4958-DDB0-41B5-8816-816C2696816B}"/>
    <cellStyle name="Note 3 4 4 2 2" xfId="40331" xr:uid="{63799027-7EC0-4434-888C-8BA9B0A72EFC}"/>
    <cellStyle name="Note 3 4 4 2 2 2" xfId="40332" xr:uid="{7710732E-4CAA-47E3-9994-E065BD06E505}"/>
    <cellStyle name="Note 3 4 4 2 2 2 2" xfId="40333" xr:uid="{1F4999C4-7E88-468A-9880-29AA26624E63}"/>
    <cellStyle name="Note 3 4 4 2 2 2 2 2" xfId="40334" xr:uid="{049FF655-9870-4422-A644-048F07446D10}"/>
    <cellStyle name="Note 3 4 4 2 2 2 3" xfId="40335" xr:uid="{FCC10CAA-DA55-4260-BFE4-CA8ED62D6F9A}"/>
    <cellStyle name="Note 3 4 4 2 2 3" xfId="40336" xr:uid="{ABC7A0C2-F667-4141-8C05-9D9358EACB07}"/>
    <cellStyle name="Note 3 4 4 2 3" xfId="40337" xr:uid="{EC3C12D6-F20F-4E5F-9A60-4E3A99A43C3F}"/>
    <cellStyle name="Note 3 4 4 2 3 2" xfId="40338" xr:uid="{E9498B31-9ABA-4E78-9AEB-34C233206B9A}"/>
    <cellStyle name="Note 3 4 4 2 3 2 2" xfId="40339" xr:uid="{186E9360-B735-4738-9BE6-103F657AB519}"/>
    <cellStyle name="Note 3 4 4 2 3 3" xfId="40340" xr:uid="{074671A9-059C-4139-B78F-CE0A4CDEF05E}"/>
    <cellStyle name="Note 3 4 4 2 4" xfId="40341" xr:uid="{91A693AA-9C7A-4A77-9635-3E9108555509}"/>
    <cellStyle name="Note 3 4 4 2 4 2" xfId="40342" xr:uid="{4BCE1CF2-EBF5-42DB-9FD2-74CB93183E53}"/>
    <cellStyle name="Note 3 4 4 2 4 2 2" xfId="40343" xr:uid="{7D14537F-779C-4374-95FF-5A3776A24365}"/>
    <cellStyle name="Note 3 4 4 2 4 3" xfId="40344" xr:uid="{5E77DCED-7193-4489-951D-A13D5493FC4B}"/>
    <cellStyle name="Note 3 4 4 2 5" xfId="40345" xr:uid="{185E0EFB-D102-4D7C-B5E8-1F17B2FBA15C}"/>
    <cellStyle name="Note 3 4 4 2 5 2" xfId="40346" xr:uid="{12D54337-C615-496C-892B-FF04B6DFE2B8}"/>
    <cellStyle name="Note 3 4 4 2 5 2 2" xfId="40347" xr:uid="{DDADF8FB-8F08-4CC6-B1A0-91CEBA8BB5B3}"/>
    <cellStyle name="Note 3 4 4 2 5 3" xfId="40348" xr:uid="{DC54DE07-1A0D-4AA3-9E64-7A72CDAFDAF9}"/>
    <cellStyle name="Note 3 4 4 2 6" xfId="40349" xr:uid="{9AC8BC5F-D17E-4950-809B-8F167D104096}"/>
    <cellStyle name="Note 3 4 4 2 6 2" xfId="40350" xr:uid="{A45230B0-09DF-455E-A66E-57A76BE17489}"/>
    <cellStyle name="Note 3 4 4 2 7" xfId="40351" xr:uid="{B5E1AA27-34EB-4033-A449-2714DD1A8EFC}"/>
    <cellStyle name="Note 3 4 4 3" xfId="40352" xr:uid="{7A640289-C3F3-4B04-AC82-C65098BB6A78}"/>
    <cellStyle name="Note 3 4 4 3 2" xfId="40353" xr:uid="{3FA8DB28-C246-4E60-A9E0-B73864779CDF}"/>
    <cellStyle name="Note 3 4 4 3 2 2" xfId="40354" xr:uid="{AC53AFD0-CF5C-4056-8690-5ADE5EE5019B}"/>
    <cellStyle name="Note 3 4 4 3 2 2 2" xfId="40355" xr:uid="{003E857F-0FB5-46AC-A6DD-12528C2120B1}"/>
    <cellStyle name="Note 3 4 4 3 2 3" xfId="40356" xr:uid="{0E1EBB40-B382-4B84-A493-1E821D02CA4F}"/>
    <cellStyle name="Note 3 4 4 3 3" xfId="40357" xr:uid="{7C4DB2AF-540C-493C-8D62-FE8B10EFA3F2}"/>
    <cellStyle name="Note 3 4 4 4" xfId="40358" xr:uid="{EF43A29C-D591-4432-B0BC-D0F26CB6AB0D}"/>
    <cellStyle name="Note 3 4 4 4 2" xfId="40359" xr:uid="{CCCDCF3B-9985-43D0-9068-9A446CCC3513}"/>
    <cellStyle name="Note 3 4 4 4 2 2" xfId="40360" xr:uid="{B44F2CF0-4DD9-497E-9CAB-07FF95C167EA}"/>
    <cellStyle name="Note 3 4 4 4 3" xfId="40361" xr:uid="{C9F95C65-4CB1-48AB-9CD3-2E60B8965AAF}"/>
    <cellStyle name="Note 3 4 4 5" xfId="40362" xr:uid="{ACB66C60-EB73-4436-B7F1-37716DEB8A90}"/>
    <cellStyle name="Note 3 4 4 5 2" xfId="40363" xr:uid="{17FADB33-C97F-443A-9E3C-B9027E0FDF94}"/>
    <cellStyle name="Note 3 4 4 5 2 2" xfId="40364" xr:uid="{7F67AE67-6E4D-4BEC-9BE3-0312AD75392B}"/>
    <cellStyle name="Note 3 4 4 5 3" xfId="40365" xr:uid="{A4307F7C-744C-45AE-9421-E279C685E24B}"/>
    <cellStyle name="Note 3 4 4 6" xfId="40366" xr:uid="{85F14692-5C67-4A49-8AB5-E5E56827883F}"/>
    <cellStyle name="Note 3 4 4 6 2" xfId="40367" xr:uid="{69627406-B104-4549-A35F-9DF6754590CB}"/>
    <cellStyle name="Note 3 4 4 6 2 2" xfId="40368" xr:uid="{99C09190-BBA8-481C-987F-B17FA0281B90}"/>
    <cellStyle name="Note 3 4 4 6 3" xfId="40369" xr:uid="{F9FD1391-04C0-4442-88D6-631E34E0551A}"/>
    <cellStyle name="Note 3 4 4 7" xfId="40370" xr:uid="{D0BBD351-BDB9-45A0-A670-970AFE1B491A}"/>
    <cellStyle name="Note 3 4 4 7 2" xfId="40371" xr:uid="{53A0EAD9-66B6-44F9-9F9C-D74E67FA143C}"/>
    <cellStyle name="Note 3 4 4 8" xfId="40372" xr:uid="{AD310D17-F8F7-4EBA-B66E-1F5FC515FE27}"/>
    <cellStyle name="Note 3 4 5" xfId="40373" xr:uid="{84CCABC9-A92B-4E63-A45A-9714DFA43AC5}"/>
    <cellStyle name="Note 3 4 5 2" xfId="40374" xr:uid="{A5A124EE-9730-47AA-8D29-CFAB1181FC0D}"/>
    <cellStyle name="Note 3 4 5 2 2" xfId="40375" xr:uid="{62F20ADF-8C3E-4B36-8499-B35390372FE8}"/>
    <cellStyle name="Note 3 4 5 2 2 2" xfId="40376" xr:uid="{5E24CDAE-EDD4-4971-BBBE-A69B95AC5FB8}"/>
    <cellStyle name="Note 3 4 5 2 2 2 2" xfId="40377" xr:uid="{C5567B21-940B-42D3-AFB6-CDB94DE5B81C}"/>
    <cellStyle name="Note 3 4 5 2 2 3" xfId="40378" xr:uid="{1FA73406-B1E6-4EE4-9DEF-A1433FE02EA1}"/>
    <cellStyle name="Note 3 4 5 2 3" xfId="40379" xr:uid="{C97A19E6-49F1-48CA-9400-FB38662E20A4}"/>
    <cellStyle name="Note 3 4 5 3" xfId="40380" xr:uid="{EF15F185-BF2E-49EB-B4C0-DEAD79C8F940}"/>
    <cellStyle name="Note 3 4 5 3 2" xfId="40381" xr:uid="{62F3197A-5031-4EF5-9AFA-08EBB97D4D63}"/>
    <cellStyle name="Note 3 4 5 3 2 2" xfId="40382" xr:uid="{AD3BA535-CBE9-4525-8D85-63E08B05D1AB}"/>
    <cellStyle name="Note 3 4 5 3 3" xfId="40383" xr:uid="{E9157232-3B21-47E3-9C01-D1E9BD3B45A2}"/>
    <cellStyle name="Note 3 4 5 4" xfId="40384" xr:uid="{2FFDCC6C-0160-4CDE-8B2C-EB27E8295C8B}"/>
    <cellStyle name="Note 3 4 5 4 2" xfId="40385" xr:uid="{52919CB2-F5DA-4520-BC70-843791101BF6}"/>
    <cellStyle name="Note 3 4 5 4 2 2" xfId="40386" xr:uid="{435AD389-0152-4DF5-B0E6-B1D2C01AE2B2}"/>
    <cellStyle name="Note 3 4 5 4 3" xfId="40387" xr:uid="{A5E0B983-1033-4661-BC39-AD3505EB0081}"/>
    <cellStyle name="Note 3 4 5 5" xfId="40388" xr:uid="{C2EC71BA-3406-4C7A-AD35-D90F12462025}"/>
    <cellStyle name="Note 3 4 5 5 2" xfId="40389" xr:uid="{1149F66E-5D03-4303-8D3B-7720AE8E94D5}"/>
    <cellStyle name="Note 3 4 5 5 2 2" xfId="40390" xr:uid="{8F297114-728C-472C-84F4-33EEA6B31D09}"/>
    <cellStyle name="Note 3 4 5 5 3" xfId="40391" xr:uid="{7DEBE734-55B4-41CD-8423-E8DD0BDB8758}"/>
    <cellStyle name="Note 3 4 5 6" xfId="40392" xr:uid="{58290AFF-0248-41F1-8234-8DE2843FE6AE}"/>
    <cellStyle name="Note 3 4 5 6 2" xfId="40393" xr:uid="{920B7C5D-3301-43A7-8B14-9387D460918D}"/>
    <cellStyle name="Note 3 4 5 7" xfId="40394" xr:uid="{CC22D05D-7090-4F76-9476-861593A947CC}"/>
    <cellStyle name="Note 3 4 6" xfId="40395" xr:uid="{1B277955-74A3-482D-A597-E93C29110568}"/>
    <cellStyle name="Note 3 4 6 2" xfId="40396" xr:uid="{D3C98A67-64AA-4BC0-9408-EEF7D764E36D}"/>
    <cellStyle name="Note 3 4 6 2 2" xfId="40397" xr:uid="{8BE95FC2-95BD-4DF4-8E91-4674ABA69B85}"/>
    <cellStyle name="Note 3 4 6 2 2 2" xfId="40398" xr:uid="{28528386-975C-4522-91F8-49BDE19F03AF}"/>
    <cellStyle name="Note 3 4 6 2 3" xfId="40399" xr:uid="{794ABB9B-6BE5-42D9-9E45-329D828E213C}"/>
    <cellStyle name="Note 3 4 6 2 3 2" xfId="40400" xr:uid="{A19E5B53-979E-4D1C-BADE-916F61863555}"/>
    <cellStyle name="Note 3 4 6 2 4" xfId="40401" xr:uid="{C42ABA1A-0072-4DCD-B426-87A2F2459E58}"/>
    <cellStyle name="Note 3 4 6 3" xfId="40402" xr:uid="{90323E5C-D4D0-4787-B1FC-2C1A1C208E75}"/>
    <cellStyle name="Note 3 4 6 3 2" xfId="40403" xr:uid="{A5375BC9-CB78-4FBB-A344-7BB96ADFF1DA}"/>
    <cellStyle name="Note 3 4 7" xfId="40404" xr:uid="{4911D0EF-5777-4510-926B-ACAD3E6868D6}"/>
    <cellStyle name="Note 3 4 7 2" xfId="40405" xr:uid="{8F975065-9100-4B83-8675-EB5F3F405D11}"/>
    <cellStyle name="Note 3 4 7 2 2" xfId="40406" xr:uid="{BE6DE9A4-2B31-4E27-BD41-99071242EDEA}"/>
    <cellStyle name="Note 3 4 7 3" xfId="40407" xr:uid="{0018B300-016A-43F0-8CD4-310CB5F6BE10}"/>
    <cellStyle name="Note 3 4 8" xfId="40408" xr:uid="{D44FD635-03ED-424F-9F5B-4FD473B24D80}"/>
    <cellStyle name="Note 3 4 8 2" xfId="40409" xr:uid="{C0F135C6-8A80-4AFF-A6F5-DD126FA73259}"/>
    <cellStyle name="Note 3 4 8 2 2" xfId="40410" xr:uid="{FA8BE8D9-4B90-4DE8-9BED-2CD036C3660F}"/>
    <cellStyle name="Note 3 4 8 3" xfId="40411" xr:uid="{D7FD194E-E489-433A-A0DC-436EB34CE512}"/>
    <cellStyle name="Note 3 4 9" xfId="40412" xr:uid="{096A352D-37E5-4E0A-AF7F-E0736E0ED281}"/>
    <cellStyle name="Note 3 4 9 2" xfId="40413" xr:uid="{FA96E84B-D20C-4141-B252-44C768B765E8}"/>
    <cellStyle name="Note 3 4 9 2 2" xfId="40414" xr:uid="{24E67531-C4DB-4681-884F-0094DCC6EAD6}"/>
    <cellStyle name="Note 3 4 9 3" xfId="40415" xr:uid="{9187DA5A-C13E-4A7B-8AD1-097AA5ECADAB}"/>
    <cellStyle name="Note 3 5" xfId="40416" xr:uid="{FB397076-AD8D-46F4-BD7C-BDF4E83BF1FF}"/>
    <cellStyle name="Note 3 5 10" xfId="40417" xr:uid="{C47423D9-4C34-4ABA-8469-A94FFF2575D5}"/>
    <cellStyle name="Note 3 5 11" xfId="40418" xr:uid="{48BA3A00-F0AB-4E0A-8308-A49ECD902205}"/>
    <cellStyle name="Note 3 5 2" xfId="40419" xr:uid="{8980EB29-C911-4235-901F-9C22A829F7AF}"/>
    <cellStyle name="Note 3 5 2 2" xfId="40420" xr:uid="{B00FBB9F-E21B-44DD-BD81-448ED7787EC3}"/>
    <cellStyle name="Note 3 5 2 2 2" xfId="40421" xr:uid="{44CA8AE3-55AF-4957-B30B-C866CA5AD916}"/>
    <cellStyle name="Note 3 5 2 2 2 2" xfId="40422" xr:uid="{613A3CD5-45B3-42E2-B3E0-C922C72E211F}"/>
    <cellStyle name="Note 3 5 2 2 2 2 2" xfId="40423" xr:uid="{2B218ECB-4B60-4182-938F-515938E13FA3}"/>
    <cellStyle name="Note 3 5 2 2 2 3" xfId="40424" xr:uid="{7291DDCE-30FC-4F7C-86FA-3984F20C97E0}"/>
    <cellStyle name="Note 3 5 2 2 2 3 2" xfId="40425" xr:uid="{8B895BDD-68DA-4DF5-B445-9D6CEC53F850}"/>
    <cellStyle name="Note 3 5 2 2 2 4" xfId="40426" xr:uid="{C023CDE0-C1AD-4FBC-82E0-21CB0512B2BE}"/>
    <cellStyle name="Note 3 5 2 2 3" xfId="40427" xr:uid="{511019F0-EBC1-4340-B29B-1CEE45EE2638}"/>
    <cellStyle name="Note 3 5 2 2 3 2" xfId="40428" xr:uid="{BDB3FF95-9C39-45CD-A5B4-70DC607CE398}"/>
    <cellStyle name="Note 3 5 2 3" xfId="40429" xr:uid="{D4B4E61A-C96C-4CB7-96C4-935CC1A65C84}"/>
    <cellStyle name="Note 3 5 2 3 2" xfId="40430" xr:uid="{CEDEA102-199A-47F8-9840-9AA85050C9C3}"/>
    <cellStyle name="Note 3 5 2 3 2 2" xfId="40431" xr:uid="{90725619-79D9-4A8E-9B5A-2F6002915DE6}"/>
    <cellStyle name="Note 3 5 2 3 3" xfId="40432" xr:uid="{612E2C2D-43EE-43CE-AF5E-D27DD7EBCC91}"/>
    <cellStyle name="Note 3 5 2 4" xfId="40433" xr:uid="{F13954AA-9562-4849-BB6C-EBF17E13A5A6}"/>
    <cellStyle name="Note 3 5 2 4 2" xfId="40434" xr:uid="{FD555619-9143-43AD-B423-ADEAD73DFFE1}"/>
    <cellStyle name="Note 3 5 2 4 2 2" xfId="40435" xr:uid="{4F65007E-5706-48A9-AA71-AEBDD195B6D9}"/>
    <cellStyle name="Note 3 5 2 4 3" xfId="40436" xr:uid="{F24DBC5B-1973-43F1-9154-D73E9F72077F}"/>
    <cellStyle name="Note 3 5 2 5" xfId="40437" xr:uid="{5BE4D7B5-6833-4257-8197-88B207C27FFF}"/>
    <cellStyle name="Note 3 5 2 5 2" xfId="40438" xr:uid="{BF9997F9-38A8-49C8-9365-824CE4C8BE60}"/>
    <cellStyle name="Note 3 5 2 5 2 2" xfId="40439" xr:uid="{080E5966-19E8-42DA-ACBE-33AD5D13C4CC}"/>
    <cellStyle name="Note 3 5 2 5 3" xfId="40440" xr:uid="{CD467F8B-B27D-461A-A0F2-9F8602CEB959}"/>
    <cellStyle name="Note 3 5 2 6" xfId="40441" xr:uid="{73C4C7D6-B1F4-472C-93DD-FA44527275B4}"/>
    <cellStyle name="Note 3 5 2 6 2" xfId="40442" xr:uid="{289427FB-E3F6-47AA-8667-AD37FED6927E}"/>
    <cellStyle name="Note 3 5 2 7" xfId="40443" xr:uid="{EAA61CD8-ECC8-4357-B14E-F7C56D991464}"/>
    <cellStyle name="Note 3 5 3" xfId="40444" xr:uid="{9BBEEA6A-9E04-400D-9055-08EBCB47665D}"/>
    <cellStyle name="Note 3 5 3 2" xfId="40445" xr:uid="{7A32F812-4353-4512-A505-E9A36F7FE7DA}"/>
    <cellStyle name="Note 3 5 3 2 2" xfId="40446" xr:uid="{F3DC7FD2-9EC1-4DE9-81B0-8D669DFD8732}"/>
    <cellStyle name="Note 3 5 3 2 2 2" xfId="40447" xr:uid="{B5C8DB58-5309-498F-8208-0962C6FDD005}"/>
    <cellStyle name="Note 3 5 3 2 3" xfId="40448" xr:uid="{B30A9286-C67F-4302-9C88-D1972EE6770F}"/>
    <cellStyle name="Note 3 5 3 2 3 2" xfId="40449" xr:uid="{E80BECEA-45BB-4DCA-8495-4FF0B3306ADB}"/>
    <cellStyle name="Note 3 5 3 2 4" xfId="40450" xr:uid="{7426C50F-8168-46C6-AFA4-01BC35EDB493}"/>
    <cellStyle name="Note 3 5 3 3" xfId="40451" xr:uid="{1EDDB5D7-2322-431E-846A-20491B0F6CC5}"/>
    <cellStyle name="Note 3 5 3 3 2" xfId="40452" xr:uid="{914BBB78-4503-4826-8FD7-DC67E42D98DB}"/>
    <cellStyle name="Note 3 5 4" xfId="40453" xr:uid="{B33C930B-2718-4FD0-ABC0-9418FCC7279A}"/>
    <cellStyle name="Note 3 5 4 2" xfId="40454" xr:uid="{5B521C59-267D-4E86-BBE2-17194CD6DA8B}"/>
    <cellStyle name="Note 3 5 4 2 2" xfId="40455" xr:uid="{5608B3C5-25C5-4ACC-B5CD-D8DC666D0008}"/>
    <cellStyle name="Note 3 5 4 2 2 2" xfId="40456" xr:uid="{AFFB1B7E-B327-461C-9C42-1545344E32EC}"/>
    <cellStyle name="Note 3 5 4 2 3" xfId="40457" xr:uid="{2E7BAADC-CB64-4B20-8E9A-89186FA45E11}"/>
    <cellStyle name="Note 3 5 4 3" xfId="40458" xr:uid="{B2C0E104-1D11-4B15-9AB8-BBA9A76035C3}"/>
    <cellStyle name="Note 3 5 4 3 2" xfId="40459" xr:uid="{5C6E6FCA-20CD-4ACF-B065-E5B27ADDCF7C}"/>
    <cellStyle name="Note 3 5 5" xfId="40460" xr:uid="{0F4809BC-5505-482F-B05C-E9E06567C78E}"/>
    <cellStyle name="Note 3 5 5 2" xfId="40461" xr:uid="{3EEEDA1B-1616-41CF-83E4-7A22BEF1143E}"/>
    <cellStyle name="Note 3 5 5 2 2" xfId="40462" xr:uid="{CAF4AA24-976C-4D0B-86B9-4EC979C60FB0}"/>
    <cellStyle name="Note 3 5 5 3" xfId="40463" xr:uid="{DD8370A3-25BB-4E4B-AB47-2710D6602598}"/>
    <cellStyle name="Note 3 5 6" xfId="40464" xr:uid="{004DA6A1-45F5-4403-AFBA-983CC4D78B46}"/>
    <cellStyle name="Note 3 5 6 2" xfId="40465" xr:uid="{B70FE6D7-F182-4AA0-9E48-1A2ABE75187F}"/>
    <cellStyle name="Note 3 5 6 2 2" xfId="40466" xr:uid="{BE620E7D-A868-43BE-854A-DD52151226BE}"/>
    <cellStyle name="Note 3 5 6 3" xfId="40467" xr:uid="{FBC48643-0C29-4724-925A-F2604B076B9E}"/>
    <cellStyle name="Note 3 5 7" xfId="40468" xr:uid="{CAB1E62A-2F77-4EBA-97C7-390F9DF43204}"/>
    <cellStyle name="Note 3 5 7 2" xfId="40469" xr:uid="{87A82852-89F2-4C1A-8F1B-C17231F9788F}"/>
    <cellStyle name="Note 3 5 7 2 2" xfId="40470" xr:uid="{A43F0E21-313E-4FC4-BB57-0057271B488A}"/>
    <cellStyle name="Note 3 5 7 3" xfId="40471" xr:uid="{25EA5DAA-0DB2-46DC-8E5C-384320E782F7}"/>
    <cellStyle name="Note 3 5 8" xfId="40472" xr:uid="{07FBF981-4E87-40BE-AD3F-FFB51D63540F}"/>
    <cellStyle name="Note 3 5 8 2" xfId="40473" xr:uid="{3506BFEE-29A9-4430-BC7C-17FB454B8FBD}"/>
    <cellStyle name="Note 3 5 8 2 2" xfId="40474" xr:uid="{B4296C38-DD9A-412F-BA5C-8A2EB929A532}"/>
    <cellStyle name="Note 3 5 8 3" xfId="40475" xr:uid="{FCE5ED7D-7A5F-4985-9E32-AFD198C0CF55}"/>
    <cellStyle name="Note 3 5 9" xfId="40476" xr:uid="{E2A674A2-1EE3-4E64-B915-160471637976}"/>
    <cellStyle name="Note 3 5 9 2" xfId="40477" xr:uid="{3E909A4B-D2ED-4B8C-A8FD-EBF05E19E7C1}"/>
    <cellStyle name="Note 3 6" xfId="40478" xr:uid="{3D9E4486-813D-4391-B887-82506AD72EA8}"/>
    <cellStyle name="Note 3 6 2" xfId="40479" xr:uid="{E3F52DA7-DACD-4CE9-BE78-F0C405DC8CEF}"/>
    <cellStyle name="Note 3 6 2 2" xfId="40480" xr:uid="{E549F1A7-16C6-456A-A36E-F3AC0364D41B}"/>
    <cellStyle name="Note 3 6 2 2 2" xfId="40481" xr:uid="{D4FE43FD-6A98-4431-BF56-1874A9875FFE}"/>
    <cellStyle name="Note 3 6 2 2 2 2" xfId="40482" xr:uid="{F733E5FC-5039-4CF7-9445-119ED39D6929}"/>
    <cellStyle name="Note 3 6 2 2 2 2 2" xfId="40483" xr:uid="{F3CD3CF7-D1E6-43C1-81DE-DB51060EE351}"/>
    <cellStyle name="Note 3 6 2 2 2 3" xfId="40484" xr:uid="{881D3C57-E502-4570-ABDC-539C0343BF5C}"/>
    <cellStyle name="Note 3 6 2 2 3" xfId="40485" xr:uid="{44EFBA2E-68BA-4CA3-A83A-CAC51CADD88D}"/>
    <cellStyle name="Note 3 6 2 3" xfId="40486" xr:uid="{679C70C1-1531-4F0F-A166-9210F5DB47FA}"/>
    <cellStyle name="Note 3 6 2 3 2" xfId="40487" xr:uid="{07C2C188-EE76-4C3E-B7DB-1F5B8C9107C3}"/>
    <cellStyle name="Note 3 6 2 3 2 2" xfId="40488" xr:uid="{5AA643F1-A141-436B-AF31-F14DC4F371F5}"/>
    <cellStyle name="Note 3 6 2 3 3" xfId="40489" xr:uid="{8DB809D3-EB48-4042-88D2-0F9CE292274E}"/>
    <cellStyle name="Note 3 6 2 4" xfId="40490" xr:uid="{10F978FE-C4BE-4307-B53D-CBFB4A53838F}"/>
    <cellStyle name="Note 3 6 2 4 2" xfId="40491" xr:uid="{34CC651F-2D09-4FE4-9DD2-6D12255D19A9}"/>
    <cellStyle name="Note 3 6 2 4 2 2" xfId="40492" xr:uid="{235D88E9-B153-4195-9BF9-AF207048935D}"/>
    <cellStyle name="Note 3 6 2 4 3" xfId="40493" xr:uid="{B9E7AC29-6B39-4C28-93DB-8289FE970AA7}"/>
    <cellStyle name="Note 3 6 2 5" xfId="40494" xr:uid="{9BF59C74-3CA7-4C8B-B559-30A5A70E9E72}"/>
    <cellStyle name="Note 3 6 2 5 2" xfId="40495" xr:uid="{F72498BA-B23B-4F99-A90A-2618D8E2F301}"/>
    <cellStyle name="Note 3 6 2 5 2 2" xfId="40496" xr:uid="{C83F35C3-2A71-4D57-A786-452DEF33D267}"/>
    <cellStyle name="Note 3 6 2 5 3" xfId="40497" xr:uid="{CE244714-4918-4703-8359-2DA1B3BB8EED}"/>
    <cellStyle name="Note 3 6 2 6" xfId="40498" xr:uid="{6BB52CBE-C494-4B18-8F4C-04BAAD6E06B9}"/>
    <cellStyle name="Note 3 6 2 6 2" xfId="40499" xr:uid="{F8AA17A4-902D-4771-AB4D-30E8AED83A41}"/>
    <cellStyle name="Note 3 6 2 7" xfId="40500" xr:uid="{C3637381-452E-40F0-B706-5A21745C2767}"/>
    <cellStyle name="Note 3 6 3" xfId="40501" xr:uid="{2D9D2B26-DA25-401F-9B74-C11798912C9D}"/>
    <cellStyle name="Note 3 6 3 2" xfId="40502" xr:uid="{65C2E15F-9032-44EE-B0C7-AD2D5316A25A}"/>
    <cellStyle name="Note 3 6 3 2 2" xfId="40503" xr:uid="{42CD6D25-ABB2-4012-A36B-1F0F203B2D2A}"/>
    <cellStyle name="Note 3 6 3 2 2 2" xfId="40504" xr:uid="{1CCFE3B3-25FD-4B80-8A5F-4EAA8BFA92A3}"/>
    <cellStyle name="Note 3 6 3 2 3" xfId="40505" xr:uid="{9170557A-1DC1-4DD8-9784-63EB2AC781C2}"/>
    <cellStyle name="Note 3 6 3 3" xfId="40506" xr:uid="{A3410118-C9AD-440F-9FCD-42E429F28CAD}"/>
    <cellStyle name="Note 3 6 4" xfId="40507" xr:uid="{5571C954-E91B-4E39-8E4D-BB7A1084807C}"/>
    <cellStyle name="Note 3 6 4 2" xfId="40508" xr:uid="{BF04C5A8-98AB-474B-BA4A-40EA6E3DEFEE}"/>
    <cellStyle name="Note 3 6 4 2 2" xfId="40509" xr:uid="{04C6A1CA-F244-4DAE-B45F-8AC178EE7848}"/>
    <cellStyle name="Note 3 6 4 3" xfId="40510" xr:uid="{549F9911-EA2A-4963-B0CC-36F46499560E}"/>
    <cellStyle name="Note 3 6 5" xfId="40511" xr:uid="{4C456627-12B5-4830-983B-F6A2623D308E}"/>
    <cellStyle name="Note 3 6 5 2" xfId="40512" xr:uid="{D9BD0360-2BEB-438F-9987-EF59237D3EF2}"/>
    <cellStyle name="Note 3 6 5 2 2" xfId="40513" xr:uid="{42F001A7-9344-4F4C-B8BF-4622FBC448A9}"/>
    <cellStyle name="Note 3 6 5 3" xfId="40514" xr:uid="{79F404D1-8757-4F4D-BBE3-5F24A135345A}"/>
    <cellStyle name="Note 3 6 6" xfId="40515" xr:uid="{7C30E506-9B80-426B-B431-FB8B1BB55B4C}"/>
    <cellStyle name="Note 3 6 6 2" xfId="40516" xr:uid="{C5BC3B56-C0F2-4BEA-A269-9D59986755E2}"/>
    <cellStyle name="Note 3 6 6 2 2" xfId="40517" xr:uid="{E3D429B5-777D-4FE9-9223-B6468FA306E9}"/>
    <cellStyle name="Note 3 6 6 3" xfId="40518" xr:uid="{2E27BD22-A334-4EA3-9488-4CB3EC0CF582}"/>
    <cellStyle name="Note 3 6 7" xfId="40519" xr:uid="{62C6CD92-292B-4B49-AA3A-7D792BE36EC5}"/>
    <cellStyle name="Note 3 6 7 2" xfId="40520" xr:uid="{6172F576-384E-4EAE-8C25-431DC793D4C0}"/>
    <cellStyle name="Note 3 6 8" xfId="40521" xr:uid="{468D0568-8FAA-4628-8C8C-93E8F601A1E2}"/>
    <cellStyle name="Note 3 7" xfId="40522" xr:uid="{7F3F7FFC-C6FF-43E7-9056-D8E7C254E8E5}"/>
    <cellStyle name="Note 3 7 2" xfId="40523" xr:uid="{F720DADF-F8F7-46BB-BB24-35CC000051FD}"/>
    <cellStyle name="Note 3 7 2 2" xfId="40524" xr:uid="{6C0A81D6-37AE-4C73-9F85-9FB519CA4C71}"/>
    <cellStyle name="Note 3 7 2 2 2" xfId="40525" xr:uid="{DEBC3B41-E3A9-4B0F-B999-BA8827E9ADEC}"/>
    <cellStyle name="Note 3 7 2 2 2 2" xfId="40526" xr:uid="{7E9222C4-6661-459B-BBD9-321A7F6D7800}"/>
    <cellStyle name="Note 3 7 2 2 3" xfId="40527" xr:uid="{94787511-D341-4A13-9874-0A5D313CA641}"/>
    <cellStyle name="Note 3 7 2 3" xfId="40528" xr:uid="{27FF24BC-4D63-4B37-B1A0-71C56B0A2217}"/>
    <cellStyle name="Note 3 7 2 3 2" xfId="40529" xr:uid="{2878871E-B194-49D1-89BB-1047860A8D9B}"/>
    <cellStyle name="Note 3 7 2 3 2 2" xfId="40530" xr:uid="{8EF1122D-7440-4B79-9A72-E4D801DBCEA2}"/>
    <cellStyle name="Note 3 7 2 3 3" xfId="40531" xr:uid="{EE6EF215-744E-46EF-9E51-E5942F76519C}"/>
    <cellStyle name="Note 3 7 2 4" xfId="40532" xr:uid="{C356CB15-9993-4D92-A904-74A40872F7C4}"/>
    <cellStyle name="Note 3 7 2 4 2" xfId="40533" xr:uid="{F4E22583-563C-4C85-B0C2-12B6896E264C}"/>
    <cellStyle name="Note 3 7 2 4 2 2" xfId="40534" xr:uid="{0B7F4A87-D4E3-4CA3-BB4C-854C1A9EE9A0}"/>
    <cellStyle name="Note 3 7 2 4 3" xfId="40535" xr:uid="{6D724B8D-4A91-4AD6-9573-A125BE5945CA}"/>
    <cellStyle name="Note 3 7 2 5" xfId="40536" xr:uid="{34402412-1F94-4279-98BD-568D2EA0F8F0}"/>
    <cellStyle name="Note 3 7 2 5 2" xfId="40537" xr:uid="{106118CA-7310-4F6B-801E-2653FEE34D9F}"/>
    <cellStyle name="Note 3 7 2 5 2 2" xfId="40538" xr:uid="{C5189E73-3AF5-4D44-894A-EFB5803E8E1C}"/>
    <cellStyle name="Note 3 7 2 5 3" xfId="40539" xr:uid="{F3CBCC4E-8139-4D77-B979-E826CC0F14DA}"/>
    <cellStyle name="Note 3 7 2 6" xfId="40540" xr:uid="{57EC59B2-2A74-4598-A528-B3426C2BD07D}"/>
    <cellStyle name="Note 3 7 2 6 2" xfId="40541" xr:uid="{6D222B25-149B-43E8-91D8-76DC187BE73F}"/>
    <cellStyle name="Note 3 7 2 7" xfId="40542" xr:uid="{0D1ED23D-3326-4C61-B8FF-EEC5F76354B5}"/>
    <cellStyle name="Note 3 7 3" xfId="40543" xr:uid="{EF263098-3030-406A-95C2-180D6DB66C94}"/>
    <cellStyle name="Note 3 7 3 2" xfId="40544" xr:uid="{47A520DF-C192-4CDC-9B16-CDD34C208FDE}"/>
    <cellStyle name="Note 3 7 3 2 2" xfId="40545" xr:uid="{BF22628E-57F0-481D-8131-656DC1937827}"/>
    <cellStyle name="Note 3 7 3 3" xfId="40546" xr:uid="{64986D38-862D-4C42-B935-4022464876A2}"/>
    <cellStyle name="Note 3 7 4" xfId="40547" xr:uid="{71C26917-BBFB-41B5-BFE4-94A389C9439A}"/>
    <cellStyle name="Note 3 7 4 2" xfId="40548" xr:uid="{DE7102FF-95F1-44D0-9C12-DFDDDDE0EC63}"/>
    <cellStyle name="Note 3 7 4 2 2" xfId="40549" xr:uid="{077E08AC-1E04-46FE-AA7C-5C3A60F2531E}"/>
    <cellStyle name="Note 3 7 4 3" xfId="40550" xr:uid="{D3DFBA86-89F7-48FF-BBC1-344B978CAA71}"/>
    <cellStyle name="Note 3 7 5" xfId="40551" xr:uid="{A13E9F49-88E6-47AB-8505-E90A8764FCE5}"/>
    <cellStyle name="Note 3 7 5 2" xfId="40552" xr:uid="{56D2AE6E-2E84-4BFC-9385-E88390981B9B}"/>
    <cellStyle name="Note 3 7 5 2 2" xfId="40553" xr:uid="{E134AF5F-F52A-4C16-BFC1-CB3942BD1080}"/>
    <cellStyle name="Note 3 7 5 3" xfId="40554" xr:uid="{EEC56F4D-A8E6-4B45-B48B-5968521DD76B}"/>
    <cellStyle name="Note 3 7 6" xfId="40555" xr:uid="{8718BFB8-ABCD-4703-94FF-6EEA5984ECF3}"/>
    <cellStyle name="Note 3 7 6 2" xfId="40556" xr:uid="{C7322338-F8DC-4C89-9294-3C7AC4D22CEB}"/>
    <cellStyle name="Note 3 7 6 2 2" xfId="40557" xr:uid="{668CFCD1-3D70-438D-BA60-1816FE26D9DA}"/>
    <cellStyle name="Note 3 7 6 3" xfId="40558" xr:uid="{1B940E05-9919-4901-93F4-12D86397F172}"/>
    <cellStyle name="Note 3 7 7" xfId="40559" xr:uid="{A4CAF742-FF94-4039-8217-EF9F091F0584}"/>
    <cellStyle name="Note 3 7 7 2" xfId="40560" xr:uid="{4DB2AE42-D0B3-4437-AB46-142028675D56}"/>
    <cellStyle name="Note 3 7 8" xfId="40561" xr:uid="{C8C280C4-FE5D-4DC4-B168-69ECA29FE0DA}"/>
    <cellStyle name="Note 3 8" xfId="40562" xr:uid="{DB372C63-1234-4AAA-B849-F97AD4BE72BD}"/>
    <cellStyle name="Note 3 8 2" xfId="40563" xr:uid="{79BF574D-F25F-4CB6-94FB-A9710B154726}"/>
    <cellStyle name="Note 3 8 2 2" xfId="40564" xr:uid="{40EEF3A9-7C28-4885-A232-3A02C8A6CE0C}"/>
    <cellStyle name="Note 3 8 2 2 2" xfId="40565" xr:uid="{2D597D18-CF01-49F1-9DF7-828A60DCBF59}"/>
    <cellStyle name="Note 3 8 2 3" xfId="40566" xr:uid="{EE156D0F-4BE2-4909-8992-A9E355F2A7A6}"/>
    <cellStyle name="Note 3 8 3" xfId="40567" xr:uid="{C9EED4C0-904B-42B9-A848-FFD270725827}"/>
    <cellStyle name="Note 3 8 3 2" xfId="40568" xr:uid="{157C9AEF-BD59-4979-88E0-00129E1E6638}"/>
    <cellStyle name="Note 3 8 3 2 2" xfId="40569" xr:uid="{148FC859-3F06-4754-ACED-F98AB72212D5}"/>
    <cellStyle name="Note 3 8 3 3" xfId="40570" xr:uid="{A71DFB94-0183-4325-A9D5-B31F4CF01329}"/>
    <cellStyle name="Note 3 8 4" xfId="40571" xr:uid="{73C4E924-E847-407E-8055-6FC11E58C58C}"/>
    <cellStyle name="Note 3 8 4 2" xfId="40572" xr:uid="{C71244A6-E495-4FC1-9B7D-2D6EABCD4FA4}"/>
    <cellStyle name="Note 3 8 4 2 2" xfId="40573" xr:uid="{7466C7A5-EB92-40FD-81D6-995D4C099DC1}"/>
    <cellStyle name="Note 3 8 4 3" xfId="40574" xr:uid="{571E3271-A2BF-4939-B48F-FD9FAEF8F20B}"/>
    <cellStyle name="Note 3 8 5" xfId="40575" xr:uid="{DFC2C986-E523-48D1-983E-8C0B15B5BEE4}"/>
    <cellStyle name="Note 3 8 5 2" xfId="40576" xr:uid="{E0713AB7-800E-4122-A8BE-16B89E27AABE}"/>
    <cellStyle name="Note 3 8 5 2 2" xfId="40577" xr:uid="{8F006451-62FA-49F6-A2F6-08967494162B}"/>
    <cellStyle name="Note 3 8 5 3" xfId="40578" xr:uid="{CFF4B19C-4E56-411B-88F1-3CDFDE07EF18}"/>
    <cellStyle name="Note 3 8 6" xfId="40579" xr:uid="{E3A0A028-2A12-45AC-809B-5F5B554A0E7B}"/>
    <cellStyle name="Note 3 8 6 2" xfId="40580" xr:uid="{4528003F-A270-42A6-8FC1-D1133ED8D273}"/>
    <cellStyle name="Note 3 8 7" xfId="40581" xr:uid="{3142E31A-6C44-452D-9347-A55CAD75FF18}"/>
    <cellStyle name="Note 3 9" xfId="40582" xr:uid="{1A067DCB-B81F-4D49-9128-D88D26DA2E82}"/>
    <cellStyle name="Note 3 9 2" xfId="40583" xr:uid="{8B2DD350-9253-4392-A078-34A417876D64}"/>
    <cellStyle name="Note 3 9 2 2" xfId="40584" xr:uid="{B6227630-4E9F-44E0-B1F8-668053FFE5D1}"/>
    <cellStyle name="Note 3 9 2 2 2" xfId="40585" xr:uid="{F910FBBC-434D-4E61-8DE8-59B3EFD64B7F}"/>
    <cellStyle name="Note 3 9 2 3" xfId="40586" xr:uid="{0D640531-2D8F-476C-9298-ABB47C14200C}"/>
    <cellStyle name="Note 3 9 3" xfId="40587" xr:uid="{45FEB700-2A91-4887-A0C6-AF949BEC3D4D}"/>
    <cellStyle name="Note 30" xfId="58489" xr:uid="{6C5BF161-4ED5-435B-96A4-F43649CB67EB}"/>
    <cellStyle name="Note 31" xfId="58490" xr:uid="{5270BD63-3249-4973-9B67-19B8F11132B2}"/>
    <cellStyle name="Note 32" xfId="58491" xr:uid="{67CFFEA5-0101-4A41-B70A-90B33CB55612}"/>
    <cellStyle name="Note 33" xfId="58492" xr:uid="{3C41AC67-D5EB-4A08-88DE-610A8ABDFFD6}"/>
    <cellStyle name="Note 34" xfId="58493" xr:uid="{3A6B998F-95F1-4AFB-BE59-8318186ACFB9}"/>
    <cellStyle name="Note 35" xfId="120" xr:uid="{8FD94D42-E40F-41B8-AD2A-5629A6F4B4BE}"/>
    <cellStyle name="Note 4" xfId="185" xr:uid="{B2775C90-8C0B-4C2E-A59F-B4ABFFDBF013}"/>
    <cellStyle name="Note 4 10" xfId="40588" xr:uid="{4A7DB1BE-3251-46B6-9294-F5AEC9203F16}"/>
    <cellStyle name="Note 4 10 2" xfId="40589" xr:uid="{C06774BE-A721-45FB-9DEF-8FC62BC4C32B}"/>
    <cellStyle name="Note 4 10 2 2" xfId="40590" xr:uid="{8778EFD8-E838-43CB-9424-1DCFB33E6B3B}"/>
    <cellStyle name="Note 4 10 3" xfId="40591" xr:uid="{6BA11FFC-EE16-479C-A59F-4B1D64BD7D38}"/>
    <cellStyle name="Note 4 11" xfId="40592" xr:uid="{6274BD1C-A64F-4BC6-B4CF-2258C844D9F9}"/>
    <cellStyle name="Note 4 11 2" xfId="40593" xr:uid="{F7268E10-6C21-4921-9F87-8151E2C3FB51}"/>
    <cellStyle name="Note 4 11 2 2" xfId="40594" xr:uid="{278C7665-119A-4242-90D2-8E4C1D3379B5}"/>
    <cellStyle name="Note 4 11 3" xfId="40595" xr:uid="{09509F0B-11D8-45B0-A2F6-CD5A9B166269}"/>
    <cellStyle name="Note 4 12" xfId="40596" xr:uid="{F27E8596-2C52-49EE-BE3D-64EFB0854ED5}"/>
    <cellStyle name="Note 4 12 2" xfId="40597" xr:uid="{2B44332A-E43B-4093-BE58-616D8B9483F3}"/>
    <cellStyle name="Note 4 13" xfId="40598" xr:uid="{277FE332-3C38-4398-A6B4-28425104C5D2}"/>
    <cellStyle name="Note 4 13 2" xfId="40599" xr:uid="{844FDCA2-1898-4563-BDA4-31D395138EA6}"/>
    <cellStyle name="Note 4 14" xfId="40600" xr:uid="{66F98B79-1742-4F06-A015-7E52CC779FAA}"/>
    <cellStyle name="Note 4 14 2" xfId="40601" xr:uid="{CFEBF031-C3F7-430C-A178-3C69B8705902}"/>
    <cellStyle name="Note 4 15" xfId="40602" xr:uid="{16E83026-44E1-403C-A4F8-7E590A925401}"/>
    <cellStyle name="Note 4 15 2" xfId="40603" xr:uid="{843BB8C3-F929-4DEC-9FFF-6912C900F3A6}"/>
    <cellStyle name="Note 4 16" xfId="40604" xr:uid="{A39A65EC-CC9A-43B1-98BB-06814337E97C}"/>
    <cellStyle name="Note 4 16 2" xfId="40605" xr:uid="{DA120A07-BD60-48B8-B624-D35B8844DCA3}"/>
    <cellStyle name="Note 4 17" xfId="40606" xr:uid="{130B81ED-4111-49C9-B63F-A0C34DDF521C}"/>
    <cellStyle name="Note 4 17 2" xfId="40607" xr:uid="{57168C85-D653-49E4-9DB6-7DF1DEC2768C}"/>
    <cellStyle name="Note 4 18" xfId="40608" xr:uid="{4DA7DC86-8BE9-40E7-91A1-87E9BADADC1B}"/>
    <cellStyle name="Note 4 19" xfId="40609" xr:uid="{CDC30578-2588-426F-820F-18CF721F69D2}"/>
    <cellStyle name="Note 4 2" xfId="40610" xr:uid="{1F7AB52D-CB87-440B-8277-769FDC6017C4}"/>
    <cellStyle name="Note 4 2 10" xfId="40611" xr:uid="{20DE14C3-AEF0-4FEF-9B49-873161FED4AD}"/>
    <cellStyle name="Note 4 2 10 2" xfId="40612" xr:uid="{8DDA49DB-46FB-4D33-BED2-32C02874CF57}"/>
    <cellStyle name="Note 4 2 10 2 2" xfId="40613" xr:uid="{78A72939-41AA-412C-84EE-7F0C110673FB}"/>
    <cellStyle name="Note 4 2 10 3" xfId="40614" xr:uid="{DB8B1231-0127-4F7F-A6DD-576901F83423}"/>
    <cellStyle name="Note 4 2 11" xfId="40615" xr:uid="{E989D17C-D2CF-4224-A0D8-69980E81FD88}"/>
    <cellStyle name="Note 4 2 11 2" xfId="40616" xr:uid="{5D079693-B741-4BD1-AAB3-0424015035B5}"/>
    <cellStyle name="Note 4 2 12" xfId="40617" xr:uid="{2469D1AB-F29B-477D-89E4-B5F5975971A2}"/>
    <cellStyle name="Note 4 2 12 2" xfId="40618" xr:uid="{3956D7D4-08BF-4FA1-B2EB-158687BF657C}"/>
    <cellStyle name="Note 4 2 13" xfId="40619" xr:uid="{5ABEBF14-5FD5-4DBC-AE95-B54035037D4F}"/>
    <cellStyle name="Note 4 2 2" xfId="40620" xr:uid="{32D34284-4E04-494A-A403-BA1B07B64DBE}"/>
    <cellStyle name="Note 4 2 2 10" xfId="40621" xr:uid="{C66EB063-90E0-4133-B55A-5826EAD89BDD}"/>
    <cellStyle name="Note 4 2 2 10 2" xfId="40622" xr:uid="{8AB4D11F-E2FD-4B0C-B266-8B65FB2A2985}"/>
    <cellStyle name="Note 4 2 2 11" xfId="40623" xr:uid="{055C3C8F-FF7B-4547-ACA0-BDB075944171}"/>
    <cellStyle name="Note 4 2 2 2" xfId="40624" xr:uid="{97892DEB-2BF0-44B0-B655-3B8F7307EE68}"/>
    <cellStyle name="Note 4 2 2 2 10" xfId="40625" xr:uid="{982E866D-017B-4AFC-BBF3-474EB3EC2536}"/>
    <cellStyle name="Note 4 2 2 2 10 2" xfId="40626" xr:uid="{C3C74A66-62D3-4B8A-9939-4ACCEF4BAE53}"/>
    <cellStyle name="Note 4 2 2 2 10 2 2" xfId="40627" xr:uid="{C6AB4875-73E3-4E8C-BE47-8259923AB96D}"/>
    <cellStyle name="Note 4 2 2 2 10 3" xfId="40628" xr:uid="{0CCB8B73-6C94-40D9-9E3C-BEFA457285F8}"/>
    <cellStyle name="Note 4 2 2 2 11" xfId="40629" xr:uid="{6C43F5EA-E30F-4988-96D8-52D8B07155DD}"/>
    <cellStyle name="Note 4 2 2 2 11 2" xfId="40630" xr:uid="{A4B923B8-D00C-4BCD-AC17-3C65E62519F9}"/>
    <cellStyle name="Note 4 2 2 2 12" xfId="40631" xr:uid="{B421A08B-A12E-48DC-A358-0E727AA19248}"/>
    <cellStyle name="Note 4 2 2 2 2" xfId="40632" xr:uid="{DC2988F6-2CE4-499F-8CFA-C9FEDF0BACDC}"/>
    <cellStyle name="Note 4 2 2 2 2 10" xfId="40633" xr:uid="{1FB1CA76-FDB1-4EAA-A95C-CBB1C1AFFB7E}"/>
    <cellStyle name="Note 4 2 2 2 2 2" xfId="40634" xr:uid="{93ED8D4C-3A80-4B40-A896-BA244D6E2360}"/>
    <cellStyle name="Note 4 2 2 2 2 2 2" xfId="40635" xr:uid="{C1AF0488-B939-4EA2-8A4E-C947A45DAA06}"/>
    <cellStyle name="Note 4 2 2 2 2 2 2 2" xfId="40636" xr:uid="{FDE22476-30F8-40F5-9508-24C664D53E1C}"/>
    <cellStyle name="Note 4 2 2 2 2 2 2 2 2" xfId="40637" xr:uid="{62BFAFBA-5785-4D36-AFA9-03ABFB98C1F5}"/>
    <cellStyle name="Note 4 2 2 2 2 2 2 2 2 2" xfId="40638" xr:uid="{38CBBCBD-BA91-42DA-9013-969785249A4A}"/>
    <cellStyle name="Note 4 2 2 2 2 2 2 2 3" xfId="40639" xr:uid="{52A75E66-0A05-4B68-8377-E3EF3A14D493}"/>
    <cellStyle name="Note 4 2 2 2 2 2 2 3" xfId="40640" xr:uid="{92FB2D33-99D5-473F-8A01-73B7A57A7E43}"/>
    <cellStyle name="Note 4 2 2 2 2 2 2 3 2" xfId="40641" xr:uid="{56C95945-383B-4D6E-BDC3-8EAAE8457ECA}"/>
    <cellStyle name="Note 4 2 2 2 2 2 2 4" xfId="40642" xr:uid="{36AD4A60-6212-46B2-A9F0-E6B0EDFD7DD8}"/>
    <cellStyle name="Note 4 2 2 2 2 2 3" xfId="40643" xr:uid="{5D1D5378-656A-422D-82F8-C89C1E1154F2}"/>
    <cellStyle name="Note 4 2 2 2 2 2 3 2" xfId="40644" xr:uid="{C0799821-083D-4CF0-BDFC-D82F95DA1E3E}"/>
    <cellStyle name="Note 4 2 2 2 2 2 3 2 2" xfId="40645" xr:uid="{40DD134E-7BA1-41CA-B702-A9BAC4F46D93}"/>
    <cellStyle name="Note 4 2 2 2 2 2 3 3" xfId="40646" xr:uid="{215FFBF5-933E-40C3-953A-3248180970A7}"/>
    <cellStyle name="Note 4 2 2 2 2 2 4" xfId="40647" xr:uid="{B5620A80-6F62-460D-897D-0B6A5A28F294}"/>
    <cellStyle name="Note 4 2 2 2 2 2 4 2" xfId="40648" xr:uid="{3C50D20D-83AC-482B-B605-D80C04FBDBEA}"/>
    <cellStyle name="Note 4 2 2 2 2 2 4 2 2" xfId="40649" xr:uid="{DBD99408-090D-497D-A5CF-0DF2DDF45604}"/>
    <cellStyle name="Note 4 2 2 2 2 2 4 3" xfId="40650" xr:uid="{1BBBFE04-608E-41A6-8E52-39BA97FD9FBC}"/>
    <cellStyle name="Note 4 2 2 2 2 2 5" xfId="40651" xr:uid="{1E2C8E35-F487-4640-80DD-1EE03D46F0BA}"/>
    <cellStyle name="Note 4 2 2 2 2 2 5 2" xfId="40652" xr:uid="{3E6779CC-499F-40BF-BC59-302F5FDE1B02}"/>
    <cellStyle name="Note 4 2 2 2 2 2 6" xfId="40653" xr:uid="{B0AEE184-F40A-4FB7-9253-A8AB6AC026E1}"/>
    <cellStyle name="Note 4 2 2 2 2 3" xfId="40654" xr:uid="{115B3C9E-9BA8-44ED-BEED-26542E89E2B6}"/>
    <cellStyle name="Note 4 2 2 2 2 3 2" xfId="40655" xr:uid="{58312071-638E-4DB9-880F-CEF9F4ECEE7C}"/>
    <cellStyle name="Note 4 2 2 2 2 3 2 2" xfId="40656" xr:uid="{887BFA41-2DE3-495A-93ED-325A752F0298}"/>
    <cellStyle name="Note 4 2 2 2 2 3 2 2 2" xfId="40657" xr:uid="{772DDFC7-135C-4A53-8AA7-C152FF005EAE}"/>
    <cellStyle name="Note 4 2 2 2 2 3 2 3" xfId="40658" xr:uid="{D2855A16-38C8-4417-8C77-4B2D89714F18}"/>
    <cellStyle name="Note 4 2 2 2 2 3 3" xfId="40659" xr:uid="{CF64982F-EA85-4B1B-BA2C-B5C04FE9884E}"/>
    <cellStyle name="Note 4 2 2 2 2 3 3 2" xfId="40660" xr:uid="{993A5ED2-5871-4677-9F78-8D556F655123}"/>
    <cellStyle name="Note 4 2 2 2 2 3 4" xfId="40661" xr:uid="{94BA6001-46F7-4BF4-8467-B7958007C318}"/>
    <cellStyle name="Note 4 2 2 2 2 4" xfId="40662" xr:uid="{1F5F552D-0FA5-48B7-AA39-FE59262280FD}"/>
    <cellStyle name="Note 4 2 2 2 2 4 2" xfId="40663" xr:uid="{3F7FA1AF-A81A-462E-B702-9BF4C2E940AA}"/>
    <cellStyle name="Note 4 2 2 2 2 4 2 2" xfId="40664" xr:uid="{F0266575-CBD0-42FC-B78E-9AE6DA5BF2AA}"/>
    <cellStyle name="Note 4 2 2 2 2 4 2 2 2" xfId="40665" xr:uid="{B0B9DAA5-D60E-46F7-A8B2-578375EA6888}"/>
    <cellStyle name="Note 4 2 2 2 2 4 2 3" xfId="40666" xr:uid="{F24E5829-48BE-4CB9-962C-11A20A6D0EE4}"/>
    <cellStyle name="Note 4 2 2 2 2 4 3" xfId="40667" xr:uid="{672F6C7E-AC61-4A07-AA16-49279BC488C8}"/>
    <cellStyle name="Note 4 2 2 2 2 4 3 2" xfId="40668" xr:uid="{270672E6-7AE9-43E5-9490-DF5BA8195538}"/>
    <cellStyle name="Note 4 2 2 2 2 4 4" xfId="40669" xr:uid="{CBA051DD-F223-43BE-9B41-A8752630D43F}"/>
    <cellStyle name="Note 4 2 2 2 2 5" xfId="40670" xr:uid="{DEA6B04E-D224-43D8-9143-06FC3A27BCAE}"/>
    <cellStyle name="Note 4 2 2 2 2 5 2" xfId="40671" xr:uid="{9B04DD86-FCDC-4F00-B9AF-02E636CF3DDC}"/>
    <cellStyle name="Note 4 2 2 2 2 5 2 2" xfId="40672" xr:uid="{5E5F86B0-5F6C-4DAC-BCD0-0FDE83DEEB86}"/>
    <cellStyle name="Note 4 2 2 2 2 5 3" xfId="40673" xr:uid="{51595993-B182-4C45-85CC-159F0269E076}"/>
    <cellStyle name="Note 4 2 2 2 2 6" xfId="40674" xr:uid="{C520CCB7-4F72-4087-8F7E-08A0D067C05A}"/>
    <cellStyle name="Note 4 2 2 2 2 6 2" xfId="40675" xr:uid="{DB208C24-DF6B-4122-A66A-70942320FBAB}"/>
    <cellStyle name="Note 4 2 2 2 2 6 2 2" xfId="40676" xr:uid="{1CB07355-BE0D-4A0F-8E9A-DEAF9AD53389}"/>
    <cellStyle name="Note 4 2 2 2 2 6 3" xfId="40677" xr:uid="{0A79FF7E-39E8-4CE6-B24A-2262B19BD25F}"/>
    <cellStyle name="Note 4 2 2 2 2 7" xfId="40678" xr:uid="{47396025-B3FB-4DAC-8DF6-82E07211294F}"/>
    <cellStyle name="Note 4 2 2 2 2 7 2" xfId="40679" xr:uid="{FFA39EAA-94D5-4108-8950-573B9DC35376}"/>
    <cellStyle name="Note 4 2 2 2 2 7 2 2" xfId="40680" xr:uid="{AAB3B2D8-2B94-4696-A64C-FF2416A9633C}"/>
    <cellStyle name="Note 4 2 2 2 2 7 3" xfId="40681" xr:uid="{7FF6814D-BBCE-446D-A173-9A5378171B35}"/>
    <cellStyle name="Note 4 2 2 2 2 8" xfId="40682" xr:uid="{F731E255-8349-4EAE-9E42-CBE2BD11E3B8}"/>
    <cellStyle name="Note 4 2 2 2 2 8 2" xfId="40683" xr:uid="{67A82E70-8376-45E7-8D95-887A257E5299}"/>
    <cellStyle name="Note 4 2 2 2 2 8 2 2" xfId="40684" xr:uid="{CE7965FE-2552-418C-963F-91C21C96C424}"/>
    <cellStyle name="Note 4 2 2 2 2 8 3" xfId="40685" xr:uid="{6F85AC12-1798-4D2E-BE95-36735C180685}"/>
    <cellStyle name="Note 4 2 2 2 2 9" xfId="40686" xr:uid="{B4944CDC-F876-480A-81BE-B7E67A44DE92}"/>
    <cellStyle name="Note 4 2 2 2 2 9 2" xfId="40687" xr:uid="{0627B9F0-A695-4AE4-A0DE-5FEE05774AD6}"/>
    <cellStyle name="Note 4 2 2 2 3" xfId="40688" xr:uid="{B185C77F-D570-4DC9-A689-637031D30BC6}"/>
    <cellStyle name="Note 4 2 2 2 3 10" xfId="40689" xr:uid="{65F47D73-D8EC-419F-B2D6-B9B9E00A80C7}"/>
    <cellStyle name="Note 4 2 2 2 3 2" xfId="40690" xr:uid="{DF1B482C-ADD4-4C67-B538-71E43A2758D2}"/>
    <cellStyle name="Note 4 2 2 2 3 2 2" xfId="40691" xr:uid="{DFF09F1F-0708-42F0-BAAE-33783EE6EA3F}"/>
    <cellStyle name="Note 4 2 2 2 3 2 2 2" xfId="40692" xr:uid="{A1586A8C-6970-49DB-9751-C506A934B79B}"/>
    <cellStyle name="Note 4 2 2 2 3 2 2 2 2" xfId="40693" xr:uid="{FC02DA49-C8A3-499A-8890-E9195964D748}"/>
    <cellStyle name="Note 4 2 2 2 3 2 2 2 2 2" xfId="40694" xr:uid="{D9352D28-ED0B-4CB2-B972-8CE8C897C66C}"/>
    <cellStyle name="Note 4 2 2 2 3 2 2 2 3" xfId="40695" xr:uid="{EE6A668C-D2D7-4C45-831A-BFCCEDCC0391}"/>
    <cellStyle name="Note 4 2 2 2 3 2 2 3" xfId="40696" xr:uid="{5219F645-34C7-4179-AC28-AB1509A0128D}"/>
    <cellStyle name="Note 4 2 2 2 3 2 2 3 2" xfId="40697" xr:uid="{60BF22E2-DEE5-4BE7-BAC0-6802FED0D8E3}"/>
    <cellStyle name="Note 4 2 2 2 3 2 2 4" xfId="40698" xr:uid="{411C8581-3318-4215-99C0-2530952FBAE5}"/>
    <cellStyle name="Note 4 2 2 2 3 2 3" xfId="40699" xr:uid="{548896F2-6638-4E86-A1EA-23CBE5E37241}"/>
    <cellStyle name="Note 4 2 2 2 3 2 3 2" xfId="40700" xr:uid="{3E6ECDD5-C58E-4487-A55B-A73FD0822E48}"/>
    <cellStyle name="Note 4 2 2 2 3 2 3 2 2" xfId="40701" xr:uid="{55E5A823-64F8-4143-B5A7-48D5B6F7C4DF}"/>
    <cellStyle name="Note 4 2 2 2 3 2 3 3" xfId="40702" xr:uid="{CCA1E26E-F3F4-4ACB-97A7-7E9AA6FA4535}"/>
    <cellStyle name="Note 4 2 2 2 3 2 4" xfId="40703" xr:uid="{9BF4F49F-DF4C-4C49-86AB-A0DB20F1DF0D}"/>
    <cellStyle name="Note 4 2 2 2 3 2 4 2" xfId="40704" xr:uid="{DB12DA24-4710-42ED-B572-102B50511581}"/>
    <cellStyle name="Note 4 2 2 2 3 2 4 2 2" xfId="40705" xr:uid="{F7285DD3-3A8F-473F-9C04-059BC18F0560}"/>
    <cellStyle name="Note 4 2 2 2 3 2 4 3" xfId="40706" xr:uid="{9C553216-C2FB-4548-8429-F35D5B9E83C4}"/>
    <cellStyle name="Note 4 2 2 2 3 2 5" xfId="40707" xr:uid="{6115BB76-B1E0-495F-8F68-8A15FAC69706}"/>
    <cellStyle name="Note 4 2 2 2 3 2 5 2" xfId="40708" xr:uid="{C7F25137-5505-47F5-97C6-F5FDB8428582}"/>
    <cellStyle name="Note 4 2 2 2 3 2 6" xfId="40709" xr:uid="{B5E40B3C-6969-43B4-85BA-58C40A2F1514}"/>
    <cellStyle name="Note 4 2 2 2 3 3" xfId="40710" xr:uid="{E0B30D00-5F5F-4277-942C-709133019669}"/>
    <cellStyle name="Note 4 2 2 2 3 3 2" xfId="40711" xr:uid="{2C10C7D7-3CF3-4775-A4EE-B729ECFFD079}"/>
    <cellStyle name="Note 4 2 2 2 3 3 2 2" xfId="40712" xr:uid="{15DCE0C2-A9AF-4EF0-939D-1B4A53DE31E3}"/>
    <cellStyle name="Note 4 2 2 2 3 3 2 2 2" xfId="40713" xr:uid="{05A7C2AD-7793-4F3C-B93F-1A82D64E914B}"/>
    <cellStyle name="Note 4 2 2 2 3 3 2 3" xfId="40714" xr:uid="{C428D965-B80D-419A-8F15-F881242E0D32}"/>
    <cellStyle name="Note 4 2 2 2 3 3 3" xfId="40715" xr:uid="{4BE77845-EEB1-49EA-8B7B-ABDD5DE84158}"/>
    <cellStyle name="Note 4 2 2 2 3 3 3 2" xfId="40716" xr:uid="{496D91F5-1E4E-49D8-A57A-67E72FF13078}"/>
    <cellStyle name="Note 4 2 2 2 3 3 4" xfId="40717" xr:uid="{00BF31FC-C2FE-4775-93C8-1B79809E37FA}"/>
    <cellStyle name="Note 4 2 2 2 3 4" xfId="40718" xr:uid="{F2FA6878-29B5-4D46-A352-14F633C5389B}"/>
    <cellStyle name="Note 4 2 2 2 3 4 2" xfId="40719" xr:uid="{46DD3BD3-C609-44E7-AB71-F977A77646D1}"/>
    <cellStyle name="Note 4 2 2 2 3 4 2 2" xfId="40720" xr:uid="{E57BA524-41A9-49F1-BB52-D2B8F0AD3A36}"/>
    <cellStyle name="Note 4 2 2 2 3 4 2 2 2" xfId="40721" xr:uid="{ECEE6CCC-2A92-493F-BE8F-58D6EEAB550B}"/>
    <cellStyle name="Note 4 2 2 2 3 4 2 3" xfId="40722" xr:uid="{6995274C-893B-4D50-AA14-E5B3E41B4D80}"/>
    <cellStyle name="Note 4 2 2 2 3 4 3" xfId="40723" xr:uid="{2CFB474D-B07F-495F-86FB-344F7BA92567}"/>
    <cellStyle name="Note 4 2 2 2 3 4 3 2" xfId="40724" xr:uid="{BDCD4E23-264B-4834-A1A8-E67B0BAA72B5}"/>
    <cellStyle name="Note 4 2 2 2 3 4 4" xfId="40725" xr:uid="{9B954338-D7DE-4D7C-AAC8-6A8D4794677B}"/>
    <cellStyle name="Note 4 2 2 2 3 5" xfId="40726" xr:uid="{8841126B-2605-46FC-A85B-65C55E51F935}"/>
    <cellStyle name="Note 4 2 2 2 3 5 2" xfId="40727" xr:uid="{39F41D97-877D-4FAA-99D6-1BF6237EF0C2}"/>
    <cellStyle name="Note 4 2 2 2 3 5 2 2" xfId="40728" xr:uid="{F7DDAF55-E75C-4D19-AFAA-7DB8E782EDA5}"/>
    <cellStyle name="Note 4 2 2 2 3 5 3" xfId="40729" xr:uid="{24B325FC-F3C3-496C-B8AC-F1093CAF2B61}"/>
    <cellStyle name="Note 4 2 2 2 3 6" xfId="40730" xr:uid="{53E9D7F8-037D-4013-A3A7-E995E60ACE4D}"/>
    <cellStyle name="Note 4 2 2 2 3 6 2" xfId="40731" xr:uid="{3FA6C839-54E0-4482-9D32-2C0C67CE402F}"/>
    <cellStyle name="Note 4 2 2 2 3 6 2 2" xfId="40732" xr:uid="{9A22757F-937E-4E33-9AC0-ECE9A2BF1CB2}"/>
    <cellStyle name="Note 4 2 2 2 3 6 3" xfId="40733" xr:uid="{7EB20C23-6905-49D5-BF6C-77BAE92697EC}"/>
    <cellStyle name="Note 4 2 2 2 3 7" xfId="40734" xr:uid="{24B3B152-B403-4E42-9E05-0A6F76EEEF0E}"/>
    <cellStyle name="Note 4 2 2 2 3 7 2" xfId="40735" xr:uid="{88CAE239-3C12-40E8-BCB2-9022EBE89E1D}"/>
    <cellStyle name="Note 4 2 2 2 3 7 2 2" xfId="40736" xr:uid="{BE8C72FC-BF79-4DF2-964F-C06725ACEF89}"/>
    <cellStyle name="Note 4 2 2 2 3 7 3" xfId="40737" xr:uid="{58FA2981-D936-420E-83DC-C6FBCEEAC9A7}"/>
    <cellStyle name="Note 4 2 2 2 3 8" xfId="40738" xr:uid="{CBD78120-E7E1-4A35-BD6E-7C0820F2969A}"/>
    <cellStyle name="Note 4 2 2 2 3 8 2" xfId="40739" xr:uid="{A9373CC1-817B-42B4-9543-422B650B35EB}"/>
    <cellStyle name="Note 4 2 2 2 3 8 2 2" xfId="40740" xr:uid="{284E8F30-4DEF-451F-B991-5779207ED4BD}"/>
    <cellStyle name="Note 4 2 2 2 3 8 3" xfId="40741" xr:uid="{F4AC545C-3F4A-4432-8F75-BB6F81E10CA5}"/>
    <cellStyle name="Note 4 2 2 2 3 9" xfId="40742" xr:uid="{690A02CC-E22B-48A1-A719-21E27AD90F24}"/>
    <cellStyle name="Note 4 2 2 2 3 9 2" xfId="40743" xr:uid="{ADCA760A-3740-41DD-BF79-87EE2D3EBEA0}"/>
    <cellStyle name="Note 4 2 2 2 4" xfId="40744" xr:uid="{499D4356-A421-4937-9696-1C8B037E01B5}"/>
    <cellStyle name="Note 4 2 2 2 4 2" xfId="40745" xr:uid="{D1B26660-B6B6-4AA1-AFC2-65007BDF252D}"/>
    <cellStyle name="Note 4 2 2 2 4 2 2" xfId="40746" xr:uid="{EE70FDAA-CD20-41AB-960C-7C1889CA0EE1}"/>
    <cellStyle name="Note 4 2 2 2 4 2 2 2" xfId="40747" xr:uid="{E645D238-3E98-44E1-BB4A-86A9C16411D8}"/>
    <cellStyle name="Note 4 2 2 2 4 2 2 2 2" xfId="40748" xr:uid="{0792C25F-5615-4440-AF2B-6744C704F131}"/>
    <cellStyle name="Note 4 2 2 2 4 2 2 3" xfId="40749" xr:uid="{10CE62EF-DBC7-4E09-B3D4-BC2261FA247D}"/>
    <cellStyle name="Note 4 2 2 2 4 2 3" xfId="40750" xr:uid="{31EAA244-979E-4164-BCD0-15829C885A73}"/>
    <cellStyle name="Note 4 2 2 2 4 2 3 2" xfId="40751" xr:uid="{27094C94-8AD5-46DB-A89C-4D7B330BDA27}"/>
    <cellStyle name="Note 4 2 2 2 4 2 4" xfId="40752" xr:uid="{3421A1FC-C45D-4EE5-B954-C8E7633F5DF7}"/>
    <cellStyle name="Note 4 2 2 2 4 3" xfId="40753" xr:uid="{0E333E12-38CB-42C2-BD63-F364A960641C}"/>
    <cellStyle name="Note 4 2 2 2 4 3 2" xfId="40754" xr:uid="{599CEB30-5D23-40BF-BB6E-05772CCC0581}"/>
    <cellStyle name="Note 4 2 2 2 4 3 2 2" xfId="40755" xr:uid="{5BF3CCF9-EA11-4060-B71A-05F0754ECAF4}"/>
    <cellStyle name="Note 4 2 2 2 4 3 3" xfId="40756" xr:uid="{767F3290-7625-4340-BB38-F61808EC7724}"/>
    <cellStyle name="Note 4 2 2 2 4 4" xfId="40757" xr:uid="{6735B255-0D4D-4EEC-AE87-3C9B21E3BAB5}"/>
    <cellStyle name="Note 4 2 2 2 4 4 2" xfId="40758" xr:uid="{640CEFFB-E5DB-4CD6-89A9-7B2CCC0084B4}"/>
    <cellStyle name="Note 4 2 2 2 4 4 2 2" xfId="40759" xr:uid="{600975A1-FA8E-4090-BE17-16E2718BEF91}"/>
    <cellStyle name="Note 4 2 2 2 4 4 3" xfId="40760" xr:uid="{462AC8B2-2077-4ABA-9C54-096723C88CFF}"/>
    <cellStyle name="Note 4 2 2 2 4 5" xfId="40761" xr:uid="{A4C59199-1076-47B4-9C24-305D88B45DD3}"/>
    <cellStyle name="Note 4 2 2 2 4 5 2" xfId="40762" xr:uid="{92FF3DDA-6E31-453C-9B0E-2BCA47AE50A6}"/>
    <cellStyle name="Note 4 2 2 2 4 6" xfId="40763" xr:uid="{8C765A2A-29E0-4243-8AC3-1021E5F54BF6}"/>
    <cellStyle name="Note 4 2 2 2 5" xfId="40764" xr:uid="{F43037F6-B9AC-4154-8CE7-8DFE3F1CD4CA}"/>
    <cellStyle name="Note 4 2 2 2 5 2" xfId="40765" xr:uid="{FC4409DB-07B3-4810-A6B8-D9851AFA4B99}"/>
    <cellStyle name="Note 4 2 2 2 5 2 2" xfId="40766" xr:uid="{51B88A9B-CE8D-4C2D-BAD6-39A9E1514C3E}"/>
    <cellStyle name="Note 4 2 2 2 5 2 2 2" xfId="40767" xr:uid="{056B6AB2-EE1B-4C39-B675-DF3061CF6845}"/>
    <cellStyle name="Note 4 2 2 2 5 2 3" xfId="40768" xr:uid="{5B96C298-5F26-483F-8BE8-0BBA45EE2259}"/>
    <cellStyle name="Note 4 2 2 2 5 3" xfId="40769" xr:uid="{A92245C6-7ECB-4BBC-87F2-AED8C15E7E7F}"/>
    <cellStyle name="Note 4 2 2 2 5 3 2" xfId="40770" xr:uid="{2F2D3A7A-F307-41CB-AA6A-D1A28926EECD}"/>
    <cellStyle name="Note 4 2 2 2 5 4" xfId="40771" xr:uid="{23BDA446-AF53-4F89-9F31-D6129B7F8CF5}"/>
    <cellStyle name="Note 4 2 2 2 6" xfId="40772" xr:uid="{319A4925-CAA0-4E7F-87BE-E622607050B0}"/>
    <cellStyle name="Note 4 2 2 2 6 2" xfId="40773" xr:uid="{1C84B028-D1BD-4C55-8779-228FD739C300}"/>
    <cellStyle name="Note 4 2 2 2 6 2 2" xfId="40774" xr:uid="{3BE19836-F6EF-44BB-B8EB-8BD0AB4ABBB0}"/>
    <cellStyle name="Note 4 2 2 2 6 2 2 2" xfId="40775" xr:uid="{B347FE5D-B1E2-48B4-BD56-245CDC0E9055}"/>
    <cellStyle name="Note 4 2 2 2 6 2 3" xfId="40776" xr:uid="{28E36349-8A8B-4638-BEC7-468AF755493E}"/>
    <cellStyle name="Note 4 2 2 2 6 3" xfId="40777" xr:uid="{8C21EAFD-88D6-4527-838F-532DED51AE61}"/>
    <cellStyle name="Note 4 2 2 2 6 3 2" xfId="40778" xr:uid="{CD04096C-B5FA-4D8B-AC75-2E537EFFA1BB}"/>
    <cellStyle name="Note 4 2 2 2 6 4" xfId="40779" xr:uid="{7BEF9F83-3877-45D7-BBE8-5F8F97F68DB8}"/>
    <cellStyle name="Note 4 2 2 2 7" xfId="40780" xr:uid="{4EDEE93F-5F2D-4853-A74F-C18099BF822F}"/>
    <cellStyle name="Note 4 2 2 2 7 2" xfId="40781" xr:uid="{3B6C4218-8D2D-491F-9CF9-9E9A32014265}"/>
    <cellStyle name="Note 4 2 2 2 7 2 2" xfId="40782" xr:uid="{5BDFF00B-4E1E-48D5-9606-80B7DA3282EA}"/>
    <cellStyle name="Note 4 2 2 2 7 3" xfId="40783" xr:uid="{892D6743-9AB4-4FBC-A712-D9DC9ED934A0}"/>
    <cellStyle name="Note 4 2 2 2 8" xfId="40784" xr:uid="{FEFCDBC7-899F-4C41-BB65-4AEBF7E7983A}"/>
    <cellStyle name="Note 4 2 2 2 8 2" xfId="40785" xr:uid="{22345844-DCC7-4190-8849-0E985C054501}"/>
    <cellStyle name="Note 4 2 2 2 8 2 2" xfId="40786" xr:uid="{443FCA7B-399D-427D-9538-BE553CAD38FD}"/>
    <cellStyle name="Note 4 2 2 2 8 3" xfId="40787" xr:uid="{601809B7-B8A8-4476-9DD8-C9BF3DB96795}"/>
    <cellStyle name="Note 4 2 2 2 9" xfId="40788" xr:uid="{4DA2DDAC-0918-42EE-BAD8-5D5E14605B6A}"/>
    <cellStyle name="Note 4 2 2 2 9 2" xfId="40789" xr:uid="{22074F37-248F-4632-B255-41A07D2E03BF}"/>
    <cellStyle name="Note 4 2 2 2 9 2 2" xfId="40790" xr:uid="{A123AF78-7B3C-4ECD-B04B-901124B4AB6A}"/>
    <cellStyle name="Note 4 2 2 2 9 3" xfId="40791" xr:uid="{9CDB6953-427D-42DB-ABE9-6A438F3A74E9}"/>
    <cellStyle name="Note 4 2 2 3" xfId="40792" xr:uid="{5F2DC585-1854-4806-9317-C07A9526F10E}"/>
    <cellStyle name="Note 4 2 2 3 10" xfId="40793" xr:uid="{D5136A1B-036B-4A9C-8F49-4DC0DD4E8665}"/>
    <cellStyle name="Note 4 2 2 3 2" xfId="40794" xr:uid="{263867B0-0004-41F5-ADB7-B522194512AE}"/>
    <cellStyle name="Note 4 2 2 3 2 2" xfId="40795" xr:uid="{19CCAC22-EACC-4FA0-9EF4-3A0F314FDADB}"/>
    <cellStyle name="Note 4 2 2 3 2 2 2" xfId="40796" xr:uid="{774603F5-73E3-4F24-A3AE-763EC4A405DD}"/>
    <cellStyle name="Note 4 2 2 3 2 2 2 2" xfId="40797" xr:uid="{0C1B00B2-E1F3-46E5-BE07-F1AC26CE4EB5}"/>
    <cellStyle name="Note 4 2 2 3 2 2 2 2 2" xfId="40798" xr:uid="{63369BDB-8634-4FFE-8755-AF2F810B78BC}"/>
    <cellStyle name="Note 4 2 2 3 2 2 2 3" xfId="40799" xr:uid="{4CB99194-BB8A-4560-9017-1BB946F950B6}"/>
    <cellStyle name="Note 4 2 2 3 2 2 3" xfId="40800" xr:uid="{88147B73-DBF1-47D2-A855-6750C08D1765}"/>
    <cellStyle name="Note 4 2 2 3 2 2 3 2" xfId="40801" xr:uid="{528CD2F3-A6C6-4FA3-BD8D-B5724B0A2605}"/>
    <cellStyle name="Note 4 2 2 3 2 2 4" xfId="40802" xr:uid="{8C72FE53-D1DE-481A-A832-9B679D2A4E78}"/>
    <cellStyle name="Note 4 2 2 3 2 3" xfId="40803" xr:uid="{6515BAF5-753A-4EA7-B077-8A5013196441}"/>
    <cellStyle name="Note 4 2 2 3 2 3 2" xfId="40804" xr:uid="{1F67725D-7324-49A0-9893-4F2D1BF8B48A}"/>
    <cellStyle name="Note 4 2 2 3 2 3 2 2" xfId="40805" xr:uid="{D1948A31-029E-4C28-804F-B21004729EEB}"/>
    <cellStyle name="Note 4 2 2 3 2 3 3" xfId="40806" xr:uid="{F9ABA1F6-5521-464B-AA8A-D970FB87F7B6}"/>
    <cellStyle name="Note 4 2 2 3 2 4" xfId="40807" xr:uid="{CEEF38FF-AF94-48ED-8207-9A1520CAB73B}"/>
    <cellStyle name="Note 4 2 2 3 2 4 2" xfId="40808" xr:uid="{8D88A0F9-0960-4A6E-AC4D-E0BB42A88478}"/>
    <cellStyle name="Note 4 2 2 3 2 4 2 2" xfId="40809" xr:uid="{CCB99A36-2082-4217-9A95-F02A048B12FC}"/>
    <cellStyle name="Note 4 2 2 3 2 4 3" xfId="40810" xr:uid="{86259E08-2AEB-43F9-AB36-B257A95369CF}"/>
    <cellStyle name="Note 4 2 2 3 2 5" xfId="40811" xr:uid="{B875E821-4DDF-4404-9943-BD694E322A04}"/>
    <cellStyle name="Note 4 2 2 3 2 5 2" xfId="40812" xr:uid="{94EF5555-4885-4B31-95B0-E9729B917C18}"/>
    <cellStyle name="Note 4 2 2 3 2 6" xfId="40813" xr:uid="{090872B8-A363-401B-A4FD-A667BE1CD452}"/>
    <cellStyle name="Note 4 2 2 3 3" xfId="40814" xr:uid="{5EF359FC-2EB0-4FE7-92D8-2A38FA457DCD}"/>
    <cellStyle name="Note 4 2 2 3 3 2" xfId="40815" xr:uid="{3E7FA8C1-36D2-49CD-9ED7-640713FD680D}"/>
    <cellStyle name="Note 4 2 2 3 3 2 2" xfId="40816" xr:uid="{804F31EB-E93F-4B12-A7CA-E4DCC006131E}"/>
    <cellStyle name="Note 4 2 2 3 3 2 2 2" xfId="40817" xr:uid="{90219D7F-2D55-4A30-A58A-3B0548053D8B}"/>
    <cellStyle name="Note 4 2 2 3 3 2 3" xfId="40818" xr:uid="{E57590FA-EFB8-49DD-98C0-7FD81BA55B0F}"/>
    <cellStyle name="Note 4 2 2 3 3 3" xfId="40819" xr:uid="{724F0DFC-8DE1-4263-927B-C1D01ED2A255}"/>
    <cellStyle name="Note 4 2 2 3 3 3 2" xfId="40820" xr:uid="{501D042C-C380-480E-A0BF-FC1FCCFD1C98}"/>
    <cellStyle name="Note 4 2 2 3 3 4" xfId="40821" xr:uid="{3F6385D0-C3B3-468E-9E89-81D8DD9E4736}"/>
    <cellStyle name="Note 4 2 2 3 4" xfId="40822" xr:uid="{EA7334D2-30C5-4A09-BE25-419037E101DF}"/>
    <cellStyle name="Note 4 2 2 3 4 2" xfId="40823" xr:uid="{FFAAB43F-F186-43E9-9AD7-FC57CBFEB52F}"/>
    <cellStyle name="Note 4 2 2 3 4 2 2" xfId="40824" xr:uid="{6A8D8905-C184-436D-92CF-A19390134A11}"/>
    <cellStyle name="Note 4 2 2 3 4 2 2 2" xfId="40825" xr:uid="{5E73C79B-30EE-4B6E-B376-D03557B9F5D3}"/>
    <cellStyle name="Note 4 2 2 3 4 2 3" xfId="40826" xr:uid="{1386E2FD-083A-4F24-B56C-EDF507BEAAC1}"/>
    <cellStyle name="Note 4 2 2 3 4 3" xfId="40827" xr:uid="{2D3E53ED-5B54-4437-80CE-FFEB4832F943}"/>
    <cellStyle name="Note 4 2 2 3 4 3 2" xfId="40828" xr:uid="{78A212E7-0B35-4507-A08B-04751FAA53EC}"/>
    <cellStyle name="Note 4 2 2 3 4 4" xfId="40829" xr:uid="{0CCA0760-CBC2-4129-921D-7C89989CF8C5}"/>
    <cellStyle name="Note 4 2 2 3 5" xfId="40830" xr:uid="{CAE80B7F-3320-4E31-AE6D-E6D0DEFE8BF9}"/>
    <cellStyle name="Note 4 2 2 3 5 2" xfId="40831" xr:uid="{5A061856-CEC3-45BB-A300-A00DE744F01C}"/>
    <cellStyle name="Note 4 2 2 3 5 2 2" xfId="40832" xr:uid="{D0F85193-CEF2-4186-8585-C5F8826017F6}"/>
    <cellStyle name="Note 4 2 2 3 5 3" xfId="40833" xr:uid="{936EC81B-4FDE-4F0C-A034-5B74EA0DF13C}"/>
    <cellStyle name="Note 4 2 2 3 6" xfId="40834" xr:uid="{44155405-8EE1-426F-B328-3F41795313BD}"/>
    <cellStyle name="Note 4 2 2 3 6 2" xfId="40835" xr:uid="{82D11A0A-49C8-4EEF-B047-AA133A177A58}"/>
    <cellStyle name="Note 4 2 2 3 6 2 2" xfId="40836" xr:uid="{710CCD0A-3ABE-4732-AFEC-EC02BB50E586}"/>
    <cellStyle name="Note 4 2 2 3 6 3" xfId="40837" xr:uid="{DF57567C-0C7B-4FB4-89C9-4C9A30DC2AA4}"/>
    <cellStyle name="Note 4 2 2 3 7" xfId="40838" xr:uid="{CC774E41-BD6A-4525-BAD3-2145EE23059B}"/>
    <cellStyle name="Note 4 2 2 3 7 2" xfId="40839" xr:uid="{01B66E1E-8D96-4C4D-9ED0-C31CCCDAC8A3}"/>
    <cellStyle name="Note 4 2 2 3 7 2 2" xfId="40840" xr:uid="{99B66F0C-025A-4A76-9CF0-AE2A61404D37}"/>
    <cellStyle name="Note 4 2 2 3 7 3" xfId="40841" xr:uid="{4E74125C-8709-416A-A03F-5E8892E526FF}"/>
    <cellStyle name="Note 4 2 2 3 8" xfId="40842" xr:uid="{C285CC83-16BE-42A5-ADA8-1D2DA59E7161}"/>
    <cellStyle name="Note 4 2 2 3 8 2" xfId="40843" xr:uid="{983F5EEC-AFDD-4633-970B-C35C97A5DC52}"/>
    <cellStyle name="Note 4 2 2 3 8 2 2" xfId="40844" xr:uid="{C8F53AB7-7E8A-48DF-A960-25CB15E697C0}"/>
    <cellStyle name="Note 4 2 2 3 8 3" xfId="40845" xr:uid="{2903B3FE-56C5-472E-BDB6-42200E2A4425}"/>
    <cellStyle name="Note 4 2 2 3 9" xfId="40846" xr:uid="{791203D3-167C-4100-AE6D-9C6B04D8166F}"/>
    <cellStyle name="Note 4 2 2 3 9 2" xfId="40847" xr:uid="{25F2282C-4A30-467D-8DCF-A42D9FD6CA3A}"/>
    <cellStyle name="Note 4 2 2 4" xfId="40848" xr:uid="{3E61F9A1-B452-4E47-8925-B567515886A2}"/>
    <cellStyle name="Note 4 2 2 4 10" xfId="40849" xr:uid="{03D62F84-39EC-41EB-B533-C47B868ACF30}"/>
    <cellStyle name="Note 4 2 2 4 2" xfId="40850" xr:uid="{15A61F29-A964-439E-B996-4562C06AFB02}"/>
    <cellStyle name="Note 4 2 2 4 2 2" xfId="40851" xr:uid="{C834E012-EE11-4FB8-8978-9DFE1A0E6542}"/>
    <cellStyle name="Note 4 2 2 4 2 2 2" xfId="40852" xr:uid="{D0235352-A9B1-4870-8D80-D4B8E71F2C7F}"/>
    <cellStyle name="Note 4 2 2 4 2 2 2 2" xfId="40853" xr:uid="{AF4111D2-95BF-43E7-8BCD-8EF7EB3B2CAD}"/>
    <cellStyle name="Note 4 2 2 4 2 2 2 2 2" xfId="40854" xr:uid="{AFB9C217-874B-4709-BD62-84F2DCAB531F}"/>
    <cellStyle name="Note 4 2 2 4 2 2 2 3" xfId="40855" xr:uid="{62C487E1-0F17-4A3D-9FCE-05CE6A551B5D}"/>
    <cellStyle name="Note 4 2 2 4 2 2 3" xfId="40856" xr:uid="{0353A5C6-1D20-4DAD-B41A-D7FB579DC13C}"/>
    <cellStyle name="Note 4 2 2 4 2 2 3 2" xfId="40857" xr:uid="{2DBEFC0E-72AF-49B0-8EE3-845B160DA3D5}"/>
    <cellStyle name="Note 4 2 2 4 2 2 4" xfId="40858" xr:uid="{EE7E6FD1-69DA-4032-AB02-7175C291DDB3}"/>
    <cellStyle name="Note 4 2 2 4 2 3" xfId="40859" xr:uid="{37BDA940-D668-41F7-A1A3-E0F5D8E5784A}"/>
    <cellStyle name="Note 4 2 2 4 2 3 2" xfId="40860" xr:uid="{4B884D37-EB9E-4C97-B85C-434A4E21B5F9}"/>
    <cellStyle name="Note 4 2 2 4 2 3 2 2" xfId="40861" xr:uid="{E516AF36-5DE6-43F0-85F4-933F22985E85}"/>
    <cellStyle name="Note 4 2 2 4 2 3 3" xfId="40862" xr:uid="{AA02552E-87C6-44AB-A725-F3DD2C8E3157}"/>
    <cellStyle name="Note 4 2 2 4 2 4" xfId="40863" xr:uid="{7FD5EAF6-F3B5-40A9-8940-F1912E9744EC}"/>
    <cellStyle name="Note 4 2 2 4 2 4 2" xfId="40864" xr:uid="{913BD88C-C223-4D99-A867-929065C1BCAE}"/>
    <cellStyle name="Note 4 2 2 4 2 4 2 2" xfId="40865" xr:uid="{885A3DA1-D2FA-42E4-8F4B-4275A3D2B2CF}"/>
    <cellStyle name="Note 4 2 2 4 2 4 3" xfId="40866" xr:uid="{805496EB-8040-4201-80E2-8E9695658BE7}"/>
    <cellStyle name="Note 4 2 2 4 2 5" xfId="40867" xr:uid="{3C0C729A-FF97-407A-A05D-4171C21E2B9A}"/>
    <cellStyle name="Note 4 2 2 4 2 5 2" xfId="40868" xr:uid="{348720B6-6893-450C-8F2E-79EF3699FF23}"/>
    <cellStyle name="Note 4 2 2 4 2 6" xfId="40869" xr:uid="{4CAE47DE-C40E-4C42-A703-EE70383A6494}"/>
    <cellStyle name="Note 4 2 2 4 3" xfId="40870" xr:uid="{083A4D74-9B0A-445C-8DAC-B3B91D5DF5F7}"/>
    <cellStyle name="Note 4 2 2 4 3 2" xfId="40871" xr:uid="{5CF088A5-8A5A-4B4A-840A-8B9A512CFD07}"/>
    <cellStyle name="Note 4 2 2 4 3 2 2" xfId="40872" xr:uid="{F525D510-C861-4F43-96AB-66F63D432AB3}"/>
    <cellStyle name="Note 4 2 2 4 3 2 2 2" xfId="40873" xr:uid="{3786BD0C-FAD5-46EC-A6D7-16C8D997C3AE}"/>
    <cellStyle name="Note 4 2 2 4 3 2 3" xfId="40874" xr:uid="{0FF9C12E-9649-493C-B553-330F5707566D}"/>
    <cellStyle name="Note 4 2 2 4 3 3" xfId="40875" xr:uid="{9FAAB042-9829-4E00-BBCC-2CD73D2E611E}"/>
    <cellStyle name="Note 4 2 2 4 3 3 2" xfId="40876" xr:uid="{3647146F-3AB1-40BD-B389-148BE99C3521}"/>
    <cellStyle name="Note 4 2 2 4 3 4" xfId="40877" xr:uid="{2FE29FFF-07EB-409A-9F8E-1B6047B3E50E}"/>
    <cellStyle name="Note 4 2 2 4 4" xfId="40878" xr:uid="{5ECBA759-38CC-4CFF-A2DA-5C57CEACE724}"/>
    <cellStyle name="Note 4 2 2 4 4 2" xfId="40879" xr:uid="{59D25115-C0D4-4D2C-86FB-CF7C35CEA083}"/>
    <cellStyle name="Note 4 2 2 4 4 2 2" xfId="40880" xr:uid="{1BE75DB6-C8D8-4C59-A991-CF63BDB722FC}"/>
    <cellStyle name="Note 4 2 2 4 4 2 2 2" xfId="40881" xr:uid="{6C3832EC-347B-40E5-987F-CD06DD2F371B}"/>
    <cellStyle name="Note 4 2 2 4 4 2 3" xfId="40882" xr:uid="{36A20E52-F509-4846-94CD-B69F9261EEE5}"/>
    <cellStyle name="Note 4 2 2 4 4 3" xfId="40883" xr:uid="{7C8C2809-A1A5-49C4-B88E-0A36E9476757}"/>
    <cellStyle name="Note 4 2 2 4 4 3 2" xfId="40884" xr:uid="{5BF592A4-6871-4B0B-80F3-2614D7D33C53}"/>
    <cellStyle name="Note 4 2 2 4 4 4" xfId="40885" xr:uid="{95E9D489-CB0B-4FEB-9E08-691686657B6F}"/>
    <cellStyle name="Note 4 2 2 4 5" xfId="40886" xr:uid="{43319DD8-002C-4C75-9438-DB400E2F860B}"/>
    <cellStyle name="Note 4 2 2 4 5 2" xfId="40887" xr:uid="{BA4ABCE8-AA01-4EE2-AC09-CACADD9863D7}"/>
    <cellStyle name="Note 4 2 2 4 5 2 2" xfId="40888" xr:uid="{75E3F43B-AD12-4413-AD4A-FB5A03828DF2}"/>
    <cellStyle name="Note 4 2 2 4 5 3" xfId="40889" xr:uid="{E2E11AF0-A937-4C43-9843-839919BF5A84}"/>
    <cellStyle name="Note 4 2 2 4 6" xfId="40890" xr:uid="{B1562738-9943-4ABE-ACCC-0EBCFA751181}"/>
    <cellStyle name="Note 4 2 2 4 6 2" xfId="40891" xr:uid="{87D0C516-D99B-4453-96A1-CBF402270309}"/>
    <cellStyle name="Note 4 2 2 4 6 2 2" xfId="40892" xr:uid="{BF7F1D93-6FD2-4FB6-9394-9EE1975E9884}"/>
    <cellStyle name="Note 4 2 2 4 6 3" xfId="40893" xr:uid="{874ED1A8-B9E5-492E-8544-2C0AC41DBCB9}"/>
    <cellStyle name="Note 4 2 2 4 7" xfId="40894" xr:uid="{4891730F-5978-4E8F-8907-C9AEB07955CB}"/>
    <cellStyle name="Note 4 2 2 4 7 2" xfId="40895" xr:uid="{7BF9B371-5FA2-4AA6-9B98-66915375FDB6}"/>
    <cellStyle name="Note 4 2 2 4 7 2 2" xfId="40896" xr:uid="{F4DE1AEF-CD90-4015-88D5-45AC17728B3D}"/>
    <cellStyle name="Note 4 2 2 4 7 3" xfId="40897" xr:uid="{F1BA35E1-7A12-4B00-912E-EE5061BD888B}"/>
    <cellStyle name="Note 4 2 2 4 8" xfId="40898" xr:uid="{0DC2D932-E589-43FF-9AA1-70F4E806E48E}"/>
    <cellStyle name="Note 4 2 2 4 8 2" xfId="40899" xr:uid="{389B3445-EEE0-40C5-9E18-A097F6AA2002}"/>
    <cellStyle name="Note 4 2 2 4 8 2 2" xfId="40900" xr:uid="{3BEF3292-D790-4F80-AC80-55FD0A1772AC}"/>
    <cellStyle name="Note 4 2 2 4 8 3" xfId="40901" xr:uid="{7298230C-492F-486E-8149-C27902FF60C6}"/>
    <cellStyle name="Note 4 2 2 4 9" xfId="40902" xr:uid="{68921572-7993-4337-A7B5-71A9472810D9}"/>
    <cellStyle name="Note 4 2 2 4 9 2" xfId="40903" xr:uid="{773BCFB1-E140-467B-B904-8C33649F7488}"/>
    <cellStyle name="Note 4 2 2 5" xfId="40904" xr:uid="{5DC44E38-9663-4B3C-BB80-729B5272DEDE}"/>
    <cellStyle name="Note 4 2 2 5 2" xfId="40905" xr:uid="{10706F9D-703B-489C-B9AB-3FAFA95E1B0E}"/>
    <cellStyle name="Note 4 2 2 5 2 2" xfId="40906" xr:uid="{574DB1EA-9873-45F3-88F5-1E729D2E349A}"/>
    <cellStyle name="Note 4 2 2 5 2 2 2" xfId="40907" xr:uid="{56C91A15-6F79-4423-8A28-9A2E35D7E236}"/>
    <cellStyle name="Note 4 2 2 5 2 2 2 2" xfId="40908" xr:uid="{CAA758B8-E120-4C3F-AAF3-AE07E98C4C52}"/>
    <cellStyle name="Note 4 2 2 5 2 2 3" xfId="40909" xr:uid="{E21B5731-2693-4848-B07B-2076047B4434}"/>
    <cellStyle name="Note 4 2 2 5 2 3" xfId="40910" xr:uid="{6C722090-DD13-47C3-B9A1-5D9922E953B0}"/>
    <cellStyle name="Note 4 2 2 5 2 3 2" xfId="40911" xr:uid="{CF29D6CB-F4F0-4C33-8ECB-47EF5B625403}"/>
    <cellStyle name="Note 4 2 2 5 2 4" xfId="40912" xr:uid="{D5678139-67D2-41BE-945F-3FC45AFE48A3}"/>
    <cellStyle name="Note 4 2 2 5 3" xfId="40913" xr:uid="{30EA68F2-0D1C-4B3C-8E2D-EF832682BEAF}"/>
    <cellStyle name="Note 4 2 2 5 3 2" xfId="40914" xr:uid="{1E429C6D-9880-496D-BF4F-6896EE936CF2}"/>
    <cellStyle name="Note 4 2 2 5 3 2 2" xfId="40915" xr:uid="{A6D9E473-4C8E-4CAA-BD33-D8C5B12E5AF3}"/>
    <cellStyle name="Note 4 2 2 5 3 3" xfId="40916" xr:uid="{F19A4EFB-39F4-4EEC-B30E-16DBB379E8A3}"/>
    <cellStyle name="Note 4 2 2 5 4" xfId="40917" xr:uid="{33191F75-0225-4F73-BB81-540E591A74B4}"/>
    <cellStyle name="Note 4 2 2 5 4 2" xfId="40918" xr:uid="{45173DB6-AFBD-4051-8099-8F0E65711294}"/>
    <cellStyle name="Note 4 2 2 5 4 2 2" xfId="40919" xr:uid="{47A8C843-F51D-4CB5-AA08-972EE68F97F8}"/>
    <cellStyle name="Note 4 2 2 5 4 3" xfId="40920" xr:uid="{4DE8C699-CB6F-4522-9921-1CA254D7BDED}"/>
    <cellStyle name="Note 4 2 2 5 5" xfId="40921" xr:uid="{1EBE99C5-E0CB-461D-8402-BA89DE8D35F7}"/>
    <cellStyle name="Note 4 2 2 5 5 2" xfId="40922" xr:uid="{0FBC8269-E386-48F8-82C4-094E61775273}"/>
    <cellStyle name="Note 4 2 2 5 6" xfId="40923" xr:uid="{7542D890-A6DF-4DD2-ACFB-2E81B53A3257}"/>
    <cellStyle name="Note 4 2 2 6" xfId="40924" xr:uid="{6DD8B51A-70B6-4594-9AC8-1B5B32D7A3F6}"/>
    <cellStyle name="Note 4 2 2 6 2" xfId="40925" xr:uid="{52128A73-0EC5-4A98-99F7-275E5FACDEDC}"/>
    <cellStyle name="Note 4 2 2 6 2 2" xfId="40926" xr:uid="{A0342819-8A89-4865-A7C3-9C450D4A65F0}"/>
    <cellStyle name="Note 4 2 2 6 2 2 2" xfId="40927" xr:uid="{9970C76A-BE4E-4C03-ABED-2A411C561DD8}"/>
    <cellStyle name="Note 4 2 2 6 2 3" xfId="40928" xr:uid="{D22C5A78-5F1D-44A3-9F4F-7EF3616D476E}"/>
    <cellStyle name="Note 4 2 2 6 3" xfId="40929" xr:uid="{04B370F8-0C15-4645-8283-E5E77D8E20E5}"/>
    <cellStyle name="Note 4 2 2 6 3 2" xfId="40930" xr:uid="{ECA7EC69-19AD-41FD-B688-4B5223420F87}"/>
    <cellStyle name="Note 4 2 2 6 4" xfId="40931" xr:uid="{FDE3F0EE-9A5C-46D7-84C7-6647C23996EE}"/>
    <cellStyle name="Note 4 2 2 7" xfId="40932" xr:uid="{A9A6250C-4338-43CF-BF65-C3287A76E764}"/>
    <cellStyle name="Note 4 2 2 7 2" xfId="40933" xr:uid="{0CD833FC-ABF3-4E4F-9258-AD52A3D669E1}"/>
    <cellStyle name="Note 4 2 2 7 2 2" xfId="40934" xr:uid="{DD6AEFD2-E6C1-4D2F-BB3F-57F3DC0DE0EB}"/>
    <cellStyle name="Note 4 2 2 7 3" xfId="40935" xr:uid="{8CB8C5EB-6C99-4B80-9110-C5F0BC519B7B}"/>
    <cellStyle name="Note 4 2 2 8" xfId="40936" xr:uid="{845133BC-1BCC-4AC6-8397-F7DF4C3E32AA}"/>
    <cellStyle name="Note 4 2 2 8 2" xfId="40937" xr:uid="{A07BE86D-D29A-42C6-AC4A-C41A25B57165}"/>
    <cellStyle name="Note 4 2 2 8 2 2" xfId="40938" xr:uid="{0A254E31-C715-47D5-A21E-D4120B2F5AAD}"/>
    <cellStyle name="Note 4 2 2 8 3" xfId="40939" xr:uid="{11EE5373-C220-4AA8-AFD1-CB2E01A89129}"/>
    <cellStyle name="Note 4 2 2 9" xfId="40940" xr:uid="{C914F2E4-B9A0-4DF8-964E-8E4B60F2CA0E}"/>
    <cellStyle name="Note 4 2 2 9 2" xfId="40941" xr:uid="{21FFE3C1-8148-4BD0-B78D-FFE1ECEAF42C}"/>
    <cellStyle name="Note 4 2 3" xfId="40942" xr:uid="{0FC867FE-0724-4D64-ADDE-E1A3CCEA0B14}"/>
    <cellStyle name="Note 4 2 3 2" xfId="40943" xr:uid="{C976D89D-26EE-4AA5-87D7-17A457754E54}"/>
    <cellStyle name="Note 4 2 3 2 10" xfId="40944" xr:uid="{FEDA45D7-AF75-4416-8EC3-F02C978AFCEA}"/>
    <cellStyle name="Note 4 2 3 2 2" xfId="40945" xr:uid="{6EAFA6E9-34A8-4999-963C-132F7F332F06}"/>
    <cellStyle name="Note 4 2 3 2 2 2" xfId="40946" xr:uid="{0481C0A3-D9FE-434D-B570-C9ECE5EA3504}"/>
    <cellStyle name="Note 4 2 3 2 2 2 2" xfId="40947" xr:uid="{77C541C5-FD80-4B95-94D5-DFCD4F35CBA1}"/>
    <cellStyle name="Note 4 2 3 2 2 2 2 2" xfId="40948" xr:uid="{422C5A47-8B7F-483E-A6FB-3162DD9EBDE7}"/>
    <cellStyle name="Note 4 2 3 2 2 2 2 2 2" xfId="40949" xr:uid="{8D30449E-A4A0-4CAF-A883-DC1B2965D369}"/>
    <cellStyle name="Note 4 2 3 2 2 2 2 3" xfId="40950" xr:uid="{F65C3EF8-A78F-4D0F-AEA5-7BD506FD1035}"/>
    <cellStyle name="Note 4 2 3 2 2 2 3" xfId="40951" xr:uid="{5B477906-7DE8-4568-A289-40D64142AF88}"/>
    <cellStyle name="Note 4 2 3 2 2 2 3 2" xfId="40952" xr:uid="{C8E53D00-8A56-4D6F-8006-C34616DF5AE0}"/>
    <cellStyle name="Note 4 2 3 2 2 2 4" xfId="40953" xr:uid="{5C6B474F-60EB-4424-A3DB-17AC254869D5}"/>
    <cellStyle name="Note 4 2 3 2 2 3" xfId="40954" xr:uid="{A0DFBCDF-1D7A-41DD-99FD-E29CC1BC1F32}"/>
    <cellStyle name="Note 4 2 3 2 2 3 2" xfId="40955" xr:uid="{838EEB0D-0B7C-4C90-ACDF-E8E751A34081}"/>
    <cellStyle name="Note 4 2 3 2 2 3 2 2" xfId="40956" xr:uid="{2BE4DD36-682E-4679-BA62-BC31828BC0A0}"/>
    <cellStyle name="Note 4 2 3 2 2 3 3" xfId="40957" xr:uid="{FB9A932F-9B72-4206-B601-6C6B4122F055}"/>
    <cellStyle name="Note 4 2 3 2 2 4" xfId="40958" xr:uid="{C21ED37B-6FD1-49A2-B11F-F1867ED872C6}"/>
    <cellStyle name="Note 4 2 3 2 2 4 2" xfId="40959" xr:uid="{FAC3A996-35BF-4FAE-B19A-363BC09EC40F}"/>
    <cellStyle name="Note 4 2 3 2 2 4 2 2" xfId="40960" xr:uid="{DD43B078-7899-4C61-AC35-F35735616787}"/>
    <cellStyle name="Note 4 2 3 2 2 4 3" xfId="40961" xr:uid="{E9C320E5-98DF-4460-B8D7-B76E9DA5F2A7}"/>
    <cellStyle name="Note 4 2 3 2 2 5" xfId="40962" xr:uid="{03D90C9E-B635-4D79-95A1-3392B9C023A6}"/>
    <cellStyle name="Note 4 2 3 2 2 5 2" xfId="40963" xr:uid="{B50050DB-1117-4748-A509-3A4574124FFE}"/>
    <cellStyle name="Note 4 2 3 2 2 6" xfId="40964" xr:uid="{86C1C254-1CA6-487E-8442-5E697D925971}"/>
    <cellStyle name="Note 4 2 3 2 3" xfId="40965" xr:uid="{CE8D208B-98DD-4F6E-8C37-1FA4299DE1C7}"/>
    <cellStyle name="Note 4 2 3 2 3 2" xfId="40966" xr:uid="{163D2D42-F748-49AD-816F-830FB5493A46}"/>
    <cellStyle name="Note 4 2 3 2 3 2 2" xfId="40967" xr:uid="{9C4CDEF2-18B5-403A-84C8-2432A7C2158A}"/>
    <cellStyle name="Note 4 2 3 2 3 2 2 2" xfId="40968" xr:uid="{7B8CACCF-C8EA-409E-803E-FBC43BF98C49}"/>
    <cellStyle name="Note 4 2 3 2 3 2 3" xfId="40969" xr:uid="{632B7402-1DEC-4E25-9D94-0E5CEC17262A}"/>
    <cellStyle name="Note 4 2 3 2 3 3" xfId="40970" xr:uid="{620BA0AC-425C-4EEC-8263-36DF737DD649}"/>
    <cellStyle name="Note 4 2 3 2 3 3 2" xfId="40971" xr:uid="{1D5AA060-1CF7-403B-9EF9-0ACE5EFAAD32}"/>
    <cellStyle name="Note 4 2 3 2 3 4" xfId="40972" xr:uid="{EFBC99D6-5842-4689-B70D-4AC9BCBBD617}"/>
    <cellStyle name="Note 4 2 3 2 4" xfId="40973" xr:uid="{27C0BA73-B1F8-4E84-B66F-8CA250FCD42B}"/>
    <cellStyle name="Note 4 2 3 2 4 2" xfId="40974" xr:uid="{F5EEBC3B-6EDE-40B5-80F3-1FA7D9F99A9B}"/>
    <cellStyle name="Note 4 2 3 2 4 2 2" xfId="40975" xr:uid="{EDFBAEFD-D860-4447-A6EB-76559C21AD10}"/>
    <cellStyle name="Note 4 2 3 2 4 2 2 2" xfId="40976" xr:uid="{04F942A3-8925-4D45-B3B4-1389B059AD7C}"/>
    <cellStyle name="Note 4 2 3 2 4 2 3" xfId="40977" xr:uid="{68CA02C4-DC21-4B51-BD0B-B3F4D4F1D5F7}"/>
    <cellStyle name="Note 4 2 3 2 4 3" xfId="40978" xr:uid="{611C4BD3-C882-452B-A15B-F5F8510D2375}"/>
    <cellStyle name="Note 4 2 3 2 4 3 2" xfId="40979" xr:uid="{F18654F1-BD3F-4246-8CD3-3D91D24A2B2D}"/>
    <cellStyle name="Note 4 2 3 2 4 4" xfId="40980" xr:uid="{B05347DA-C3F7-4F43-A739-0B77E9805E1F}"/>
    <cellStyle name="Note 4 2 3 2 5" xfId="40981" xr:uid="{6DBDDF2C-48C6-4D1C-BB15-AB36E71AB010}"/>
    <cellStyle name="Note 4 2 3 2 5 2" xfId="40982" xr:uid="{DAA5D19A-F11F-4A44-8C5F-567C8E0CD637}"/>
    <cellStyle name="Note 4 2 3 2 5 2 2" xfId="40983" xr:uid="{EBD33DA7-8F3E-4A71-9CFB-032F3E453E45}"/>
    <cellStyle name="Note 4 2 3 2 5 3" xfId="40984" xr:uid="{B489BD75-82EF-4C6E-B806-2E78924D1A92}"/>
    <cellStyle name="Note 4 2 3 2 6" xfId="40985" xr:uid="{417823EF-B327-4534-BEA9-6392D5BEE36E}"/>
    <cellStyle name="Note 4 2 3 2 6 2" xfId="40986" xr:uid="{2004E3C2-27DB-4781-B866-52ADD0B0ABF2}"/>
    <cellStyle name="Note 4 2 3 2 6 2 2" xfId="40987" xr:uid="{18CBB441-64F3-4FEA-87B4-5610B6D6EAC3}"/>
    <cellStyle name="Note 4 2 3 2 6 3" xfId="40988" xr:uid="{8E631D24-E0CF-4B3A-9665-25543CF61ED9}"/>
    <cellStyle name="Note 4 2 3 2 7" xfId="40989" xr:uid="{237B3C08-09F5-49E7-ADDF-6E15CB9F1620}"/>
    <cellStyle name="Note 4 2 3 2 7 2" xfId="40990" xr:uid="{9B38ABF4-EB56-4770-83D4-472844C6BC15}"/>
    <cellStyle name="Note 4 2 3 2 7 2 2" xfId="40991" xr:uid="{F664797A-3985-4153-91AE-0B59521C9DCD}"/>
    <cellStyle name="Note 4 2 3 2 7 3" xfId="40992" xr:uid="{77399277-AD6B-4A52-BC4D-323D6C274191}"/>
    <cellStyle name="Note 4 2 3 2 8" xfId="40993" xr:uid="{DFAFCA6F-3064-4C9B-A6E1-AB0AF0CA02C3}"/>
    <cellStyle name="Note 4 2 3 2 8 2" xfId="40994" xr:uid="{213D776C-F12F-4EF9-8CD2-CFCC05743DDA}"/>
    <cellStyle name="Note 4 2 3 2 8 2 2" xfId="40995" xr:uid="{0E376DBE-7866-44C9-9E66-0DB5FE81CA51}"/>
    <cellStyle name="Note 4 2 3 2 8 3" xfId="40996" xr:uid="{B63BC383-2031-47D1-9BD6-6947BE217C79}"/>
    <cellStyle name="Note 4 2 3 2 9" xfId="40997" xr:uid="{2CA9D6D6-8E9A-4A94-A818-46C3439A8F69}"/>
    <cellStyle name="Note 4 2 3 2 9 2" xfId="40998" xr:uid="{857873A1-9B2B-4C48-9FDA-2AA4CCB814CA}"/>
    <cellStyle name="Note 4 2 3 3" xfId="40999" xr:uid="{B52DB594-688D-473E-8AC1-04B45E783C04}"/>
    <cellStyle name="Note 4 2 3 3 2" xfId="41000" xr:uid="{D75DCEAF-2694-4F5A-8F39-DA6C9E9C8271}"/>
    <cellStyle name="Note 4 2 3 3 2 2" xfId="41001" xr:uid="{7B2D604C-A997-4F12-AE64-E67ACF9E45A8}"/>
    <cellStyle name="Note 4 2 3 3 2 2 2" xfId="41002" xr:uid="{64D296A7-0EEC-499A-AC5B-1742F80AE868}"/>
    <cellStyle name="Note 4 2 3 3 2 2 2 2" xfId="41003" xr:uid="{0F7EFC63-C25F-4C36-90F5-420D24B1D4FF}"/>
    <cellStyle name="Note 4 2 3 3 2 2 3" xfId="41004" xr:uid="{E61BB312-BC5B-4449-A487-BCB0859F14B7}"/>
    <cellStyle name="Note 4 2 3 3 2 3" xfId="41005" xr:uid="{65E6058A-5AE5-4EEF-B261-A770B7D7C750}"/>
    <cellStyle name="Note 4 2 3 3 2 3 2" xfId="41006" xr:uid="{F5BC69A6-5933-47BB-8ABF-1A6FC5DCDFDE}"/>
    <cellStyle name="Note 4 2 3 3 2 4" xfId="41007" xr:uid="{B79DF1C1-35D7-4B71-8E0C-E4E114A96736}"/>
    <cellStyle name="Note 4 2 3 3 3" xfId="41008" xr:uid="{BA6305B7-510B-4DA3-8297-3A27DC954266}"/>
    <cellStyle name="Note 4 2 3 3 3 2" xfId="41009" xr:uid="{5128C3F2-716E-467A-8E19-379974B39BC3}"/>
    <cellStyle name="Note 4 2 3 3 3 2 2" xfId="41010" xr:uid="{39C20F73-CFEF-4CFF-B94C-E0AE48F9EBF2}"/>
    <cellStyle name="Note 4 2 3 3 3 3" xfId="41011" xr:uid="{C00782C9-C91D-4B9A-95D5-620F59BDF7AA}"/>
    <cellStyle name="Note 4 2 3 3 4" xfId="41012" xr:uid="{6D03BF43-A4F1-4380-8C58-67D8A42EE2A3}"/>
    <cellStyle name="Note 4 2 3 3 4 2" xfId="41013" xr:uid="{89CB3E23-ABA4-4CC3-BD59-1BFCBA1F7303}"/>
    <cellStyle name="Note 4 2 3 3 4 2 2" xfId="41014" xr:uid="{E721EDA9-23F3-434C-A2CF-9DAD17C99869}"/>
    <cellStyle name="Note 4 2 3 3 4 3" xfId="41015" xr:uid="{B0AEA2B9-2C14-46AE-9972-A1ACD9F55807}"/>
    <cellStyle name="Note 4 2 3 3 5" xfId="41016" xr:uid="{5F4ADE35-92AD-42CE-BEC8-CC46DEDABFF0}"/>
    <cellStyle name="Note 4 2 3 3 5 2" xfId="41017" xr:uid="{97368407-D56B-4A21-B47E-069781F8EA0A}"/>
    <cellStyle name="Note 4 2 3 3 6" xfId="41018" xr:uid="{60008F97-972F-477E-8802-DCA334D960DF}"/>
    <cellStyle name="Note 4 2 3 4" xfId="41019" xr:uid="{BB62FCE0-4DB7-420F-BE9F-C912F0C75A67}"/>
    <cellStyle name="Note 4 2 3 4 2" xfId="41020" xr:uid="{F8F8F602-2636-4735-91F3-3E3A9846CC9C}"/>
    <cellStyle name="Note 4 2 3 4 2 2" xfId="41021" xr:uid="{1995CF42-08AA-4264-B883-FF6719BFC37A}"/>
    <cellStyle name="Note 4 2 3 4 2 2 2" xfId="41022" xr:uid="{E8DFD5B1-6A9B-430C-BE78-ED0276C8D0D4}"/>
    <cellStyle name="Note 4 2 3 4 2 3" xfId="41023" xr:uid="{43FA37FA-FF26-45C5-80BA-D76AD31C3CF6}"/>
    <cellStyle name="Note 4 2 3 4 3" xfId="41024" xr:uid="{991A3096-4874-47E0-867B-7FAA699D11C4}"/>
    <cellStyle name="Note 4 2 3 4 3 2" xfId="41025" xr:uid="{4765D049-F3E8-451D-8484-1FF2D9CDABA3}"/>
    <cellStyle name="Note 4 2 3 4 4" xfId="41026" xr:uid="{832031D9-25B4-44DD-B43B-21C4FD81D6CF}"/>
    <cellStyle name="Note 4 2 3 5" xfId="41027" xr:uid="{8A3AAC7F-69D6-4A3D-B32D-CB72750B2F21}"/>
    <cellStyle name="Note 4 2 3 5 2" xfId="41028" xr:uid="{470B0B0C-B4E1-4E84-95C2-B26B4812983A}"/>
    <cellStyle name="Note 4 2 3 6" xfId="41029" xr:uid="{00BAEDC0-A8CE-44BE-9CBF-713D8CFC3535}"/>
    <cellStyle name="Note 4 2 3 6 2" xfId="41030" xr:uid="{AC5FE555-9EC6-42BC-9A8D-BC9714E5ABDB}"/>
    <cellStyle name="Note 4 2 3 7" xfId="41031" xr:uid="{291AFA8C-EFA4-4571-B6FC-D0DC62742172}"/>
    <cellStyle name="Note 4 2 4" xfId="41032" xr:uid="{14259061-9FC6-467B-B622-BAB07687A392}"/>
    <cellStyle name="Note 4 2 4 10" xfId="41033" xr:uid="{6175E0BA-355C-4914-B26F-62C633105435}"/>
    <cellStyle name="Note 4 2 4 10 2" xfId="41034" xr:uid="{F2AF0979-6F65-4BB1-93E1-5F701828866A}"/>
    <cellStyle name="Note 4 2 4 10 2 2" xfId="41035" xr:uid="{1E533151-4BC1-48EB-876A-AD8D38AD4231}"/>
    <cellStyle name="Note 4 2 4 10 3" xfId="41036" xr:uid="{80AA1263-6EC0-48D7-8C64-7FE9C34C6A7C}"/>
    <cellStyle name="Note 4 2 4 11" xfId="41037" xr:uid="{24640A60-6E9E-423F-BD39-3EAB0A3660E7}"/>
    <cellStyle name="Note 4 2 4 11 2" xfId="41038" xr:uid="{0831B631-76D7-42D6-B009-68DAAE58C2D8}"/>
    <cellStyle name="Note 4 2 4 12" xfId="41039" xr:uid="{F9E4FEF7-C5DB-4954-903A-094E1A4CFD02}"/>
    <cellStyle name="Note 4 2 4 2" xfId="41040" xr:uid="{201FC3D9-4239-43DC-AFEC-FC7BEBB930AE}"/>
    <cellStyle name="Note 4 2 4 2 10" xfId="41041" xr:uid="{AE31E051-C1BE-4AD5-9C14-535A427876B7}"/>
    <cellStyle name="Note 4 2 4 2 2" xfId="41042" xr:uid="{E58D2DCA-C33D-409E-9407-09E26E7BAD19}"/>
    <cellStyle name="Note 4 2 4 2 2 2" xfId="41043" xr:uid="{028C8F46-1952-440E-AE78-00959AFC8820}"/>
    <cellStyle name="Note 4 2 4 2 2 2 2" xfId="41044" xr:uid="{73D91B38-0EB4-49BA-9BE3-B3823D743A65}"/>
    <cellStyle name="Note 4 2 4 2 2 2 2 2" xfId="41045" xr:uid="{A1439B42-201C-40FE-A54A-76DA09526B21}"/>
    <cellStyle name="Note 4 2 4 2 2 2 2 2 2" xfId="41046" xr:uid="{9C5D727C-61EB-47D1-A27A-0668B7B21353}"/>
    <cellStyle name="Note 4 2 4 2 2 2 2 3" xfId="41047" xr:uid="{8E6A7C69-F6A7-489D-B18D-8E72C110CD75}"/>
    <cellStyle name="Note 4 2 4 2 2 2 3" xfId="41048" xr:uid="{506499B8-1B99-40AF-83B2-88066D4456F6}"/>
    <cellStyle name="Note 4 2 4 2 2 2 3 2" xfId="41049" xr:uid="{1F8DE1A6-BE59-4E6B-BEE6-F12536A19D66}"/>
    <cellStyle name="Note 4 2 4 2 2 2 4" xfId="41050" xr:uid="{7B182CFB-FE35-4F0E-93AA-53FC0AECFCD4}"/>
    <cellStyle name="Note 4 2 4 2 2 3" xfId="41051" xr:uid="{A4E232E9-C436-4678-BAC3-2B23737FA622}"/>
    <cellStyle name="Note 4 2 4 2 2 3 2" xfId="41052" xr:uid="{F8C6D575-A4A6-471E-8086-344BAB512965}"/>
    <cellStyle name="Note 4 2 4 2 2 3 2 2" xfId="41053" xr:uid="{CB3FC811-C38A-4FA7-A384-DCEADBAB02A3}"/>
    <cellStyle name="Note 4 2 4 2 2 3 3" xfId="41054" xr:uid="{76745D23-F358-41A3-9921-740D1DE13918}"/>
    <cellStyle name="Note 4 2 4 2 2 4" xfId="41055" xr:uid="{FEEED769-69A2-4285-8862-247A173ED9F5}"/>
    <cellStyle name="Note 4 2 4 2 2 4 2" xfId="41056" xr:uid="{17464A50-25B2-4180-A820-8684B372B24F}"/>
    <cellStyle name="Note 4 2 4 2 2 4 2 2" xfId="41057" xr:uid="{99F9B5C7-C3D8-44F0-B5DE-564B5C804FFA}"/>
    <cellStyle name="Note 4 2 4 2 2 4 3" xfId="41058" xr:uid="{E4060979-351E-4443-91D4-F0EE987FDCA0}"/>
    <cellStyle name="Note 4 2 4 2 2 5" xfId="41059" xr:uid="{87411F6D-C87A-4533-9DD1-701F018C34A7}"/>
    <cellStyle name="Note 4 2 4 2 2 5 2" xfId="41060" xr:uid="{549BB655-CFD6-4D20-9150-953B91BDB36A}"/>
    <cellStyle name="Note 4 2 4 2 2 6" xfId="41061" xr:uid="{DE48D87B-3E48-4A0A-87AD-8BC0AD50601C}"/>
    <cellStyle name="Note 4 2 4 2 3" xfId="41062" xr:uid="{D82394BE-3915-40B7-9916-6965BDBFF70E}"/>
    <cellStyle name="Note 4 2 4 2 3 2" xfId="41063" xr:uid="{26A423CD-5850-4ED5-A310-130AE3430592}"/>
    <cellStyle name="Note 4 2 4 2 3 2 2" xfId="41064" xr:uid="{C0635208-03CF-4943-B9ED-C7175086642F}"/>
    <cellStyle name="Note 4 2 4 2 3 2 2 2" xfId="41065" xr:uid="{9B1827AC-08E7-40F7-921A-C4530387E0DE}"/>
    <cellStyle name="Note 4 2 4 2 3 2 3" xfId="41066" xr:uid="{C6906CF4-83BB-449A-BB4E-3C9322776384}"/>
    <cellStyle name="Note 4 2 4 2 3 3" xfId="41067" xr:uid="{64220346-7C00-4464-9448-0B7C84FB8FFE}"/>
    <cellStyle name="Note 4 2 4 2 3 3 2" xfId="41068" xr:uid="{0EC030DD-346A-4C36-AE5E-8E08558FE5FC}"/>
    <cellStyle name="Note 4 2 4 2 3 4" xfId="41069" xr:uid="{BDC87D5C-8635-461C-B373-4E987B537E9B}"/>
    <cellStyle name="Note 4 2 4 2 4" xfId="41070" xr:uid="{0FE28AE6-A4C4-4181-B47E-A5D0F9A7B5C1}"/>
    <cellStyle name="Note 4 2 4 2 4 2" xfId="41071" xr:uid="{42426310-16AC-4CFC-8302-A32BF24A6562}"/>
    <cellStyle name="Note 4 2 4 2 4 2 2" xfId="41072" xr:uid="{BB68E583-A22F-42E8-BA2D-DF990F281999}"/>
    <cellStyle name="Note 4 2 4 2 4 2 2 2" xfId="41073" xr:uid="{D03161A0-AC40-4B74-BBFC-247CADEAF118}"/>
    <cellStyle name="Note 4 2 4 2 4 2 3" xfId="41074" xr:uid="{25F5328E-7444-4408-948D-098A5DC81890}"/>
    <cellStyle name="Note 4 2 4 2 4 3" xfId="41075" xr:uid="{A36DF0C6-C394-42C6-92B5-54869021D258}"/>
    <cellStyle name="Note 4 2 4 2 4 3 2" xfId="41076" xr:uid="{1012853E-D7E2-488F-8D88-8A81C3C89304}"/>
    <cellStyle name="Note 4 2 4 2 4 4" xfId="41077" xr:uid="{A61614F9-E401-4485-9C68-65F6AD4F50E3}"/>
    <cellStyle name="Note 4 2 4 2 5" xfId="41078" xr:uid="{4F34BED3-59C6-46B5-8A38-8231C1057633}"/>
    <cellStyle name="Note 4 2 4 2 5 2" xfId="41079" xr:uid="{11E05B36-FFF2-4863-A875-0242CAA1AAE4}"/>
    <cellStyle name="Note 4 2 4 2 5 2 2" xfId="41080" xr:uid="{1DA9886C-E4C5-4EED-B958-6BEF9436D1FE}"/>
    <cellStyle name="Note 4 2 4 2 5 3" xfId="41081" xr:uid="{8C6D0425-C811-4A81-A0EB-16453338EB9D}"/>
    <cellStyle name="Note 4 2 4 2 6" xfId="41082" xr:uid="{158C0C4E-61E7-44A4-A061-38787DBC76AE}"/>
    <cellStyle name="Note 4 2 4 2 6 2" xfId="41083" xr:uid="{AEE5F598-938E-462B-A71A-F62AD3EF0FB9}"/>
    <cellStyle name="Note 4 2 4 2 6 2 2" xfId="41084" xr:uid="{2A3CE235-1471-4D0D-9514-6283BA241A3B}"/>
    <cellStyle name="Note 4 2 4 2 6 3" xfId="41085" xr:uid="{518FF2C6-11B0-4BB0-9DCE-FD17448EE5D2}"/>
    <cellStyle name="Note 4 2 4 2 7" xfId="41086" xr:uid="{958D7DED-EBCD-4D3B-9B2D-AF52FD7558D8}"/>
    <cellStyle name="Note 4 2 4 2 7 2" xfId="41087" xr:uid="{8D23687C-B5CB-41DD-91AB-A50B92744C9D}"/>
    <cellStyle name="Note 4 2 4 2 7 2 2" xfId="41088" xr:uid="{5C8F8BC3-DADF-4A8E-9B9B-4C8977D9EE39}"/>
    <cellStyle name="Note 4 2 4 2 7 3" xfId="41089" xr:uid="{541CAE1C-CDB4-4A20-8E81-4CC9E176241B}"/>
    <cellStyle name="Note 4 2 4 2 8" xfId="41090" xr:uid="{2BE535F5-7F1A-4433-A9CB-27D9E6AE20DD}"/>
    <cellStyle name="Note 4 2 4 2 8 2" xfId="41091" xr:uid="{28F62CFB-DBC0-4008-93E9-94B251DE89EE}"/>
    <cellStyle name="Note 4 2 4 2 8 2 2" xfId="41092" xr:uid="{AFBCE731-2F5E-4337-A9BE-F112708F047E}"/>
    <cellStyle name="Note 4 2 4 2 8 3" xfId="41093" xr:uid="{A64C9469-2C20-4DD4-B035-9AB3D3B23B79}"/>
    <cellStyle name="Note 4 2 4 2 9" xfId="41094" xr:uid="{8C18F273-AA5D-4F9E-88C3-468EFF67E978}"/>
    <cellStyle name="Note 4 2 4 2 9 2" xfId="41095" xr:uid="{9052BB5F-9F43-4607-AB4B-8CF0A1806950}"/>
    <cellStyle name="Note 4 2 4 3" xfId="41096" xr:uid="{3ED5E401-C01B-47DF-9142-CF5D571D457F}"/>
    <cellStyle name="Note 4 2 4 3 10" xfId="41097" xr:uid="{A0B1A3B7-FBFF-47BB-B6F8-8D9F551CAF6C}"/>
    <cellStyle name="Note 4 2 4 3 2" xfId="41098" xr:uid="{CDD41ADF-5B47-46BA-8CB9-DFAC9F7BF01E}"/>
    <cellStyle name="Note 4 2 4 3 2 2" xfId="41099" xr:uid="{DAE9FBA3-D294-4B9F-B663-C44BADF2C8A9}"/>
    <cellStyle name="Note 4 2 4 3 2 2 2" xfId="41100" xr:uid="{561DF889-B44C-44FD-A760-33367E0147DF}"/>
    <cellStyle name="Note 4 2 4 3 2 2 2 2" xfId="41101" xr:uid="{C44E0941-2802-4922-8DA3-902F9FCF976B}"/>
    <cellStyle name="Note 4 2 4 3 2 2 2 2 2" xfId="41102" xr:uid="{B7306A2B-3501-4850-AE36-671EC379BECA}"/>
    <cellStyle name="Note 4 2 4 3 2 2 2 3" xfId="41103" xr:uid="{948727BB-7721-4EE7-BB19-D23470B472D6}"/>
    <cellStyle name="Note 4 2 4 3 2 2 3" xfId="41104" xr:uid="{B09CA39D-EAF6-427A-A2C3-751ADA60DFFE}"/>
    <cellStyle name="Note 4 2 4 3 2 2 3 2" xfId="41105" xr:uid="{9F4CBEBB-88B8-4F31-90B8-46595B4C6C53}"/>
    <cellStyle name="Note 4 2 4 3 2 2 4" xfId="41106" xr:uid="{AE920E42-0499-49F3-9EDC-6B61830E7711}"/>
    <cellStyle name="Note 4 2 4 3 2 3" xfId="41107" xr:uid="{F3D1124F-7CF6-466C-BBD5-C429F296A253}"/>
    <cellStyle name="Note 4 2 4 3 2 3 2" xfId="41108" xr:uid="{865A465B-9D53-40F4-A676-BCF18E2D1177}"/>
    <cellStyle name="Note 4 2 4 3 2 3 2 2" xfId="41109" xr:uid="{B82CFD46-86AB-4703-9DB3-CA50B9C49983}"/>
    <cellStyle name="Note 4 2 4 3 2 3 3" xfId="41110" xr:uid="{82A5B9A1-0635-425B-AC12-136A71B59C72}"/>
    <cellStyle name="Note 4 2 4 3 2 4" xfId="41111" xr:uid="{338E617D-BB4F-41F5-A40E-3E8A8D0C3142}"/>
    <cellStyle name="Note 4 2 4 3 2 4 2" xfId="41112" xr:uid="{89329600-C8E4-49ED-B9DB-4E072F9420A9}"/>
    <cellStyle name="Note 4 2 4 3 2 4 2 2" xfId="41113" xr:uid="{94DACE62-4231-47DB-A8FF-0E2C18E36C01}"/>
    <cellStyle name="Note 4 2 4 3 2 4 3" xfId="41114" xr:uid="{2B4BC55C-0F93-45D2-9132-0D1449AE70BC}"/>
    <cellStyle name="Note 4 2 4 3 2 5" xfId="41115" xr:uid="{C4F7F399-FCCE-45B1-AC7E-9B696DC277F2}"/>
    <cellStyle name="Note 4 2 4 3 2 5 2" xfId="41116" xr:uid="{1DD66FDE-0D18-4210-9655-27A2B315F2EF}"/>
    <cellStyle name="Note 4 2 4 3 2 6" xfId="41117" xr:uid="{A84A759B-3158-42AE-840A-62C909605C54}"/>
    <cellStyle name="Note 4 2 4 3 3" xfId="41118" xr:uid="{46DD7EB6-5EDA-4DA9-BA4E-8D7E01693C6E}"/>
    <cellStyle name="Note 4 2 4 3 3 2" xfId="41119" xr:uid="{851214DA-EBAD-4201-9A4B-05C95CDB06D8}"/>
    <cellStyle name="Note 4 2 4 3 3 2 2" xfId="41120" xr:uid="{F4051954-D3A1-44D0-BE80-2DC1C30DB34B}"/>
    <cellStyle name="Note 4 2 4 3 3 2 2 2" xfId="41121" xr:uid="{C27C8F70-6DDC-46DA-AEDC-1503DBEA9F28}"/>
    <cellStyle name="Note 4 2 4 3 3 2 3" xfId="41122" xr:uid="{07CF4592-6327-4F45-9BE6-E1973AAEDBBF}"/>
    <cellStyle name="Note 4 2 4 3 3 3" xfId="41123" xr:uid="{93A2025B-087E-49B3-94FE-33AE9BFE9D57}"/>
    <cellStyle name="Note 4 2 4 3 3 3 2" xfId="41124" xr:uid="{8639D580-586F-49CD-9695-9C4116AF7565}"/>
    <cellStyle name="Note 4 2 4 3 3 4" xfId="41125" xr:uid="{9320F166-1D4E-49B2-B740-0E082A01FC4C}"/>
    <cellStyle name="Note 4 2 4 3 4" xfId="41126" xr:uid="{17482BE9-981B-4F69-BA3D-10641D994B1D}"/>
    <cellStyle name="Note 4 2 4 3 4 2" xfId="41127" xr:uid="{285FD0A8-76FD-483B-AA93-BC98D6B8D76F}"/>
    <cellStyle name="Note 4 2 4 3 4 2 2" xfId="41128" xr:uid="{6695DFA1-219E-453F-A6A7-56874E53A1CF}"/>
    <cellStyle name="Note 4 2 4 3 4 2 2 2" xfId="41129" xr:uid="{7FD52EC4-CC1A-4E91-94C3-63C631A8A1B0}"/>
    <cellStyle name="Note 4 2 4 3 4 2 3" xfId="41130" xr:uid="{4EA83939-C43F-42E6-AC95-95BAC8E1E5DC}"/>
    <cellStyle name="Note 4 2 4 3 4 3" xfId="41131" xr:uid="{940CE043-B153-4555-A50C-2DD3AF41CA5D}"/>
    <cellStyle name="Note 4 2 4 3 4 3 2" xfId="41132" xr:uid="{D069DE24-07E4-4226-AA09-D54BBD96F663}"/>
    <cellStyle name="Note 4 2 4 3 4 4" xfId="41133" xr:uid="{EA6CDA85-0B41-49BF-9557-2842F4893CB4}"/>
    <cellStyle name="Note 4 2 4 3 5" xfId="41134" xr:uid="{CFE3CC3F-1189-4C0C-8681-4EC4570ACEAC}"/>
    <cellStyle name="Note 4 2 4 3 5 2" xfId="41135" xr:uid="{BF7FEE27-117E-4DFC-9E38-D262DCA436DA}"/>
    <cellStyle name="Note 4 2 4 3 5 2 2" xfId="41136" xr:uid="{3AB5F85C-9F82-42FF-AD95-A7E51C5DA85D}"/>
    <cellStyle name="Note 4 2 4 3 5 3" xfId="41137" xr:uid="{586F803E-CB33-4B8D-9E21-4EA3B31AF0E5}"/>
    <cellStyle name="Note 4 2 4 3 6" xfId="41138" xr:uid="{1181B78D-7FD7-4960-AD8E-6009753E5855}"/>
    <cellStyle name="Note 4 2 4 3 6 2" xfId="41139" xr:uid="{1688865A-D464-4876-8CE4-75DC95B6D8D4}"/>
    <cellStyle name="Note 4 2 4 3 6 2 2" xfId="41140" xr:uid="{233DDFFE-CA72-4F37-94C7-199069BA9B0D}"/>
    <cellStyle name="Note 4 2 4 3 6 3" xfId="41141" xr:uid="{29D60866-38C4-4E7C-A280-AEC2524B79DF}"/>
    <cellStyle name="Note 4 2 4 3 7" xfId="41142" xr:uid="{F0AC60FC-7D20-4AC6-876A-DC4D97A838DE}"/>
    <cellStyle name="Note 4 2 4 3 7 2" xfId="41143" xr:uid="{43EAC710-71EB-4EC2-BE4F-C5E10B801B0B}"/>
    <cellStyle name="Note 4 2 4 3 7 2 2" xfId="41144" xr:uid="{9ABF8384-1269-41DC-AEC7-AA3745584322}"/>
    <cellStyle name="Note 4 2 4 3 7 3" xfId="41145" xr:uid="{F8C51B8D-9E10-43E8-A8DB-2D5C19751195}"/>
    <cellStyle name="Note 4 2 4 3 8" xfId="41146" xr:uid="{6B0653BE-EB5B-4C31-8530-E51294C38835}"/>
    <cellStyle name="Note 4 2 4 3 8 2" xfId="41147" xr:uid="{96FF1477-3F5B-4526-AFBF-E9B33D4AEE8D}"/>
    <cellStyle name="Note 4 2 4 3 8 2 2" xfId="41148" xr:uid="{7B69D5DF-C952-4F8C-BE05-AB86312FD8CA}"/>
    <cellStyle name="Note 4 2 4 3 8 3" xfId="41149" xr:uid="{9B608FA0-1F6B-4CEB-A453-4376EF48439C}"/>
    <cellStyle name="Note 4 2 4 3 9" xfId="41150" xr:uid="{F5CAE592-846E-4488-B275-88CB1B72B8F3}"/>
    <cellStyle name="Note 4 2 4 3 9 2" xfId="41151" xr:uid="{E273C4C2-EFF3-47CB-B1CD-0CA9ED646619}"/>
    <cellStyle name="Note 4 2 4 4" xfId="41152" xr:uid="{E47D63B6-184C-4403-9761-A5D37B26D6F6}"/>
    <cellStyle name="Note 4 2 4 4 2" xfId="41153" xr:uid="{24722E73-3EBD-4882-A582-91E62A5B980F}"/>
    <cellStyle name="Note 4 2 4 4 2 2" xfId="41154" xr:uid="{3DC8D69B-5940-47DB-83DB-71AF8BC5FE9B}"/>
    <cellStyle name="Note 4 2 4 4 2 2 2" xfId="41155" xr:uid="{D70E7B85-60FB-42BC-B13B-0EC8778FD920}"/>
    <cellStyle name="Note 4 2 4 4 2 2 2 2" xfId="41156" xr:uid="{182579D8-F965-4A1E-BF07-0598BA2FF79D}"/>
    <cellStyle name="Note 4 2 4 4 2 2 3" xfId="41157" xr:uid="{1BDF9178-FC1D-4665-B56A-63C630C2E291}"/>
    <cellStyle name="Note 4 2 4 4 2 3" xfId="41158" xr:uid="{69D89135-B8B5-434A-8B5A-1BC398D140E2}"/>
    <cellStyle name="Note 4 2 4 4 2 3 2" xfId="41159" xr:uid="{14AF7A35-11F2-437A-8684-4164A4D6754A}"/>
    <cellStyle name="Note 4 2 4 4 2 4" xfId="41160" xr:uid="{DD28D93A-BFC1-496F-977B-8460776002DD}"/>
    <cellStyle name="Note 4 2 4 4 3" xfId="41161" xr:uid="{47C80BFD-4F1F-4B4B-971A-8590765ADD93}"/>
    <cellStyle name="Note 4 2 4 4 3 2" xfId="41162" xr:uid="{8E7AC99C-5D84-4E2F-B1CD-FD15D4ED8AF0}"/>
    <cellStyle name="Note 4 2 4 4 3 2 2" xfId="41163" xr:uid="{34595F76-5E51-4C19-A7A2-9C59E3C20541}"/>
    <cellStyle name="Note 4 2 4 4 3 3" xfId="41164" xr:uid="{2947998F-257B-4DA7-914A-12C6E78631E8}"/>
    <cellStyle name="Note 4 2 4 4 4" xfId="41165" xr:uid="{6FADE069-B40A-4D62-964E-FEB13C35EEA1}"/>
    <cellStyle name="Note 4 2 4 4 4 2" xfId="41166" xr:uid="{DDC4A114-3B99-45FF-AC2F-ED56E071E771}"/>
    <cellStyle name="Note 4 2 4 4 4 2 2" xfId="41167" xr:uid="{57CCBF22-70A4-4D5E-BE70-4CBE4BC234F8}"/>
    <cellStyle name="Note 4 2 4 4 4 3" xfId="41168" xr:uid="{27CB9C09-35D1-44E4-BB09-A574A8521D69}"/>
    <cellStyle name="Note 4 2 4 4 5" xfId="41169" xr:uid="{9D2C7AEE-2586-4F84-8BE5-475BDD4EDD61}"/>
    <cellStyle name="Note 4 2 4 4 5 2" xfId="41170" xr:uid="{C90C1894-BB30-4910-9FE9-BEF30839FEB3}"/>
    <cellStyle name="Note 4 2 4 4 6" xfId="41171" xr:uid="{41C8E21F-84C5-4339-8163-897D3A89D433}"/>
    <cellStyle name="Note 4 2 4 5" xfId="41172" xr:uid="{406BF358-34E7-4B15-86A3-EA0E03A2F27D}"/>
    <cellStyle name="Note 4 2 4 5 2" xfId="41173" xr:uid="{627C2DDC-FFA6-41A0-813A-A6F8823534BF}"/>
    <cellStyle name="Note 4 2 4 5 2 2" xfId="41174" xr:uid="{041FC09B-0925-4925-9254-635DB7C01DBD}"/>
    <cellStyle name="Note 4 2 4 5 2 2 2" xfId="41175" xr:uid="{2DF4C81D-A8A0-49D8-8AA6-0B20A0D35FE1}"/>
    <cellStyle name="Note 4 2 4 5 2 3" xfId="41176" xr:uid="{D6B003A2-F56A-4197-A7FD-7B55ED335B1B}"/>
    <cellStyle name="Note 4 2 4 5 3" xfId="41177" xr:uid="{8F3D092D-333D-4309-AC34-0A8D9F0B301A}"/>
    <cellStyle name="Note 4 2 4 5 3 2" xfId="41178" xr:uid="{EEB8260E-62CD-4D1B-A63B-9A79831E87ED}"/>
    <cellStyle name="Note 4 2 4 5 4" xfId="41179" xr:uid="{36AA59B5-CC7F-4330-89A4-1ABB9EA81FF8}"/>
    <cellStyle name="Note 4 2 4 6" xfId="41180" xr:uid="{891BDCF7-5797-4060-94E9-0DC5BD70A0D4}"/>
    <cellStyle name="Note 4 2 4 6 2" xfId="41181" xr:uid="{CB028C63-A75A-484F-A456-75556490FD3B}"/>
    <cellStyle name="Note 4 2 4 6 2 2" xfId="41182" xr:uid="{550F6491-4ADC-46FF-8654-EFACF0B65F14}"/>
    <cellStyle name="Note 4 2 4 6 2 2 2" xfId="41183" xr:uid="{8F92A757-17AF-4BB8-8868-94AA102FFD56}"/>
    <cellStyle name="Note 4 2 4 6 2 3" xfId="41184" xr:uid="{4E34AFDE-FF75-4D39-B9BA-90DD736AA6CE}"/>
    <cellStyle name="Note 4 2 4 6 3" xfId="41185" xr:uid="{DCC60B8C-74DF-47A7-BEA3-C59EBD2A50AD}"/>
    <cellStyle name="Note 4 2 4 6 3 2" xfId="41186" xr:uid="{2BC5CBDB-CC38-4F89-B720-E775810C9B8A}"/>
    <cellStyle name="Note 4 2 4 6 4" xfId="41187" xr:uid="{0F7362F3-ECF8-4E9B-BB60-5F2D5BB5C678}"/>
    <cellStyle name="Note 4 2 4 7" xfId="41188" xr:uid="{5A447FD1-6135-4991-A373-B18CC4C5CE4F}"/>
    <cellStyle name="Note 4 2 4 7 2" xfId="41189" xr:uid="{BF293AD2-2D8A-404A-B010-122C327FB0DE}"/>
    <cellStyle name="Note 4 2 4 7 2 2" xfId="41190" xr:uid="{87E8E1B0-6D0C-4188-8222-5BE4A4C050E6}"/>
    <cellStyle name="Note 4 2 4 7 3" xfId="41191" xr:uid="{08217C71-7273-490C-9D83-EB62525A9ABE}"/>
    <cellStyle name="Note 4 2 4 8" xfId="41192" xr:uid="{1331B329-3B83-47FD-BBC3-A2C582A2B6D6}"/>
    <cellStyle name="Note 4 2 4 8 2" xfId="41193" xr:uid="{9A728DC4-0CEE-489E-851D-A0FD533BEAE8}"/>
    <cellStyle name="Note 4 2 4 8 2 2" xfId="41194" xr:uid="{8F2253F0-4177-41C2-9E3B-1357D4A8A918}"/>
    <cellStyle name="Note 4 2 4 8 3" xfId="41195" xr:uid="{2A6AF4D0-CE8E-4CE3-84CA-3C458717EAB0}"/>
    <cellStyle name="Note 4 2 4 9" xfId="41196" xr:uid="{C995D1E0-920C-4CBC-82C6-37881D7291E0}"/>
    <cellStyle name="Note 4 2 4 9 2" xfId="41197" xr:uid="{C2509072-C916-42F3-9806-467A53292C52}"/>
    <cellStyle name="Note 4 2 4 9 2 2" xfId="41198" xr:uid="{E1BA77D3-ACE5-4F82-AC1B-51CAE0AD1786}"/>
    <cellStyle name="Note 4 2 4 9 3" xfId="41199" xr:uid="{24AFB1CC-1E28-458F-845C-BE054E0E23F6}"/>
    <cellStyle name="Note 4 2 5" xfId="41200" xr:uid="{8BFBE924-A044-4ED2-A7E1-550BCA201FEC}"/>
    <cellStyle name="Note 4 2 5 10" xfId="41201" xr:uid="{B2B22B95-8B6C-4087-A378-5C857511EEF4}"/>
    <cellStyle name="Note 4 2 5 2" xfId="41202" xr:uid="{147845A1-C8F2-4BBF-ACF7-DAA82434C9DB}"/>
    <cellStyle name="Note 4 2 5 2 2" xfId="41203" xr:uid="{0FCFCF1C-CEF1-4B12-97FA-C5373E2B59FE}"/>
    <cellStyle name="Note 4 2 5 2 2 2" xfId="41204" xr:uid="{CCF15B55-3EFE-4D82-BDF8-E9622A045AE1}"/>
    <cellStyle name="Note 4 2 5 2 2 2 2" xfId="41205" xr:uid="{061FE68B-C53B-4FE4-9446-F8B41B706CB1}"/>
    <cellStyle name="Note 4 2 5 2 2 2 2 2" xfId="41206" xr:uid="{118B8B32-C212-416B-98E9-69D3B9BB4DE9}"/>
    <cellStyle name="Note 4 2 5 2 2 2 3" xfId="41207" xr:uid="{B63729AF-AA66-42FB-B522-0AA8767F7D76}"/>
    <cellStyle name="Note 4 2 5 2 2 3" xfId="41208" xr:uid="{03550A2C-DFA3-49F6-B286-25FBE1875F7B}"/>
    <cellStyle name="Note 4 2 5 2 2 3 2" xfId="41209" xr:uid="{64C4B75F-3BFF-412C-A2EB-CA7AFE55C881}"/>
    <cellStyle name="Note 4 2 5 2 2 4" xfId="41210" xr:uid="{718A217C-2019-4988-8437-CE1428815B33}"/>
    <cellStyle name="Note 4 2 5 2 3" xfId="41211" xr:uid="{C90358AD-5BCB-47BE-AF98-B98EB37F2A17}"/>
    <cellStyle name="Note 4 2 5 2 3 2" xfId="41212" xr:uid="{AE438B0C-BD51-4F01-8ECD-4A772895F276}"/>
    <cellStyle name="Note 4 2 5 2 3 2 2" xfId="41213" xr:uid="{9AB31995-BD30-4B87-ADA9-9024FD061BCA}"/>
    <cellStyle name="Note 4 2 5 2 3 3" xfId="41214" xr:uid="{C4ABEF9A-54C5-4FBA-93CB-5194AD2DCD0D}"/>
    <cellStyle name="Note 4 2 5 2 4" xfId="41215" xr:uid="{1E137E10-3E96-4226-9003-E727968B5025}"/>
    <cellStyle name="Note 4 2 5 2 4 2" xfId="41216" xr:uid="{64DBE18D-858D-408E-80D4-77FE9D65135B}"/>
    <cellStyle name="Note 4 2 5 2 4 2 2" xfId="41217" xr:uid="{5FB4EF89-B85A-4941-B750-A2CF03B66AAA}"/>
    <cellStyle name="Note 4 2 5 2 4 3" xfId="41218" xr:uid="{1D471554-A73A-490A-B023-D5A050B968DE}"/>
    <cellStyle name="Note 4 2 5 2 5" xfId="41219" xr:uid="{FB2984F7-498F-4BB4-804A-1DA9AC695579}"/>
    <cellStyle name="Note 4 2 5 2 5 2" xfId="41220" xr:uid="{B7EAFDC1-1304-4B03-9994-0A5AFAC5C343}"/>
    <cellStyle name="Note 4 2 5 2 6" xfId="41221" xr:uid="{DF93681D-8719-4E56-AFEE-0A0DA66C806E}"/>
    <cellStyle name="Note 4 2 5 3" xfId="41222" xr:uid="{1DC4A9BF-E32B-4CE8-9452-61AF975D3EC7}"/>
    <cellStyle name="Note 4 2 5 3 2" xfId="41223" xr:uid="{182D7D8B-AD1B-4BF5-951B-A5FF29B00317}"/>
    <cellStyle name="Note 4 2 5 3 2 2" xfId="41224" xr:uid="{0D21A5B2-EFE7-42B7-82B5-2F7CBE2B96A9}"/>
    <cellStyle name="Note 4 2 5 3 2 2 2" xfId="41225" xr:uid="{FF8C8113-1F86-4AF8-B64E-DF6341EBBB92}"/>
    <cellStyle name="Note 4 2 5 3 2 3" xfId="41226" xr:uid="{63E1CAD7-E1F2-4EB7-B92A-229B6E738FAB}"/>
    <cellStyle name="Note 4 2 5 3 3" xfId="41227" xr:uid="{48B8B40A-6E92-40CE-9170-E81B711F0116}"/>
    <cellStyle name="Note 4 2 5 3 3 2" xfId="41228" xr:uid="{99422E9D-8699-4DB5-9223-FAC81F50F641}"/>
    <cellStyle name="Note 4 2 5 3 4" xfId="41229" xr:uid="{B89DD5E6-5811-4C52-994A-AA04BFEB2BC0}"/>
    <cellStyle name="Note 4 2 5 4" xfId="41230" xr:uid="{5E142273-0BD1-4587-8C7F-253787D1EC06}"/>
    <cellStyle name="Note 4 2 5 4 2" xfId="41231" xr:uid="{FEE8816A-C56B-4D11-B459-D063626D5CFF}"/>
    <cellStyle name="Note 4 2 5 4 2 2" xfId="41232" xr:uid="{362818CB-CF03-44E8-B7C7-3844367C23DE}"/>
    <cellStyle name="Note 4 2 5 4 2 2 2" xfId="41233" xr:uid="{E3642A0D-52C7-44AC-8EAB-ACB6DD4A88C1}"/>
    <cellStyle name="Note 4 2 5 4 2 3" xfId="41234" xr:uid="{97D8C462-B931-45CA-A185-33B908C8FD23}"/>
    <cellStyle name="Note 4 2 5 4 3" xfId="41235" xr:uid="{77E28B72-D781-4737-9EB3-97725144B3F7}"/>
    <cellStyle name="Note 4 2 5 4 3 2" xfId="41236" xr:uid="{59B95019-3FE9-4720-91A0-288A7F09CEC9}"/>
    <cellStyle name="Note 4 2 5 4 4" xfId="41237" xr:uid="{0B147A58-798F-4157-95D9-AAC9114E65FE}"/>
    <cellStyle name="Note 4 2 5 5" xfId="41238" xr:uid="{9F020497-0E96-4268-AEED-C7D7D5BC844F}"/>
    <cellStyle name="Note 4 2 5 5 2" xfId="41239" xr:uid="{EFDF736B-E90F-4E66-B461-34AFFA88970B}"/>
    <cellStyle name="Note 4 2 5 5 2 2" xfId="41240" xr:uid="{26C8474C-E70D-40A6-A846-326D890530DF}"/>
    <cellStyle name="Note 4 2 5 5 3" xfId="41241" xr:uid="{2080815B-D18A-4B24-9C34-4C805A4F8F3A}"/>
    <cellStyle name="Note 4 2 5 6" xfId="41242" xr:uid="{141CBF66-3B5E-4033-9A81-325F54009320}"/>
    <cellStyle name="Note 4 2 5 6 2" xfId="41243" xr:uid="{E3A2ABE5-48E3-402E-A0FD-5F464D7CF073}"/>
    <cellStyle name="Note 4 2 5 6 2 2" xfId="41244" xr:uid="{E9687B9F-55A6-4CE6-AA00-98AD6699104D}"/>
    <cellStyle name="Note 4 2 5 6 3" xfId="41245" xr:uid="{3EF5F272-3ED8-42B0-82DE-8D5C6FAE94E0}"/>
    <cellStyle name="Note 4 2 5 7" xfId="41246" xr:uid="{CB2021DC-EBD8-4B6B-AE03-5DA78402724C}"/>
    <cellStyle name="Note 4 2 5 7 2" xfId="41247" xr:uid="{1A4CD8EA-E039-4C4E-9845-4D2D215C7B69}"/>
    <cellStyle name="Note 4 2 5 7 2 2" xfId="41248" xr:uid="{F413ADF0-D3E9-48E0-BF2C-676E38F184F6}"/>
    <cellStyle name="Note 4 2 5 7 3" xfId="41249" xr:uid="{1BC31FD9-CB62-4E89-86E7-E832D884A304}"/>
    <cellStyle name="Note 4 2 5 8" xfId="41250" xr:uid="{DCD38502-DDF0-4CC8-80E7-BA3879C3BC95}"/>
    <cellStyle name="Note 4 2 5 8 2" xfId="41251" xr:uid="{A0B96312-8432-4AAA-8AC9-B15A456337F9}"/>
    <cellStyle name="Note 4 2 5 8 2 2" xfId="41252" xr:uid="{B13C1B26-4FBC-4156-B563-1FB1B5386B8F}"/>
    <cellStyle name="Note 4 2 5 8 3" xfId="41253" xr:uid="{D2E84438-A25A-483D-A500-B7E7FBFF989E}"/>
    <cellStyle name="Note 4 2 5 9" xfId="41254" xr:uid="{88DB711B-91A8-4FC9-BBED-D8E99B375438}"/>
    <cellStyle name="Note 4 2 5 9 2" xfId="41255" xr:uid="{785CB8D1-238C-420F-9285-315A24EFDE5D}"/>
    <cellStyle name="Note 4 2 6" xfId="41256" xr:uid="{4C8FFCEE-5938-4C40-803C-C71C3EC64DE0}"/>
    <cellStyle name="Note 4 2 6 2" xfId="41257" xr:uid="{8BB0C3B1-6137-48FA-B0DF-278EE079E627}"/>
    <cellStyle name="Note 4 2 6 2 2" xfId="41258" xr:uid="{433FB117-E423-4C2A-9106-B2E005833699}"/>
    <cellStyle name="Note 4 2 6 2 2 2" xfId="41259" xr:uid="{848D00EB-436D-4C8B-892B-B6D10CE0CDCA}"/>
    <cellStyle name="Note 4 2 6 2 2 2 2" xfId="41260" xr:uid="{D40A7DE8-0B6D-4991-94A6-B3A0617D3147}"/>
    <cellStyle name="Note 4 2 6 2 2 3" xfId="41261" xr:uid="{8355CB38-2826-4719-B126-D0FD45436C3A}"/>
    <cellStyle name="Note 4 2 6 2 3" xfId="41262" xr:uid="{82816B93-9D21-4F1C-91C5-C0F478A89B86}"/>
    <cellStyle name="Note 4 2 6 2 3 2" xfId="41263" xr:uid="{57C21D99-8EC2-48C6-BB2C-9932EE35D536}"/>
    <cellStyle name="Note 4 2 6 2 4" xfId="41264" xr:uid="{4F0A5C5C-26E6-4A0D-B3D6-01283FD13E0E}"/>
    <cellStyle name="Note 4 2 6 3" xfId="41265" xr:uid="{F2AC3B53-5BAC-4194-AAD5-B496B92CA69C}"/>
    <cellStyle name="Note 4 2 6 3 2" xfId="41266" xr:uid="{E1685D79-F29F-4F14-95D0-12A22EA10277}"/>
    <cellStyle name="Note 4 2 6 3 2 2" xfId="41267" xr:uid="{5010DFDD-23CA-481E-AB3B-C7B9BB3CA2AB}"/>
    <cellStyle name="Note 4 2 6 3 3" xfId="41268" xr:uid="{9EF3B371-7A62-4386-BE01-4A7BAF7661A3}"/>
    <cellStyle name="Note 4 2 6 4" xfId="41269" xr:uid="{991F9C06-15A4-408C-B503-D1A2BD958F92}"/>
    <cellStyle name="Note 4 2 6 4 2" xfId="41270" xr:uid="{8BFD558F-1B8E-4D0F-9AB4-C2C9B7D719A6}"/>
    <cellStyle name="Note 4 2 6 4 2 2" xfId="41271" xr:uid="{0C14028D-8112-4BFB-83F6-3CE4C9AB27A1}"/>
    <cellStyle name="Note 4 2 6 4 3" xfId="41272" xr:uid="{0842EAFA-C0FE-4A38-A16B-55BD4221D8F1}"/>
    <cellStyle name="Note 4 2 6 5" xfId="41273" xr:uid="{74ADA7E4-F8DC-4D15-8A0F-697ECF26EC10}"/>
    <cellStyle name="Note 4 2 6 5 2" xfId="41274" xr:uid="{8BB0777D-40E0-488F-963B-1A44946C4CB8}"/>
    <cellStyle name="Note 4 2 6 6" xfId="41275" xr:uid="{415D242F-08EC-4F0F-91F8-101FA46B4F39}"/>
    <cellStyle name="Note 4 2 7" xfId="41276" xr:uid="{5E6EA50E-2354-4358-8DA5-426788073087}"/>
    <cellStyle name="Note 4 2 7 2" xfId="41277" xr:uid="{0D5F87D2-116B-47A7-83DB-1C2D38B70750}"/>
    <cellStyle name="Note 4 2 7 2 2" xfId="41278" xr:uid="{C7980AF8-36B7-41BF-9E77-72AE7DEB6CD3}"/>
    <cellStyle name="Note 4 2 7 2 2 2" xfId="41279" xr:uid="{76B328AC-8A2F-4347-B9FD-6AD585DB6E20}"/>
    <cellStyle name="Note 4 2 7 2 3" xfId="41280" xr:uid="{23799EA7-8354-4612-90BD-B92DD3C6877B}"/>
    <cellStyle name="Note 4 2 7 3" xfId="41281" xr:uid="{DE18231B-AD3B-43F0-AFD9-D555376D5614}"/>
    <cellStyle name="Note 4 2 7 3 2" xfId="41282" xr:uid="{B23EFFAB-BB8C-4EAD-901D-D09A49D26568}"/>
    <cellStyle name="Note 4 2 7 4" xfId="41283" xr:uid="{827FB7E5-6213-4E28-92C6-55EED40497AB}"/>
    <cellStyle name="Note 4 2 8" xfId="41284" xr:uid="{2ACA2BF7-F877-433C-B5DD-E204932E6304}"/>
    <cellStyle name="Note 4 2 8 2" xfId="41285" xr:uid="{ED14CAFF-6E23-46E0-8E36-049A9E00277F}"/>
    <cellStyle name="Note 4 2 8 2 2" xfId="41286" xr:uid="{E477023C-65EA-49D2-84DC-43CE88F511E4}"/>
    <cellStyle name="Note 4 2 8 3" xfId="41287" xr:uid="{9CF76DCF-1020-4EB3-8101-1836CEC73573}"/>
    <cellStyle name="Note 4 2 9" xfId="41288" xr:uid="{31609453-2110-4E8D-AA71-105413EAAA91}"/>
    <cellStyle name="Note 4 2 9 2" xfId="41289" xr:uid="{1C3E8AD5-B8C3-4F14-BADB-B281C75C7262}"/>
    <cellStyle name="Note 4 2 9 2 2" xfId="41290" xr:uid="{AB11127C-63A3-4796-8908-E782F380D5A3}"/>
    <cellStyle name="Note 4 2 9 3" xfId="41291" xr:uid="{96F43E47-5649-489A-99A5-318E1874F5CD}"/>
    <cellStyle name="Note 4 20" xfId="41292" xr:uid="{C63FA74D-2906-4362-8AD6-A0781ECF1A9A}"/>
    <cellStyle name="Note 4 21" xfId="41293" xr:uid="{DD7C8097-4C72-4770-B4F1-BC7BA172860D}"/>
    <cellStyle name="Note 4 3" xfId="41294" xr:uid="{5829D236-4649-45A5-845A-D167E9499B9F}"/>
    <cellStyle name="Note 4 3 10" xfId="41295" xr:uid="{DA1D2C7A-853F-41AB-8345-2C3CD4CF6E03}"/>
    <cellStyle name="Note 4 3 10 2" xfId="41296" xr:uid="{D4ADD02A-E3F5-48F3-9E71-A66D56EAC7B2}"/>
    <cellStyle name="Note 4 3 11" xfId="41297" xr:uid="{2BE21BF9-1765-4C98-87D4-78FE414EB0BD}"/>
    <cellStyle name="Note 4 3 2" xfId="41298" xr:uid="{BC82BB97-8500-4EC9-A885-C21EF75E7E8B}"/>
    <cellStyle name="Note 4 3 2 10" xfId="41299" xr:uid="{E8E921C1-8718-4ACE-98A1-20A60519B3B3}"/>
    <cellStyle name="Note 4 3 2 10 2" xfId="41300" xr:uid="{CD27AAB4-6FEE-423D-A0D7-00D7BEBCFD4D}"/>
    <cellStyle name="Note 4 3 2 10 2 2" xfId="41301" xr:uid="{0C52EAB9-9350-44FA-8D7A-0617FC8A540F}"/>
    <cellStyle name="Note 4 3 2 10 3" xfId="41302" xr:uid="{338CE9E6-6725-4609-ADE2-461FC93AB1C9}"/>
    <cellStyle name="Note 4 3 2 11" xfId="41303" xr:uid="{06068A6F-2AEC-4955-87B6-000C81F23292}"/>
    <cellStyle name="Note 4 3 2 11 2" xfId="41304" xr:uid="{32DDAAFD-B940-4F7C-855E-4DE5B2C99363}"/>
    <cellStyle name="Note 4 3 2 12" xfId="41305" xr:uid="{C5FDE15C-A698-4708-8070-AFE8C297EF1C}"/>
    <cellStyle name="Note 4 3 2 12 2" xfId="41306" xr:uid="{041FB9E7-988D-4E8B-A75B-419ADE70A4D7}"/>
    <cellStyle name="Note 4 3 2 13" xfId="41307" xr:uid="{87DF35F3-634A-4B85-8052-F1E7DFE08FCE}"/>
    <cellStyle name="Note 4 3 2 2" xfId="41308" xr:uid="{AE89A6FA-4550-4D3A-929F-515ED3C7CE78}"/>
    <cellStyle name="Note 4 3 2 2 10" xfId="41309" xr:uid="{328941C3-126C-4ED7-A62F-83B515FF022E}"/>
    <cellStyle name="Note 4 3 2 2 2" xfId="41310" xr:uid="{AD9A7B56-E838-4082-9DC7-A1D4852B486C}"/>
    <cellStyle name="Note 4 3 2 2 2 2" xfId="41311" xr:uid="{B9674CF6-6CE4-4A86-80EE-8F06B2EE1CC9}"/>
    <cellStyle name="Note 4 3 2 2 2 2 2" xfId="41312" xr:uid="{CB5732D1-03D7-4485-845E-AEE8FCC8063C}"/>
    <cellStyle name="Note 4 3 2 2 2 2 2 2" xfId="41313" xr:uid="{C462442D-0628-4483-AAEE-B11A6F507D2C}"/>
    <cellStyle name="Note 4 3 2 2 2 2 2 2 2" xfId="41314" xr:uid="{5D86340D-A07A-4456-95A4-C58039CE3625}"/>
    <cellStyle name="Note 4 3 2 2 2 2 2 3" xfId="41315" xr:uid="{46495794-1F41-4522-B461-F9B7D16C1DFC}"/>
    <cellStyle name="Note 4 3 2 2 2 2 3" xfId="41316" xr:uid="{9841AD10-DF6D-424F-A3C2-D778247F0ADE}"/>
    <cellStyle name="Note 4 3 2 2 2 2 3 2" xfId="41317" xr:uid="{8469C6C2-D4C5-4734-885B-B358509E8AF1}"/>
    <cellStyle name="Note 4 3 2 2 2 2 4" xfId="41318" xr:uid="{4B350A0A-AAF7-457B-8F7B-D8ED44AA49AE}"/>
    <cellStyle name="Note 4 3 2 2 2 3" xfId="41319" xr:uid="{D7D13877-E302-4D8A-9D8E-E2063F18D822}"/>
    <cellStyle name="Note 4 3 2 2 2 3 2" xfId="41320" xr:uid="{8E195C93-3270-416C-86CB-C20A890C2749}"/>
    <cellStyle name="Note 4 3 2 2 2 3 2 2" xfId="41321" xr:uid="{443E2092-611E-4161-8844-4EE799100AE3}"/>
    <cellStyle name="Note 4 3 2 2 2 3 3" xfId="41322" xr:uid="{48F3B095-FA0D-41E1-81F6-3A3225FDDA5C}"/>
    <cellStyle name="Note 4 3 2 2 2 4" xfId="41323" xr:uid="{613A6EA9-129A-4750-8B74-A4FFFED8E6AB}"/>
    <cellStyle name="Note 4 3 2 2 2 4 2" xfId="41324" xr:uid="{5D28379D-3AC0-46B0-9396-A1F03688598B}"/>
    <cellStyle name="Note 4 3 2 2 2 4 2 2" xfId="41325" xr:uid="{3A53B771-7215-491F-A951-D26E89E9FCCE}"/>
    <cellStyle name="Note 4 3 2 2 2 4 3" xfId="41326" xr:uid="{E9B0D3AD-5B8C-43BA-89E0-03E8CF8ECB17}"/>
    <cellStyle name="Note 4 3 2 2 2 5" xfId="41327" xr:uid="{EC17FCF0-6BE3-4953-AF1A-A3433206CFFD}"/>
    <cellStyle name="Note 4 3 2 2 2 5 2" xfId="41328" xr:uid="{C15D9119-DA2A-4A9C-9E3D-6947D37F3A65}"/>
    <cellStyle name="Note 4 3 2 2 2 6" xfId="41329" xr:uid="{8F5050D1-C361-4320-AFE0-1D687FE89103}"/>
    <cellStyle name="Note 4 3 2 2 3" xfId="41330" xr:uid="{4D82B6B7-3437-4614-BFFD-4D6283A26605}"/>
    <cellStyle name="Note 4 3 2 2 3 2" xfId="41331" xr:uid="{A420AE64-3569-47CB-81E5-3D04BB1AA7B4}"/>
    <cellStyle name="Note 4 3 2 2 3 2 2" xfId="41332" xr:uid="{AFD6A3D8-EAB7-4589-8710-FAFAC6E71437}"/>
    <cellStyle name="Note 4 3 2 2 3 2 2 2" xfId="41333" xr:uid="{A841993F-9EC3-42BF-8BC5-E5EA4499048A}"/>
    <cellStyle name="Note 4 3 2 2 3 2 3" xfId="41334" xr:uid="{66D08F30-5978-48CA-9307-5C6DA9AE330D}"/>
    <cellStyle name="Note 4 3 2 2 3 3" xfId="41335" xr:uid="{AF58F30B-FB56-4FB1-B795-0C731CE6503A}"/>
    <cellStyle name="Note 4 3 2 2 3 3 2" xfId="41336" xr:uid="{E8475DF5-684D-4F92-BB9B-B82418211BEB}"/>
    <cellStyle name="Note 4 3 2 2 3 4" xfId="41337" xr:uid="{419987EC-CDA9-410A-A2EF-D76DB4B15300}"/>
    <cellStyle name="Note 4 3 2 2 4" xfId="41338" xr:uid="{7233F003-44FE-4CD5-967D-802A7E47DDE6}"/>
    <cellStyle name="Note 4 3 2 2 4 2" xfId="41339" xr:uid="{867409AF-FE72-45F7-97A9-AAD2CC73B11B}"/>
    <cellStyle name="Note 4 3 2 2 4 2 2" xfId="41340" xr:uid="{E77643C7-D7EB-4F37-B9C1-EFCF03664AA3}"/>
    <cellStyle name="Note 4 3 2 2 4 2 2 2" xfId="41341" xr:uid="{DF6FD1A1-A8F6-4E9B-9920-715F44584221}"/>
    <cellStyle name="Note 4 3 2 2 4 2 3" xfId="41342" xr:uid="{6941F29C-6705-4D80-92A2-ADCD444AB609}"/>
    <cellStyle name="Note 4 3 2 2 4 3" xfId="41343" xr:uid="{683A97AA-8E9B-4B86-9930-C947DCB89BA3}"/>
    <cellStyle name="Note 4 3 2 2 4 3 2" xfId="41344" xr:uid="{E74415D8-CFAA-4A55-BCE0-BCFCBFD76F4B}"/>
    <cellStyle name="Note 4 3 2 2 4 4" xfId="41345" xr:uid="{CEDC0ABF-210C-4743-8D4C-2DAF1A53E53C}"/>
    <cellStyle name="Note 4 3 2 2 5" xfId="41346" xr:uid="{E0EE8F00-5299-47DF-ACBC-2CBC9750AEE1}"/>
    <cellStyle name="Note 4 3 2 2 5 2" xfId="41347" xr:uid="{DB3D612E-E423-48DF-A30D-0E3218114686}"/>
    <cellStyle name="Note 4 3 2 2 5 2 2" xfId="41348" xr:uid="{392B8971-1C6D-4DB9-AE06-68C0CC80AFDB}"/>
    <cellStyle name="Note 4 3 2 2 5 3" xfId="41349" xr:uid="{4AAE8718-CF82-4FFE-9728-41EF6F66A938}"/>
    <cellStyle name="Note 4 3 2 2 6" xfId="41350" xr:uid="{B422B40D-2C4C-40D4-AFFD-0CEA9A2DA159}"/>
    <cellStyle name="Note 4 3 2 2 6 2" xfId="41351" xr:uid="{9D2D8025-DDF1-4644-8DA5-192FAFC9D191}"/>
    <cellStyle name="Note 4 3 2 2 6 2 2" xfId="41352" xr:uid="{1DDCBB7D-CC1D-4D8C-B099-D2F74C3C03BD}"/>
    <cellStyle name="Note 4 3 2 2 6 3" xfId="41353" xr:uid="{27AEFAFB-5CBC-456D-AECC-A85AB2C326CE}"/>
    <cellStyle name="Note 4 3 2 2 7" xfId="41354" xr:uid="{E6D68629-769E-4A17-BBB0-92F19ACBBBC7}"/>
    <cellStyle name="Note 4 3 2 2 7 2" xfId="41355" xr:uid="{8F58D4F8-B1E5-4649-B5E1-A677A28132AC}"/>
    <cellStyle name="Note 4 3 2 2 7 2 2" xfId="41356" xr:uid="{E538F011-A36A-493D-B9DE-1CB04A81738B}"/>
    <cellStyle name="Note 4 3 2 2 7 3" xfId="41357" xr:uid="{5567723E-674E-484B-8FAD-2D904945BE59}"/>
    <cellStyle name="Note 4 3 2 2 8" xfId="41358" xr:uid="{ABD037D2-F033-4B60-A549-566103163D27}"/>
    <cellStyle name="Note 4 3 2 2 8 2" xfId="41359" xr:uid="{3FCA648B-CFB9-484D-9C8C-0F86ADF30C18}"/>
    <cellStyle name="Note 4 3 2 2 8 2 2" xfId="41360" xr:uid="{E2B529F1-F5E6-4EEC-81CB-CC8B21D64963}"/>
    <cellStyle name="Note 4 3 2 2 8 3" xfId="41361" xr:uid="{9C4C39B2-C577-4440-B023-F21655E53F7F}"/>
    <cellStyle name="Note 4 3 2 2 9" xfId="41362" xr:uid="{174E4878-2A9E-4FA6-8C4B-EA871FE293F8}"/>
    <cellStyle name="Note 4 3 2 2 9 2" xfId="41363" xr:uid="{831EE492-F3B2-4221-817C-A7A50E092AB1}"/>
    <cellStyle name="Note 4 3 2 3" xfId="41364" xr:uid="{DA22536C-1815-4A8B-9A7A-2F5CF64EFC08}"/>
    <cellStyle name="Note 4 3 2 3 10" xfId="41365" xr:uid="{EAFAD2EF-2028-4AB3-AFC3-48A5322A73A1}"/>
    <cellStyle name="Note 4 3 2 3 2" xfId="41366" xr:uid="{28FEAFE8-FC44-45E1-A5FE-6092E2F806A1}"/>
    <cellStyle name="Note 4 3 2 3 2 2" xfId="41367" xr:uid="{7312EB44-49E5-4541-A6D8-744B2F720FF6}"/>
    <cellStyle name="Note 4 3 2 3 2 2 2" xfId="41368" xr:uid="{CC37E76B-1634-4736-AA70-F33A226FBEDE}"/>
    <cellStyle name="Note 4 3 2 3 2 2 2 2" xfId="41369" xr:uid="{8B0BAD65-2B8E-4243-9FB5-1320663F3BE2}"/>
    <cellStyle name="Note 4 3 2 3 2 2 2 2 2" xfId="41370" xr:uid="{8039E482-56FE-413D-A5DB-B1CA4E386B06}"/>
    <cellStyle name="Note 4 3 2 3 2 2 2 3" xfId="41371" xr:uid="{C73FB9D0-E7D8-49D5-8CFF-50F772316407}"/>
    <cellStyle name="Note 4 3 2 3 2 2 3" xfId="41372" xr:uid="{EE94DE2E-70C3-4F78-85A2-2A000E31EFB6}"/>
    <cellStyle name="Note 4 3 2 3 2 2 3 2" xfId="41373" xr:uid="{B92B81F5-F763-4982-B812-EB375115BF46}"/>
    <cellStyle name="Note 4 3 2 3 2 2 4" xfId="41374" xr:uid="{B70D16AE-A3F4-4DCE-A7F7-B16FDB5CDF2A}"/>
    <cellStyle name="Note 4 3 2 3 2 3" xfId="41375" xr:uid="{B2CE5C89-7153-464D-918C-59FE1FFF72DB}"/>
    <cellStyle name="Note 4 3 2 3 2 3 2" xfId="41376" xr:uid="{7069B486-5A4E-4E5C-8AF2-A26E70A39F88}"/>
    <cellStyle name="Note 4 3 2 3 2 3 2 2" xfId="41377" xr:uid="{526C5FC6-05AB-4390-A841-F597B71B9A31}"/>
    <cellStyle name="Note 4 3 2 3 2 3 3" xfId="41378" xr:uid="{535764B7-9265-4FAD-914E-934AFB775330}"/>
    <cellStyle name="Note 4 3 2 3 2 4" xfId="41379" xr:uid="{8BCF846E-240E-4E27-A8E1-37CF69F26266}"/>
    <cellStyle name="Note 4 3 2 3 2 4 2" xfId="41380" xr:uid="{75EDCD04-4F27-45C4-8CD7-ED3E2359604B}"/>
    <cellStyle name="Note 4 3 2 3 2 4 2 2" xfId="41381" xr:uid="{3F854EF9-9F30-4E36-BF3C-0955A0492C14}"/>
    <cellStyle name="Note 4 3 2 3 2 4 3" xfId="41382" xr:uid="{E25E89CF-5187-4262-9DD4-0DD93AE46C39}"/>
    <cellStyle name="Note 4 3 2 3 2 5" xfId="41383" xr:uid="{DEF7EB79-70F6-4687-A599-01E8232AEEF3}"/>
    <cellStyle name="Note 4 3 2 3 2 5 2" xfId="41384" xr:uid="{33E68446-6276-4298-991E-8293279E8B5B}"/>
    <cellStyle name="Note 4 3 2 3 2 6" xfId="41385" xr:uid="{18B2AC71-E202-4D1F-890A-89CB6C9A3BB8}"/>
    <cellStyle name="Note 4 3 2 3 3" xfId="41386" xr:uid="{9D127507-2630-49B2-87F4-B329B568554C}"/>
    <cellStyle name="Note 4 3 2 3 3 2" xfId="41387" xr:uid="{AE8DDF9F-E90E-482E-9C5F-1DC0B52136B3}"/>
    <cellStyle name="Note 4 3 2 3 3 2 2" xfId="41388" xr:uid="{52824928-ABF3-4371-A1EF-B23C8875C79A}"/>
    <cellStyle name="Note 4 3 2 3 3 2 2 2" xfId="41389" xr:uid="{ACA7F9EA-9DBA-4961-AEE5-9C8C57FB5D18}"/>
    <cellStyle name="Note 4 3 2 3 3 2 3" xfId="41390" xr:uid="{E6603144-396D-4767-B52B-1E631E52C5AC}"/>
    <cellStyle name="Note 4 3 2 3 3 3" xfId="41391" xr:uid="{649A5CF1-AE77-40D4-9770-8CACF4572536}"/>
    <cellStyle name="Note 4 3 2 3 3 3 2" xfId="41392" xr:uid="{5DD7DDE4-0938-4D4C-9DB3-5DBB7891180F}"/>
    <cellStyle name="Note 4 3 2 3 3 4" xfId="41393" xr:uid="{94A79E65-127C-4CCD-B7B7-70FAAC4976FD}"/>
    <cellStyle name="Note 4 3 2 3 4" xfId="41394" xr:uid="{1B04AABF-5EF9-41CF-93A9-79815D551013}"/>
    <cellStyle name="Note 4 3 2 3 4 2" xfId="41395" xr:uid="{FC6C7895-7DB6-4C50-B659-F9776EA6FD18}"/>
    <cellStyle name="Note 4 3 2 3 4 2 2" xfId="41396" xr:uid="{FD5AABA6-3FB3-4F71-A556-E52C5A54F302}"/>
    <cellStyle name="Note 4 3 2 3 4 2 2 2" xfId="41397" xr:uid="{F07CFB15-ABC1-466B-B4F5-7D70E99EA1D1}"/>
    <cellStyle name="Note 4 3 2 3 4 2 3" xfId="41398" xr:uid="{7C3F65C1-D4CA-4D9D-87DB-7515E0004487}"/>
    <cellStyle name="Note 4 3 2 3 4 3" xfId="41399" xr:uid="{D63D39ED-114C-4CE6-8692-8863B56EBF42}"/>
    <cellStyle name="Note 4 3 2 3 4 3 2" xfId="41400" xr:uid="{142C6DCB-9771-42ED-8980-41BEA4447BB3}"/>
    <cellStyle name="Note 4 3 2 3 4 4" xfId="41401" xr:uid="{1FB8114E-BD2E-4965-9A66-493C1410B943}"/>
    <cellStyle name="Note 4 3 2 3 5" xfId="41402" xr:uid="{A31C584C-9036-48AC-9687-2BD1941743B6}"/>
    <cellStyle name="Note 4 3 2 3 5 2" xfId="41403" xr:uid="{E891EE2E-4D2A-4646-836E-8CF541E10FAA}"/>
    <cellStyle name="Note 4 3 2 3 5 2 2" xfId="41404" xr:uid="{03DEA501-82D3-46D5-BA5A-4824AC72DD90}"/>
    <cellStyle name="Note 4 3 2 3 5 3" xfId="41405" xr:uid="{F0BEF499-70EF-4195-9F3E-98087F3F9A6E}"/>
    <cellStyle name="Note 4 3 2 3 6" xfId="41406" xr:uid="{79C2C530-CF25-48CB-AC63-EEBF3E916661}"/>
    <cellStyle name="Note 4 3 2 3 6 2" xfId="41407" xr:uid="{DE08CBD7-72ED-406A-B374-F370B401501A}"/>
    <cellStyle name="Note 4 3 2 3 6 2 2" xfId="41408" xr:uid="{223714E2-0453-4848-BBE4-28CF609BB2CE}"/>
    <cellStyle name="Note 4 3 2 3 6 3" xfId="41409" xr:uid="{AB284091-429F-47A4-89B7-BD9E833A0472}"/>
    <cellStyle name="Note 4 3 2 3 7" xfId="41410" xr:uid="{AA80BCE4-505D-4D14-8FEB-0F32A0229B6D}"/>
    <cellStyle name="Note 4 3 2 3 7 2" xfId="41411" xr:uid="{92214264-DDFD-4BCA-8BF5-12544C1EC188}"/>
    <cellStyle name="Note 4 3 2 3 7 2 2" xfId="41412" xr:uid="{6EE4A7B2-810C-4423-8F7C-AF6CF29778DC}"/>
    <cellStyle name="Note 4 3 2 3 7 3" xfId="41413" xr:uid="{879D00CF-3947-47D1-8E82-315851EDFFF5}"/>
    <cellStyle name="Note 4 3 2 3 8" xfId="41414" xr:uid="{65AFBD51-7C91-43C1-B0BB-E2411906254D}"/>
    <cellStyle name="Note 4 3 2 3 8 2" xfId="41415" xr:uid="{0D5B0921-B965-42E2-92CF-D4A75D67337B}"/>
    <cellStyle name="Note 4 3 2 3 8 2 2" xfId="41416" xr:uid="{AE59C9B7-F2A0-4876-9C0E-0D1384976B50}"/>
    <cellStyle name="Note 4 3 2 3 8 3" xfId="41417" xr:uid="{1DEE8C5C-1106-4F0C-AD7D-467A1597E966}"/>
    <cellStyle name="Note 4 3 2 3 9" xfId="41418" xr:uid="{E3BEB623-C5D0-413B-8F5D-18858A6A4037}"/>
    <cellStyle name="Note 4 3 2 3 9 2" xfId="41419" xr:uid="{6AFDC133-7708-49ED-8952-A016D4EF7F03}"/>
    <cellStyle name="Note 4 3 2 4" xfId="41420" xr:uid="{351A0210-C0A3-4994-9994-577BC5A78740}"/>
    <cellStyle name="Note 4 3 2 4 2" xfId="41421" xr:uid="{20A125A3-F48E-4658-AE93-9E24040CE02B}"/>
    <cellStyle name="Note 4 3 2 4 2 2" xfId="41422" xr:uid="{5B20F33B-81A6-4145-88E4-CEDD0FD81655}"/>
    <cellStyle name="Note 4 3 2 4 2 2 2" xfId="41423" xr:uid="{AB4DE819-DAEF-4560-AD7E-82304A65C81B}"/>
    <cellStyle name="Note 4 3 2 4 2 2 2 2" xfId="41424" xr:uid="{6494663B-957B-4038-98B0-1F9722CFD956}"/>
    <cellStyle name="Note 4 3 2 4 2 2 3" xfId="41425" xr:uid="{3A3673DD-FBE9-40FE-9667-DC39EE253819}"/>
    <cellStyle name="Note 4 3 2 4 2 3" xfId="41426" xr:uid="{DD3C1F27-66C2-4F27-A008-DCF86178F0BF}"/>
    <cellStyle name="Note 4 3 2 4 2 3 2" xfId="41427" xr:uid="{4B444A70-38AB-4374-940D-F2071728AFBA}"/>
    <cellStyle name="Note 4 3 2 4 2 4" xfId="41428" xr:uid="{093D1015-F1F2-4640-873A-9FC239A5B153}"/>
    <cellStyle name="Note 4 3 2 4 3" xfId="41429" xr:uid="{E63EA88D-8D3B-4783-9180-B99B48029138}"/>
    <cellStyle name="Note 4 3 2 4 3 2" xfId="41430" xr:uid="{76EF8B92-15A9-4C84-8F45-34E698A0637C}"/>
    <cellStyle name="Note 4 3 2 4 3 2 2" xfId="41431" xr:uid="{AFD527DA-0F99-45C1-B85F-0280FE00373B}"/>
    <cellStyle name="Note 4 3 2 4 3 3" xfId="41432" xr:uid="{57BF0A4B-85FB-4945-8946-E43046169134}"/>
    <cellStyle name="Note 4 3 2 4 4" xfId="41433" xr:uid="{AAD100E3-6E7B-40F3-BAC2-52F5E7C81333}"/>
    <cellStyle name="Note 4 3 2 4 4 2" xfId="41434" xr:uid="{4AD37C29-389B-4A92-BB8C-C2B08808E2E9}"/>
    <cellStyle name="Note 4 3 2 4 4 2 2" xfId="41435" xr:uid="{AE116861-CFBA-4913-9965-7AD32EB8600B}"/>
    <cellStyle name="Note 4 3 2 4 4 3" xfId="41436" xr:uid="{814C8642-3DED-4E44-B0F6-10C282E754B6}"/>
    <cellStyle name="Note 4 3 2 4 5" xfId="41437" xr:uid="{A6CA7A3A-F3B8-41A0-9686-76EA6E8EA385}"/>
    <cellStyle name="Note 4 3 2 4 5 2" xfId="41438" xr:uid="{2B642C68-008A-47B4-9D9E-A1A9A1109206}"/>
    <cellStyle name="Note 4 3 2 4 6" xfId="41439" xr:uid="{F0541EA9-CA15-4C32-A6FA-E2A011422C13}"/>
    <cellStyle name="Note 4 3 2 5" xfId="41440" xr:uid="{401F5EDD-49E5-4739-89B4-93491B7F9728}"/>
    <cellStyle name="Note 4 3 2 5 2" xfId="41441" xr:uid="{7B6581A2-9757-46AC-B7A9-27292198E8EC}"/>
    <cellStyle name="Note 4 3 2 5 2 2" xfId="41442" xr:uid="{93D4139D-345C-47DE-9EF9-0BFB89805EE2}"/>
    <cellStyle name="Note 4 3 2 5 2 2 2" xfId="41443" xr:uid="{C5D9AFA4-5F33-4895-A1A5-1F8B13375214}"/>
    <cellStyle name="Note 4 3 2 5 2 3" xfId="41444" xr:uid="{703317CD-BB92-4386-A693-E6EAA6A50442}"/>
    <cellStyle name="Note 4 3 2 5 3" xfId="41445" xr:uid="{A44FBB9E-2F31-41CB-86EE-622838CD621D}"/>
    <cellStyle name="Note 4 3 2 5 3 2" xfId="41446" xr:uid="{B751C804-1DB7-4C06-BE14-B4FA2F176850}"/>
    <cellStyle name="Note 4 3 2 5 4" xfId="41447" xr:uid="{584FD2F1-C6C9-4A6A-A497-A0FE96673548}"/>
    <cellStyle name="Note 4 3 2 6" xfId="41448" xr:uid="{A4D627BF-0E4E-43DD-8739-941CE5BFE023}"/>
    <cellStyle name="Note 4 3 2 6 2" xfId="41449" xr:uid="{00DA6F61-860C-47DC-9163-1627159720C6}"/>
    <cellStyle name="Note 4 3 2 6 2 2" xfId="41450" xr:uid="{FADE5365-0548-4634-9778-A8524A8D5657}"/>
    <cellStyle name="Note 4 3 2 6 2 2 2" xfId="41451" xr:uid="{CE99017C-9C07-4E86-9C4A-620F475DE7A2}"/>
    <cellStyle name="Note 4 3 2 6 2 3" xfId="41452" xr:uid="{941AD664-83A2-4C9C-AA86-8D45A11333DE}"/>
    <cellStyle name="Note 4 3 2 6 3" xfId="41453" xr:uid="{EB2DD231-39C4-46C7-A70B-D361CF46A718}"/>
    <cellStyle name="Note 4 3 2 6 3 2" xfId="41454" xr:uid="{776722AF-89EC-4686-80BB-1B8CF51EB365}"/>
    <cellStyle name="Note 4 3 2 6 4" xfId="41455" xr:uid="{203CD7FB-8FAF-4C86-912C-B2202008BE53}"/>
    <cellStyle name="Note 4 3 2 7" xfId="41456" xr:uid="{5AE0DCB8-4A29-47FA-8BD9-E283961AC556}"/>
    <cellStyle name="Note 4 3 2 7 2" xfId="41457" xr:uid="{CE2EA085-AA4B-4D57-8FC7-EFE79BDEB042}"/>
    <cellStyle name="Note 4 3 2 7 2 2" xfId="41458" xr:uid="{2E00B36A-032F-446E-9DFD-4F7A18B0641E}"/>
    <cellStyle name="Note 4 3 2 7 3" xfId="41459" xr:uid="{33E2DF2D-8620-4FB6-8DC3-F0B6DD803877}"/>
    <cellStyle name="Note 4 3 2 8" xfId="41460" xr:uid="{03D0CE16-45FC-4A43-86C4-3D32F373C59A}"/>
    <cellStyle name="Note 4 3 2 8 2" xfId="41461" xr:uid="{AB1836A0-2118-4987-B824-B71F9F897FE6}"/>
    <cellStyle name="Note 4 3 2 8 2 2" xfId="41462" xr:uid="{44D8C53A-3194-4257-808C-13BAA6AD8A47}"/>
    <cellStyle name="Note 4 3 2 8 3" xfId="41463" xr:uid="{240723D1-9D40-455C-9F64-19BD9F8FFFC2}"/>
    <cellStyle name="Note 4 3 2 9" xfId="41464" xr:uid="{FD806842-FDA9-4686-9FDB-EFA81B1E912C}"/>
    <cellStyle name="Note 4 3 2 9 2" xfId="41465" xr:uid="{7A35ACAE-0D53-412C-815B-CADCF8BE50FF}"/>
    <cellStyle name="Note 4 3 2 9 2 2" xfId="41466" xr:uid="{7730AD8E-D6A2-4EDD-AB5A-84A1B18BBC39}"/>
    <cellStyle name="Note 4 3 2 9 3" xfId="41467" xr:uid="{461F1B2A-2FB3-4A90-9521-2A1D6C356116}"/>
    <cellStyle name="Note 4 3 3" xfId="41468" xr:uid="{89279C63-8A6B-4543-A6C2-D8C82A3613A6}"/>
    <cellStyle name="Note 4 3 3 10" xfId="41469" xr:uid="{B8443F9A-2222-43C1-9963-084A3553B5DE}"/>
    <cellStyle name="Note 4 3 3 10 2" xfId="41470" xr:uid="{EEDA6278-5919-4059-97CB-8B493D0E1992}"/>
    <cellStyle name="Note 4 3 3 11" xfId="41471" xr:uid="{0DCC9FCD-87D3-4C87-AEF9-CB29F71A5546}"/>
    <cellStyle name="Note 4 3 3 2" xfId="41472" xr:uid="{B7275330-CFB6-4357-B15E-92B8229A5342}"/>
    <cellStyle name="Note 4 3 3 2 2" xfId="41473" xr:uid="{CAE034C3-33E9-4F5C-9F4F-DD4E0FBEBBAA}"/>
    <cellStyle name="Note 4 3 3 2 2 2" xfId="41474" xr:uid="{D9D8881A-1426-4488-9B00-83BD61D870D5}"/>
    <cellStyle name="Note 4 3 3 2 2 2 2" xfId="41475" xr:uid="{71924B54-9554-4DEA-9A18-0A6468A2FB47}"/>
    <cellStyle name="Note 4 3 3 2 2 2 2 2" xfId="41476" xr:uid="{081DF464-0E3A-4F8A-B00A-FF3D46291FEE}"/>
    <cellStyle name="Note 4 3 3 2 2 2 3" xfId="41477" xr:uid="{DB7FEC0E-FF08-4BEC-BB81-F00A8EBFEC4B}"/>
    <cellStyle name="Note 4 3 3 2 2 3" xfId="41478" xr:uid="{D3697D92-02C0-4629-BFCA-0A4F2E3415D2}"/>
    <cellStyle name="Note 4 3 3 2 2 3 2" xfId="41479" xr:uid="{3EBB434C-C448-4DD2-AA60-9EF97077F1EF}"/>
    <cellStyle name="Note 4 3 3 2 2 4" xfId="41480" xr:uid="{11A27A20-384C-4912-86B1-090144AD35AE}"/>
    <cellStyle name="Note 4 3 3 2 3" xfId="41481" xr:uid="{1A915D79-A2BD-4CC6-8789-90D744176E1D}"/>
    <cellStyle name="Note 4 3 3 2 3 2" xfId="41482" xr:uid="{70973674-B19A-4598-84B9-DDE1263F7845}"/>
    <cellStyle name="Note 4 3 3 2 3 2 2" xfId="41483" xr:uid="{3EE847D5-274A-4501-A343-237D593EC092}"/>
    <cellStyle name="Note 4 3 3 2 3 3" xfId="41484" xr:uid="{8088C6F2-9C47-4CA0-98B5-E865F391CC4A}"/>
    <cellStyle name="Note 4 3 3 2 4" xfId="41485" xr:uid="{E44E02B3-5184-4769-8769-92D38959174C}"/>
    <cellStyle name="Note 4 3 3 2 4 2" xfId="41486" xr:uid="{2147B5D8-9130-4B99-AB16-894EB592AC24}"/>
    <cellStyle name="Note 4 3 3 2 4 2 2" xfId="41487" xr:uid="{EB77C9ED-EE9C-4BE1-907C-37A738F6EA39}"/>
    <cellStyle name="Note 4 3 3 2 4 3" xfId="41488" xr:uid="{1801508F-8464-4061-A683-551A871F54FD}"/>
    <cellStyle name="Note 4 3 3 2 5" xfId="41489" xr:uid="{83685CE3-1F5D-4E97-93C0-4646AE800130}"/>
    <cellStyle name="Note 4 3 3 2 5 2" xfId="41490" xr:uid="{C106817E-8BE9-4F23-A186-0DB3F64A6B6C}"/>
    <cellStyle name="Note 4 3 3 2 6" xfId="41491" xr:uid="{591D50D9-4B51-4B9D-AFF3-69039445339A}"/>
    <cellStyle name="Note 4 3 3 3" xfId="41492" xr:uid="{518B55C5-CEA3-4FF6-A2C2-CC4F3C24ECBF}"/>
    <cellStyle name="Note 4 3 3 3 2" xfId="41493" xr:uid="{836E788F-F12F-4569-86A5-25ABD944DCBD}"/>
    <cellStyle name="Note 4 3 3 3 2 2" xfId="41494" xr:uid="{143F750D-93EE-4848-B47C-C2446E1C3F11}"/>
    <cellStyle name="Note 4 3 3 3 2 2 2" xfId="41495" xr:uid="{BDCF949D-7129-4532-92F3-1BF616434219}"/>
    <cellStyle name="Note 4 3 3 3 2 3" xfId="41496" xr:uid="{937F4AB9-E00A-4335-93A3-F7B0F09BEBAD}"/>
    <cellStyle name="Note 4 3 3 3 3" xfId="41497" xr:uid="{059BB789-07BC-45D8-8766-8C6EB49F32B3}"/>
    <cellStyle name="Note 4 3 3 3 3 2" xfId="41498" xr:uid="{4977A39E-C404-4E04-AA90-B3F7EE63E119}"/>
    <cellStyle name="Note 4 3 3 3 4" xfId="41499" xr:uid="{0637FF0A-3467-4EAD-897D-72B9968F747D}"/>
    <cellStyle name="Note 4 3 3 4" xfId="41500" xr:uid="{073FC608-EE3F-460A-BC90-DDFEB6C24185}"/>
    <cellStyle name="Note 4 3 3 4 2" xfId="41501" xr:uid="{F9118565-2A19-4193-BD2F-FABEB2997B92}"/>
    <cellStyle name="Note 4 3 3 4 2 2" xfId="41502" xr:uid="{A230678C-1104-450C-A326-8F5021C9AFA3}"/>
    <cellStyle name="Note 4 3 3 4 2 2 2" xfId="41503" xr:uid="{53A5BB04-F521-4499-9824-67005572D2A5}"/>
    <cellStyle name="Note 4 3 3 4 2 3" xfId="41504" xr:uid="{3BB0A1AA-7156-4437-85C3-B7AE0425F8FA}"/>
    <cellStyle name="Note 4 3 3 4 3" xfId="41505" xr:uid="{54251A9E-1557-4E6D-B260-2EE2953AFBBB}"/>
    <cellStyle name="Note 4 3 3 4 3 2" xfId="41506" xr:uid="{0982E3AB-73B7-4C28-B4D9-47DBBAE2D054}"/>
    <cellStyle name="Note 4 3 3 4 4" xfId="41507" xr:uid="{E01ABD3B-9AA8-4F90-92F8-2882C271770E}"/>
    <cellStyle name="Note 4 3 3 5" xfId="41508" xr:uid="{53751126-5360-4EEF-AB52-F759322DE73D}"/>
    <cellStyle name="Note 4 3 3 5 2" xfId="41509" xr:uid="{5C404EF0-B5CD-42A4-9D32-48670635101E}"/>
    <cellStyle name="Note 4 3 3 5 2 2" xfId="41510" xr:uid="{CEFDA523-3C89-4F6A-9F42-AA7F3DD9E587}"/>
    <cellStyle name="Note 4 3 3 5 3" xfId="41511" xr:uid="{7498889B-BEF9-4888-8EA6-98C52B40C9AA}"/>
    <cellStyle name="Note 4 3 3 6" xfId="41512" xr:uid="{967FF7AA-ABAF-48C2-BB58-190069266E57}"/>
    <cellStyle name="Note 4 3 3 6 2" xfId="41513" xr:uid="{0C61D8C6-94F2-4F5B-A766-F9BE016C3BC5}"/>
    <cellStyle name="Note 4 3 3 6 2 2" xfId="41514" xr:uid="{86DB16E1-3794-4ACD-A03E-B6C06D5EC9FA}"/>
    <cellStyle name="Note 4 3 3 6 3" xfId="41515" xr:uid="{05B485C5-860E-4D41-8B8F-025D0060B93C}"/>
    <cellStyle name="Note 4 3 3 7" xfId="41516" xr:uid="{1F1DA888-FF15-4749-BAAD-E5CF997383DC}"/>
    <cellStyle name="Note 4 3 3 7 2" xfId="41517" xr:uid="{FFDBA836-598E-4A22-A5CF-634CDE25232B}"/>
    <cellStyle name="Note 4 3 3 7 2 2" xfId="41518" xr:uid="{EDD74567-A414-4D64-B1EA-D31EE6F7077E}"/>
    <cellStyle name="Note 4 3 3 7 3" xfId="41519" xr:uid="{F73B3629-1356-405B-956F-3A02A8A2B69B}"/>
    <cellStyle name="Note 4 3 3 8" xfId="41520" xr:uid="{889B55F5-63BA-4A72-B89E-AB53715D7DFC}"/>
    <cellStyle name="Note 4 3 3 8 2" xfId="41521" xr:uid="{75772D1E-1DBA-44C0-946F-37E69FC91FA4}"/>
    <cellStyle name="Note 4 3 3 8 2 2" xfId="41522" xr:uid="{1A4D4408-9391-4245-93CC-A576B2422180}"/>
    <cellStyle name="Note 4 3 3 8 3" xfId="41523" xr:uid="{C065DE66-B791-447C-A800-6A1FBF9543C7}"/>
    <cellStyle name="Note 4 3 3 9" xfId="41524" xr:uid="{7BD60EBE-3AB1-402C-9AFF-82C23235FA5C}"/>
    <cellStyle name="Note 4 3 3 9 2" xfId="41525" xr:uid="{FD2000B6-29B3-406E-B8CE-3E1858B518DD}"/>
    <cellStyle name="Note 4 3 4" xfId="41526" xr:uid="{D752CDE8-0562-4011-9606-05833B7C13F3}"/>
    <cellStyle name="Note 4 3 4 10" xfId="41527" xr:uid="{647E1DB6-7A62-4F85-8090-841DA23EDFD2}"/>
    <cellStyle name="Note 4 3 4 10 2" xfId="41528" xr:uid="{71A15155-B3DE-4402-B704-71B9A27E397C}"/>
    <cellStyle name="Note 4 3 4 11" xfId="41529" xr:uid="{6734117C-61C2-4391-8CBA-21D1BC15D9EC}"/>
    <cellStyle name="Note 4 3 4 2" xfId="41530" xr:uid="{3D3AF4E0-5565-4BF9-A74D-737EDC0CA04D}"/>
    <cellStyle name="Note 4 3 4 2 2" xfId="41531" xr:uid="{0EB3B94B-5734-4B4E-920C-3C8C8A0FA7E8}"/>
    <cellStyle name="Note 4 3 4 2 2 2" xfId="41532" xr:uid="{8C5BD885-6B43-45DF-A263-87BE89A27178}"/>
    <cellStyle name="Note 4 3 4 2 2 2 2" xfId="41533" xr:uid="{A37F2DDC-07FA-4513-AEB9-3E94FB5CD180}"/>
    <cellStyle name="Note 4 3 4 2 2 2 2 2" xfId="41534" xr:uid="{6B1D485C-6732-497E-9B1F-E642B47F475B}"/>
    <cellStyle name="Note 4 3 4 2 2 2 3" xfId="41535" xr:uid="{09547298-5D50-4788-B159-0598DB1223CB}"/>
    <cellStyle name="Note 4 3 4 2 2 3" xfId="41536" xr:uid="{883C2400-1B4F-4DFE-9D32-D9BDBDD99875}"/>
    <cellStyle name="Note 4 3 4 2 2 3 2" xfId="41537" xr:uid="{FC0FC648-FF99-406A-8804-EEB4C329D6DB}"/>
    <cellStyle name="Note 4 3 4 2 2 4" xfId="41538" xr:uid="{E53E8DD9-9B48-453C-9D73-1A412CF6E9C5}"/>
    <cellStyle name="Note 4 3 4 2 3" xfId="41539" xr:uid="{81F1BBD2-FEB2-4979-B580-9C592D6471F7}"/>
    <cellStyle name="Note 4 3 4 2 3 2" xfId="41540" xr:uid="{315856D3-7BC2-45F4-8AED-099413207AD9}"/>
    <cellStyle name="Note 4 3 4 2 3 2 2" xfId="41541" xr:uid="{6E054267-075C-4F0B-AA6B-1874D3CC84F3}"/>
    <cellStyle name="Note 4 3 4 2 3 3" xfId="41542" xr:uid="{D89A2AC1-8350-49BE-BEC9-A386D16FBCA2}"/>
    <cellStyle name="Note 4 3 4 2 4" xfId="41543" xr:uid="{301206C4-7832-4BE4-AC1B-52C9A36467E4}"/>
    <cellStyle name="Note 4 3 4 2 4 2" xfId="41544" xr:uid="{F49E3DFE-78AC-42E5-8D40-9852371FA0E0}"/>
    <cellStyle name="Note 4 3 4 2 4 2 2" xfId="41545" xr:uid="{4DF33118-C570-45D0-B680-86C31EC999E7}"/>
    <cellStyle name="Note 4 3 4 2 4 3" xfId="41546" xr:uid="{C473B615-DB56-4036-B439-1B86EC63828B}"/>
    <cellStyle name="Note 4 3 4 2 5" xfId="41547" xr:uid="{64E5D31F-6DDB-4C90-9D61-930CFAF0A5CF}"/>
    <cellStyle name="Note 4 3 4 2 5 2" xfId="41548" xr:uid="{4DB874EE-39ED-4157-B752-6869F260BA34}"/>
    <cellStyle name="Note 4 3 4 2 6" xfId="41549" xr:uid="{139ACBED-85B5-4449-8DBC-7960FF989A56}"/>
    <cellStyle name="Note 4 3 4 3" xfId="41550" xr:uid="{6DCD9DF4-569A-4EC1-A717-4124F4F757F7}"/>
    <cellStyle name="Note 4 3 4 3 2" xfId="41551" xr:uid="{F8856B1E-C81B-406E-A0D3-A51B4CEB1067}"/>
    <cellStyle name="Note 4 3 4 3 2 2" xfId="41552" xr:uid="{A7A24F64-944A-44E2-B049-27FF3FEF0622}"/>
    <cellStyle name="Note 4 3 4 3 2 2 2" xfId="41553" xr:uid="{961FC4E8-0BB6-47B1-9F9D-DB4AC38D6743}"/>
    <cellStyle name="Note 4 3 4 3 2 3" xfId="41554" xr:uid="{D81546CA-5751-49CF-8D7E-4B99613EE7A5}"/>
    <cellStyle name="Note 4 3 4 3 3" xfId="41555" xr:uid="{3589A4ED-C110-4DA9-B744-4A4022F13FCF}"/>
    <cellStyle name="Note 4 3 4 3 3 2" xfId="41556" xr:uid="{32823DD7-C52B-42AF-BD17-385B2C41994A}"/>
    <cellStyle name="Note 4 3 4 3 4" xfId="41557" xr:uid="{2ACDF30B-907D-4B41-8614-539E81F6FF2A}"/>
    <cellStyle name="Note 4 3 4 4" xfId="41558" xr:uid="{D3B2C861-E63B-4F5E-B063-B0473F771113}"/>
    <cellStyle name="Note 4 3 4 4 2" xfId="41559" xr:uid="{0589936A-002B-4F3A-9A01-EB2DB6AE8B41}"/>
    <cellStyle name="Note 4 3 4 4 2 2" xfId="41560" xr:uid="{685DDF9C-7B9F-4FAF-9845-2249E77C99D2}"/>
    <cellStyle name="Note 4 3 4 4 2 2 2" xfId="41561" xr:uid="{37A5BAAA-8024-42CC-B85F-57BC544DFFAF}"/>
    <cellStyle name="Note 4 3 4 4 2 3" xfId="41562" xr:uid="{C115B644-36C4-4BCB-837D-FA2661163D08}"/>
    <cellStyle name="Note 4 3 4 4 3" xfId="41563" xr:uid="{F4B71016-3228-48E8-A494-8215B376DDEF}"/>
    <cellStyle name="Note 4 3 4 4 3 2" xfId="41564" xr:uid="{BFBA8D99-E532-4C35-A24C-0CF3C4D61C7A}"/>
    <cellStyle name="Note 4 3 4 4 4" xfId="41565" xr:uid="{80C925FE-7F61-47FB-9B3E-528B47401B8E}"/>
    <cellStyle name="Note 4 3 4 5" xfId="41566" xr:uid="{D4709275-3203-458C-A300-DC88F2CEF70F}"/>
    <cellStyle name="Note 4 3 4 5 2" xfId="41567" xr:uid="{24C87DA8-958D-4964-BA0B-D7F98410FBC4}"/>
    <cellStyle name="Note 4 3 4 5 2 2" xfId="41568" xr:uid="{FA31C32C-378B-4654-8788-50EAFA79920B}"/>
    <cellStyle name="Note 4 3 4 5 3" xfId="41569" xr:uid="{4DB8767B-6889-41F7-959B-8A00A6415AFC}"/>
    <cellStyle name="Note 4 3 4 6" xfId="41570" xr:uid="{DD393173-5283-47FD-B83D-98586D6D30E3}"/>
    <cellStyle name="Note 4 3 4 6 2" xfId="41571" xr:uid="{B556E198-1A12-4B25-A831-771DD2FF7AEC}"/>
    <cellStyle name="Note 4 3 4 6 2 2" xfId="41572" xr:uid="{40F83B3D-36B4-4AFF-8CB9-E7BFAD2626C0}"/>
    <cellStyle name="Note 4 3 4 6 3" xfId="41573" xr:uid="{C4C8EF47-AB0B-4532-8D98-3A8A03F9B125}"/>
    <cellStyle name="Note 4 3 4 7" xfId="41574" xr:uid="{2CF06686-CB60-47E4-9AE1-7D59C54D7F8E}"/>
    <cellStyle name="Note 4 3 4 7 2" xfId="41575" xr:uid="{930481A3-6BCD-451C-A890-A7EA08871455}"/>
    <cellStyle name="Note 4 3 4 7 2 2" xfId="41576" xr:uid="{A82492E0-7F7E-4174-8917-887DA4AC72E3}"/>
    <cellStyle name="Note 4 3 4 7 3" xfId="41577" xr:uid="{396DBB67-445C-4951-B78A-540EE147EA88}"/>
    <cellStyle name="Note 4 3 4 8" xfId="41578" xr:uid="{E7D3F8F5-4232-45D0-AB47-A26F184811DD}"/>
    <cellStyle name="Note 4 3 4 8 2" xfId="41579" xr:uid="{30AF99F1-56CF-4B27-8666-A12A0DB985D7}"/>
    <cellStyle name="Note 4 3 4 8 2 2" xfId="41580" xr:uid="{DFB510DD-B0E7-4C11-8BDB-A671A733500E}"/>
    <cellStyle name="Note 4 3 4 8 3" xfId="41581" xr:uid="{B82E4DB2-A2E3-4916-9537-159E129719A5}"/>
    <cellStyle name="Note 4 3 4 9" xfId="41582" xr:uid="{D8605891-E873-4E14-8AC2-914559929144}"/>
    <cellStyle name="Note 4 3 4 9 2" xfId="41583" xr:uid="{6EF9974A-3EAA-47E1-9A3C-8466B9306AD4}"/>
    <cellStyle name="Note 4 3 5" xfId="41584" xr:uid="{43E33754-40A5-4348-AD54-B2D7AAB45843}"/>
    <cellStyle name="Note 4 3 5 2" xfId="41585" xr:uid="{9E46C894-61D0-42E2-89C3-46CE0C071F41}"/>
    <cellStyle name="Note 4 3 5 2 2" xfId="41586" xr:uid="{4D62D833-216F-467C-993B-91270F4CD7FF}"/>
    <cellStyle name="Note 4 3 5 2 2 2" xfId="41587" xr:uid="{88D1A7A4-7A13-4F66-9651-3AF478FA2214}"/>
    <cellStyle name="Note 4 3 5 2 2 2 2" xfId="41588" xr:uid="{7B0CB3FB-5997-4703-A750-369D7876B86F}"/>
    <cellStyle name="Note 4 3 5 2 2 3" xfId="41589" xr:uid="{83D89F9D-8E0B-4291-83EE-D0D084389077}"/>
    <cellStyle name="Note 4 3 5 2 3" xfId="41590" xr:uid="{E2B946F4-162A-42FF-90F7-E2154CC90F15}"/>
    <cellStyle name="Note 4 3 5 2 3 2" xfId="41591" xr:uid="{85CE18B9-9F3B-468E-9384-26E7F095475A}"/>
    <cellStyle name="Note 4 3 5 2 4" xfId="41592" xr:uid="{C6A46800-4D35-4BFD-A270-2217BD922C71}"/>
    <cellStyle name="Note 4 3 5 3" xfId="41593" xr:uid="{12F6CFE9-2255-4959-96EE-3EE019F87537}"/>
    <cellStyle name="Note 4 3 5 3 2" xfId="41594" xr:uid="{12942A82-2259-4F08-8746-C5688AD1CDA4}"/>
    <cellStyle name="Note 4 3 5 3 2 2" xfId="41595" xr:uid="{C5F62701-7C5B-4B49-8DEC-C2080564E942}"/>
    <cellStyle name="Note 4 3 5 3 3" xfId="41596" xr:uid="{86BE5037-F359-4D45-B9D8-473C89069650}"/>
    <cellStyle name="Note 4 3 5 4" xfId="41597" xr:uid="{F462DE48-9B0E-40E1-A40A-6A4CB57077E1}"/>
    <cellStyle name="Note 4 3 5 4 2" xfId="41598" xr:uid="{7EB2700B-F896-4A48-A66C-E1BE34269FDA}"/>
    <cellStyle name="Note 4 3 5 4 2 2" xfId="41599" xr:uid="{279CE7AD-374D-4C75-A054-1D7C330C4369}"/>
    <cellStyle name="Note 4 3 5 4 3" xfId="41600" xr:uid="{3EFDDA59-46A4-45F2-AE1F-2CE1EA4360A9}"/>
    <cellStyle name="Note 4 3 5 5" xfId="41601" xr:uid="{B9B5AB5E-6376-451C-86A7-52E0B4D8A2E7}"/>
    <cellStyle name="Note 4 3 5 5 2" xfId="41602" xr:uid="{F1BC41E1-B233-4168-882B-FF6EC04B96D6}"/>
    <cellStyle name="Note 4 3 5 6" xfId="41603" xr:uid="{3D54ADFB-1F3E-4FF5-8138-9F5AAB7621DC}"/>
    <cellStyle name="Note 4 3 6" xfId="41604" xr:uid="{107DFED1-861B-4934-BF80-62A41645C619}"/>
    <cellStyle name="Note 4 3 6 2" xfId="41605" xr:uid="{B61A1E99-2819-4B9A-841E-6F4553388641}"/>
    <cellStyle name="Note 4 3 6 2 2" xfId="41606" xr:uid="{D7B36BFB-8D72-4C98-B2E1-683D904F07C8}"/>
    <cellStyle name="Note 4 3 6 2 2 2" xfId="41607" xr:uid="{090DF91A-8A39-4F86-A2BE-B96E1E625215}"/>
    <cellStyle name="Note 4 3 6 2 3" xfId="41608" xr:uid="{E387F4B8-46DE-4FD8-AD69-FF90C3267C20}"/>
    <cellStyle name="Note 4 3 6 3" xfId="41609" xr:uid="{B230CCE7-25B0-4AA3-B6FB-CB0AA4C3191C}"/>
    <cellStyle name="Note 4 3 6 3 2" xfId="41610" xr:uid="{4E729300-8099-4CA3-A4C0-32DB337A171B}"/>
    <cellStyle name="Note 4 3 6 4" xfId="41611" xr:uid="{AA04901F-2ECE-4E3D-ABAA-652B48A3AC28}"/>
    <cellStyle name="Note 4 3 7" xfId="41612" xr:uid="{BBD3BA32-9292-4191-89DD-77EB05332558}"/>
    <cellStyle name="Note 4 3 7 2" xfId="41613" xr:uid="{4C3E19D0-AFF3-4EB6-B890-8A71C3F31D81}"/>
    <cellStyle name="Note 4 3 7 2 2" xfId="41614" xr:uid="{9549AC8B-2160-494D-A12B-2713069DAA61}"/>
    <cellStyle name="Note 4 3 7 3" xfId="41615" xr:uid="{9D064476-435E-42CC-8560-E9C343B35AEB}"/>
    <cellStyle name="Note 4 3 8" xfId="41616" xr:uid="{46A12E97-98BD-444D-A54B-F50FAEF8E1CA}"/>
    <cellStyle name="Note 4 3 8 2" xfId="41617" xr:uid="{1957FFB5-1C8C-43B9-97D6-66CA0CEBCA84}"/>
    <cellStyle name="Note 4 3 8 2 2" xfId="41618" xr:uid="{CD009430-34CF-4E97-AAAF-5CB19C8F205C}"/>
    <cellStyle name="Note 4 3 8 3" xfId="41619" xr:uid="{731D413E-334C-4C00-855A-B84257C3A44F}"/>
    <cellStyle name="Note 4 3 9" xfId="41620" xr:uid="{8453BBB8-91C8-4177-BF30-FA93A1A588FA}"/>
    <cellStyle name="Note 4 3 9 2" xfId="41621" xr:uid="{74F1AEEA-A5C4-4175-8C4B-CBF52B910606}"/>
    <cellStyle name="Note 4 4" xfId="41622" xr:uid="{C3769430-CD34-4B1F-935C-BC4DDBFB50DF}"/>
    <cellStyle name="Note 4 4 2" xfId="41623" xr:uid="{CB34C4EA-4449-48DF-9C62-582CA03D40B7}"/>
    <cellStyle name="Note 4 4 2 10" xfId="41624" xr:uid="{69DEDDBC-72FC-47D2-8FB3-F9C9D587E086}"/>
    <cellStyle name="Note 4 4 2 2" xfId="41625" xr:uid="{757B94F9-DB07-4C40-8DAE-F184E1B08E88}"/>
    <cellStyle name="Note 4 4 2 2 2" xfId="41626" xr:uid="{D7CFFED9-772B-4EE5-BF7E-37C129FF4FB7}"/>
    <cellStyle name="Note 4 4 2 2 2 2" xfId="41627" xr:uid="{423CB182-4EC9-4823-B7A2-12FD22A01922}"/>
    <cellStyle name="Note 4 4 2 2 2 2 2" xfId="41628" xr:uid="{EACE4ED5-269C-4186-A843-201D32C8939E}"/>
    <cellStyle name="Note 4 4 2 2 2 2 2 2" xfId="41629" xr:uid="{89BC86B4-DBDE-40C9-A6C7-A53096581725}"/>
    <cellStyle name="Note 4 4 2 2 2 2 3" xfId="41630" xr:uid="{9D52B55F-E4D4-4B7B-846C-57F6A339429D}"/>
    <cellStyle name="Note 4 4 2 2 2 3" xfId="41631" xr:uid="{2AFF503C-71A7-472E-B781-C149257F3FA4}"/>
    <cellStyle name="Note 4 4 2 2 2 3 2" xfId="41632" xr:uid="{9CF390F9-D3E9-44B4-8DF0-D51D48E61EB8}"/>
    <cellStyle name="Note 4 4 2 2 2 4" xfId="41633" xr:uid="{74E63DBF-F5B9-4E56-8AFD-62F36F095B86}"/>
    <cellStyle name="Note 4 4 2 2 3" xfId="41634" xr:uid="{0EC8635E-3829-40BD-9C6F-4D0089B03038}"/>
    <cellStyle name="Note 4 4 2 2 3 2" xfId="41635" xr:uid="{139ED5B6-D174-4904-97F6-49B74B962974}"/>
    <cellStyle name="Note 4 4 2 2 3 2 2" xfId="41636" xr:uid="{9456B561-0406-4CDE-9FAF-DEF06C6EDD53}"/>
    <cellStyle name="Note 4 4 2 2 3 3" xfId="41637" xr:uid="{6B66F934-B4A5-4A40-AE43-C60835287B4C}"/>
    <cellStyle name="Note 4 4 2 2 4" xfId="41638" xr:uid="{9A2EAA23-0C96-412F-B5C4-C599A9985741}"/>
    <cellStyle name="Note 4 4 2 2 4 2" xfId="41639" xr:uid="{30EE95F1-A7FE-4B43-A6FA-34742482725A}"/>
    <cellStyle name="Note 4 4 2 2 4 2 2" xfId="41640" xr:uid="{8EB15C4B-9606-4E9F-B600-B212FDCC073A}"/>
    <cellStyle name="Note 4 4 2 2 4 3" xfId="41641" xr:uid="{78F00305-E31A-4D20-ABFD-44EFDE6A099B}"/>
    <cellStyle name="Note 4 4 2 2 5" xfId="41642" xr:uid="{B5171318-0D04-41EC-BA41-9DCF601921F3}"/>
    <cellStyle name="Note 4 4 2 2 5 2" xfId="41643" xr:uid="{B7216DC9-8CEA-4FBD-9549-1A1FCC8468BC}"/>
    <cellStyle name="Note 4 4 2 2 6" xfId="41644" xr:uid="{23762FFB-0F9E-4E39-99EF-EF3984BB3EF9}"/>
    <cellStyle name="Note 4 4 2 3" xfId="41645" xr:uid="{C78FE3C6-37DA-458C-944B-6B6C1AA2385C}"/>
    <cellStyle name="Note 4 4 2 3 2" xfId="41646" xr:uid="{A7C42CD1-0082-4E08-8C8E-DA839AF9FCC5}"/>
    <cellStyle name="Note 4 4 2 3 2 2" xfId="41647" xr:uid="{31967191-0A20-44F5-93F5-85DA175E559A}"/>
    <cellStyle name="Note 4 4 2 3 2 2 2" xfId="41648" xr:uid="{B8C204D0-8680-44B0-9B51-17283B021B28}"/>
    <cellStyle name="Note 4 4 2 3 2 3" xfId="41649" xr:uid="{E048E8BF-8675-4010-8A22-DA24BB2D5D97}"/>
    <cellStyle name="Note 4 4 2 3 3" xfId="41650" xr:uid="{195B0957-6C92-4B49-B42E-953D99A89552}"/>
    <cellStyle name="Note 4 4 2 3 3 2" xfId="41651" xr:uid="{51234D30-213B-4F6F-92A9-FDF0D77EB805}"/>
    <cellStyle name="Note 4 4 2 3 4" xfId="41652" xr:uid="{0DABF38E-BFC0-490A-8F1E-56FEC3165E19}"/>
    <cellStyle name="Note 4 4 2 4" xfId="41653" xr:uid="{BBBE6F27-035B-4C09-862A-39B14F8C3C50}"/>
    <cellStyle name="Note 4 4 2 4 2" xfId="41654" xr:uid="{A6F247D7-321F-4E1E-BDAF-04625C63261D}"/>
    <cellStyle name="Note 4 4 2 4 2 2" xfId="41655" xr:uid="{D0B522CB-48AC-4E79-AECF-4E45AFCE63AC}"/>
    <cellStyle name="Note 4 4 2 4 2 2 2" xfId="41656" xr:uid="{9B7C8BE7-BB9C-4D1C-A1BD-47B02E8BAEFD}"/>
    <cellStyle name="Note 4 4 2 4 2 3" xfId="41657" xr:uid="{BFDB0F23-2424-471A-A683-AD3ED94048BB}"/>
    <cellStyle name="Note 4 4 2 4 3" xfId="41658" xr:uid="{5B1BA650-9057-48E0-BFDD-940623C6C5CA}"/>
    <cellStyle name="Note 4 4 2 4 3 2" xfId="41659" xr:uid="{B7C58804-F554-4B1C-BEB0-EC122AF621F5}"/>
    <cellStyle name="Note 4 4 2 4 4" xfId="41660" xr:uid="{36B42671-0DF9-4B8D-A6AA-39FF0E4DEFA7}"/>
    <cellStyle name="Note 4 4 2 5" xfId="41661" xr:uid="{7CE685D3-7F99-4BC4-883F-044BE10FD284}"/>
    <cellStyle name="Note 4 4 2 5 2" xfId="41662" xr:uid="{8F827BCA-29B6-4038-91FE-33B786E6A82E}"/>
    <cellStyle name="Note 4 4 2 5 2 2" xfId="41663" xr:uid="{2C0F9C2D-A316-402C-9443-B2849D3A4C98}"/>
    <cellStyle name="Note 4 4 2 5 3" xfId="41664" xr:uid="{499C8341-A6DC-467E-9590-FA09219711CC}"/>
    <cellStyle name="Note 4 4 2 6" xfId="41665" xr:uid="{25F0DCF2-0AC2-4097-9FF0-875A45595586}"/>
    <cellStyle name="Note 4 4 2 6 2" xfId="41666" xr:uid="{717EBD88-6E23-499D-BEB0-64D69FF7232D}"/>
    <cellStyle name="Note 4 4 2 6 2 2" xfId="41667" xr:uid="{A70C3488-D568-4B9D-B48F-AB1261D2507B}"/>
    <cellStyle name="Note 4 4 2 6 3" xfId="41668" xr:uid="{65CF0389-D2BC-470A-BEF2-E726E5CB803B}"/>
    <cellStyle name="Note 4 4 2 7" xfId="41669" xr:uid="{4F75203E-24A6-4E4B-A812-5EEA7C02D170}"/>
    <cellStyle name="Note 4 4 2 7 2" xfId="41670" xr:uid="{6CA48009-09E2-4F92-9375-DC89D2FED51B}"/>
    <cellStyle name="Note 4 4 2 7 2 2" xfId="41671" xr:uid="{EA992C68-8742-4B4E-811E-B11936396BB1}"/>
    <cellStyle name="Note 4 4 2 7 3" xfId="41672" xr:uid="{89350ED4-7B9A-4BB2-BC65-93D92100FC93}"/>
    <cellStyle name="Note 4 4 2 8" xfId="41673" xr:uid="{5D6E17E9-5E38-4D06-B90C-EE0C40C33D8E}"/>
    <cellStyle name="Note 4 4 2 8 2" xfId="41674" xr:uid="{5E2157C4-686C-4656-806B-0FADAD0F2418}"/>
    <cellStyle name="Note 4 4 2 8 2 2" xfId="41675" xr:uid="{DB8ED6E0-DDC0-464A-AC65-1EEDAE4F1912}"/>
    <cellStyle name="Note 4 4 2 8 3" xfId="41676" xr:uid="{9AD68DA6-329F-44E0-855D-D05FEB913E97}"/>
    <cellStyle name="Note 4 4 2 9" xfId="41677" xr:uid="{4106D306-21FB-4EAE-813A-2330D09ADBA7}"/>
    <cellStyle name="Note 4 4 2 9 2" xfId="41678" xr:uid="{FE9BD272-E320-48D9-9509-246DC4734F2B}"/>
    <cellStyle name="Note 4 4 3" xfId="41679" xr:uid="{F0FF54BB-7975-4DA2-9141-3F79119EAF48}"/>
    <cellStyle name="Note 4 4 3 2" xfId="41680" xr:uid="{3D85624C-10A7-46D7-A3DD-43EAD9C90953}"/>
    <cellStyle name="Note 4 4 3 2 2" xfId="41681" xr:uid="{0A2506D1-925C-423D-81C5-EAA7C97C5789}"/>
    <cellStyle name="Note 4 4 3 2 2 2" xfId="41682" xr:uid="{AA573A07-8800-4386-A121-44AA6CB668A9}"/>
    <cellStyle name="Note 4 4 3 2 2 2 2" xfId="41683" xr:uid="{6F08B4DE-3EDD-4A6D-A892-4A2D3C8AB33D}"/>
    <cellStyle name="Note 4 4 3 2 2 3" xfId="41684" xr:uid="{C20197F7-3E03-4F53-832D-3FFE37DC091B}"/>
    <cellStyle name="Note 4 4 3 2 3" xfId="41685" xr:uid="{7D21E982-27BF-4994-BD81-4E437C7D47C7}"/>
    <cellStyle name="Note 4 4 3 2 3 2" xfId="41686" xr:uid="{89B02F67-5F98-4B63-BD42-C748745F4837}"/>
    <cellStyle name="Note 4 4 3 2 4" xfId="41687" xr:uid="{CD80B419-99C3-42B8-9CCA-CB4B2C921290}"/>
    <cellStyle name="Note 4 4 3 3" xfId="41688" xr:uid="{8BA07AD7-875E-465D-9DA9-BD361E4FDFC7}"/>
    <cellStyle name="Note 4 4 3 3 2" xfId="41689" xr:uid="{8F98117A-C9C7-4394-867D-DF8255EEE5C2}"/>
    <cellStyle name="Note 4 4 3 3 2 2" xfId="41690" xr:uid="{983BD14B-8E82-4590-A318-27D9AB689A6B}"/>
    <cellStyle name="Note 4 4 3 3 3" xfId="41691" xr:uid="{AA829058-BD93-4C33-B774-A6AA3F7D980D}"/>
    <cellStyle name="Note 4 4 3 4" xfId="41692" xr:uid="{C1A1214E-7F8D-476E-ADAF-302F2EC1FA3C}"/>
    <cellStyle name="Note 4 4 3 4 2" xfId="41693" xr:uid="{51E86029-FF16-499D-8115-4080730143F5}"/>
    <cellStyle name="Note 4 4 3 4 2 2" xfId="41694" xr:uid="{4F74660D-B206-475A-9A3A-3C8A71E062AC}"/>
    <cellStyle name="Note 4 4 3 4 3" xfId="41695" xr:uid="{A2FC22A9-77F9-4F3B-96D6-1E27CDC9577C}"/>
    <cellStyle name="Note 4 4 3 5" xfId="41696" xr:uid="{DD0BEC04-7C61-4D55-B6C7-BCB01CA8B46A}"/>
    <cellStyle name="Note 4 4 3 5 2" xfId="41697" xr:uid="{D09D917D-1C83-4538-A663-D51A33B566E1}"/>
    <cellStyle name="Note 4 4 3 6" xfId="41698" xr:uid="{4048D945-4FCB-4A19-86DE-88F88AC9FF19}"/>
    <cellStyle name="Note 4 4 4" xfId="41699" xr:uid="{731C0296-9DC7-47DA-A258-D342D4C596CB}"/>
    <cellStyle name="Note 4 4 4 2" xfId="41700" xr:uid="{DC96565C-60F4-44C3-A0C0-9BF7D66E283D}"/>
    <cellStyle name="Note 4 4 4 2 2" xfId="41701" xr:uid="{9DE2D1F6-1A65-4AEB-8EB2-0ECE0671E5B0}"/>
    <cellStyle name="Note 4 4 4 2 2 2" xfId="41702" xr:uid="{28E71AB3-1AEE-4C17-A7BF-572FA330C12F}"/>
    <cellStyle name="Note 4 4 4 2 3" xfId="41703" xr:uid="{8074FCD2-850B-4A7B-A900-0845B89DB00B}"/>
    <cellStyle name="Note 4 4 4 3" xfId="41704" xr:uid="{1142EA7C-926B-4C9D-894B-0F2A9EF751BE}"/>
    <cellStyle name="Note 4 4 4 3 2" xfId="41705" xr:uid="{D1E01858-5261-43B7-8487-5C1DB22179EA}"/>
    <cellStyle name="Note 4 4 4 4" xfId="41706" xr:uid="{90B1E245-B569-402E-8444-D2AE51BF94F7}"/>
    <cellStyle name="Note 4 4 5" xfId="41707" xr:uid="{B89F50E4-2860-4DC6-8915-E4DA89225695}"/>
    <cellStyle name="Note 4 4 5 2" xfId="41708" xr:uid="{E8134532-F85C-49B7-A478-BDECEDD9B988}"/>
    <cellStyle name="Note 4 4 6" xfId="41709" xr:uid="{ED70A809-5463-4A86-8066-59E24A1C296B}"/>
    <cellStyle name="Note 4 4 6 2" xfId="41710" xr:uid="{E7CDD7A2-2B07-4518-B245-0438194A9FC6}"/>
    <cellStyle name="Note 4 4 7" xfId="41711" xr:uid="{E3B3EEA4-87BC-4041-AE0B-5C7E0D1B302E}"/>
    <cellStyle name="Note 4 5" xfId="41712" xr:uid="{5D165355-85C8-4057-B84D-32560D9A6741}"/>
    <cellStyle name="Note 4 5 10" xfId="41713" xr:uid="{36EEBB3E-DD98-4D83-86EF-BBA03E67FF79}"/>
    <cellStyle name="Note 4 5 10 2" xfId="41714" xr:uid="{C1178537-C0B9-4388-BAD0-78BB3AE81EEA}"/>
    <cellStyle name="Note 4 5 10 2 2" xfId="41715" xr:uid="{B9F45CA2-B450-466C-B59F-B03EF151FE17}"/>
    <cellStyle name="Note 4 5 10 3" xfId="41716" xr:uid="{4C9B15AE-68F4-454B-A9E4-F96CD744003F}"/>
    <cellStyle name="Note 4 5 11" xfId="41717" xr:uid="{DD98A59F-7D5A-429E-BC43-727ECEEE58A2}"/>
    <cellStyle name="Note 4 5 11 2" xfId="41718" xr:uid="{92A50DD0-DDD3-4676-B19C-12812AECCD0C}"/>
    <cellStyle name="Note 4 5 12" xfId="41719" xr:uid="{85D22386-D15A-4976-8458-E1A7023BB131}"/>
    <cellStyle name="Note 4 5 12 2" xfId="41720" xr:uid="{AB888E1A-E793-4134-9C36-E8D3C44B91C6}"/>
    <cellStyle name="Note 4 5 13" xfId="41721" xr:uid="{9F53F4F8-540F-410A-BDE3-64AA53E100F4}"/>
    <cellStyle name="Note 4 5 2" xfId="41722" xr:uid="{A4E77069-FAFA-4DAC-8D55-4530E89246B8}"/>
    <cellStyle name="Note 4 5 2 10" xfId="41723" xr:uid="{541E4D0A-7F94-40A5-AE8B-DAA3C41CF9C3}"/>
    <cellStyle name="Note 4 5 2 2" xfId="41724" xr:uid="{E4C7A0A8-6F36-43EC-A3EE-2C36A8F38F01}"/>
    <cellStyle name="Note 4 5 2 2 2" xfId="41725" xr:uid="{C952673C-8AB2-448A-AF77-9CE5C188D8A1}"/>
    <cellStyle name="Note 4 5 2 2 2 2" xfId="41726" xr:uid="{4939D15E-EE2D-44B6-A5E9-C453EA65970D}"/>
    <cellStyle name="Note 4 5 2 2 2 2 2" xfId="41727" xr:uid="{1F8399BF-F66B-4C8A-98C0-4748D8BED0E7}"/>
    <cellStyle name="Note 4 5 2 2 2 2 2 2" xfId="41728" xr:uid="{0D02F642-09AC-42A5-8771-44DEDBA7BDCA}"/>
    <cellStyle name="Note 4 5 2 2 2 2 3" xfId="41729" xr:uid="{EE5A86E6-62C7-48A0-A188-16C077E1D7CF}"/>
    <cellStyle name="Note 4 5 2 2 2 3" xfId="41730" xr:uid="{9608AEAA-E9AF-4FCD-8018-4DEE35A40B81}"/>
    <cellStyle name="Note 4 5 2 2 2 3 2" xfId="41731" xr:uid="{919F1C6C-7C9D-4C33-A4B2-0D7450587623}"/>
    <cellStyle name="Note 4 5 2 2 2 4" xfId="41732" xr:uid="{0E43A46F-6A8B-4443-8C4D-04FC481BBA71}"/>
    <cellStyle name="Note 4 5 2 2 3" xfId="41733" xr:uid="{653BFE49-A203-42BD-A2F3-940D049CA229}"/>
    <cellStyle name="Note 4 5 2 2 3 2" xfId="41734" xr:uid="{12EC5510-0850-441A-88E0-D1D1EDEDB92E}"/>
    <cellStyle name="Note 4 5 2 2 3 2 2" xfId="41735" xr:uid="{E7C9A6E4-1EF6-4A3D-B19B-C8D8A6E02A2D}"/>
    <cellStyle name="Note 4 5 2 2 3 3" xfId="41736" xr:uid="{AFA2D95E-477A-4DEA-A2D6-C30AD0744FDB}"/>
    <cellStyle name="Note 4 5 2 2 4" xfId="41737" xr:uid="{8C9B70EC-128B-4085-B3AD-7AF64C6722F6}"/>
    <cellStyle name="Note 4 5 2 2 4 2" xfId="41738" xr:uid="{7C205B19-42F4-4B1E-8887-22982FC1D56A}"/>
    <cellStyle name="Note 4 5 2 2 4 2 2" xfId="41739" xr:uid="{BE6927AE-3271-4F7D-937D-DF12813B8BAB}"/>
    <cellStyle name="Note 4 5 2 2 4 3" xfId="41740" xr:uid="{6202A157-686F-4D85-B924-CA7BE4FC4D18}"/>
    <cellStyle name="Note 4 5 2 2 5" xfId="41741" xr:uid="{D9BAE94A-43A3-408D-8669-F1E4E5567623}"/>
    <cellStyle name="Note 4 5 2 2 5 2" xfId="41742" xr:uid="{E99BB762-F543-4521-89E9-FF6C1988504C}"/>
    <cellStyle name="Note 4 5 2 2 6" xfId="41743" xr:uid="{542690BA-9D4A-4D33-BA02-EFE9CF8AF9E4}"/>
    <cellStyle name="Note 4 5 2 3" xfId="41744" xr:uid="{9B89BA69-99C3-4730-9860-1A72A57BC019}"/>
    <cellStyle name="Note 4 5 2 3 2" xfId="41745" xr:uid="{24003E05-0B91-4F03-870F-40FAECBF8955}"/>
    <cellStyle name="Note 4 5 2 3 2 2" xfId="41746" xr:uid="{C68F3A25-A0EF-4252-919D-5082A5F30D08}"/>
    <cellStyle name="Note 4 5 2 3 2 2 2" xfId="41747" xr:uid="{AB59B2E0-B1A6-45E5-9721-2EB61B1CE0B7}"/>
    <cellStyle name="Note 4 5 2 3 2 3" xfId="41748" xr:uid="{52A55885-B4AA-46DC-B69F-AD600D9A5E14}"/>
    <cellStyle name="Note 4 5 2 3 3" xfId="41749" xr:uid="{A0056E1E-8323-4235-B13E-98BEB26023AC}"/>
    <cellStyle name="Note 4 5 2 3 3 2" xfId="41750" xr:uid="{2679B184-F6AB-4F26-9F35-3FBA49D8BE86}"/>
    <cellStyle name="Note 4 5 2 3 4" xfId="41751" xr:uid="{A465215B-C7E0-4671-ACA2-4089A99A00C8}"/>
    <cellStyle name="Note 4 5 2 4" xfId="41752" xr:uid="{8F46D62C-1597-424D-A736-A8B0A85546B5}"/>
    <cellStyle name="Note 4 5 2 4 2" xfId="41753" xr:uid="{FAD6A722-9175-4A1D-8D57-1970208E616A}"/>
    <cellStyle name="Note 4 5 2 4 2 2" xfId="41754" xr:uid="{A7624C0B-C014-419E-B475-73B0AF25DA38}"/>
    <cellStyle name="Note 4 5 2 4 2 2 2" xfId="41755" xr:uid="{7DFB16B5-9B8E-4573-87C7-2D0127523066}"/>
    <cellStyle name="Note 4 5 2 4 2 3" xfId="41756" xr:uid="{B0077C2C-9E50-425E-BEA0-A9A01DBE9734}"/>
    <cellStyle name="Note 4 5 2 4 3" xfId="41757" xr:uid="{E9711A52-9721-4ADA-A741-92EA8265DEC5}"/>
    <cellStyle name="Note 4 5 2 4 3 2" xfId="41758" xr:uid="{51A2AB47-5E13-42A5-83D4-205962E3594D}"/>
    <cellStyle name="Note 4 5 2 4 4" xfId="41759" xr:uid="{227174C8-895F-44CE-A845-5133E2FE2C1B}"/>
    <cellStyle name="Note 4 5 2 5" xfId="41760" xr:uid="{67BC8D8C-E540-4092-9825-E1CD5D2293DE}"/>
    <cellStyle name="Note 4 5 2 5 2" xfId="41761" xr:uid="{CBAEB407-7F9D-4E63-8A24-847C586CE147}"/>
    <cellStyle name="Note 4 5 2 5 2 2" xfId="41762" xr:uid="{84C16C52-BC23-4FA3-B064-27E3CD8CBC62}"/>
    <cellStyle name="Note 4 5 2 5 3" xfId="41763" xr:uid="{B1597DE0-C86B-44CC-8ECD-0183E9E9CE1D}"/>
    <cellStyle name="Note 4 5 2 6" xfId="41764" xr:uid="{076EC171-4DA0-44DD-8793-2BEEDC25551E}"/>
    <cellStyle name="Note 4 5 2 6 2" xfId="41765" xr:uid="{1A2C12D7-CE0B-488D-9BBE-9B33DDA8A46D}"/>
    <cellStyle name="Note 4 5 2 6 2 2" xfId="41766" xr:uid="{DC070CA4-601F-403A-A5A2-9020745E3418}"/>
    <cellStyle name="Note 4 5 2 6 3" xfId="41767" xr:uid="{99E0B24A-EAF1-4CF5-96D5-F5E2AB1F062E}"/>
    <cellStyle name="Note 4 5 2 7" xfId="41768" xr:uid="{87566EF6-94F7-490D-917B-4C29B0C09E5A}"/>
    <cellStyle name="Note 4 5 2 7 2" xfId="41769" xr:uid="{C826F163-6BC5-4E29-8A80-473D363617B4}"/>
    <cellStyle name="Note 4 5 2 7 2 2" xfId="41770" xr:uid="{096B8DD3-B6DC-4F03-BBB2-A56772AB3C44}"/>
    <cellStyle name="Note 4 5 2 7 3" xfId="41771" xr:uid="{2BB9A06C-E140-4B61-85D8-631786014798}"/>
    <cellStyle name="Note 4 5 2 8" xfId="41772" xr:uid="{0DFAB62F-6B83-4E31-B9BC-0E3EDCA35DF4}"/>
    <cellStyle name="Note 4 5 2 8 2" xfId="41773" xr:uid="{CB161A52-FE07-44CD-B2CC-F7DBCA3E73C6}"/>
    <cellStyle name="Note 4 5 2 8 2 2" xfId="41774" xr:uid="{356DBCBB-54A0-4ADA-9CCF-4C50CB292B8E}"/>
    <cellStyle name="Note 4 5 2 8 3" xfId="41775" xr:uid="{F3345A3E-8C6C-40F4-950E-916CEBFA83A8}"/>
    <cellStyle name="Note 4 5 2 9" xfId="41776" xr:uid="{5613B1F5-A621-4A00-9741-E604F86C93B0}"/>
    <cellStyle name="Note 4 5 2 9 2" xfId="41777" xr:uid="{C13E41EE-94D5-4DEF-8D92-E144A8EDE5CC}"/>
    <cellStyle name="Note 4 5 3" xfId="41778" xr:uid="{F82F9A62-C04C-4F29-935C-89B2051F793C}"/>
    <cellStyle name="Note 4 5 3 10" xfId="41779" xr:uid="{A97671D8-DF14-47AC-908C-1F257FBDF3C7}"/>
    <cellStyle name="Note 4 5 3 2" xfId="41780" xr:uid="{52BBE6DD-3506-417B-96E9-CAECA4BF2024}"/>
    <cellStyle name="Note 4 5 3 2 2" xfId="41781" xr:uid="{067F84A5-A09E-45A0-AAF8-35D04551C07D}"/>
    <cellStyle name="Note 4 5 3 2 2 2" xfId="41782" xr:uid="{607DA378-8560-4326-B14D-6A4C9EF3C0D5}"/>
    <cellStyle name="Note 4 5 3 2 2 2 2" xfId="41783" xr:uid="{1CFF70F2-D0E0-4892-93FE-52DA3F356149}"/>
    <cellStyle name="Note 4 5 3 2 2 2 2 2" xfId="41784" xr:uid="{61FBCD75-79A4-431D-BA15-55D7CE53E15A}"/>
    <cellStyle name="Note 4 5 3 2 2 2 3" xfId="41785" xr:uid="{9DD7B4D6-5CCF-4282-A27E-29D88F367F65}"/>
    <cellStyle name="Note 4 5 3 2 2 3" xfId="41786" xr:uid="{BA83EB58-CB44-43B1-8E8C-907BBF21EE99}"/>
    <cellStyle name="Note 4 5 3 2 2 3 2" xfId="41787" xr:uid="{6829985E-D51C-4A98-A6FA-155B8AD68BBE}"/>
    <cellStyle name="Note 4 5 3 2 2 4" xfId="41788" xr:uid="{B2E9D539-8790-43D7-81C3-9B15F49F2651}"/>
    <cellStyle name="Note 4 5 3 2 3" xfId="41789" xr:uid="{E7943129-C272-4A10-BF2A-1C51B06FBBDC}"/>
    <cellStyle name="Note 4 5 3 2 3 2" xfId="41790" xr:uid="{7A44A81E-EAF4-451A-8F83-4A811F76B98A}"/>
    <cellStyle name="Note 4 5 3 2 3 2 2" xfId="41791" xr:uid="{76B86E93-B2FB-4CB8-B7E8-FFF0FAF291BB}"/>
    <cellStyle name="Note 4 5 3 2 3 3" xfId="41792" xr:uid="{8C6F77E4-04CA-4E26-8C6A-38D90EEF9C9C}"/>
    <cellStyle name="Note 4 5 3 2 4" xfId="41793" xr:uid="{827317FD-640E-4596-80EB-E3FDEDE51735}"/>
    <cellStyle name="Note 4 5 3 2 4 2" xfId="41794" xr:uid="{CA4517A9-EBFF-402C-B4AC-7942360A4597}"/>
    <cellStyle name="Note 4 5 3 2 4 2 2" xfId="41795" xr:uid="{A7864E2B-689C-4F87-81C0-7AF878B2F24F}"/>
    <cellStyle name="Note 4 5 3 2 4 3" xfId="41796" xr:uid="{ABF0AA5B-8410-4CA1-BDB7-7189A77F447C}"/>
    <cellStyle name="Note 4 5 3 2 5" xfId="41797" xr:uid="{1858BB03-7950-44A6-98B7-6AAA512CB02D}"/>
    <cellStyle name="Note 4 5 3 2 5 2" xfId="41798" xr:uid="{71B0B462-9F83-4670-AD55-00D8577663B8}"/>
    <cellStyle name="Note 4 5 3 2 6" xfId="41799" xr:uid="{23AFF8C7-B214-4F05-B3CC-B67D0BEF2986}"/>
    <cellStyle name="Note 4 5 3 3" xfId="41800" xr:uid="{F946E2E4-167B-426B-B4EA-A373EC8B9B46}"/>
    <cellStyle name="Note 4 5 3 3 2" xfId="41801" xr:uid="{8064ACCD-DD09-4CE5-ABC1-4C0F239DABE5}"/>
    <cellStyle name="Note 4 5 3 3 2 2" xfId="41802" xr:uid="{70D10497-F21E-4C20-8F12-71E739351E96}"/>
    <cellStyle name="Note 4 5 3 3 2 2 2" xfId="41803" xr:uid="{E616D6DA-1C32-476C-85D5-48159DF67C12}"/>
    <cellStyle name="Note 4 5 3 3 2 3" xfId="41804" xr:uid="{5764569F-5334-414D-8386-3387D8FBD2C8}"/>
    <cellStyle name="Note 4 5 3 3 3" xfId="41805" xr:uid="{215AF33B-5812-4A02-BF04-3D8C5EC01F8A}"/>
    <cellStyle name="Note 4 5 3 3 3 2" xfId="41806" xr:uid="{358391B7-343B-421C-A9A6-BD12EF61A7FF}"/>
    <cellStyle name="Note 4 5 3 3 4" xfId="41807" xr:uid="{15C82B22-0415-425A-96D5-929422E875ED}"/>
    <cellStyle name="Note 4 5 3 4" xfId="41808" xr:uid="{01571166-465F-4D63-9998-2362B22ED6F6}"/>
    <cellStyle name="Note 4 5 3 4 2" xfId="41809" xr:uid="{894DC6C7-A427-45C6-99B6-85545881E7BD}"/>
    <cellStyle name="Note 4 5 3 4 2 2" xfId="41810" xr:uid="{6912EBAE-74BC-4886-8E39-539408A7E448}"/>
    <cellStyle name="Note 4 5 3 4 2 2 2" xfId="41811" xr:uid="{A1762F9E-BFEE-4BD3-8618-7E3C7CE824AE}"/>
    <cellStyle name="Note 4 5 3 4 2 3" xfId="41812" xr:uid="{6B426FFB-4B28-4F1F-8DE8-538116A25677}"/>
    <cellStyle name="Note 4 5 3 4 3" xfId="41813" xr:uid="{603FBC70-CF19-4395-9BAA-A81C7DC81F03}"/>
    <cellStyle name="Note 4 5 3 4 3 2" xfId="41814" xr:uid="{1FA1C59B-73C2-45AC-979E-C95635A834AB}"/>
    <cellStyle name="Note 4 5 3 4 4" xfId="41815" xr:uid="{27169ADC-397F-4BA8-8074-E623EA263BB9}"/>
    <cellStyle name="Note 4 5 3 5" xfId="41816" xr:uid="{21316C39-04FF-4869-A600-6F2660F732A7}"/>
    <cellStyle name="Note 4 5 3 5 2" xfId="41817" xr:uid="{25FFECE0-1365-4E1B-88A0-ECE08C0C59E9}"/>
    <cellStyle name="Note 4 5 3 5 2 2" xfId="41818" xr:uid="{0B88FC74-D796-4A28-8CD6-D1283CDE3DAB}"/>
    <cellStyle name="Note 4 5 3 5 3" xfId="41819" xr:uid="{53931749-059B-4478-90B3-85DA5F8E585A}"/>
    <cellStyle name="Note 4 5 3 6" xfId="41820" xr:uid="{4E6E3AD0-55FA-46C7-A49F-E0B9624870B8}"/>
    <cellStyle name="Note 4 5 3 6 2" xfId="41821" xr:uid="{D22806AF-4A2E-4F71-8D55-26C848A9556D}"/>
    <cellStyle name="Note 4 5 3 6 2 2" xfId="41822" xr:uid="{C50A139C-D002-4DCD-8245-E06B82EBE0E2}"/>
    <cellStyle name="Note 4 5 3 6 3" xfId="41823" xr:uid="{0AAC30BE-BE3A-4109-A91A-ED237D8A19BB}"/>
    <cellStyle name="Note 4 5 3 7" xfId="41824" xr:uid="{0E99E352-A03E-4B5D-B1E4-F903FF7D9838}"/>
    <cellStyle name="Note 4 5 3 7 2" xfId="41825" xr:uid="{5C5DA262-B8F1-4820-BE52-C8AEBBD0BC86}"/>
    <cellStyle name="Note 4 5 3 7 2 2" xfId="41826" xr:uid="{3F79B4D0-20FC-4797-BAFC-8A5996522387}"/>
    <cellStyle name="Note 4 5 3 7 3" xfId="41827" xr:uid="{DBFBB37E-5FE2-46C5-8EC1-51F818A2E278}"/>
    <cellStyle name="Note 4 5 3 8" xfId="41828" xr:uid="{D764E4C0-40B3-4C33-89F4-687F2A937609}"/>
    <cellStyle name="Note 4 5 3 8 2" xfId="41829" xr:uid="{C828E335-040A-44C9-8946-2E51AB71AF32}"/>
    <cellStyle name="Note 4 5 3 8 2 2" xfId="41830" xr:uid="{1E6E8010-8BC8-466A-A5BE-6A21E4563E59}"/>
    <cellStyle name="Note 4 5 3 8 3" xfId="41831" xr:uid="{08FA603A-CF05-40A1-B0BA-4CCD8F86B5E1}"/>
    <cellStyle name="Note 4 5 3 9" xfId="41832" xr:uid="{AFF2F255-7A0E-4CC9-BCE3-B88F57F592E3}"/>
    <cellStyle name="Note 4 5 3 9 2" xfId="41833" xr:uid="{0088E973-109D-421E-A61F-51792467F1F4}"/>
    <cellStyle name="Note 4 5 4" xfId="41834" xr:uid="{D15674CA-8E0F-4053-8519-7DD742FD9C11}"/>
    <cellStyle name="Note 4 5 4 2" xfId="41835" xr:uid="{07615D48-138E-4B1C-B024-2199352422FB}"/>
    <cellStyle name="Note 4 5 4 2 2" xfId="41836" xr:uid="{35214BF2-2FD9-49A3-B07A-CC0049FBA795}"/>
    <cellStyle name="Note 4 5 4 2 2 2" xfId="41837" xr:uid="{04B4C129-E907-4B27-AF07-3299252B2EC1}"/>
    <cellStyle name="Note 4 5 4 2 2 2 2" xfId="41838" xr:uid="{8A3C8807-F1E1-47F7-8D30-B0D8E50761C6}"/>
    <cellStyle name="Note 4 5 4 2 2 3" xfId="41839" xr:uid="{4EDCB2C4-08D1-4A98-AC80-CFC0A0D19884}"/>
    <cellStyle name="Note 4 5 4 2 3" xfId="41840" xr:uid="{9504D965-9EE2-4065-A42C-3AE3E585F1F3}"/>
    <cellStyle name="Note 4 5 4 2 3 2" xfId="41841" xr:uid="{514ECBD7-41EC-49B6-B6D3-8A7D7653A3F2}"/>
    <cellStyle name="Note 4 5 4 2 4" xfId="41842" xr:uid="{7A8E75DA-0A3E-4953-BAD3-49D215B6A4D1}"/>
    <cellStyle name="Note 4 5 4 3" xfId="41843" xr:uid="{4F5DD3F6-B7F4-4628-B8B5-19FD3383182C}"/>
    <cellStyle name="Note 4 5 4 3 2" xfId="41844" xr:uid="{39DD1C84-6481-4436-9F7A-E9551799E340}"/>
    <cellStyle name="Note 4 5 4 3 2 2" xfId="41845" xr:uid="{F8411201-FB40-457E-9E1B-04BBDFF23F10}"/>
    <cellStyle name="Note 4 5 4 3 3" xfId="41846" xr:uid="{59656476-152F-413D-9DF1-D2B84B655066}"/>
    <cellStyle name="Note 4 5 4 4" xfId="41847" xr:uid="{700D4407-1D20-41FF-84F8-5DEEC6547A5C}"/>
    <cellStyle name="Note 4 5 4 4 2" xfId="41848" xr:uid="{116C0463-B45D-4E55-912F-A12D2E9ED9BA}"/>
    <cellStyle name="Note 4 5 4 4 2 2" xfId="41849" xr:uid="{C7173CDB-9B5F-4FFE-8E71-0610617F7F3B}"/>
    <cellStyle name="Note 4 5 4 4 3" xfId="41850" xr:uid="{8CDD5872-DA32-4A81-89E8-46FF837E9628}"/>
    <cellStyle name="Note 4 5 4 5" xfId="41851" xr:uid="{EF71CD91-1932-4EA5-ABA1-1D5EBCA6F929}"/>
    <cellStyle name="Note 4 5 4 5 2" xfId="41852" xr:uid="{E3246938-CED4-44CF-B3DA-F3322E4BC783}"/>
    <cellStyle name="Note 4 5 4 6" xfId="41853" xr:uid="{5D969383-8539-4106-ACAF-5D2F41EDB015}"/>
    <cellStyle name="Note 4 5 5" xfId="41854" xr:uid="{CB3729BE-D37A-4A3F-9C4F-B786B1CAAEBD}"/>
    <cellStyle name="Note 4 5 5 2" xfId="41855" xr:uid="{A0A2893F-D0F2-46EB-9D4E-742E5D69DABD}"/>
    <cellStyle name="Note 4 5 5 2 2" xfId="41856" xr:uid="{8717E826-4138-4973-A3AA-29E0B21BB00A}"/>
    <cellStyle name="Note 4 5 5 2 2 2" xfId="41857" xr:uid="{E3EDCBFA-6DA4-4A51-8103-A0E9B7F15E22}"/>
    <cellStyle name="Note 4 5 5 2 3" xfId="41858" xr:uid="{4966478C-74EE-44BC-B7F9-700780E47340}"/>
    <cellStyle name="Note 4 5 5 3" xfId="41859" xr:uid="{90F0A101-3411-4853-BCF5-91972C4EED24}"/>
    <cellStyle name="Note 4 5 5 3 2" xfId="41860" xr:uid="{75ACDDB3-7194-4C7B-80A8-B0221A6AA9D0}"/>
    <cellStyle name="Note 4 5 5 4" xfId="41861" xr:uid="{31C6E48A-E06C-47C2-A86A-66101C7617B8}"/>
    <cellStyle name="Note 4 5 6" xfId="41862" xr:uid="{D4D4B26B-D454-4AB4-ABCF-9D1078DF8F24}"/>
    <cellStyle name="Note 4 5 6 2" xfId="41863" xr:uid="{3760260A-7ADC-4518-AE21-3095BE233652}"/>
    <cellStyle name="Note 4 5 6 2 2" xfId="41864" xr:uid="{DB893817-7257-4F5E-B2C4-992D6022D3D4}"/>
    <cellStyle name="Note 4 5 6 2 2 2" xfId="41865" xr:uid="{C83C263D-13EA-4F7F-9667-70408CCBD2FC}"/>
    <cellStyle name="Note 4 5 6 2 3" xfId="41866" xr:uid="{B5C22190-EF16-445F-8F28-DFC51AC9EFD9}"/>
    <cellStyle name="Note 4 5 6 3" xfId="41867" xr:uid="{7C9FFA43-5AD6-48F5-930E-E00864C14889}"/>
    <cellStyle name="Note 4 5 6 3 2" xfId="41868" xr:uid="{260294FA-1D68-4392-947E-EAAD2FD9B9B5}"/>
    <cellStyle name="Note 4 5 6 4" xfId="41869" xr:uid="{FCBAD329-0591-4A85-ABBD-5DA44B548174}"/>
    <cellStyle name="Note 4 5 7" xfId="41870" xr:uid="{6D619B15-2180-4649-BEBC-C64D586BC568}"/>
    <cellStyle name="Note 4 5 7 2" xfId="41871" xr:uid="{BB9D5FF0-D13D-460F-B0BD-703715D3522C}"/>
    <cellStyle name="Note 4 5 7 2 2" xfId="41872" xr:uid="{1D3513A1-B395-4014-AC93-B6243D907F48}"/>
    <cellStyle name="Note 4 5 7 3" xfId="41873" xr:uid="{54610221-E2B5-4335-960A-9D83E6797F71}"/>
    <cellStyle name="Note 4 5 8" xfId="41874" xr:uid="{BD755254-89BA-4257-A19C-4A5A55D86264}"/>
    <cellStyle name="Note 4 5 8 2" xfId="41875" xr:uid="{8F15AA82-51F5-498B-8A3D-9E4826A340E5}"/>
    <cellStyle name="Note 4 5 8 2 2" xfId="41876" xr:uid="{9E77CBF2-B85C-4C35-9FDB-4292A95408D4}"/>
    <cellStyle name="Note 4 5 8 3" xfId="41877" xr:uid="{3B7725A1-CB05-4632-9162-4FC30D3524E2}"/>
    <cellStyle name="Note 4 5 9" xfId="41878" xr:uid="{51734469-C7D3-4D26-924A-08477A88BF21}"/>
    <cellStyle name="Note 4 5 9 2" xfId="41879" xr:uid="{49A9292A-0A5B-4D0C-99C1-BA908C131994}"/>
    <cellStyle name="Note 4 5 9 2 2" xfId="41880" xr:uid="{5F040270-0E11-4B56-AC22-E8C01912E889}"/>
    <cellStyle name="Note 4 5 9 3" xfId="41881" xr:uid="{63D2168A-A399-4BD0-A955-BD19F8ECB38F}"/>
    <cellStyle name="Note 4 6" xfId="41882" xr:uid="{837F6116-B617-4EBC-8630-3FF9793AF2EB}"/>
    <cellStyle name="Note 4 6 10" xfId="41883" xr:uid="{89C6BECE-88D6-47AC-A82E-8BEF94A38546}"/>
    <cellStyle name="Note 4 6 10 2" xfId="41884" xr:uid="{9882BCA2-F810-4211-AD53-4697815C9396}"/>
    <cellStyle name="Note 4 6 11" xfId="41885" xr:uid="{56A341CE-16BB-4462-8DA7-A3A868A6FD7A}"/>
    <cellStyle name="Note 4 6 2" xfId="41886" xr:uid="{DAB1939F-D5F3-40E9-B94D-AE806ED94DF2}"/>
    <cellStyle name="Note 4 6 2 2" xfId="41887" xr:uid="{944B35DC-1A2A-41CC-8A69-DF89F06C8D76}"/>
    <cellStyle name="Note 4 6 2 2 2" xfId="41888" xr:uid="{A5D53F3E-6432-4E87-8F2E-A200BECBE710}"/>
    <cellStyle name="Note 4 6 2 2 2 2" xfId="41889" xr:uid="{BB3F9C32-B6AD-4FCB-8BA7-8E160F89E9E3}"/>
    <cellStyle name="Note 4 6 2 2 2 2 2" xfId="41890" xr:uid="{3F6391D8-ACA0-4AA6-A8E0-1881E8493AF5}"/>
    <cellStyle name="Note 4 6 2 2 2 3" xfId="41891" xr:uid="{9A154623-B11D-460D-B133-D6CECDC0A067}"/>
    <cellStyle name="Note 4 6 2 2 3" xfId="41892" xr:uid="{ABA7129A-B142-4C71-9BD9-62787FA2CB93}"/>
    <cellStyle name="Note 4 6 2 2 3 2" xfId="41893" xr:uid="{867972FC-5058-4BEF-B11C-997008373B83}"/>
    <cellStyle name="Note 4 6 2 2 4" xfId="41894" xr:uid="{F3E9A2DC-61BD-4041-8BCC-C3A63D5AA207}"/>
    <cellStyle name="Note 4 6 2 3" xfId="41895" xr:uid="{C41DF15C-D8E8-4175-897C-EB6B4138B30B}"/>
    <cellStyle name="Note 4 6 2 3 2" xfId="41896" xr:uid="{F7768B2D-F341-4000-8985-0AE6C54F9140}"/>
    <cellStyle name="Note 4 6 2 3 2 2" xfId="41897" xr:uid="{9FED4244-D3C2-4370-8069-40C61148E003}"/>
    <cellStyle name="Note 4 6 2 3 3" xfId="41898" xr:uid="{462065C1-60BD-4ADD-BDBF-29B7C1A571CB}"/>
    <cellStyle name="Note 4 6 2 4" xfId="41899" xr:uid="{976E549C-0ACD-4D04-8366-EC8DC464B03A}"/>
    <cellStyle name="Note 4 6 2 4 2" xfId="41900" xr:uid="{4A36E5D9-E563-4706-8A6C-1B876907653C}"/>
    <cellStyle name="Note 4 6 2 4 2 2" xfId="41901" xr:uid="{D80AE7B9-0B9B-47F0-A9C5-4326F669B36B}"/>
    <cellStyle name="Note 4 6 2 4 3" xfId="41902" xr:uid="{598F92C3-FBFF-4EE5-BCC0-517548D5C3FC}"/>
    <cellStyle name="Note 4 6 2 5" xfId="41903" xr:uid="{9821EFD8-8550-4F0D-994F-6827410D890D}"/>
    <cellStyle name="Note 4 6 2 5 2" xfId="41904" xr:uid="{01FE4BB0-2E36-4624-8540-5C9AF3823426}"/>
    <cellStyle name="Note 4 6 2 6" xfId="41905" xr:uid="{1B5FD8C5-E438-4A5B-A6BE-59B6C8ACD7C4}"/>
    <cellStyle name="Note 4 6 3" xfId="41906" xr:uid="{5AD9B8DD-A16E-4432-8CAA-84F55304D440}"/>
    <cellStyle name="Note 4 6 3 2" xfId="41907" xr:uid="{29ACA0ED-2831-4582-92DC-A4A4D7096B4D}"/>
    <cellStyle name="Note 4 6 3 2 2" xfId="41908" xr:uid="{27448449-ABDA-4745-87F3-8003FB19B453}"/>
    <cellStyle name="Note 4 6 3 2 2 2" xfId="41909" xr:uid="{31F77335-8E4A-4A77-9488-45BC65365348}"/>
    <cellStyle name="Note 4 6 3 2 3" xfId="41910" xr:uid="{72D9F12B-2219-4690-B002-C6D8396D4297}"/>
    <cellStyle name="Note 4 6 3 3" xfId="41911" xr:uid="{D29663F5-4A14-41CD-B330-71A14A15EC12}"/>
    <cellStyle name="Note 4 6 3 3 2" xfId="41912" xr:uid="{87F93CE1-D586-4EAE-BB36-BE522BDA2D0C}"/>
    <cellStyle name="Note 4 6 3 4" xfId="41913" xr:uid="{B670125B-95F8-4B2E-B254-27F848C169E4}"/>
    <cellStyle name="Note 4 6 4" xfId="41914" xr:uid="{FCA15ACA-D687-46B7-99F6-94F431122AF3}"/>
    <cellStyle name="Note 4 6 4 2" xfId="41915" xr:uid="{C6C6FDBF-3D1C-4410-B91D-94D3C3A9255E}"/>
    <cellStyle name="Note 4 6 4 2 2" xfId="41916" xr:uid="{5AC2C6E5-5796-43F2-95C1-DCAFB6EE74E8}"/>
    <cellStyle name="Note 4 6 4 2 2 2" xfId="41917" xr:uid="{0A316D46-1EB4-4F9A-87CA-66487B8C0B3D}"/>
    <cellStyle name="Note 4 6 4 2 3" xfId="41918" xr:uid="{98483426-10B4-4A4A-AD69-384A62830FBA}"/>
    <cellStyle name="Note 4 6 4 3" xfId="41919" xr:uid="{962B690C-3B18-43A1-8EEE-5EAFDA5BF3E5}"/>
    <cellStyle name="Note 4 6 4 3 2" xfId="41920" xr:uid="{6C8A9C5D-1ED4-4FB1-80D3-575EF8754D90}"/>
    <cellStyle name="Note 4 6 4 4" xfId="41921" xr:uid="{39B123D8-D9FF-4194-8E3A-F9ED41224647}"/>
    <cellStyle name="Note 4 6 5" xfId="41922" xr:uid="{9A93CCF7-8940-42DE-946C-69192110C989}"/>
    <cellStyle name="Note 4 6 5 2" xfId="41923" xr:uid="{8E286993-EC47-4CB5-8395-EEBC10CA4DDE}"/>
    <cellStyle name="Note 4 6 5 2 2" xfId="41924" xr:uid="{007E8695-93EA-49F6-B172-6429ECD23C71}"/>
    <cellStyle name="Note 4 6 5 3" xfId="41925" xr:uid="{74F3F0E0-7BD0-4A4E-840A-19C650122A48}"/>
    <cellStyle name="Note 4 6 6" xfId="41926" xr:uid="{FA192806-D33D-406C-BC98-E40A516A1CC5}"/>
    <cellStyle name="Note 4 6 6 2" xfId="41927" xr:uid="{2C390F8E-D8B6-489B-92C1-2CBF0A5F4EB6}"/>
    <cellStyle name="Note 4 6 6 2 2" xfId="41928" xr:uid="{3DF74B34-084F-4A01-A8F6-7A281D177D26}"/>
    <cellStyle name="Note 4 6 6 3" xfId="41929" xr:uid="{5A779466-0BC5-4BFA-946B-E5D245FF20EA}"/>
    <cellStyle name="Note 4 6 7" xfId="41930" xr:uid="{B8F0BCC3-6BC7-4599-808C-68D4A0639C8D}"/>
    <cellStyle name="Note 4 6 7 2" xfId="41931" xr:uid="{63C2A7CC-21B3-47C4-84BB-21A61D75BFA9}"/>
    <cellStyle name="Note 4 6 7 2 2" xfId="41932" xr:uid="{FF60FE7A-E4D9-4F3B-9D92-B7C88EC606F6}"/>
    <cellStyle name="Note 4 6 7 3" xfId="41933" xr:uid="{DFC7FACB-08B4-4178-B138-4A7C94F6E44B}"/>
    <cellStyle name="Note 4 6 8" xfId="41934" xr:uid="{2BFCB263-5CB4-4500-B08F-672CBD531BE4}"/>
    <cellStyle name="Note 4 6 8 2" xfId="41935" xr:uid="{9404AFDE-CCC3-4A57-B215-DCBAD83D6C0F}"/>
    <cellStyle name="Note 4 6 8 2 2" xfId="41936" xr:uid="{789AD833-4E28-4A09-9215-A99D8DC583B5}"/>
    <cellStyle name="Note 4 6 8 3" xfId="41937" xr:uid="{583C01CD-465D-4489-917A-315E4F511F9F}"/>
    <cellStyle name="Note 4 6 9" xfId="41938" xr:uid="{280777AB-DCD9-49B7-A20B-2640EEA73DF5}"/>
    <cellStyle name="Note 4 6 9 2" xfId="41939" xr:uid="{42C7BD23-9BB0-4A93-98E3-48F437556BBE}"/>
    <cellStyle name="Note 4 7" xfId="41940" xr:uid="{0F3583BA-6A4F-4C2B-AA00-5D8A16E16B62}"/>
    <cellStyle name="Note 4 7 2" xfId="41941" xr:uid="{9F0B089B-AEAD-4E59-A078-52D6567B13E3}"/>
    <cellStyle name="Note 4 7 2 2" xfId="41942" xr:uid="{F8365583-3787-449E-B698-74D7FE250B13}"/>
    <cellStyle name="Note 4 7 2 2 2" xfId="41943" xr:uid="{188461E5-6756-44BF-A9C8-7CBDC23B3AFC}"/>
    <cellStyle name="Note 4 7 2 2 2 2" xfId="41944" xr:uid="{B93AAFC3-FAEF-435E-83F6-23AC00EE9F83}"/>
    <cellStyle name="Note 4 7 2 2 3" xfId="41945" xr:uid="{2B75B6A2-E571-416E-8FD9-75050F900534}"/>
    <cellStyle name="Note 4 7 2 3" xfId="41946" xr:uid="{4BA1DCF3-759C-4E3C-B9B8-996BE268FA28}"/>
    <cellStyle name="Note 4 7 2 3 2" xfId="41947" xr:uid="{6477A754-BD0E-4E24-9109-5CD19B86AFE3}"/>
    <cellStyle name="Note 4 7 2 4" xfId="41948" xr:uid="{4F6C3213-A0DC-4F36-9AC4-F41E295D9EFB}"/>
    <cellStyle name="Note 4 7 3" xfId="41949" xr:uid="{542D71AC-ADE9-4825-AF9E-8F9DFA24C707}"/>
    <cellStyle name="Note 4 7 3 2" xfId="41950" xr:uid="{4DE35688-57C4-4392-837A-8B7F5C25EA93}"/>
    <cellStyle name="Note 4 7 3 2 2" xfId="41951" xr:uid="{FB2E162F-9F4E-455D-ADE2-0C1CE57A6D86}"/>
    <cellStyle name="Note 4 7 3 3" xfId="41952" xr:uid="{BB1C31DC-CCA0-4AB3-9CDB-38D3DC8D1CBD}"/>
    <cellStyle name="Note 4 7 4" xfId="41953" xr:uid="{E5339287-A05C-4232-949B-9736AFD41857}"/>
    <cellStyle name="Note 4 7 4 2" xfId="41954" xr:uid="{A758FE72-DDFF-4989-8C59-1D23E55234E0}"/>
    <cellStyle name="Note 4 7 4 2 2" xfId="41955" xr:uid="{AB84E205-9B1A-4B0B-895F-5F0190321F23}"/>
    <cellStyle name="Note 4 7 4 3" xfId="41956" xr:uid="{80793A94-88F2-4841-81E8-9BF619C3F039}"/>
    <cellStyle name="Note 4 7 5" xfId="41957" xr:uid="{646CA51F-4B22-4470-9090-6BF3CB4AB7FC}"/>
    <cellStyle name="Note 4 7 5 2" xfId="41958" xr:uid="{57FBEC1C-D85D-4DAD-B848-8B2150A3B97B}"/>
    <cellStyle name="Note 4 7 6" xfId="41959" xr:uid="{07DE5C7A-8FBE-472E-A603-B54318494A05}"/>
    <cellStyle name="Note 4 7 6 2" xfId="41960" xr:uid="{EA3A4EEE-BEB9-4116-8098-461CDD2AF4EE}"/>
    <cellStyle name="Note 4 7 7" xfId="41961" xr:uid="{2FAE4C5C-A86C-496F-BB9B-3B5896A5CEF4}"/>
    <cellStyle name="Note 4 8" xfId="41962" xr:uid="{ADFA85F9-AB80-4A3B-B30B-87671F70115A}"/>
    <cellStyle name="Note 4 8 2" xfId="41963" xr:uid="{20430C63-B2C5-46FB-826B-AB93EDBB5026}"/>
    <cellStyle name="Note 4 8 2 2" xfId="41964" xr:uid="{CF5D7FE7-DBEF-458F-AE6B-52D690BA0058}"/>
    <cellStyle name="Note 4 8 2 2 2" xfId="41965" xr:uid="{13B37A17-CCC1-4D70-BF44-E171C792720E}"/>
    <cellStyle name="Note 4 8 2 3" xfId="41966" xr:uid="{ED15A8C2-981D-41FB-9B77-B626D14B52A5}"/>
    <cellStyle name="Note 4 8 3" xfId="41967" xr:uid="{CE3703B1-7ECD-48CD-81F3-9F7FD10802EC}"/>
    <cellStyle name="Note 4 8 3 2" xfId="41968" xr:uid="{D65045C0-6E1E-4DCD-9892-B70848B79219}"/>
    <cellStyle name="Note 4 8 4" xfId="41969" xr:uid="{34DF7B24-7F22-4670-9054-A0A67B37393E}"/>
    <cellStyle name="Note 4 8 4 2" xfId="41970" xr:uid="{37AE172E-022D-4AB1-B4B7-F3958B535976}"/>
    <cellStyle name="Note 4 8 5" xfId="41971" xr:uid="{7549C302-313D-445F-883C-8832C19029EC}"/>
    <cellStyle name="Note 4 9" xfId="41972" xr:uid="{C6D6BE4F-479E-4EA6-8C5F-955D8BE139B4}"/>
    <cellStyle name="Note 4 9 2" xfId="41973" xr:uid="{FD1B36B4-37A1-4A12-B61F-73F64B0CB9C4}"/>
    <cellStyle name="Note 4 9 2 2" xfId="41974" xr:uid="{0ED33CA4-FE4F-4830-89C0-2A17B846E14A}"/>
    <cellStyle name="Note 4 9 3" xfId="41975" xr:uid="{87A46B78-1F39-43F6-9126-38D38D634B04}"/>
    <cellStyle name="Note 5" xfId="199" xr:uid="{D32D7836-909D-4E85-96B2-4B258988AFC0}"/>
    <cellStyle name="Note 5 10" xfId="41976" xr:uid="{E36BA70C-6B04-491F-B07B-9AEA749ADBB4}"/>
    <cellStyle name="Note 5 10 2" xfId="41977" xr:uid="{AA84CBB9-6251-43E1-9181-BBCCA5011277}"/>
    <cellStyle name="Note 5 10 2 2" xfId="41978" xr:uid="{8D9CB569-9393-47DA-8936-062E6435EA35}"/>
    <cellStyle name="Note 5 10 3" xfId="41979" xr:uid="{21D57534-1B22-4109-94DD-CE41F111035B}"/>
    <cellStyle name="Note 5 11" xfId="41980" xr:uid="{BA1D5ACE-CE82-4ACB-AF5E-D8B19CE75CC0}"/>
    <cellStyle name="Note 5 11 2" xfId="41981" xr:uid="{9DBFC8F7-8046-4C11-9E99-4678267A6730}"/>
    <cellStyle name="Note 5 12" xfId="41982" xr:uid="{3AAEC147-8218-4E2A-8988-F63EC100E130}"/>
    <cellStyle name="Note 5 12 2" xfId="41983" xr:uid="{9369E80C-3D8C-464C-BD2E-FF74E098DE55}"/>
    <cellStyle name="Note 5 13" xfId="41984" xr:uid="{92B2FD0D-80E7-426D-95EF-46DD0E2162F7}"/>
    <cellStyle name="Note 5 13 2" xfId="41985" xr:uid="{6B1EF634-E584-4AAD-AB5A-3C9B79D00B7D}"/>
    <cellStyle name="Note 5 14" xfId="41986" xr:uid="{D980B5EE-8A3C-4D97-9DF2-61984D9D39C2}"/>
    <cellStyle name="Note 5 14 2" xfId="41987" xr:uid="{5C204B84-8BA4-41CC-BE2B-2515E35498E8}"/>
    <cellStyle name="Note 5 15" xfId="41988" xr:uid="{C12B9543-47E5-491A-BCA4-05624530FCE6}"/>
    <cellStyle name="Note 5 15 2" xfId="41989" xr:uid="{716DC0EA-99AB-45FB-BEC5-11A3A68D8C3B}"/>
    <cellStyle name="Note 5 16" xfId="41990" xr:uid="{369554BE-F3C9-44CD-BAF6-2344DFD84AAA}"/>
    <cellStyle name="Note 5 16 2" xfId="41991" xr:uid="{E62FB0E1-578E-4602-9A2D-92D3D0B93B02}"/>
    <cellStyle name="Note 5 17" xfId="41992" xr:uid="{999E170F-9B20-4313-A505-9369F8306858}"/>
    <cellStyle name="Note 5 18" xfId="41993" xr:uid="{404DCD37-6152-4597-88E4-106F3B4185D5}"/>
    <cellStyle name="Note 5 19" xfId="41994" xr:uid="{A7C04F7D-4E73-41D6-92BD-A1B5E025872A}"/>
    <cellStyle name="Note 5 2" xfId="41995" xr:uid="{D234B72D-9791-40A6-95FE-C1F28C4A77DE}"/>
    <cellStyle name="Note 5 2 10" xfId="41996" xr:uid="{0EE2F944-F766-411C-8687-A41CF8E266A4}"/>
    <cellStyle name="Note 5 2 10 2" xfId="41997" xr:uid="{CE74E4C6-9FB4-4CC5-8A76-38DB8D6C5D53}"/>
    <cellStyle name="Note 5 2 11" xfId="41998" xr:uid="{35090C4F-B229-4BB0-BA52-75A5A4584DBB}"/>
    <cellStyle name="Note 5 2 2" xfId="41999" xr:uid="{A73101B2-5B37-4957-B49A-DB4E741DD006}"/>
    <cellStyle name="Note 5 2 2 10" xfId="42000" xr:uid="{30F51455-D816-4786-8C37-93E89FFE3C62}"/>
    <cellStyle name="Note 5 2 2 10 2" xfId="42001" xr:uid="{9FDAAA3A-5217-470B-81E9-A34B6961C179}"/>
    <cellStyle name="Note 5 2 2 10 2 2" xfId="42002" xr:uid="{8E36B3EA-A2FB-4DC3-8F12-4EFA47473D66}"/>
    <cellStyle name="Note 5 2 2 10 3" xfId="42003" xr:uid="{F5A08593-BC74-4484-B9F9-2F136F78C234}"/>
    <cellStyle name="Note 5 2 2 11" xfId="42004" xr:uid="{37E9240B-B94B-4779-8A34-C6E1F54B5C18}"/>
    <cellStyle name="Note 5 2 2 11 2" xfId="42005" xr:uid="{7E841DCF-0767-4318-AF47-20AEFA17E9D5}"/>
    <cellStyle name="Note 5 2 2 12" xfId="42006" xr:uid="{9DB87225-5888-437E-A0E4-9C6F7B37B1A0}"/>
    <cellStyle name="Note 5 2 2 12 2" xfId="42007" xr:uid="{4D46A103-10B0-468B-B189-D53EC77E28CD}"/>
    <cellStyle name="Note 5 2 2 13" xfId="42008" xr:uid="{FD0BD24D-F343-4BF5-8FA0-BF19615A37A7}"/>
    <cellStyle name="Note 5 2 2 2" xfId="42009" xr:uid="{C8453EBC-95E8-4285-8002-1DEBF1AB3B2C}"/>
    <cellStyle name="Note 5 2 2 2 10" xfId="42010" xr:uid="{B37C2644-0958-4581-B301-63AF5C5AC8E7}"/>
    <cellStyle name="Note 5 2 2 2 2" xfId="42011" xr:uid="{8E0B0C7A-DC9D-40ED-A988-0FD28F3BF35A}"/>
    <cellStyle name="Note 5 2 2 2 2 2" xfId="42012" xr:uid="{F7819886-AE98-465B-B1F1-D24EBB7038DE}"/>
    <cellStyle name="Note 5 2 2 2 2 2 2" xfId="42013" xr:uid="{F7019957-E9BF-4306-8C16-04C68D8C0BF4}"/>
    <cellStyle name="Note 5 2 2 2 2 2 2 2" xfId="42014" xr:uid="{15FF45F9-B545-44A8-B6C3-BEC698FEEA2B}"/>
    <cellStyle name="Note 5 2 2 2 2 2 2 2 2" xfId="42015" xr:uid="{D4CF5570-610B-42A3-A16C-6587C97E6552}"/>
    <cellStyle name="Note 5 2 2 2 2 2 2 3" xfId="42016" xr:uid="{72F4A337-B8C3-431C-95A5-6D32FB26F355}"/>
    <cellStyle name="Note 5 2 2 2 2 2 3" xfId="42017" xr:uid="{F1E8256D-5437-4B58-9B48-44AD0A048AE0}"/>
    <cellStyle name="Note 5 2 2 2 2 2 3 2" xfId="42018" xr:uid="{809D5AB3-1190-48AF-9E2C-50CCD3AADB84}"/>
    <cellStyle name="Note 5 2 2 2 2 2 4" xfId="42019" xr:uid="{373D1A7D-4E1B-418F-BD70-1E468A0F1067}"/>
    <cellStyle name="Note 5 2 2 2 2 3" xfId="42020" xr:uid="{0DE01464-014B-4648-A846-D2BDD1E835CC}"/>
    <cellStyle name="Note 5 2 2 2 2 3 2" xfId="42021" xr:uid="{6833481E-2F70-49D2-9C71-55E9A85ABA6D}"/>
    <cellStyle name="Note 5 2 2 2 2 3 2 2" xfId="42022" xr:uid="{EAD6689C-17EF-401D-8F95-CBB02F23EF29}"/>
    <cellStyle name="Note 5 2 2 2 2 3 3" xfId="42023" xr:uid="{94EB14A3-96A6-4C3A-8AF5-77EE49DC0063}"/>
    <cellStyle name="Note 5 2 2 2 2 4" xfId="42024" xr:uid="{9EE97A14-365A-4092-91B3-5A1111A6825E}"/>
    <cellStyle name="Note 5 2 2 2 2 4 2" xfId="42025" xr:uid="{EE1A5624-5D66-49B5-8074-1930E01921EF}"/>
    <cellStyle name="Note 5 2 2 2 2 4 2 2" xfId="42026" xr:uid="{B8EE7BE4-16EF-408C-9474-FF96E84FF74A}"/>
    <cellStyle name="Note 5 2 2 2 2 4 3" xfId="42027" xr:uid="{B00B4D60-FAB9-4702-8A34-2D83AD8C92D8}"/>
    <cellStyle name="Note 5 2 2 2 2 5" xfId="42028" xr:uid="{D4841A35-761C-4805-86BE-F9F02E5F4F7F}"/>
    <cellStyle name="Note 5 2 2 2 2 5 2" xfId="42029" xr:uid="{46E3D22F-7D4B-49D8-A111-13BB7AB43063}"/>
    <cellStyle name="Note 5 2 2 2 2 6" xfId="42030" xr:uid="{7C2FA913-4CAB-429D-8E06-91CBC0711F0F}"/>
    <cellStyle name="Note 5 2 2 2 3" xfId="42031" xr:uid="{6C2858EE-347A-4A75-957B-C67D1F42B28B}"/>
    <cellStyle name="Note 5 2 2 2 3 2" xfId="42032" xr:uid="{6230EEBB-A249-4E56-ADA9-FE3E84517245}"/>
    <cellStyle name="Note 5 2 2 2 3 2 2" xfId="42033" xr:uid="{55AC9B92-AB65-456A-801B-1C2F3DEC387E}"/>
    <cellStyle name="Note 5 2 2 2 3 2 2 2" xfId="42034" xr:uid="{81686F38-3445-42F6-A4A1-67640DA9BA0D}"/>
    <cellStyle name="Note 5 2 2 2 3 2 3" xfId="42035" xr:uid="{DB4C855C-9435-49B8-87C6-63558F515498}"/>
    <cellStyle name="Note 5 2 2 2 3 3" xfId="42036" xr:uid="{2023CDDF-D744-4F7D-A314-A49E582B6F91}"/>
    <cellStyle name="Note 5 2 2 2 3 3 2" xfId="42037" xr:uid="{41A4A927-C009-4140-A5DF-F63DD25926EB}"/>
    <cellStyle name="Note 5 2 2 2 3 4" xfId="42038" xr:uid="{9097838F-8E4E-4D80-9421-FE76B1D5CFC0}"/>
    <cellStyle name="Note 5 2 2 2 4" xfId="42039" xr:uid="{78DCFD47-83F6-447C-8A61-A35907DE1976}"/>
    <cellStyle name="Note 5 2 2 2 4 2" xfId="42040" xr:uid="{C805B2BC-FFE2-4D0A-8990-A68B946CF6E3}"/>
    <cellStyle name="Note 5 2 2 2 4 2 2" xfId="42041" xr:uid="{44A92A62-D0F1-4413-B261-AF10AE26B2A7}"/>
    <cellStyle name="Note 5 2 2 2 4 2 2 2" xfId="42042" xr:uid="{380C3A64-DD71-4F8F-AFB5-1D2F344AEB49}"/>
    <cellStyle name="Note 5 2 2 2 4 2 3" xfId="42043" xr:uid="{B011FFD8-7EF7-40A3-80B5-464AD6D36A32}"/>
    <cellStyle name="Note 5 2 2 2 4 3" xfId="42044" xr:uid="{1BBF976B-914F-47E5-92D3-8AA837EDE130}"/>
    <cellStyle name="Note 5 2 2 2 4 3 2" xfId="42045" xr:uid="{581763D7-212A-4D5C-998B-D2D28BEE694B}"/>
    <cellStyle name="Note 5 2 2 2 4 4" xfId="42046" xr:uid="{BFCA1C5A-4651-4FD7-A185-93DA9EBD2B37}"/>
    <cellStyle name="Note 5 2 2 2 5" xfId="42047" xr:uid="{2337C5A9-DFAD-414F-837C-83D65465B8E8}"/>
    <cellStyle name="Note 5 2 2 2 5 2" xfId="42048" xr:uid="{187763F4-651A-4AE5-AF17-52B6E635FC8C}"/>
    <cellStyle name="Note 5 2 2 2 5 2 2" xfId="42049" xr:uid="{7FB3522C-2D15-4D57-9639-7FBDDA1E4135}"/>
    <cellStyle name="Note 5 2 2 2 5 3" xfId="42050" xr:uid="{BE63119A-5B93-4E83-B31A-FACE044C18A2}"/>
    <cellStyle name="Note 5 2 2 2 6" xfId="42051" xr:uid="{695804E0-3462-40BD-A714-E95E7311D60C}"/>
    <cellStyle name="Note 5 2 2 2 6 2" xfId="42052" xr:uid="{5B40BDEF-3612-44E1-969A-FCFD78B6C949}"/>
    <cellStyle name="Note 5 2 2 2 6 2 2" xfId="42053" xr:uid="{BEC155F9-8D59-40F9-9F61-EBE753D299B2}"/>
    <cellStyle name="Note 5 2 2 2 6 3" xfId="42054" xr:uid="{D3EDA586-0DB9-4489-A2C8-2A100A53A4E6}"/>
    <cellStyle name="Note 5 2 2 2 7" xfId="42055" xr:uid="{C948D11B-0705-4330-A663-2224EBD06D65}"/>
    <cellStyle name="Note 5 2 2 2 7 2" xfId="42056" xr:uid="{76D100D8-9C61-436F-86B5-BA6275500609}"/>
    <cellStyle name="Note 5 2 2 2 7 2 2" xfId="42057" xr:uid="{FFEE9197-9243-4B54-94B5-A257AEA440BF}"/>
    <cellStyle name="Note 5 2 2 2 7 3" xfId="42058" xr:uid="{49918D06-4688-487B-B655-FCB7CC2271AB}"/>
    <cellStyle name="Note 5 2 2 2 8" xfId="42059" xr:uid="{F07B7B05-9626-482D-936B-554E42162E91}"/>
    <cellStyle name="Note 5 2 2 2 8 2" xfId="42060" xr:uid="{36E5A71C-10EC-4367-ACF8-161BCBB9D59A}"/>
    <cellStyle name="Note 5 2 2 2 8 2 2" xfId="42061" xr:uid="{F05602B1-41DF-4490-B47A-556DE18F5F68}"/>
    <cellStyle name="Note 5 2 2 2 8 3" xfId="42062" xr:uid="{ED1455B7-6077-4D91-9A27-A3A528348F3E}"/>
    <cellStyle name="Note 5 2 2 2 9" xfId="42063" xr:uid="{A2608EAD-4104-4CE5-A1E6-5532FE2A47F5}"/>
    <cellStyle name="Note 5 2 2 2 9 2" xfId="42064" xr:uid="{F80E5206-9F1C-4EF9-9B3B-C031DCAFB71E}"/>
    <cellStyle name="Note 5 2 2 3" xfId="42065" xr:uid="{3375AF3E-D3BA-4AF3-9223-3D16DDDE0406}"/>
    <cellStyle name="Note 5 2 2 3 10" xfId="42066" xr:uid="{64823110-9B4C-4B9D-867C-2CFE05D63E65}"/>
    <cellStyle name="Note 5 2 2 3 2" xfId="42067" xr:uid="{02ED24B4-F19F-4689-AF50-0EEC6BC5F5B4}"/>
    <cellStyle name="Note 5 2 2 3 2 2" xfId="42068" xr:uid="{4AC581B3-FF14-4728-9F9D-760D98082112}"/>
    <cellStyle name="Note 5 2 2 3 2 2 2" xfId="42069" xr:uid="{BF3DE97E-1A7E-4E2B-8D3E-F1D97F36F23D}"/>
    <cellStyle name="Note 5 2 2 3 2 2 2 2" xfId="42070" xr:uid="{8B686591-6F22-454C-884A-3A6915F7AF8A}"/>
    <cellStyle name="Note 5 2 2 3 2 2 2 2 2" xfId="42071" xr:uid="{6B8D66CB-2BD1-4861-8FBE-67820CAB1C89}"/>
    <cellStyle name="Note 5 2 2 3 2 2 2 3" xfId="42072" xr:uid="{4A109A57-12E3-49EF-A891-B775D16295C6}"/>
    <cellStyle name="Note 5 2 2 3 2 2 3" xfId="42073" xr:uid="{C187D00F-6358-49F3-9D8D-1AC55C57EF14}"/>
    <cellStyle name="Note 5 2 2 3 2 2 3 2" xfId="42074" xr:uid="{5A815FBE-F9BB-4062-B15F-EB2C52CA8C22}"/>
    <cellStyle name="Note 5 2 2 3 2 2 4" xfId="42075" xr:uid="{417B2D3A-AA8E-4E9C-9258-ECD4B7AABC04}"/>
    <cellStyle name="Note 5 2 2 3 2 3" xfId="42076" xr:uid="{6DFC1DB6-165B-49F3-930E-6209EDC2B9F3}"/>
    <cellStyle name="Note 5 2 2 3 2 3 2" xfId="42077" xr:uid="{655A2382-9665-45D4-B246-F4870F5BD3D7}"/>
    <cellStyle name="Note 5 2 2 3 2 3 2 2" xfId="42078" xr:uid="{2859B6E8-5D4C-47BC-8E22-FF9551D14749}"/>
    <cellStyle name="Note 5 2 2 3 2 3 3" xfId="42079" xr:uid="{ACC31629-C2CE-40ED-BAE2-FFB35817EAAB}"/>
    <cellStyle name="Note 5 2 2 3 2 4" xfId="42080" xr:uid="{24816BAB-234D-4882-96FB-3141CD959C76}"/>
    <cellStyle name="Note 5 2 2 3 2 4 2" xfId="42081" xr:uid="{F39A2D3D-9A5B-4DBA-88FE-BAB694435162}"/>
    <cellStyle name="Note 5 2 2 3 2 4 2 2" xfId="42082" xr:uid="{A5E6A87E-5E9C-4D3D-95F0-9E0349FFC715}"/>
    <cellStyle name="Note 5 2 2 3 2 4 3" xfId="42083" xr:uid="{F365EF85-B4F8-4F6C-BA6A-17062D9D2F53}"/>
    <cellStyle name="Note 5 2 2 3 2 5" xfId="42084" xr:uid="{2017BDCB-2757-4796-BDD5-0E8C88A12349}"/>
    <cellStyle name="Note 5 2 2 3 2 5 2" xfId="42085" xr:uid="{2192D548-7604-46B2-B88C-BC7DE95F046F}"/>
    <cellStyle name="Note 5 2 2 3 2 6" xfId="42086" xr:uid="{1275A23A-8CEE-42FD-8CB1-3C94F2991342}"/>
    <cellStyle name="Note 5 2 2 3 3" xfId="42087" xr:uid="{F07DC005-9E6F-43E9-B7EB-D5A16F6E7A89}"/>
    <cellStyle name="Note 5 2 2 3 3 2" xfId="42088" xr:uid="{4D017F1A-50EC-4ABA-9A8D-58A39E23B3CF}"/>
    <cellStyle name="Note 5 2 2 3 3 2 2" xfId="42089" xr:uid="{61FD745D-C515-48BB-959A-63A81848BE81}"/>
    <cellStyle name="Note 5 2 2 3 3 2 2 2" xfId="42090" xr:uid="{5250CE17-4E8E-4C5A-81BF-187BB0982B5D}"/>
    <cellStyle name="Note 5 2 2 3 3 2 3" xfId="42091" xr:uid="{CCA1DF91-429D-427F-8684-CD27FC504E23}"/>
    <cellStyle name="Note 5 2 2 3 3 3" xfId="42092" xr:uid="{297A0BFC-B61C-4BFF-A0E7-3DE668DD3EBE}"/>
    <cellStyle name="Note 5 2 2 3 3 3 2" xfId="42093" xr:uid="{BC2BDA97-D5F7-4C75-9D95-D888A230ED47}"/>
    <cellStyle name="Note 5 2 2 3 3 4" xfId="42094" xr:uid="{E96CD7CC-BC05-41CD-9389-4B61A2E1930E}"/>
    <cellStyle name="Note 5 2 2 3 4" xfId="42095" xr:uid="{5AE6F64B-B961-43BF-A626-7D8BB8A8E1F1}"/>
    <cellStyle name="Note 5 2 2 3 4 2" xfId="42096" xr:uid="{F0BD4F18-2290-4E7D-91C3-A929A8B19591}"/>
    <cellStyle name="Note 5 2 2 3 4 2 2" xfId="42097" xr:uid="{D185A631-88BA-491E-B04F-6EB39F9F8BE8}"/>
    <cellStyle name="Note 5 2 2 3 4 2 2 2" xfId="42098" xr:uid="{C4538972-3EC6-49E4-BD13-4D862EE90853}"/>
    <cellStyle name="Note 5 2 2 3 4 2 3" xfId="42099" xr:uid="{8C0C7EE0-B6F1-44D6-B985-64F3DB17E09C}"/>
    <cellStyle name="Note 5 2 2 3 4 3" xfId="42100" xr:uid="{1A9565DE-F00C-429B-ABFB-BD76225EBF2F}"/>
    <cellStyle name="Note 5 2 2 3 4 3 2" xfId="42101" xr:uid="{8DA047AE-0B78-4220-9C30-FCA784DDFFFA}"/>
    <cellStyle name="Note 5 2 2 3 4 4" xfId="42102" xr:uid="{9E73D4DA-7863-475B-A858-51A69492AF2C}"/>
    <cellStyle name="Note 5 2 2 3 5" xfId="42103" xr:uid="{F857330D-9D08-4FD4-9F0F-553E6F195129}"/>
    <cellStyle name="Note 5 2 2 3 5 2" xfId="42104" xr:uid="{6F3930EF-4D0A-4399-B0D9-C155B5D0B307}"/>
    <cellStyle name="Note 5 2 2 3 5 2 2" xfId="42105" xr:uid="{67391611-8200-47A2-B199-71FDB8E30748}"/>
    <cellStyle name="Note 5 2 2 3 5 3" xfId="42106" xr:uid="{146893CD-64B6-45DA-9AE1-9DFFC336AD41}"/>
    <cellStyle name="Note 5 2 2 3 6" xfId="42107" xr:uid="{46705529-1787-4F4A-9C6A-AC9DCA317C8E}"/>
    <cellStyle name="Note 5 2 2 3 6 2" xfId="42108" xr:uid="{087C9670-A60D-4A89-B1B3-78F8B6B36D48}"/>
    <cellStyle name="Note 5 2 2 3 6 2 2" xfId="42109" xr:uid="{0756BBEC-D14F-41A1-AF6A-044B5663920A}"/>
    <cellStyle name="Note 5 2 2 3 6 3" xfId="42110" xr:uid="{149E8A31-C3F5-4DC0-9D0B-C1D856C40A58}"/>
    <cellStyle name="Note 5 2 2 3 7" xfId="42111" xr:uid="{93729FC7-6F48-4C41-AAC2-4853F4F6EE39}"/>
    <cellStyle name="Note 5 2 2 3 7 2" xfId="42112" xr:uid="{450A85A6-8C33-4414-9B71-370F85AC7371}"/>
    <cellStyle name="Note 5 2 2 3 7 2 2" xfId="42113" xr:uid="{9B50618A-0CC6-43C4-88C7-8FE84198462C}"/>
    <cellStyle name="Note 5 2 2 3 7 3" xfId="42114" xr:uid="{104A7018-24D7-4AD6-BB2A-9867A111354A}"/>
    <cellStyle name="Note 5 2 2 3 8" xfId="42115" xr:uid="{8FC96BE7-EE3E-4A87-8AF3-EC460DEBCF97}"/>
    <cellStyle name="Note 5 2 2 3 8 2" xfId="42116" xr:uid="{D3B97A16-CCB1-4320-9D2D-E16ABF0F51DA}"/>
    <cellStyle name="Note 5 2 2 3 8 2 2" xfId="42117" xr:uid="{B7A67317-0BC4-438F-8172-8ACC4BC956CE}"/>
    <cellStyle name="Note 5 2 2 3 8 3" xfId="42118" xr:uid="{A37D72EA-A1D8-4BD3-9A2E-F5090329DE33}"/>
    <cellStyle name="Note 5 2 2 3 9" xfId="42119" xr:uid="{22438CD0-D59E-423E-B34D-6D4CF28C3E79}"/>
    <cellStyle name="Note 5 2 2 3 9 2" xfId="42120" xr:uid="{14848850-AF2F-4C73-9F28-91FC0CEB0A0D}"/>
    <cellStyle name="Note 5 2 2 4" xfId="42121" xr:uid="{ED81BFE0-88A3-49CE-8692-7F503B1375EF}"/>
    <cellStyle name="Note 5 2 2 4 2" xfId="42122" xr:uid="{5517BFC3-FD07-4B9A-B91F-6857CF05EB75}"/>
    <cellStyle name="Note 5 2 2 4 2 2" xfId="42123" xr:uid="{E394EF74-0879-44F7-B1F1-8F7DEAB406A0}"/>
    <cellStyle name="Note 5 2 2 4 2 2 2" xfId="42124" xr:uid="{3556116B-9D4A-48E0-9D5D-2E188BF52736}"/>
    <cellStyle name="Note 5 2 2 4 2 2 2 2" xfId="42125" xr:uid="{1FFAC743-89C4-476D-9683-40EF3682C0A9}"/>
    <cellStyle name="Note 5 2 2 4 2 2 3" xfId="42126" xr:uid="{008D2D51-AAB5-4E55-9EB7-6FFD0793F121}"/>
    <cellStyle name="Note 5 2 2 4 2 3" xfId="42127" xr:uid="{9860A8BB-1C5C-4F00-AF74-4BB91FA97242}"/>
    <cellStyle name="Note 5 2 2 4 2 3 2" xfId="42128" xr:uid="{0FBC7E9E-67D6-45CE-BA55-08A6BD363B41}"/>
    <cellStyle name="Note 5 2 2 4 2 4" xfId="42129" xr:uid="{3587739F-B87C-4443-A380-283B7B4C2450}"/>
    <cellStyle name="Note 5 2 2 4 3" xfId="42130" xr:uid="{02DA9162-DE67-45F6-96F0-D6FA75706356}"/>
    <cellStyle name="Note 5 2 2 4 3 2" xfId="42131" xr:uid="{59995EAC-924E-49B8-BB70-2E9FFF1CB015}"/>
    <cellStyle name="Note 5 2 2 4 3 2 2" xfId="42132" xr:uid="{A22B2DE5-9947-4215-BC89-552B1ABB8357}"/>
    <cellStyle name="Note 5 2 2 4 3 3" xfId="42133" xr:uid="{92ADD4E5-3CB3-4998-92A3-ED0D545C847F}"/>
    <cellStyle name="Note 5 2 2 4 4" xfId="42134" xr:uid="{E782500E-10E6-4DAA-95E4-BF4873F917FE}"/>
    <cellStyle name="Note 5 2 2 4 4 2" xfId="42135" xr:uid="{2B8B020C-D980-4865-8B38-D36BAB26D487}"/>
    <cellStyle name="Note 5 2 2 4 4 2 2" xfId="42136" xr:uid="{39856746-1854-48E6-B631-3B7417140FAC}"/>
    <cellStyle name="Note 5 2 2 4 4 3" xfId="42137" xr:uid="{56B7A969-93D7-4948-BD09-73D506CB608C}"/>
    <cellStyle name="Note 5 2 2 4 5" xfId="42138" xr:uid="{2B5E19BC-73FA-4CAF-92AF-9FA3308316E0}"/>
    <cellStyle name="Note 5 2 2 4 5 2" xfId="42139" xr:uid="{B8AE6131-2D1D-4937-88C7-60F06E6E35FF}"/>
    <cellStyle name="Note 5 2 2 4 6" xfId="42140" xr:uid="{2E696F80-BCCB-41AD-B25C-44EF68F68686}"/>
    <cellStyle name="Note 5 2 2 5" xfId="42141" xr:uid="{3255D175-1EFA-41FC-949C-EF264525B5DF}"/>
    <cellStyle name="Note 5 2 2 5 2" xfId="42142" xr:uid="{3C9BCB1C-0B1C-4027-AA34-A07AF6A03C44}"/>
    <cellStyle name="Note 5 2 2 5 2 2" xfId="42143" xr:uid="{08B2BAAD-DF63-44CF-BD64-A7DA58605C49}"/>
    <cellStyle name="Note 5 2 2 5 2 2 2" xfId="42144" xr:uid="{3A79695F-4381-432F-9031-219E27C1444E}"/>
    <cellStyle name="Note 5 2 2 5 2 3" xfId="42145" xr:uid="{108025B3-DC77-4599-9013-175D62D3B3CB}"/>
    <cellStyle name="Note 5 2 2 5 3" xfId="42146" xr:uid="{06DDA064-0116-4242-88D1-F801A76C1800}"/>
    <cellStyle name="Note 5 2 2 5 3 2" xfId="42147" xr:uid="{3C1ECC73-EE1B-4067-AA29-94F11368C364}"/>
    <cellStyle name="Note 5 2 2 5 4" xfId="42148" xr:uid="{5A0EA628-2EEB-4AD0-8181-123A42201F18}"/>
    <cellStyle name="Note 5 2 2 6" xfId="42149" xr:uid="{0B8C8119-63BC-4035-A2CC-E841BF7412C6}"/>
    <cellStyle name="Note 5 2 2 6 2" xfId="42150" xr:uid="{57C7A4AA-37F3-4850-8B91-830C359C73CA}"/>
    <cellStyle name="Note 5 2 2 6 2 2" xfId="42151" xr:uid="{28965704-304D-4B0E-B611-4F86672119F6}"/>
    <cellStyle name="Note 5 2 2 6 2 2 2" xfId="42152" xr:uid="{E6189F6D-BDD5-4632-B080-87882ECC9298}"/>
    <cellStyle name="Note 5 2 2 6 2 3" xfId="42153" xr:uid="{4A1CFDE3-C08B-4C26-BE09-95982BBCA415}"/>
    <cellStyle name="Note 5 2 2 6 3" xfId="42154" xr:uid="{04984BFC-72A3-4B27-B85C-8A4B3C0F1C45}"/>
    <cellStyle name="Note 5 2 2 6 3 2" xfId="42155" xr:uid="{028CF411-79E7-497D-BC5F-EA3FAD7BE12F}"/>
    <cellStyle name="Note 5 2 2 6 4" xfId="42156" xr:uid="{60B22D79-3EE7-472D-B63B-3ED3A9811130}"/>
    <cellStyle name="Note 5 2 2 7" xfId="42157" xr:uid="{1E116D5C-6484-48ED-8309-B9E08F3855DC}"/>
    <cellStyle name="Note 5 2 2 7 2" xfId="42158" xr:uid="{6486A2BF-BC42-4031-910B-8A70BFD9B791}"/>
    <cellStyle name="Note 5 2 2 7 2 2" xfId="42159" xr:uid="{AF6255B4-A895-4239-89F7-8EF9B7C6FE7B}"/>
    <cellStyle name="Note 5 2 2 7 3" xfId="42160" xr:uid="{FB95017E-80A4-4884-BCE0-E7F20CD297C9}"/>
    <cellStyle name="Note 5 2 2 8" xfId="42161" xr:uid="{A961CD45-3295-4DAD-8068-295B448F5B31}"/>
    <cellStyle name="Note 5 2 2 8 2" xfId="42162" xr:uid="{695FE350-4DCA-496D-8F68-02C38151A924}"/>
    <cellStyle name="Note 5 2 2 8 2 2" xfId="42163" xr:uid="{7D89F609-189B-4286-8FC3-597CED662E93}"/>
    <cellStyle name="Note 5 2 2 8 3" xfId="42164" xr:uid="{D628A066-4594-42C8-9C09-D4B518A19D73}"/>
    <cellStyle name="Note 5 2 2 9" xfId="42165" xr:uid="{D3FFDCD2-4207-4F7D-AB4B-A6F58C3A73FD}"/>
    <cellStyle name="Note 5 2 2 9 2" xfId="42166" xr:uid="{BC02FBB1-4982-4BA1-80DA-5D3DF6D16F16}"/>
    <cellStyle name="Note 5 2 2 9 2 2" xfId="42167" xr:uid="{840A5FFA-670E-4D50-A686-B35911A15817}"/>
    <cellStyle name="Note 5 2 2 9 3" xfId="42168" xr:uid="{8563D77D-DAB3-417E-A683-F5672F125718}"/>
    <cellStyle name="Note 5 2 3" xfId="42169" xr:uid="{94324305-CC14-454E-BEF5-B27088AB3057}"/>
    <cellStyle name="Note 5 2 3 10" xfId="42170" xr:uid="{31914954-0819-4341-88D6-1DC3C9A2DD43}"/>
    <cellStyle name="Note 5 2 3 10 2" xfId="42171" xr:uid="{6D8276B7-ABBC-4534-B0B9-D3EA94FDFB27}"/>
    <cellStyle name="Note 5 2 3 11" xfId="42172" xr:uid="{95688B31-6593-4009-A30B-63138E4344E5}"/>
    <cellStyle name="Note 5 2 3 2" xfId="42173" xr:uid="{4C5C8BC2-7C14-4DE9-AA67-E23EE00689C4}"/>
    <cellStyle name="Note 5 2 3 2 2" xfId="42174" xr:uid="{038D103C-08AD-4DB2-B926-2E2F8C18DA5B}"/>
    <cellStyle name="Note 5 2 3 2 2 2" xfId="42175" xr:uid="{D548C1CF-0EC2-4C4B-95E1-B2223BB9A327}"/>
    <cellStyle name="Note 5 2 3 2 2 2 2" xfId="42176" xr:uid="{6D56DDED-C626-46E1-A97B-EC6160CAD9DD}"/>
    <cellStyle name="Note 5 2 3 2 2 2 2 2" xfId="42177" xr:uid="{2577AFCE-EE50-425C-BC07-4FBA1095234E}"/>
    <cellStyle name="Note 5 2 3 2 2 2 3" xfId="42178" xr:uid="{C37873C7-5FC5-459E-AE6A-FFC6C547DB39}"/>
    <cellStyle name="Note 5 2 3 2 2 3" xfId="42179" xr:uid="{BFA58874-5861-498A-B84C-E63CFEAA4388}"/>
    <cellStyle name="Note 5 2 3 2 2 3 2" xfId="42180" xr:uid="{D19AB542-1849-4867-8915-479A462722AD}"/>
    <cellStyle name="Note 5 2 3 2 2 4" xfId="42181" xr:uid="{C6D1D90F-10E6-4087-998B-50AC1CA297B5}"/>
    <cellStyle name="Note 5 2 3 2 3" xfId="42182" xr:uid="{E8A7ECE7-D253-4C52-BD95-9D2852E34E7D}"/>
    <cellStyle name="Note 5 2 3 2 3 2" xfId="42183" xr:uid="{F1262092-5561-43E7-B444-7F3A6F8CFB7B}"/>
    <cellStyle name="Note 5 2 3 2 3 2 2" xfId="42184" xr:uid="{C846CD35-22FA-4994-AAD8-69934404658F}"/>
    <cellStyle name="Note 5 2 3 2 3 3" xfId="42185" xr:uid="{248C646C-2ADB-43CD-B766-D2F8E0D03EFF}"/>
    <cellStyle name="Note 5 2 3 2 4" xfId="42186" xr:uid="{9CFC7594-657D-4DD8-A59F-5D1F271A9D8A}"/>
    <cellStyle name="Note 5 2 3 2 4 2" xfId="42187" xr:uid="{0A9D1E90-5800-4109-A735-5A7B2CC7476E}"/>
    <cellStyle name="Note 5 2 3 2 4 2 2" xfId="42188" xr:uid="{7661F811-5A27-4A3C-BED3-846A052D3CE1}"/>
    <cellStyle name="Note 5 2 3 2 4 3" xfId="42189" xr:uid="{A1985C23-3AFF-4B9A-B1E0-0AA8D4EF9525}"/>
    <cellStyle name="Note 5 2 3 2 5" xfId="42190" xr:uid="{A265C7E3-F54C-4DB7-BAA2-7C8C7007D26B}"/>
    <cellStyle name="Note 5 2 3 2 5 2" xfId="42191" xr:uid="{D430C3A8-AD1D-4842-9AA7-52C0B39A4100}"/>
    <cellStyle name="Note 5 2 3 2 6" xfId="42192" xr:uid="{AFF16AFE-FDFB-47E3-B2FC-91ACA5E8691B}"/>
    <cellStyle name="Note 5 2 3 3" xfId="42193" xr:uid="{DD578842-4E50-4774-9754-B1F4B8BA2BA7}"/>
    <cellStyle name="Note 5 2 3 3 2" xfId="42194" xr:uid="{B30568D2-7682-4D24-A106-DBA0BB9A46F1}"/>
    <cellStyle name="Note 5 2 3 3 2 2" xfId="42195" xr:uid="{AB2AA8A6-AA98-43D3-A7B4-E9B63AE24C1E}"/>
    <cellStyle name="Note 5 2 3 3 2 2 2" xfId="42196" xr:uid="{CC787E7C-DBEF-41D7-8806-806608B5EED9}"/>
    <cellStyle name="Note 5 2 3 3 2 3" xfId="42197" xr:uid="{EEDF1A37-69D0-4FC6-B2ED-865A62D80B26}"/>
    <cellStyle name="Note 5 2 3 3 3" xfId="42198" xr:uid="{1A2E6EE3-32B6-4293-A947-E602AE41C4C3}"/>
    <cellStyle name="Note 5 2 3 3 3 2" xfId="42199" xr:uid="{9EBFB8AD-3C9F-4F11-A301-F018E1CD9ABE}"/>
    <cellStyle name="Note 5 2 3 3 4" xfId="42200" xr:uid="{CE9C8E89-3224-4E75-BB06-ED9E5ABEEB73}"/>
    <cellStyle name="Note 5 2 3 4" xfId="42201" xr:uid="{D0875259-4A3F-4963-8ED4-3416FBFDB60E}"/>
    <cellStyle name="Note 5 2 3 4 2" xfId="42202" xr:uid="{84C6710A-7B21-4DD3-B381-BE6558DB5DF4}"/>
    <cellStyle name="Note 5 2 3 4 2 2" xfId="42203" xr:uid="{ADFD3EF4-4E49-41A0-8893-9FB7EACBC03D}"/>
    <cellStyle name="Note 5 2 3 4 2 2 2" xfId="42204" xr:uid="{429B7BA4-D2F1-4631-B772-B32CE659979D}"/>
    <cellStyle name="Note 5 2 3 4 2 3" xfId="42205" xr:uid="{AAB056AD-1EA6-4EBB-97FF-8BC7EAD2FEDB}"/>
    <cellStyle name="Note 5 2 3 4 3" xfId="42206" xr:uid="{7711C0A5-6A96-4204-B7D7-070A4752C263}"/>
    <cellStyle name="Note 5 2 3 4 3 2" xfId="42207" xr:uid="{C933ABFC-E2B7-46E4-A889-FA31DA171862}"/>
    <cellStyle name="Note 5 2 3 4 4" xfId="42208" xr:uid="{D24E2449-2C7D-4902-BAE0-1E3C307AB794}"/>
    <cellStyle name="Note 5 2 3 5" xfId="42209" xr:uid="{3A829490-9CF3-4DEF-9F12-6855E8503770}"/>
    <cellStyle name="Note 5 2 3 5 2" xfId="42210" xr:uid="{9F6FC9BC-E247-4DBF-8A5A-1F8783A81103}"/>
    <cellStyle name="Note 5 2 3 5 2 2" xfId="42211" xr:uid="{E6D6B6A8-15F7-4D4E-B002-F96B0E04A1E1}"/>
    <cellStyle name="Note 5 2 3 5 3" xfId="42212" xr:uid="{E8ED2EAF-32AB-48D8-B3B8-E2815D1D7621}"/>
    <cellStyle name="Note 5 2 3 6" xfId="42213" xr:uid="{9D5CAC58-8FAE-424D-A191-D3EF309F8CC0}"/>
    <cellStyle name="Note 5 2 3 6 2" xfId="42214" xr:uid="{E8574FBB-C062-47D7-82C8-96DB8C7C6A00}"/>
    <cellStyle name="Note 5 2 3 6 2 2" xfId="42215" xr:uid="{CB8A0A96-0557-4750-929F-0EE5A3926903}"/>
    <cellStyle name="Note 5 2 3 6 3" xfId="42216" xr:uid="{B88AAB03-3BEC-4BED-9A8D-1B421EA9976D}"/>
    <cellStyle name="Note 5 2 3 7" xfId="42217" xr:uid="{B0B47DF3-9416-4225-9BD5-1F75C2F033A7}"/>
    <cellStyle name="Note 5 2 3 7 2" xfId="42218" xr:uid="{2945096A-4F9D-4633-8B11-1700C9FFE18E}"/>
    <cellStyle name="Note 5 2 3 7 2 2" xfId="42219" xr:uid="{62EF0332-D284-448A-A0E0-7F5559F59173}"/>
    <cellStyle name="Note 5 2 3 7 3" xfId="42220" xr:uid="{2D7580F3-7E9D-4656-8101-D3FD5E756EA0}"/>
    <cellStyle name="Note 5 2 3 8" xfId="42221" xr:uid="{81B844DD-7FEB-455F-A652-D74113B78672}"/>
    <cellStyle name="Note 5 2 3 8 2" xfId="42222" xr:uid="{1199F688-D5A8-4B25-B65A-6E4FF39A3D74}"/>
    <cellStyle name="Note 5 2 3 8 2 2" xfId="42223" xr:uid="{CEB740C5-FBEF-4244-A856-2E6DA658C863}"/>
    <cellStyle name="Note 5 2 3 8 3" xfId="42224" xr:uid="{DA7A9C16-A6F5-4791-8987-482491EFB8F5}"/>
    <cellStyle name="Note 5 2 3 9" xfId="42225" xr:uid="{4CFA8584-51E1-47FC-9813-6705A5D9F067}"/>
    <cellStyle name="Note 5 2 3 9 2" xfId="42226" xr:uid="{BB1D3294-A063-4408-B1FA-E3AA88FAAE57}"/>
    <cellStyle name="Note 5 2 4" xfId="42227" xr:uid="{D5BEA25A-C632-43B2-8F61-044E315850EB}"/>
    <cellStyle name="Note 5 2 4 10" xfId="42228" xr:uid="{0D5AC4A9-215A-4D0E-8D99-BB5ED2A30F69}"/>
    <cellStyle name="Note 5 2 4 2" xfId="42229" xr:uid="{1916393E-DB6E-4FAE-85E6-CF459F70900E}"/>
    <cellStyle name="Note 5 2 4 2 2" xfId="42230" xr:uid="{4C8359A1-7674-4C1E-B623-E992B01A7321}"/>
    <cellStyle name="Note 5 2 4 2 2 2" xfId="42231" xr:uid="{F428B8FC-E265-461D-BD84-A9BCFDD4B450}"/>
    <cellStyle name="Note 5 2 4 2 2 2 2" xfId="42232" xr:uid="{03840235-7B89-4485-B272-2A56FB997612}"/>
    <cellStyle name="Note 5 2 4 2 2 2 2 2" xfId="42233" xr:uid="{3A97308A-891F-4BE7-A214-7DD362C71C51}"/>
    <cellStyle name="Note 5 2 4 2 2 2 3" xfId="42234" xr:uid="{9FCEEAD1-4181-42EA-896B-F2F7672BA906}"/>
    <cellStyle name="Note 5 2 4 2 2 3" xfId="42235" xr:uid="{F7E4AF39-7720-4F86-B457-052C10C044D9}"/>
    <cellStyle name="Note 5 2 4 2 2 3 2" xfId="42236" xr:uid="{23F8B808-E1FA-44EB-85C3-95CF709227AE}"/>
    <cellStyle name="Note 5 2 4 2 2 4" xfId="42237" xr:uid="{7D105F29-6977-4E4B-AC88-4C0D57290CBF}"/>
    <cellStyle name="Note 5 2 4 2 3" xfId="42238" xr:uid="{1D8CDEBD-FAD7-4A52-8BD9-E0B1288FA19A}"/>
    <cellStyle name="Note 5 2 4 2 3 2" xfId="42239" xr:uid="{486AA19B-9836-4D36-A016-20D067A71FCA}"/>
    <cellStyle name="Note 5 2 4 2 3 2 2" xfId="42240" xr:uid="{A70EAC5B-5E1D-45E1-B14B-B1ACA7C8718D}"/>
    <cellStyle name="Note 5 2 4 2 3 3" xfId="42241" xr:uid="{1EC77469-EFC5-407A-A799-09A3FF3244BA}"/>
    <cellStyle name="Note 5 2 4 2 4" xfId="42242" xr:uid="{5E2DD11D-2F42-4B2B-8848-CB355E1CE3E8}"/>
    <cellStyle name="Note 5 2 4 2 4 2" xfId="42243" xr:uid="{C5D4DF55-CDFB-4F4E-9087-011F45B1C483}"/>
    <cellStyle name="Note 5 2 4 2 4 2 2" xfId="42244" xr:uid="{8161F441-4ECA-49EE-A518-6094538AFA76}"/>
    <cellStyle name="Note 5 2 4 2 4 3" xfId="42245" xr:uid="{4EB686A2-90D6-4622-9F79-C0AD99955B11}"/>
    <cellStyle name="Note 5 2 4 2 5" xfId="42246" xr:uid="{97C976B7-2C8B-4F13-8A28-D858AF1F7E8F}"/>
    <cellStyle name="Note 5 2 4 2 5 2" xfId="42247" xr:uid="{08AAD8C9-A3FB-4D7B-B7E2-C590D02D7468}"/>
    <cellStyle name="Note 5 2 4 2 6" xfId="42248" xr:uid="{72E3E4F2-59F8-458E-ADB9-F83CF2260E4F}"/>
    <cellStyle name="Note 5 2 4 3" xfId="42249" xr:uid="{F4B71B1D-A57E-4756-B377-EA40A7251DE7}"/>
    <cellStyle name="Note 5 2 4 3 2" xfId="42250" xr:uid="{9F9C831A-D8FF-4154-9D02-9E5CDCAF78A6}"/>
    <cellStyle name="Note 5 2 4 3 2 2" xfId="42251" xr:uid="{7F719D6A-35A0-4230-9CE7-EF50DD98FBD1}"/>
    <cellStyle name="Note 5 2 4 3 2 2 2" xfId="42252" xr:uid="{7A1A226D-C82D-4340-9775-C5BFC9935469}"/>
    <cellStyle name="Note 5 2 4 3 2 3" xfId="42253" xr:uid="{B6F58A00-D229-40D8-800C-85FF4480D0C9}"/>
    <cellStyle name="Note 5 2 4 3 3" xfId="42254" xr:uid="{0AA6D0D4-594D-4D68-A1EE-FB9F58259C96}"/>
    <cellStyle name="Note 5 2 4 3 3 2" xfId="42255" xr:uid="{173281A8-228E-4398-AB57-4A66B3E49D30}"/>
    <cellStyle name="Note 5 2 4 3 4" xfId="42256" xr:uid="{1AC9EB51-3DF5-4940-8415-95140F30C0E2}"/>
    <cellStyle name="Note 5 2 4 4" xfId="42257" xr:uid="{123461F1-E026-4F9C-B11C-82C01FC58FA6}"/>
    <cellStyle name="Note 5 2 4 4 2" xfId="42258" xr:uid="{E22001F4-EFB0-433B-BF27-D2F1052D8433}"/>
    <cellStyle name="Note 5 2 4 4 2 2" xfId="42259" xr:uid="{D8748A93-5F7A-4853-8F7C-47EFFE06774C}"/>
    <cellStyle name="Note 5 2 4 4 2 2 2" xfId="42260" xr:uid="{25314954-53E4-4CEF-AF2E-593D26F25E67}"/>
    <cellStyle name="Note 5 2 4 4 2 3" xfId="42261" xr:uid="{A42B7A56-673B-4F34-9623-1B63B5AA32BF}"/>
    <cellStyle name="Note 5 2 4 4 3" xfId="42262" xr:uid="{B40315C2-F590-4637-B410-2D7C99CFA830}"/>
    <cellStyle name="Note 5 2 4 4 3 2" xfId="42263" xr:uid="{5DFCEF68-C3F8-43B8-98DE-EA5CA3092FE5}"/>
    <cellStyle name="Note 5 2 4 4 4" xfId="42264" xr:uid="{CE1341CA-C456-4D7F-960B-59604FDD63EF}"/>
    <cellStyle name="Note 5 2 4 5" xfId="42265" xr:uid="{32365F95-6138-4DCE-B0E4-F272A8D5C03F}"/>
    <cellStyle name="Note 5 2 4 5 2" xfId="42266" xr:uid="{529ABBE4-1EF8-46BF-85D9-289F91BFBF9A}"/>
    <cellStyle name="Note 5 2 4 5 2 2" xfId="42267" xr:uid="{687F0F11-00C9-4230-AF39-3EB809239F6E}"/>
    <cellStyle name="Note 5 2 4 5 3" xfId="42268" xr:uid="{08607000-6B8E-4496-BCB1-1F09D6B228B7}"/>
    <cellStyle name="Note 5 2 4 6" xfId="42269" xr:uid="{6FEBB81D-DE22-4BC4-899D-0FB10495FA08}"/>
    <cellStyle name="Note 5 2 4 6 2" xfId="42270" xr:uid="{A851647C-B189-42D7-ACA3-497D1E5D2081}"/>
    <cellStyle name="Note 5 2 4 6 2 2" xfId="42271" xr:uid="{E3A8EB30-0E97-4149-8BF7-55D8AE1DCF98}"/>
    <cellStyle name="Note 5 2 4 6 3" xfId="42272" xr:uid="{7605916C-F30B-4BE5-A016-AE68DED66799}"/>
    <cellStyle name="Note 5 2 4 7" xfId="42273" xr:uid="{BCB6FE52-D4C9-4A1D-A763-D838A00BDF41}"/>
    <cellStyle name="Note 5 2 4 7 2" xfId="42274" xr:uid="{5833A43B-18CF-4E13-BF6E-C61D94458EA2}"/>
    <cellStyle name="Note 5 2 4 7 2 2" xfId="42275" xr:uid="{F745A9FC-0866-4B8C-B830-74CE71C7431A}"/>
    <cellStyle name="Note 5 2 4 7 3" xfId="42276" xr:uid="{6D3F7FC2-E961-4F4F-9746-54DEAB34E768}"/>
    <cellStyle name="Note 5 2 4 8" xfId="42277" xr:uid="{F205196A-A6E6-4F99-9514-510CF30987EE}"/>
    <cellStyle name="Note 5 2 4 8 2" xfId="42278" xr:uid="{105B4A26-5013-44C5-A46B-19485572BEFE}"/>
    <cellStyle name="Note 5 2 4 8 2 2" xfId="42279" xr:uid="{8FA38DBB-FEED-4FE0-A713-6D9578A69221}"/>
    <cellStyle name="Note 5 2 4 8 3" xfId="42280" xr:uid="{9DB75B58-01A7-479A-9DCE-B3190A4882C6}"/>
    <cellStyle name="Note 5 2 4 9" xfId="42281" xr:uid="{7DA3D8D6-7D21-401E-8C5F-A51965735A1D}"/>
    <cellStyle name="Note 5 2 4 9 2" xfId="42282" xr:uid="{1B4B6A96-446F-4B21-83B0-EA0F93A4692F}"/>
    <cellStyle name="Note 5 2 5" xfId="42283" xr:uid="{8D43E686-C4BE-4FF2-914A-F6C5B6E21742}"/>
    <cellStyle name="Note 5 2 5 2" xfId="42284" xr:uid="{B5864255-2A11-4323-8EBB-0AF78A582EFE}"/>
    <cellStyle name="Note 5 2 5 2 2" xfId="42285" xr:uid="{050D688F-7B59-4865-8153-40714C1989A2}"/>
    <cellStyle name="Note 5 2 5 2 2 2" xfId="42286" xr:uid="{CAA188D2-7A4E-4064-8742-19BA8E7D3F1F}"/>
    <cellStyle name="Note 5 2 5 2 2 2 2" xfId="42287" xr:uid="{6C9D7DC0-EBC8-4EF1-AA13-F13C4364B7A1}"/>
    <cellStyle name="Note 5 2 5 2 2 3" xfId="42288" xr:uid="{EE3D3CDB-B4BC-466D-9A18-55A50D025A5B}"/>
    <cellStyle name="Note 5 2 5 2 3" xfId="42289" xr:uid="{DD74A174-9AC5-4F1A-A079-8C72F98ABB3A}"/>
    <cellStyle name="Note 5 2 5 2 3 2" xfId="42290" xr:uid="{11277D4B-B36E-42DE-9EC3-E79373CA7B79}"/>
    <cellStyle name="Note 5 2 5 2 4" xfId="42291" xr:uid="{F688E1B4-48A2-4AE2-A19B-06EB615744FA}"/>
    <cellStyle name="Note 5 2 5 3" xfId="42292" xr:uid="{93B2C455-6B45-4397-838D-EFF4C1DB84C2}"/>
    <cellStyle name="Note 5 2 5 3 2" xfId="42293" xr:uid="{87D73139-AFDF-4412-9F3B-3B0F878D2C1A}"/>
    <cellStyle name="Note 5 2 5 3 2 2" xfId="42294" xr:uid="{CBB724D9-9672-4443-AE0C-17F8F8D8B9BC}"/>
    <cellStyle name="Note 5 2 5 3 3" xfId="42295" xr:uid="{9CB434CE-8B36-4736-B63C-A603E54778C3}"/>
    <cellStyle name="Note 5 2 5 4" xfId="42296" xr:uid="{5A3446D9-1F22-41F0-995C-7372AAA4E3E1}"/>
    <cellStyle name="Note 5 2 5 4 2" xfId="42297" xr:uid="{8535DC33-C46A-4847-8CF0-C6802C045280}"/>
    <cellStyle name="Note 5 2 5 4 2 2" xfId="42298" xr:uid="{9AF4BB55-C8BC-4177-B333-155AD62DB9E4}"/>
    <cellStyle name="Note 5 2 5 4 3" xfId="42299" xr:uid="{7F537314-C746-4962-BE40-823BE7155DDB}"/>
    <cellStyle name="Note 5 2 5 5" xfId="42300" xr:uid="{3146060E-8254-4D14-81F1-500A20183D89}"/>
    <cellStyle name="Note 5 2 5 5 2" xfId="42301" xr:uid="{465D5D60-2C87-4847-B0C8-551870374B81}"/>
    <cellStyle name="Note 5 2 5 6" xfId="42302" xr:uid="{01D49C46-CBB6-41D9-BF4E-0F31920E0252}"/>
    <cellStyle name="Note 5 2 6" xfId="42303" xr:uid="{5DAECADA-E928-40C4-A8B6-682FDD3DC31D}"/>
    <cellStyle name="Note 5 2 6 2" xfId="42304" xr:uid="{8D8A0B71-8334-442E-9720-5B9E0FB7E4C0}"/>
    <cellStyle name="Note 5 2 6 2 2" xfId="42305" xr:uid="{3A4A7CDB-5EF3-4F78-B7EA-133C48D75223}"/>
    <cellStyle name="Note 5 2 6 2 2 2" xfId="42306" xr:uid="{1AC1B253-104A-40BD-A981-A73A535A0C16}"/>
    <cellStyle name="Note 5 2 6 2 3" xfId="42307" xr:uid="{F21322F0-55BA-4608-99EE-903253650385}"/>
    <cellStyle name="Note 5 2 6 3" xfId="42308" xr:uid="{E7788FDD-6B18-4938-803B-816270D23357}"/>
    <cellStyle name="Note 5 2 6 3 2" xfId="42309" xr:uid="{4CF5D725-A705-4CA1-A625-5198A55F3941}"/>
    <cellStyle name="Note 5 2 6 4" xfId="42310" xr:uid="{FF0AE9E9-3648-41AF-8ED4-7B477206E0CB}"/>
    <cellStyle name="Note 5 2 7" xfId="42311" xr:uid="{0248D79B-0BF5-49B0-8AC9-EB5F1D75A961}"/>
    <cellStyle name="Note 5 2 7 2" xfId="42312" xr:uid="{0B85BBEB-193D-4CFB-BEA8-7A6C15E3E18C}"/>
    <cellStyle name="Note 5 2 7 2 2" xfId="42313" xr:uid="{C03D3C2B-9641-4164-8D3E-7AD73957721E}"/>
    <cellStyle name="Note 5 2 7 3" xfId="42314" xr:uid="{B06EE7D3-070F-488B-9B95-C5EA42209493}"/>
    <cellStyle name="Note 5 2 8" xfId="42315" xr:uid="{F173B2F6-A37B-42E5-AB9E-A5C9229DBD59}"/>
    <cellStyle name="Note 5 2 8 2" xfId="42316" xr:uid="{F8DD2F79-C6CD-4119-8529-5C09D53BD986}"/>
    <cellStyle name="Note 5 2 8 2 2" xfId="42317" xr:uid="{F856F249-E950-4B1B-983A-8E62EDEFAA55}"/>
    <cellStyle name="Note 5 2 8 3" xfId="42318" xr:uid="{A5BEAED5-20C3-4634-BF74-F9B09C6BE3D6}"/>
    <cellStyle name="Note 5 2 9" xfId="42319" xr:uid="{8E44E209-AE5D-4786-B7ED-1FA5B8C35E84}"/>
    <cellStyle name="Note 5 2 9 2" xfId="42320" xr:uid="{0D23CBDB-09CE-4A5D-8E2B-FA748D562B95}"/>
    <cellStyle name="Note 5 3" xfId="42321" xr:uid="{620C7962-949F-4199-80FF-FBEBDD0E40CA}"/>
    <cellStyle name="Note 5 3 2" xfId="42322" xr:uid="{5C4103F3-132F-4CAD-9231-B0FC17C539AD}"/>
    <cellStyle name="Note 5 3 2 10" xfId="42323" xr:uid="{C5627B80-45DE-4E77-B8B0-7EFB55A40696}"/>
    <cellStyle name="Note 5 3 2 10 2" xfId="42324" xr:uid="{4FA5369B-B846-48EF-9E43-C42B7B00FAD8}"/>
    <cellStyle name="Note 5 3 2 11" xfId="42325" xr:uid="{1D2CCC16-28D2-47EF-A225-E4040ADCAC1C}"/>
    <cellStyle name="Note 5 3 2 2" xfId="42326" xr:uid="{2DEB7562-052B-497B-9CA8-35CD92C5B8F0}"/>
    <cellStyle name="Note 5 3 2 2 2" xfId="42327" xr:uid="{C9EB0596-59CC-4BB6-8D23-A678EF76F955}"/>
    <cellStyle name="Note 5 3 2 2 2 2" xfId="42328" xr:uid="{0B7F7A7B-05DD-41EB-81B4-56253CFD6669}"/>
    <cellStyle name="Note 5 3 2 2 2 2 2" xfId="42329" xr:uid="{5ADE3D24-11A6-42E5-A37F-23E6B042772B}"/>
    <cellStyle name="Note 5 3 2 2 2 2 2 2" xfId="42330" xr:uid="{3267AE20-A47E-4896-9AED-D9C7B8CA688C}"/>
    <cellStyle name="Note 5 3 2 2 2 2 3" xfId="42331" xr:uid="{ED4427BD-EA62-4C1E-A9E9-02F15E1223EF}"/>
    <cellStyle name="Note 5 3 2 2 2 3" xfId="42332" xr:uid="{987C9780-8143-48F4-B05A-B5007FE5BF6C}"/>
    <cellStyle name="Note 5 3 2 2 2 3 2" xfId="42333" xr:uid="{7EF230DA-E03F-4AFF-A28F-8A5E1E631CE2}"/>
    <cellStyle name="Note 5 3 2 2 2 4" xfId="42334" xr:uid="{401D2F32-3A1B-4E9F-8504-E3404645AB6A}"/>
    <cellStyle name="Note 5 3 2 2 3" xfId="42335" xr:uid="{E3D251A8-BA4D-4236-AA98-3CA2A66A5439}"/>
    <cellStyle name="Note 5 3 2 2 3 2" xfId="42336" xr:uid="{9F2338DE-C107-4C71-B1D1-094801BFC202}"/>
    <cellStyle name="Note 5 3 2 2 3 2 2" xfId="42337" xr:uid="{829A86D3-00DF-47C7-9463-75F1DCB295CC}"/>
    <cellStyle name="Note 5 3 2 2 3 3" xfId="42338" xr:uid="{7021E1B4-329A-490B-BD48-6C8F6F223BF5}"/>
    <cellStyle name="Note 5 3 2 2 4" xfId="42339" xr:uid="{8D1300A0-A845-4165-BDD4-3134440A01A7}"/>
    <cellStyle name="Note 5 3 2 2 4 2" xfId="42340" xr:uid="{4B2A32DF-297D-4BD8-BA8B-635CA0B8BED3}"/>
    <cellStyle name="Note 5 3 2 2 4 2 2" xfId="42341" xr:uid="{F3FD0B19-82E9-4DF0-9344-AAC293290297}"/>
    <cellStyle name="Note 5 3 2 2 4 3" xfId="42342" xr:uid="{E2250194-6129-481D-8CD7-64FA6CB649A9}"/>
    <cellStyle name="Note 5 3 2 2 5" xfId="42343" xr:uid="{62AD986E-3CDC-4633-A2B1-AF138673E455}"/>
    <cellStyle name="Note 5 3 2 2 5 2" xfId="42344" xr:uid="{8274346D-6F25-4741-B38D-5F16A51B417E}"/>
    <cellStyle name="Note 5 3 2 2 6" xfId="42345" xr:uid="{BC329D6A-F5D0-491C-8BF5-77E769E64A50}"/>
    <cellStyle name="Note 5 3 2 3" xfId="42346" xr:uid="{E9B0C37E-A5FE-4FA0-B127-0BA3A63A52BB}"/>
    <cellStyle name="Note 5 3 2 3 2" xfId="42347" xr:uid="{9C6A75A6-E02D-4BFF-956A-0C904B066BDE}"/>
    <cellStyle name="Note 5 3 2 3 2 2" xfId="42348" xr:uid="{66567390-EDA8-4E28-B7F3-D0D3ECF74AB0}"/>
    <cellStyle name="Note 5 3 2 3 2 2 2" xfId="42349" xr:uid="{64AB282F-4492-431D-9CB2-AAD102BD9BA3}"/>
    <cellStyle name="Note 5 3 2 3 2 3" xfId="42350" xr:uid="{D4CC7954-4964-44B4-AC89-BDC29B1793F9}"/>
    <cellStyle name="Note 5 3 2 3 3" xfId="42351" xr:uid="{B5B72288-B1FB-4A74-8535-2B06E0FAD215}"/>
    <cellStyle name="Note 5 3 2 3 3 2" xfId="42352" xr:uid="{0E474B08-4C7F-4546-B32A-A91F9AA568AF}"/>
    <cellStyle name="Note 5 3 2 3 4" xfId="42353" xr:uid="{6304DE86-3962-43A0-80C4-155CF9C544D7}"/>
    <cellStyle name="Note 5 3 2 4" xfId="42354" xr:uid="{DDC46AF4-F49A-4CEF-A20C-9301C36DBC06}"/>
    <cellStyle name="Note 5 3 2 4 2" xfId="42355" xr:uid="{5BE2BE42-3A19-4CCF-9834-B740707CBE31}"/>
    <cellStyle name="Note 5 3 2 4 2 2" xfId="42356" xr:uid="{2330FCC2-1A79-457C-8A66-A1DA40965D98}"/>
    <cellStyle name="Note 5 3 2 4 2 2 2" xfId="42357" xr:uid="{727FDEC7-D7B8-497B-B4E7-CE48D19DAFFC}"/>
    <cellStyle name="Note 5 3 2 4 2 3" xfId="42358" xr:uid="{AB3C6877-34C5-4683-8113-79159470433A}"/>
    <cellStyle name="Note 5 3 2 4 3" xfId="42359" xr:uid="{70B91EE5-382B-47D4-B9EE-BD8ADBC2497B}"/>
    <cellStyle name="Note 5 3 2 4 3 2" xfId="42360" xr:uid="{364249E0-4280-4883-AD71-38F80E299A54}"/>
    <cellStyle name="Note 5 3 2 4 4" xfId="42361" xr:uid="{F4946409-FDC8-43D6-92E2-D572E7E1C2AE}"/>
    <cellStyle name="Note 5 3 2 5" xfId="42362" xr:uid="{863C87A4-4A73-4272-B8ED-2E9BDD312CA8}"/>
    <cellStyle name="Note 5 3 2 5 2" xfId="42363" xr:uid="{B2A0F062-DB02-4DC8-906D-6BD4F0A47003}"/>
    <cellStyle name="Note 5 3 2 5 2 2" xfId="42364" xr:uid="{342B5271-A524-47A9-9E7D-AEE3947CEB23}"/>
    <cellStyle name="Note 5 3 2 5 3" xfId="42365" xr:uid="{1C8BE824-AB84-4DCB-AFC2-7A29CEE868D8}"/>
    <cellStyle name="Note 5 3 2 6" xfId="42366" xr:uid="{34DE4890-F2E0-4127-82F9-D360E1976752}"/>
    <cellStyle name="Note 5 3 2 6 2" xfId="42367" xr:uid="{4579ABC6-40C3-44E2-8748-D7F474D228A0}"/>
    <cellStyle name="Note 5 3 2 6 2 2" xfId="42368" xr:uid="{79F4B286-11AC-4166-8938-EF4C5D6FF4BE}"/>
    <cellStyle name="Note 5 3 2 6 3" xfId="42369" xr:uid="{267D8223-DFF2-4706-9C26-02B639BF8028}"/>
    <cellStyle name="Note 5 3 2 7" xfId="42370" xr:uid="{941788BD-E732-457C-8C5D-3A3A6B7B5F67}"/>
    <cellStyle name="Note 5 3 2 7 2" xfId="42371" xr:uid="{93365356-8148-4987-BEA8-68DFD899FA5B}"/>
    <cellStyle name="Note 5 3 2 7 2 2" xfId="42372" xr:uid="{6CE207E7-80F4-4EA9-B29D-542696D4216D}"/>
    <cellStyle name="Note 5 3 2 7 3" xfId="42373" xr:uid="{F945FCF4-9E0F-43A8-8B7E-656C800471AE}"/>
    <cellStyle name="Note 5 3 2 8" xfId="42374" xr:uid="{7EB9E3EC-9CA8-4D30-A776-AB43C4D64427}"/>
    <cellStyle name="Note 5 3 2 8 2" xfId="42375" xr:uid="{449119E4-DF4A-4205-AB28-08D36E3B92B4}"/>
    <cellStyle name="Note 5 3 2 8 2 2" xfId="42376" xr:uid="{95A0CF31-AD23-4F19-AED5-D036F500DF19}"/>
    <cellStyle name="Note 5 3 2 8 3" xfId="42377" xr:uid="{B1C27B52-E132-440B-B3F4-7F523DF4A472}"/>
    <cellStyle name="Note 5 3 2 9" xfId="42378" xr:uid="{492540F2-7EAC-44EC-8C1C-865B3216CCBA}"/>
    <cellStyle name="Note 5 3 2 9 2" xfId="42379" xr:uid="{DED5D5C1-2897-45F0-86CE-CF614364DBED}"/>
    <cellStyle name="Note 5 3 3" xfId="42380" xr:uid="{8E8F71E4-34AD-4698-A52A-CE44854006A5}"/>
    <cellStyle name="Note 5 3 3 2" xfId="42381" xr:uid="{80F32D18-3E73-48BA-A596-714DC8B1E9D4}"/>
    <cellStyle name="Note 5 3 3 2 2" xfId="42382" xr:uid="{13231343-2DD7-474C-AB67-4AF89E80C8B8}"/>
    <cellStyle name="Note 5 3 3 2 2 2" xfId="42383" xr:uid="{853C366B-D578-487F-86A6-241FF26525EF}"/>
    <cellStyle name="Note 5 3 3 2 2 2 2" xfId="42384" xr:uid="{FAE0BA8D-EF6E-4343-B4EB-2AA9A3319DFA}"/>
    <cellStyle name="Note 5 3 3 2 2 3" xfId="42385" xr:uid="{EFA0F297-D656-4468-BBB6-16D7D7C5812A}"/>
    <cellStyle name="Note 5 3 3 2 3" xfId="42386" xr:uid="{7CCA9E45-CBDB-4D19-B1C5-2F58819854A5}"/>
    <cellStyle name="Note 5 3 3 2 3 2" xfId="42387" xr:uid="{014A1762-FA56-4C11-93FB-E0C7B27552DF}"/>
    <cellStyle name="Note 5 3 3 2 4" xfId="42388" xr:uid="{4DC7D159-DD68-4EBA-8733-28BACB5B03F9}"/>
    <cellStyle name="Note 5 3 3 3" xfId="42389" xr:uid="{641B2D7E-8F64-4EE3-ABDD-5EA23B1DBF9B}"/>
    <cellStyle name="Note 5 3 3 3 2" xfId="42390" xr:uid="{75D99206-9116-499D-A175-A9EA60E667A3}"/>
    <cellStyle name="Note 5 3 3 3 2 2" xfId="42391" xr:uid="{E4238868-D402-41EC-A110-487CD09D58BF}"/>
    <cellStyle name="Note 5 3 3 3 3" xfId="42392" xr:uid="{16A23937-DA9E-4B4D-BD29-F93FA877DE9A}"/>
    <cellStyle name="Note 5 3 3 4" xfId="42393" xr:uid="{D929E589-50B2-4A74-90C7-C6389E7D9848}"/>
    <cellStyle name="Note 5 3 3 4 2" xfId="42394" xr:uid="{96228AB5-B0C7-4927-8EC0-CD5BFA74D17F}"/>
    <cellStyle name="Note 5 3 3 4 2 2" xfId="42395" xr:uid="{4E69389B-6CC0-492E-B74A-32EDDF1E7FCA}"/>
    <cellStyle name="Note 5 3 3 4 3" xfId="42396" xr:uid="{00F0F3C9-5EAD-4AB7-962E-D6FAEDF88B57}"/>
    <cellStyle name="Note 5 3 3 5" xfId="42397" xr:uid="{1C270DED-6BB6-4FFF-8EC2-4EB0C6CB9D2A}"/>
    <cellStyle name="Note 5 3 3 5 2" xfId="42398" xr:uid="{CBB394FB-D9C6-4C3C-A812-B1ADFB9E854C}"/>
    <cellStyle name="Note 5 3 3 6" xfId="42399" xr:uid="{AC3219F2-EADF-42F6-BC45-C1CA96F0944A}"/>
    <cellStyle name="Note 5 3 3 6 2" xfId="42400" xr:uid="{3AECC2FE-AA17-430E-8EE3-A99E829687AF}"/>
    <cellStyle name="Note 5 3 3 7" xfId="42401" xr:uid="{44300417-06DE-4271-8903-AE2699A6961D}"/>
    <cellStyle name="Note 5 3 4" xfId="42402" xr:uid="{0DE6FCBC-1A0E-4403-8998-324BDE5D9524}"/>
    <cellStyle name="Note 5 3 4 2" xfId="42403" xr:uid="{3FAC68FB-003A-40E9-A193-7DCA1B903E12}"/>
    <cellStyle name="Note 5 3 4 2 2" xfId="42404" xr:uid="{3E137D7F-B0CC-4CC4-9EBA-CC3781FE7249}"/>
    <cellStyle name="Note 5 3 4 2 2 2" xfId="42405" xr:uid="{BD24E7F7-DD89-448D-9AD3-3627A01DE2B5}"/>
    <cellStyle name="Note 5 3 4 2 3" xfId="42406" xr:uid="{DA91FED1-9F0D-4D0D-A379-AD4869E3F6E1}"/>
    <cellStyle name="Note 5 3 4 3" xfId="42407" xr:uid="{E116D742-DA30-4AB0-A143-AD3AEF288FC1}"/>
    <cellStyle name="Note 5 3 4 3 2" xfId="42408" xr:uid="{AEC3ECB2-85CE-4A85-989D-138920FFF30F}"/>
    <cellStyle name="Note 5 3 4 4" xfId="42409" xr:uid="{BFCDA712-F81E-4EDF-A85F-FD1EE24CD65D}"/>
    <cellStyle name="Note 5 3 4 4 2" xfId="42410" xr:uid="{892E74EC-6DBE-4C49-B13B-C83C5D28C04A}"/>
    <cellStyle name="Note 5 3 4 5" xfId="42411" xr:uid="{54A22572-18C3-48AE-B1D8-FFBAD608BBA7}"/>
    <cellStyle name="Note 5 3 5" xfId="42412" xr:uid="{E4A4C973-E291-4B60-B23F-76FA044706EC}"/>
    <cellStyle name="Note 5 3 5 2" xfId="42413" xr:uid="{E99F7259-94D7-4100-B678-CEFFA3D1C5F2}"/>
    <cellStyle name="Note 5 3 6" xfId="42414" xr:uid="{FE2B35C8-2E7A-4CC3-B8E3-706822EFAA59}"/>
    <cellStyle name="Note 5 3 6 2" xfId="42415" xr:uid="{89C3DF59-3B46-443A-81D0-80C4FF1C1AFC}"/>
    <cellStyle name="Note 5 3 7" xfId="42416" xr:uid="{D9D202F6-36D3-470D-B780-842302582656}"/>
    <cellStyle name="Note 5 4" xfId="42417" xr:uid="{E27E6EDE-A568-457D-B379-4B80CBFEC751}"/>
    <cellStyle name="Note 5 4 10" xfId="42418" xr:uid="{FD601083-2214-44DB-AE4C-15C1F62A2D5B}"/>
    <cellStyle name="Note 5 4 10 2" xfId="42419" xr:uid="{5E928556-C6A1-4967-988A-D455B3E637F6}"/>
    <cellStyle name="Note 5 4 10 2 2" xfId="42420" xr:uid="{B6637A86-7BD5-473D-8AE5-EDF9C7B8F8A8}"/>
    <cellStyle name="Note 5 4 10 3" xfId="42421" xr:uid="{84741188-834C-4C39-AD5A-54F4130533D1}"/>
    <cellStyle name="Note 5 4 11" xfId="42422" xr:uid="{D825E927-82FE-4BEA-8CE5-432E5C4C9CBE}"/>
    <cellStyle name="Note 5 4 11 2" xfId="42423" xr:uid="{BFD4AC57-2DFD-4A7B-844D-04A451DC4C45}"/>
    <cellStyle name="Note 5 4 12" xfId="42424" xr:uid="{ED4BB18F-5488-4001-A29D-9723916B1AD3}"/>
    <cellStyle name="Note 5 4 12 2" xfId="42425" xr:uid="{E52A0964-DAE2-45DA-847B-FEDFDD3241B4}"/>
    <cellStyle name="Note 5 4 13" xfId="42426" xr:uid="{CEF66651-ED3C-4429-8B76-46F0B5D13758}"/>
    <cellStyle name="Note 5 4 2" xfId="42427" xr:uid="{682D998E-80F8-415A-9A2F-85757303C130}"/>
    <cellStyle name="Note 5 4 2 10" xfId="42428" xr:uid="{87E1B198-8F39-464F-A2D7-A0BA74274823}"/>
    <cellStyle name="Note 5 4 2 2" xfId="42429" xr:uid="{9954EC96-D7E0-484C-BE84-02D0DD4B42D7}"/>
    <cellStyle name="Note 5 4 2 2 2" xfId="42430" xr:uid="{D6C05143-5448-4777-9D1C-6CCBB446C718}"/>
    <cellStyle name="Note 5 4 2 2 2 2" xfId="42431" xr:uid="{4FE0C60A-CD8F-4290-B4D3-A2A07F7C6350}"/>
    <cellStyle name="Note 5 4 2 2 2 2 2" xfId="42432" xr:uid="{AF773F68-E1A1-4458-8507-FCF7830CA057}"/>
    <cellStyle name="Note 5 4 2 2 2 2 2 2" xfId="42433" xr:uid="{5605AEE2-96CE-4466-AF52-23B340C11299}"/>
    <cellStyle name="Note 5 4 2 2 2 2 3" xfId="42434" xr:uid="{09C4681A-089F-462B-BD30-0FA5FF5E51DD}"/>
    <cellStyle name="Note 5 4 2 2 2 3" xfId="42435" xr:uid="{1F10AB0F-1BA5-47A8-8AFD-A28A8C7EAF68}"/>
    <cellStyle name="Note 5 4 2 2 2 3 2" xfId="42436" xr:uid="{F3018540-326C-405A-8C71-B9FFC0AB0EC6}"/>
    <cellStyle name="Note 5 4 2 2 2 4" xfId="42437" xr:uid="{9B6575E4-2B24-4372-9D49-0AB6559DBD83}"/>
    <cellStyle name="Note 5 4 2 2 3" xfId="42438" xr:uid="{424651ED-B5CB-4B41-BABF-5C50205E7CA9}"/>
    <cellStyle name="Note 5 4 2 2 3 2" xfId="42439" xr:uid="{C4051DA0-ACC4-4FD6-8578-5B307E80C443}"/>
    <cellStyle name="Note 5 4 2 2 3 2 2" xfId="42440" xr:uid="{D3F0804F-6D33-4F14-BC88-534FCBBEFC76}"/>
    <cellStyle name="Note 5 4 2 2 3 3" xfId="42441" xr:uid="{E6C3E545-6974-4151-B56F-828DCBB29DAE}"/>
    <cellStyle name="Note 5 4 2 2 4" xfId="42442" xr:uid="{1547B2DE-B70C-4A6E-A131-7BCD57E5928D}"/>
    <cellStyle name="Note 5 4 2 2 4 2" xfId="42443" xr:uid="{B1065726-DE2F-4461-9A7D-89C7948E7C5E}"/>
    <cellStyle name="Note 5 4 2 2 4 2 2" xfId="42444" xr:uid="{494E295F-D429-4582-B7A1-F57DADB0C8AC}"/>
    <cellStyle name="Note 5 4 2 2 4 3" xfId="42445" xr:uid="{132092E2-9E7B-459A-AAE0-70376272B2F2}"/>
    <cellStyle name="Note 5 4 2 2 5" xfId="42446" xr:uid="{04727859-DCB2-4325-9F48-FE7901CF8318}"/>
    <cellStyle name="Note 5 4 2 2 5 2" xfId="42447" xr:uid="{0FCC51B6-458C-4891-AD07-E6BA87EE6E7B}"/>
    <cellStyle name="Note 5 4 2 2 6" xfId="42448" xr:uid="{28B360EE-E7F8-4F24-A0AE-E26DF3D663BD}"/>
    <cellStyle name="Note 5 4 2 3" xfId="42449" xr:uid="{A5DC5581-4233-4290-9668-97667A97EF91}"/>
    <cellStyle name="Note 5 4 2 3 2" xfId="42450" xr:uid="{5712B4DA-EB9A-480C-BDA2-E109994F1FE6}"/>
    <cellStyle name="Note 5 4 2 3 2 2" xfId="42451" xr:uid="{5AB7EDCC-3A62-48A5-A070-DB6FFD64DDA1}"/>
    <cellStyle name="Note 5 4 2 3 2 2 2" xfId="42452" xr:uid="{9BFD6FEC-B99F-477A-A147-AA4A29442CD2}"/>
    <cellStyle name="Note 5 4 2 3 2 3" xfId="42453" xr:uid="{511D44E2-E5AF-499C-9800-7C963462718E}"/>
    <cellStyle name="Note 5 4 2 3 3" xfId="42454" xr:uid="{4D18D1ED-0528-4B2A-B8DE-BC66C1B2844D}"/>
    <cellStyle name="Note 5 4 2 3 3 2" xfId="42455" xr:uid="{D0491224-7A86-4323-B770-FB1902CA063D}"/>
    <cellStyle name="Note 5 4 2 3 4" xfId="42456" xr:uid="{00FA82F6-815F-4F84-B145-7B46E25AFF1F}"/>
    <cellStyle name="Note 5 4 2 4" xfId="42457" xr:uid="{C13A000E-CD0C-468E-B626-D9CA96F4EF27}"/>
    <cellStyle name="Note 5 4 2 4 2" xfId="42458" xr:uid="{03593ECA-1D6F-4B59-B7FF-9B99A5BAAAED}"/>
    <cellStyle name="Note 5 4 2 4 2 2" xfId="42459" xr:uid="{4AC1B039-3B5A-492C-A154-FB3D574BAE7B}"/>
    <cellStyle name="Note 5 4 2 4 2 2 2" xfId="42460" xr:uid="{731BFAFB-A7D0-42A7-9833-37A7FC2BC630}"/>
    <cellStyle name="Note 5 4 2 4 2 3" xfId="42461" xr:uid="{2580DC16-327F-4C52-8C4D-8EC8A81CB2F8}"/>
    <cellStyle name="Note 5 4 2 4 3" xfId="42462" xr:uid="{2288760D-E238-455D-9ECB-2C83A1253AB6}"/>
    <cellStyle name="Note 5 4 2 4 3 2" xfId="42463" xr:uid="{31495DD4-FBF1-4A81-A851-C49FF374415A}"/>
    <cellStyle name="Note 5 4 2 4 4" xfId="42464" xr:uid="{69161736-1835-4F97-9A5A-CC98BFCE11D2}"/>
    <cellStyle name="Note 5 4 2 5" xfId="42465" xr:uid="{00A610C8-18B6-402A-93D0-216B40A6DB0D}"/>
    <cellStyle name="Note 5 4 2 5 2" xfId="42466" xr:uid="{72CC35D4-FE47-4566-9989-070A649594AF}"/>
    <cellStyle name="Note 5 4 2 5 2 2" xfId="42467" xr:uid="{F0A74B0C-BFD7-416B-9DA1-C79CEF5C6EFE}"/>
    <cellStyle name="Note 5 4 2 5 3" xfId="42468" xr:uid="{2DAF4454-FDE5-4187-AA4A-1A371051D8C1}"/>
    <cellStyle name="Note 5 4 2 6" xfId="42469" xr:uid="{31A70F8B-839D-4B28-8B2E-A849491A705A}"/>
    <cellStyle name="Note 5 4 2 6 2" xfId="42470" xr:uid="{517BB21A-4971-4671-8584-D59C05C9FF86}"/>
    <cellStyle name="Note 5 4 2 6 2 2" xfId="42471" xr:uid="{208E3ADB-FA14-40BC-8DD0-0E7DF1F7B0F6}"/>
    <cellStyle name="Note 5 4 2 6 3" xfId="42472" xr:uid="{8219588E-1589-495C-84E4-5281C013C531}"/>
    <cellStyle name="Note 5 4 2 7" xfId="42473" xr:uid="{9D21B93E-C635-4751-B69E-C7C84A0D034A}"/>
    <cellStyle name="Note 5 4 2 7 2" xfId="42474" xr:uid="{3112427F-A957-4C75-8BE9-869F99E72C16}"/>
    <cellStyle name="Note 5 4 2 7 2 2" xfId="42475" xr:uid="{AFD3434E-F62F-4725-B9CC-64C5D9B41743}"/>
    <cellStyle name="Note 5 4 2 7 3" xfId="42476" xr:uid="{F9F4E22C-35CF-4E9C-915D-D51F00FCCCA3}"/>
    <cellStyle name="Note 5 4 2 8" xfId="42477" xr:uid="{8F067658-6168-4874-8186-B2B7DDAB4638}"/>
    <cellStyle name="Note 5 4 2 8 2" xfId="42478" xr:uid="{16AB1EE3-659F-4370-8C7A-8B6EC1D6C407}"/>
    <cellStyle name="Note 5 4 2 8 2 2" xfId="42479" xr:uid="{27F5AA07-0938-40B3-BD00-27C779FE274C}"/>
    <cellStyle name="Note 5 4 2 8 3" xfId="42480" xr:uid="{BF63D6C7-3455-44CD-B317-6DFF7EC61D7B}"/>
    <cellStyle name="Note 5 4 2 9" xfId="42481" xr:uid="{FD5FD951-D9B9-41DF-995F-73C08A401770}"/>
    <cellStyle name="Note 5 4 2 9 2" xfId="42482" xr:uid="{CF746025-D77D-4A86-B964-E12A2165D240}"/>
    <cellStyle name="Note 5 4 3" xfId="42483" xr:uid="{13360D57-D20B-4271-A88C-0CC12CFD6A0A}"/>
    <cellStyle name="Note 5 4 3 10" xfId="42484" xr:uid="{270AE12C-9C76-4D37-8EBC-70DC1DCEB799}"/>
    <cellStyle name="Note 5 4 3 2" xfId="42485" xr:uid="{DC36ED34-6DB3-491F-A53B-DD4064A15C23}"/>
    <cellStyle name="Note 5 4 3 2 2" xfId="42486" xr:uid="{70056817-983D-443F-B01F-F57A294B371F}"/>
    <cellStyle name="Note 5 4 3 2 2 2" xfId="42487" xr:uid="{FC56885D-9EA4-4985-9FFB-DBCB3AD9F645}"/>
    <cellStyle name="Note 5 4 3 2 2 2 2" xfId="42488" xr:uid="{34830636-C9CB-428D-8735-AA6049B59D11}"/>
    <cellStyle name="Note 5 4 3 2 2 2 2 2" xfId="42489" xr:uid="{470D5C40-98F8-43FF-9F29-CA2E46CEE695}"/>
    <cellStyle name="Note 5 4 3 2 2 2 3" xfId="42490" xr:uid="{D9512FD5-BC5A-4CC2-A794-ADBD74F2B2CB}"/>
    <cellStyle name="Note 5 4 3 2 2 3" xfId="42491" xr:uid="{E2F9045F-9187-486E-9AFB-368D106531F1}"/>
    <cellStyle name="Note 5 4 3 2 2 3 2" xfId="42492" xr:uid="{68CE1DD3-23BC-4A75-9F4D-7281C3B216C0}"/>
    <cellStyle name="Note 5 4 3 2 2 4" xfId="42493" xr:uid="{4AA9E60E-05A5-4993-91E6-AF9CC0F6E305}"/>
    <cellStyle name="Note 5 4 3 2 3" xfId="42494" xr:uid="{FB540AB9-B3E6-4C14-B289-B5ADA6863507}"/>
    <cellStyle name="Note 5 4 3 2 3 2" xfId="42495" xr:uid="{0EBA8685-FEF6-4023-8CD7-00BE70A0D80B}"/>
    <cellStyle name="Note 5 4 3 2 3 2 2" xfId="42496" xr:uid="{7BC3D247-431D-44D5-95ED-9C2AB7D4860C}"/>
    <cellStyle name="Note 5 4 3 2 3 3" xfId="42497" xr:uid="{EC67C41A-EFCB-4D60-86B2-2FB618D8A761}"/>
    <cellStyle name="Note 5 4 3 2 4" xfId="42498" xr:uid="{2EA0D7DD-4A5C-4AA5-BAA3-0033BA0F7910}"/>
    <cellStyle name="Note 5 4 3 2 4 2" xfId="42499" xr:uid="{C175EEE8-0DAB-442F-9A88-84108D3599ED}"/>
    <cellStyle name="Note 5 4 3 2 4 2 2" xfId="42500" xr:uid="{74AE23BB-5525-4F41-9813-C096094BBF11}"/>
    <cellStyle name="Note 5 4 3 2 4 3" xfId="42501" xr:uid="{1EF375AD-606F-444A-886B-D038EFFC7829}"/>
    <cellStyle name="Note 5 4 3 2 5" xfId="42502" xr:uid="{7FB03B72-1D4F-4C1A-A37A-4BCC4A6622D5}"/>
    <cellStyle name="Note 5 4 3 2 5 2" xfId="42503" xr:uid="{80CF92B7-1057-4598-A095-C246B7B164C2}"/>
    <cellStyle name="Note 5 4 3 2 6" xfId="42504" xr:uid="{4A3F1079-6737-401C-B318-8F8B067CD3EC}"/>
    <cellStyle name="Note 5 4 3 3" xfId="42505" xr:uid="{D5EFA642-FA31-4882-97F9-D3DC006252AE}"/>
    <cellStyle name="Note 5 4 3 3 2" xfId="42506" xr:uid="{0322A292-17AE-4EE8-8E06-6D23EBC839D4}"/>
    <cellStyle name="Note 5 4 3 3 2 2" xfId="42507" xr:uid="{DD8B5F38-274B-44B4-AFC7-F3D52E06CED1}"/>
    <cellStyle name="Note 5 4 3 3 2 2 2" xfId="42508" xr:uid="{ACC16CDE-D83E-447C-A5E6-1DA20FE0CA68}"/>
    <cellStyle name="Note 5 4 3 3 2 3" xfId="42509" xr:uid="{F5B9782B-AE4D-4A27-82E3-CAB6FF063C73}"/>
    <cellStyle name="Note 5 4 3 3 3" xfId="42510" xr:uid="{81526057-7C41-4EE7-BF8A-9D454790D97E}"/>
    <cellStyle name="Note 5 4 3 3 3 2" xfId="42511" xr:uid="{760ADCB0-B497-44B2-854C-AB7852B8272D}"/>
    <cellStyle name="Note 5 4 3 3 4" xfId="42512" xr:uid="{103040F0-89AE-47C0-BAA0-01BADE6F0AFF}"/>
    <cellStyle name="Note 5 4 3 4" xfId="42513" xr:uid="{4F59A4D6-25B1-415D-B883-FC6224FA078D}"/>
    <cellStyle name="Note 5 4 3 4 2" xfId="42514" xr:uid="{34F6844C-A198-4EFD-85A3-821248582606}"/>
    <cellStyle name="Note 5 4 3 4 2 2" xfId="42515" xr:uid="{AFFA291D-3EEC-4F93-B040-C61E279E1DC8}"/>
    <cellStyle name="Note 5 4 3 4 2 2 2" xfId="42516" xr:uid="{2002B0C1-3CDA-411F-94B9-99E1E2D654BC}"/>
    <cellStyle name="Note 5 4 3 4 2 3" xfId="42517" xr:uid="{FA59DB1E-E3E8-495F-A7EC-BA90B4949430}"/>
    <cellStyle name="Note 5 4 3 4 3" xfId="42518" xr:uid="{34B72583-2FFC-4BA1-9E65-C39904C2157A}"/>
    <cellStyle name="Note 5 4 3 4 3 2" xfId="42519" xr:uid="{5A215672-02B4-405C-B631-86675981E80A}"/>
    <cellStyle name="Note 5 4 3 4 4" xfId="42520" xr:uid="{5D8C6192-7E27-416D-A5EC-F4443E2E4EBA}"/>
    <cellStyle name="Note 5 4 3 5" xfId="42521" xr:uid="{A57A0674-3A22-4806-8720-FD7CD9B9DB41}"/>
    <cellStyle name="Note 5 4 3 5 2" xfId="42522" xr:uid="{CCAB1621-D857-4749-BA64-4E10F50DA385}"/>
    <cellStyle name="Note 5 4 3 5 2 2" xfId="42523" xr:uid="{42034B63-4E07-4D91-B459-EB15B3DB8C75}"/>
    <cellStyle name="Note 5 4 3 5 3" xfId="42524" xr:uid="{C9008CEE-F00E-4FDD-8FEF-7E90762AF94C}"/>
    <cellStyle name="Note 5 4 3 6" xfId="42525" xr:uid="{72FEDE1C-C887-49DD-A9E0-02850F4A37EA}"/>
    <cellStyle name="Note 5 4 3 6 2" xfId="42526" xr:uid="{170AC010-6875-461E-9D01-91276EB0773F}"/>
    <cellStyle name="Note 5 4 3 6 2 2" xfId="42527" xr:uid="{23FEB76E-24DC-4B06-95A3-6677A78DBE06}"/>
    <cellStyle name="Note 5 4 3 6 3" xfId="42528" xr:uid="{216F30AB-AF8B-48F5-A4AB-BF1A9FF1F240}"/>
    <cellStyle name="Note 5 4 3 7" xfId="42529" xr:uid="{F3D0B66E-EE03-45B9-9D1F-26505AC6A156}"/>
    <cellStyle name="Note 5 4 3 7 2" xfId="42530" xr:uid="{46F33B9C-A479-40B3-AA4E-0D6736FBB002}"/>
    <cellStyle name="Note 5 4 3 7 2 2" xfId="42531" xr:uid="{5AE75E4E-6B3C-4273-86FE-CA29A98BB86F}"/>
    <cellStyle name="Note 5 4 3 7 3" xfId="42532" xr:uid="{4A7511C4-7A8D-4309-9BD5-B297B3EC56D5}"/>
    <cellStyle name="Note 5 4 3 8" xfId="42533" xr:uid="{0D69525C-EC98-4ABA-926D-B512C04582EC}"/>
    <cellStyle name="Note 5 4 3 8 2" xfId="42534" xr:uid="{89F72995-34B3-4158-97C4-1F526A55CCB0}"/>
    <cellStyle name="Note 5 4 3 8 2 2" xfId="42535" xr:uid="{3595828B-1E6E-4011-9FE9-45CFCFE2A1C6}"/>
    <cellStyle name="Note 5 4 3 8 3" xfId="42536" xr:uid="{67C3C71B-7A1C-4980-BE37-70A6B3288E3B}"/>
    <cellStyle name="Note 5 4 3 9" xfId="42537" xr:uid="{B3689758-9293-4F0A-8954-86A97906E7E5}"/>
    <cellStyle name="Note 5 4 3 9 2" xfId="42538" xr:uid="{4C788B56-43CE-40F3-8009-3B0E7AC476F0}"/>
    <cellStyle name="Note 5 4 4" xfId="42539" xr:uid="{A05753AF-5954-4A56-A93C-8DAE3EAEC4DF}"/>
    <cellStyle name="Note 5 4 4 2" xfId="42540" xr:uid="{10361619-7C2D-40E8-9CBE-CBDBD9A7C917}"/>
    <cellStyle name="Note 5 4 4 2 2" xfId="42541" xr:uid="{64E8A384-5B5E-4F1D-8137-BCF5276242EC}"/>
    <cellStyle name="Note 5 4 4 2 2 2" xfId="42542" xr:uid="{87AB2CA8-3607-415F-A48C-D110ACF7A7B8}"/>
    <cellStyle name="Note 5 4 4 2 2 2 2" xfId="42543" xr:uid="{2CE1E38F-4CE9-4E99-A142-279F81AE8786}"/>
    <cellStyle name="Note 5 4 4 2 2 3" xfId="42544" xr:uid="{DC42D659-7DCA-460B-A0FA-5A71F090E7F0}"/>
    <cellStyle name="Note 5 4 4 2 3" xfId="42545" xr:uid="{C21DEFDC-1619-4D67-B75D-8585FA63A1F9}"/>
    <cellStyle name="Note 5 4 4 2 3 2" xfId="42546" xr:uid="{4D003808-63B8-4630-BA1B-3698F5940497}"/>
    <cellStyle name="Note 5 4 4 2 4" xfId="42547" xr:uid="{C2F2C470-5E42-4838-A083-7FBC02F74DEA}"/>
    <cellStyle name="Note 5 4 4 3" xfId="42548" xr:uid="{1CB5225D-64A2-4201-84F9-7F29A16C284E}"/>
    <cellStyle name="Note 5 4 4 3 2" xfId="42549" xr:uid="{AA0FC8F1-10C9-4B67-98C6-DB7168F0D0F3}"/>
    <cellStyle name="Note 5 4 4 3 2 2" xfId="42550" xr:uid="{1747D37E-D805-4EDC-8A85-DACC8F3941BC}"/>
    <cellStyle name="Note 5 4 4 3 3" xfId="42551" xr:uid="{DBCE0291-249B-444C-ACE7-5CBA23661FB3}"/>
    <cellStyle name="Note 5 4 4 4" xfId="42552" xr:uid="{C7E01DBB-7B1B-469A-AC14-1284A7D8DDF1}"/>
    <cellStyle name="Note 5 4 4 4 2" xfId="42553" xr:uid="{83E4B1F9-0D53-480B-9775-0A5A575EB459}"/>
    <cellStyle name="Note 5 4 4 4 2 2" xfId="42554" xr:uid="{2F4DF666-103B-4356-BB2B-87177628ECD2}"/>
    <cellStyle name="Note 5 4 4 4 3" xfId="42555" xr:uid="{E90B1D9B-0AB5-4D16-81F9-1C78CAA15E8C}"/>
    <cellStyle name="Note 5 4 4 5" xfId="42556" xr:uid="{2F3E1F2D-332D-40AD-A6E6-61C4FAAD7C11}"/>
    <cellStyle name="Note 5 4 4 5 2" xfId="42557" xr:uid="{E26816B2-779F-4AEC-9140-DC25D61B494E}"/>
    <cellStyle name="Note 5 4 4 6" xfId="42558" xr:uid="{C40B78FB-B60F-4A7E-9B46-40BAFA3C1260}"/>
    <cellStyle name="Note 5 4 5" xfId="42559" xr:uid="{4D27A19B-CEAA-4E56-A654-521EA3A87174}"/>
    <cellStyle name="Note 5 4 5 2" xfId="42560" xr:uid="{5E066F60-129F-47C7-8A0A-DAB70F308EAF}"/>
    <cellStyle name="Note 5 4 5 2 2" xfId="42561" xr:uid="{121ECC14-622A-459E-84DF-FD7E92F39A2D}"/>
    <cellStyle name="Note 5 4 5 2 2 2" xfId="42562" xr:uid="{EFD3FB51-F7CA-4074-868F-575F7E21F3E1}"/>
    <cellStyle name="Note 5 4 5 2 3" xfId="42563" xr:uid="{214E6BA4-C1EF-4F34-BEB8-06811AF30697}"/>
    <cellStyle name="Note 5 4 5 3" xfId="42564" xr:uid="{F9AE734F-0B9C-44EE-8548-A35A156A740E}"/>
    <cellStyle name="Note 5 4 5 3 2" xfId="42565" xr:uid="{4A294EC6-20BE-407F-B349-A68EA9A0FC7A}"/>
    <cellStyle name="Note 5 4 5 4" xfId="42566" xr:uid="{3A585162-ACB0-4D04-BEB4-2D6FBE363739}"/>
    <cellStyle name="Note 5 4 6" xfId="42567" xr:uid="{11703012-D2CB-4842-A701-51D083E49AF9}"/>
    <cellStyle name="Note 5 4 6 2" xfId="42568" xr:uid="{62FAA9B2-5CD8-4E99-A19D-37FA6987D6B1}"/>
    <cellStyle name="Note 5 4 6 2 2" xfId="42569" xr:uid="{17189F51-AF00-4223-93BA-34370ECF5ACC}"/>
    <cellStyle name="Note 5 4 6 2 2 2" xfId="42570" xr:uid="{728D71B7-5C77-4A35-9F18-86E98E6CC849}"/>
    <cellStyle name="Note 5 4 6 2 3" xfId="42571" xr:uid="{225E1E08-2AAB-497D-B9FC-17ADD3042BA7}"/>
    <cellStyle name="Note 5 4 6 3" xfId="42572" xr:uid="{A6D10A06-C4D1-4487-8505-CCB7B7978C46}"/>
    <cellStyle name="Note 5 4 6 3 2" xfId="42573" xr:uid="{673301EA-CE2D-44E6-88BF-0ACB9250CB2E}"/>
    <cellStyle name="Note 5 4 6 4" xfId="42574" xr:uid="{A569FE4A-D277-4058-A44F-4E103E6950EC}"/>
    <cellStyle name="Note 5 4 7" xfId="42575" xr:uid="{714E26E4-1646-4BB4-AD09-EA325F51E765}"/>
    <cellStyle name="Note 5 4 7 2" xfId="42576" xr:uid="{C9D38766-F852-4392-ADEC-7B0825500412}"/>
    <cellStyle name="Note 5 4 7 2 2" xfId="42577" xr:uid="{B39B9EC9-CBCF-4F9E-B563-734419D809C5}"/>
    <cellStyle name="Note 5 4 7 3" xfId="42578" xr:uid="{20E711EB-B2EA-4A58-8093-3A66855712AE}"/>
    <cellStyle name="Note 5 4 8" xfId="42579" xr:uid="{4910A600-73E6-475A-9DC8-F6BEFD065523}"/>
    <cellStyle name="Note 5 4 8 2" xfId="42580" xr:uid="{08892F13-860F-406D-BC14-0D5E53BE0654}"/>
    <cellStyle name="Note 5 4 8 2 2" xfId="42581" xr:uid="{15E48D7C-B3BB-495E-9213-B65AB63785E4}"/>
    <cellStyle name="Note 5 4 8 3" xfId="42582" xr:uid="{E6B2356C-3167-483F-9697-FFA0622F35EE}"/>
    <cellStyle name="Note 5 4 9" xfId="42583" xr:uid="{7565B3D4-90D8-484B-B2F3-745F87D6FF11}"/>
    <cellStyle name="Note 5 4 9 2" xfId="42584" xr:uid="{1AFEF125-D9B0-4C12-BFA8-EF17D6035627}"/>
    <cellStyle name="Note 5 4 9 2 2" xfId="42585" xr:uid="{B383BA19-045C-423B-B887-AF32706F328D}"/>
    <cellStyle name="Note 5 4 9 3" xfId="42586" xr:uid="{FE53BAA9-0379-4940-8C26-35414FD90515}"/>
    <cellStyle name="Note 5 5" xfId="42587" xr:uid="{30FDF745-51E3-48B5-84EC-3766E2D43C08}"/>
    <cellStyle name="Note 5 5 10" xfId="42588" xr:uid="{259998E2-A337-4E29-BC3A-9A2E66D80A6B}"/>
    <cellStyle name="Note 5 5 10 2" xfId="42589" xr:uid="{BE89A84D-7A39-4672-99C6-23EB58DC739B}"/>
    <cellStyle name="Note 5 5 11" xfId="42590" xr:uid="{4C869305-6191-4657-B635-6F0E5376F1B2}"/>
    <cellStyle name="Note 5 5 2" xfId="42591" xr:uid="{5F2BB4DD-B54C-4526-840A-BD79FD0A69BC}"/>
    <cellStyle name="Note 5 5 2 2" xfId="42592" xr:uid="{40496F1C-B86F-403F-BE0F-4A787402A9C5}"/>
    <cellStyle name="Note 5 5 2 2 2" xfId="42593" xr:uid="{3E403A4A-E112-4309-9C07-884E750BC2E4}"/>
    <cellStyle name="Note 5 5 2 2 2 2" xfId="42594" xr:uid="{BB778C9D-7FCD-4AE9-A0D6-1056DF204413}"/>
    <cellStyle name="Note 5 5 2 2 2 2 2" xfId="42595" xr:uid="{A6FF7523-AD27-45A6-BD5D-CF45125ADEC2}"/>
    <cellStyle name="Note 5 5 2 2 2 3" xfId="42596" xr:uid="{BD16B66A-8A44-49A4-B4D7-E82927EEF501}"/>
    <cellStyle name="Note 5 5 2 2 3" xfId="42597" xr:uid="{5CFF644F-2F50-4D0E-ADA0-5A9B31E87CE6}"/>
    <cellStyle name="Note 5 5 2 2 3 2" xfId="42598" xr:uid="{55F308EF-667B-485D-A18E-3D32A00B661E}"/>
    <cellStyle name="Note 5 5 2 2 4" xfId="42599" xr:uid="{3947E802-1A40-434F-9583-94247A717CE8}"/>
    <cellStyle name="Note 5 5 2 3" xfId="42600" xr:uid="{D4EC12BB-5946-4B56-95EF-164E2AC34B06}"/>
    <cellStyle name="Note 5 5 2 3 2" xfId="42601" xr:uid="{D559C54F-B1A1-4FE1-9C5F-E93752C7A4D4}"/>
    <cellStyle name="Note 5 5 2 3 2 2" xfId="42602" xr:uid="{B6045ACD-1085-4DC2-A888-64BF290C29DF}"/>
    <cellStyle name="Note 5 5 2 3 3" xfId="42603" xr:uid="{87AD0316-5408-41C0-A9DF-208084CCA71E}"/>
    <cellStyle name="Note 5 5 2 4" xfId="42604" xr:uid="{24016958-6D64-4127-B1DE-CC25E1D2BB31}"/>
    <cellStyle name="Note 5 5 2 4 2" xfId="42605" xr:uid="{A4791041-AD5A-4610-A35B-51C503844855}"/>
    <cellStyle name="Note 5 5 2 4 2 2" xfId="42606" xr:uid="{5A70A998-9153-4E7A-BEDE-3E9E18EB2A3F}"/>
    <cellStyle name="Note 5 5 2 4 3" xfId="42607" xr:uid="{FFD4A8C5-10E8-42A1-BF0C-3AB674B17374}"/>
    <cellStyle name="Note 5 5 2 5" xfId="42608" xr:uid="{FD2321C9-3B29-409D-BC17-C7949C661962}"/>
    <cellStyle name="Note 5 5 2 5 2" xfId="42609" xr:uid="{536D2348-4AE3-4A51-9118-ED9839F33A71}"/>
    <cellStyle name="Note 5 5 2 6" xfId="42610" xr:uid="{43837370-2F22-40EB-9FE5-DC0230C2DAAB}"/>
    <cellStyle name="Note 5 5 3" xfId="42611" xr:uid="{75F84FB3-88C8-4BF0-A4F0-443B73D15B6B}"/>
    <cellStyle name="Note 5 5 3 2" xfId="42612" xr:uid="{6265C220-9781-4438-9BD3-889AB6D7A1C4}"/>
    <cellStyle name="Note 5 5 3 2 2" xfId="42613" xr:uid="{A42F09F2-1467-442E-BD03-853AFB5207D8}"/>
    <cellStyle name="Note 5 5 3 2 2 2" xfId="42614" xr:uid="{7CA3D452-7ED6-4776-B14E-8136829D45E7}"/>
    <cellStyle name="Note 5 5 3 2 3" xfId="42615" xr:uid="{811CAA00-C426-4651-8398-665B8B7FC314}"/>
    <cellStyle name="Note 5 5 3 3" xfId="42616" xr:uid="{FD3131EF-C1D1-4D04-87C1-BFF14A4169BA}"/>
    <cellStyle name="Note 5 5 3 3 2" xfId="42617" xr:uid="{7DBAD617-D800-413B-B5F4-0A6AD0B180AB}"/>
    <cellStyle name="Note 5 5 3 4" xfId="42618" xr:uid="{77C89EC3-4820-4D47-9E03-F276B13E2FD4}"/>
    <cellStyle name="Note 5 5 4" xfId="42619" xr:uid="{AE4EDF86-F992-450E-BDE3-67EBAD8A1F44}"/>
    <cellStyle name="Note 5 5 4 2" xfId="42620" xr:uid="{C47838B6-28F1-44A9-B6E8-65F6C91579F6}"/>
    <cellStyle name="Note 5 5 4 2 2" xfId="42621" xr:uid="{2714FBC8-829F-4232-9191-E967234EBC99}"/>
    <cellStyle name="Note 5 5 4 2 2 2" xfId="42622" xr:uid="{8F359EBC-943D-4C75-B204-2A03195E8622}"/>
    <cellStyle name="Note 5 5 4 2 3" xfId="42623" xr:uid="{54BCED09-48BA-4B10-98C9-94D70BC8C530}"/>
    <cellStyle name="Note 5 5 4 3" xfId="42624" xr:uid="{DD60654C-19AC-44F9-AF35-A0AA2E058D65}"/>
    <cellStyle name="Note 5 5 4 3 2" xfId="42625" xr:uid="{8C585E8C-01DC-4809-84BF-4411B6420106}"/>
    <cellStyle name="Note 5 5 4 4" xfId="42626" xr:uid="{EB21FE32-A41A-4584-8379-2C046916B1E0}"/>
    <cellStyle name="Note 5 5 5" xfId="42627" xr:uid="{032A1711-6B32-46F5-A164-22951771A678}"/>
    <cellStyle name="Note 5 5 5 2" xfId="42628" xr:uid="{161D7845-BA6A-4944-93CE-6A6670702D26}"/>
    <cellStyle name="Note 5 5 5 2 2" xfId="42629" xr:uid="{73B5BC9F-E50E-4F0F-8A35-C3E375EEDD69}"/>
    <cellStyle name="Note 5 5 5 3" xfId="42630" xr:uid="{B0FB6490-05A2-433B-9E82-AB4D52D34193}"/>
    <cellStyle name="Note 5 5 6" xfId="42631" xr:uid="{3A909FB9-A96F-4C17-8D89-F0D4BFF317C0}"/>
    <cellStyle name="Note 5 5 6 2" xfId="42632" xr:uid="{A857F936-39AD-4702-8344-41C0C93F3203}"/>
    <cellStyle name="Note 5 5 6 2 2" xfId="42633" xr:uid="{A7E89B23-E71A-4C56-8C81-20587B6ABE93}"/>
    <cellStyle name="Note 5 5 6 3" xfId="42634" xr:uid="{355BA830-3CAC-46CF-9ED5-214A17963D21}"/>
    <cellStyle name="Note 5 5 7" xfId="42635" xr:uid="{AEAE0E30-4828-42AD-B587-D020D82F560A}"/>
    <cellStyle name="Note 5 5 7 2" xfId="42636" xr:uid="{2CE4BE19-096E-4347-92C4-8A69FB031C78}"/>
    <cellStyle name="Note 5 5 7 2 2" xfId="42637" xr:uid="{9C58B5E9-6CF0-4310-AC20-A7EB64E730BB}"/>
    <cellStyle name="Note 5 5 7 3" xfId="42638" xr:uid="{65655FBF-B0B8-4921-9799-617F95483F7B}"/>
    <cellStyle name="Note 5 5 8" xfId="42639" xr:uid="{264BE57D-6473-4650-BEB0-2852F5FC3944}"/>
    <cellStyle name="Note 5 5 8 2" xfId="42640" xr:uid="{079B6B4E-7E42-4899-81D6-33C83101FC5B}"/>
    <cellStyle name="Note 5 5 8 2 2" xfId="42641" xr:uid="{46160C54-DDFD-479F-A78B-A66DB2044F8C}"/>
    <cellStyle name="Note 5 5 8 3" xfId="42642" xr:uid="{9DDFC912-E48D-45A0-85C5-0D09C274BE88}"/>
    <cellStyle name="Note 5 5 9" xfId="42643" xr:uid="{016ABFC5-A16A-41F6-9C61-583519065067}"/>
    <cellStyle name="Note 5 5 9 2" xfId="42644" xr:uid="{8F4E1CE6-AEA0-4A41-905F-69ACCB77E130}"/>
    <cellStyle name="Note 5 6" xfId="42645" xr:uid="{F593633B-560B-42FE-9C3D-23521E113371}"/>
    <cellStyle name="Note 5 6 2" xfId="42646" xr:uid="{5AF54C1F-426B-4036-9E51-E02E83511DBD}"/>
    <cellStyle name="Note 5 6 2 2" xfId="42647" xr:uid="{351C9DA2-6312-4AE4-83B1-B80B68AA55C8}"/>
    <cellStyle name="Note 5 6 2 2 2" xfId="42648" xr:uid="{91940188-3510-4850-AA58-B90A0215532C}"/>
    <cellStyle name="Note 5 6 2 2 2 2" xfId="42649" xr:uid="{C4A45689-9CF6-42BF-836F-6BA90C63512C}"/>
    <cellStyle name="Note 5 6 2 2 3" xfId="42650" xr:uid="{A3BEC42D-0BEE-4506-8439-9D9FB95AEDEB}"/>
    <cellStyle name="Note 5 6 2 3" xfId="42651" xr:uid="{FC23C87D-072C-406D-80EE-E7EB0F95A5F6}"/>
    <cellStyle name="Note 5 6 2 3 2" xfId="42652" xr:uid="{CF73165E-D1CE-4427-ACDB-9A628CA6C0E1}"/>
    <cellStyle name="Note 5 6 2 4" xfId="42653" xr:uid="{1F4978F4-660B-4BFF-925D-6435F0D2B425}"/>
    <cellStyle name="Note 5 6 3" xfId="42654" xr:uid="{0D5B64BD-F5E6-45FA-A624-4FF173BC9FD7}"/>
    <cellStyle name="Note 5 6 3 2" xfId="42655" xr:uid="{6DEE5E2F-BACB-4E5F-966F-46AB536C680E}"/>
    <cellStyle name="Note 5 6 3 2 2" xfId="42656" xr:uid="{7B3C57A1-F465-4B24-88CA-88B1EBF49447}"/>
    <cellStyle name="Note 5 6 3 3" xfId="42657" xr:uid="{B06D1F1E-A9F2-4F22-8396-DD493C1FF81E}"/>
    <cellStyle name="Note 5 6 4" xfId="42658" xr:uid="{79A0A239-B2DC-484C-B51F-F70F8833616C}"/>
    <cellStyle name="Note 5 6 4 2" xfId="42659" xr:uid="{E13376F2-AF62-44D2-99E6-FF75D0F42ACA}"/>
    <cellStyle name="Note 5 6 4 2 2" xfId="42660" xr:uid="{CC3EE538-861D-4C2C-9468-714513848297}"/>
    <cellStyle name="Note 5 6 4 3" xfId="42661" xr:uid="{60E5DBE3-1CD3-4AC5-80C3-861184F691DE}"/>
    <cellStyle name="Note 5 6 5" xfId="42662" xr:uid="{617F604C-1EB7-4071-8350-E8DC3E8674C7}"/>
    <cellStyle name="Note 5 6 5 2" xfId="42663" xr:uid="{CD0F10DC-9408-4643-ABE3-B32DBAE9C2D4}"/>
    <cellStyle name="Note 5 6 6" xfId="42664" xr:uid="{A38C70F3-6034-424B-8E32-3F8D8CE9B878}"/>
    <cellStyle name="Note 5 6 6 2" xfId="42665" xr:uid="{82D326F0-DBC3-4966-803A-540C3A782E4C}"/>
    <cellStyle name="Note 5 6 7" xfId="42666" xr:uid="{9A07F2F2-52A1-42F0-B99B-201D27A17910}"/>
    <cellStyle name="Note 5 7" xfId="42667" xr:uid="{F6F8BF87-F503-4B0A-9B64-78D474B5E2A4}"/>
    <cellStyle name="Note 5 7 2" xfId="42668" xr:uid="{0A16C7A2-BD02-4892-B89A-D248B62D6475}"/>
    <cellStyle name="Note 5 7 2 2" xfId="42669" xr:uid="{9B9066BF-160B-44DA-BDAE-2048B85E6C67}"/>
    <cellStyle name="Note 5 7 2 2 2" xfId="42670" xr:uid="{DDB7FFC1-BB14-4CF1-965E-06358D488AE4}"/>
    <cellStyle name="Note 5 7 2 3" xfId="42671" xr:uid="{A596143C-001C-41D5-8D4E-955A47220CBB}"/>
    <cellStyle name="Note 5 7 3" xfId="42672" xr:uid="{2F85B13E-A650-4A49-B18B-3C0097997641}"/>
    <cellStyle name="Note 5 7 3 2" xfId="42673" xr:uid="{40306220-FDCB-42B7-B534-541601B7E6A3}"/>
    <cellStyle name="Note 5 7 4" xfId="42674" xr:uid="{A60C6F28-C072-4053-906D-65940042DDA8}"/>
    <cellStyle name="Note 5 7 4 2" xfId="42675" xr:uid="{E73C0FA3-18B0-41C8-A492-52A3CEEF9663}"/>
    <cellStyle name="Note 5 7 5" xfId="42676" xr:uid="{57EF4B08-F2B8-4EAE-AABC-2278BAF51AC2}"/>
    <cellStyle name="Note 5 7 6" xfId="42677" xr:uid="{EBBEDC01-E183-492D-A8C6-9F16FD1304D1}"/>
    <cellStyle name="Note 5 8" xfId="42678" xr:uid="{8B42EC15-9264-4158-B47F-D7E4176138FA}"/>
    <cellStyle name="Note 5 8 2" xfId="42679" xr:uid="{0BB4C2E5-33AA-4C2E-8021-20489A9B5BBE}"/>
    <cellStyle name="Note 5 8 2 2" xfId="42680" xr:uid="{C487AEA9-1252-4B27-BFA0-47CA5A6BB388}"/>
    <cellStyle name="Note 5 8 3" xfId="42681" xr:uid="{EF92ADBA-B132-4BCA-A6A6-0ADBA4FF3865}"/>
    <cellStyle name="Note 5 8 3 2" xfId="42682" xr:uid="{FE46426C-A312-4104-B488-31B8EC1CE854}"/>
    <cellStyle name="Note 5 8 4" xfId="42683" xr:uid="{DC98FF9E-7D13-4F37-A8F3-0C266C2CFA8F}"/>
    <cellStyle name="Note 5 9" xfId="42684" xr:uid="{DD4E79A5-A544-49D5-A10B-471AB03C880B}"/>
    <cellStyle name="Note 5 9 2" xfId="42685" xr:uid="{39986CCF-6B1E-47F8-A18A-3E8CB7FEAEA9}"/>
    <cellStyle name="Note 5 9 2 2" xfId="42686" xr:uid="{E66748CC-7084-4057-A6E4-10221D21B1ED}"/>
    <cellStyle name="Note 5 9 3" xfId="42687" xr:uid="{003FE653-5B0D-41AE-A6D1-0713D6AAA298}"/>
    <cellStyle name="Note 6" xfId="213" xr:uid="{9B2C684A-C4D3-42C8-BE53-F1B3036458B1}"/>
    <cellStyle name="Note 6 10" xfId="42688" xr:uid="{C1645E9A-E6D2-4EF3-8560-5205DFDAE95C}"/>
    <cellStyle name="Note 6 10 2" xfId="42689" xr:uid="{32D8BC3D-8A47-4D73-A5CE-E9433442DF60}"/>
    <cellStyle name="Note 6 11" xfId="42690" xr:uid="{2199D057-3266-4FA3-9BCA-F08DC31FCC3F}"/>
    <cellStyle name="Note 6 11 2" xfId="42691" xr:uid="{0DDE5BF0-971C-4EF1-AB2E-90396585FD64}"/>
    <cellStyle name="Note 6 12" xfId="42692" xr:uid="{E19430FF-DB83-4D96-93DA-38D372A6AC12}"/>
    <cellStyle name="Note 6 12 2" xfId="42693" xr:uid="{FE9BB03F-B328-447C-A55F-BD2817232EFF}"/>
    <cellStyle name="Note 6 13" xfId="42694" xr:uid="{7F8B5DBE-52D7-4322-B743-CF871D1F1E28}"/>
    <cellStyle name="Note 6 13 2" xfId="42695" xr:uid="{4D194012-A45D-4ADB-A759-1B32A05ED7BA}"/>
    <cellStyle name="Note 6 14" xfId="42696" xr:uid="{C72095CC-D83B-46BC-B4AB-18061C703D65}"/>
    <cellStyle name="Note 6 14 2" xfId="42697" xr:uid="{7C20C1CA-28AF-48EB-A855-10D5806BA208}"/>
    <cellStyle name="Note 6 15" xfId="42698" xr:uid="{DD6BB7E5-9E0C-4CE1-9373-777BFC2AF8C7}"/>
    <cellStyle name="Note 6 16" xfId="42699" xr:uid="{EFA88FA2-1049-4771-B957-78B3CCBEC74E}"/>
    <cellStyle name="Note 6 17" xfId="42700" xr:uid="{15DEA4FB-6DF3-474D-A6D9-EF80347899CC}"/>
    <cellStyle name="Note 6 2" xfId="42701" xr:uid="{2D1DCEAB-A7A9-45E8-91BF-5052DFD4CA76}"/>
    <cellStyle name="Note 6 2 10" xfId="42702" xr:uid="{8ECD810F-0AEC-4183-8CFE-C457E76645F7}"/>
    <cellStyle name="Note 6 2 10 2" xfId="42703" xr:uid="{74F57C78-F063-46B6-8521-F3F87649A302}"/>
    <cellStyle name="Note 6 2 11" xfId="42704" xr:uid="{B2CF465D-3C2A-4598-84DB-2305335442D2}"/>
    <cellStyle name="Note 6 2 2" xfId="42705" xr:uid="{ACA2149C-D81E-450D-84A8-8F767EDAF4F2}"/>
    <cellStyle name="Note 6 2 2 10" xfId="42706" xr:uid="{F862CB1A-CD4C-41FA-96DE-17501E381025}"/>
    <cellStyle name="Note 6 2 2 10 2" xfId="42707" xr:uid="{660E6380-105E-42E2-B475-9B38146DB7A0}"/>
    <cellStyle name="Note 6 2 2 10 2 2" xfId="42708" xr:uid="{15314A57-C00A-4E39-AFF9-81B5886E0BC4}"/>
    <cellStyle name="Note 6 2 2 10 3" xfId="42709" xr:uid="{D6E32533-D4B4-42A0-BA18-2FDBF2B2F4CC}"/>
    <cellStyle name="Note 6 2 2 11" xfId="42710" xr:uid="{BCAAB665-1D22-4ADC-8291-9124DED35701}"/>
    <cellStyle name="Note 6 2 2 11 2" xfId="42711" xr:uid="{20012C21-9DC6-4462-A63E-5969B8BA83B8}"/>
    <cellStyle name="Note 6 2 2 12" xfId="42712" xr:uid="{B6D19C94-CC0C-494B-A34B-52571030D829}"/>
    <cellStyle name="Note 6 2 2 12 2" xfId="42713" xr:uid="{483AB2E1-0E2B-4951-8713-221A07A0D78F}"/>
    <cellStyle name="Note 6 2 2 13" xfId="42714" xr:uid="{2281F8CF-16BD-4895-BF76-8FE5AFFECE0F}"/>
    <cellStyle name="Note 6 2 2 2" xfId="42715" xr:uid="{B295FB33-FB66-45DA-9A65-4E23258FFD6B}"/>
    <cellStyle name="Note 6 2 2 2 10" xfId="42716" xr:uid="{3F55F6F3-EC18-4564-AAD5-39A30E740E5D}"/>
    <cellStyle name="Note 6 2 2 2 2" xfId="42717" xr:uid="{C250B41A-4DB0-4963-96BA-5D04343EA5DC}"/>
    <cellStyle name="Note 6 2 2 2 2 2" xfId="42718" xr:uid="{0C673180-3E66-46F6-A2F3-E0DAF01C7B98}"/>
    <cellStyle name="Note 6 2 2 2 2 2 2" xfId="42719" xr:uid="{7246E932-0C27-4B1C-BC4A-4156CB9A025A}"/>
    <cellStyle name="Note 6 2 2 2 2 2 2 2" xfId="42720" xr:uid="{BBBEAF95-BC44-4544-838A-C0D043AB5D7C}"/>
    <cellStyle name="Note 6 2 2 2 2 2 2 2 2" xfId="42721" xr:uid="{78254486-155A-43DC-AC5E-5FB7C8ECB389}"/>
    <cellStyle name="Note 6 2 2 2 2 2 2 3" xfId="42722" xr:uid="{0C772B6B-E578-43B6-B910-7C8F7A91CBB8}"/>
    <cellStyle name="Note 6 2 2 2 2 2 3" xfId="42723" xr:uid="{8A1D0DBA-60E1-4645-B135-3F9F917AAC1D}"/>
    <cellStyle name="Note 6 2 2 2 2 2 3 2" xfId="42724" xr:uid="{BB19418B-FB4C-456E-8CFD-1BC14F92FF85}"/>
    <cellStyle name="Note 6 2 2 2 2 2 4" xfId="42725" xr:uid="{F65EC330-2292-4D9B-BD3E-E7984F120900}"/>
    <cellStyle name="Note 6 2 2 2 2 3" xfId="42726" xr:uid="{48C1D141-D171-4D48-B702-82B5B2AE5651}"/>
    <cellStyle name="Note 6 2 2 2 2 3 2" xfId="42727" xr:uid="{F69A59F7-0EBF-4BC7-8A7C-B2D5EEB07A27}"/>
    <cellStyle name="Note 6 2 2 2 2 3 2 2" xfId="42728" xr:uid="{7299B8DD-9B95-4219-9771-ABBFB275E9A3}"/>
    <cellStyle name="Note 6 2 2 2 2 3 3" xfId="42729" xr:uid="{975C885C-E9D1-4B91-9D1A-2426EC8541EB}"/>
    <cellStyle name="Note 6 2 2 2 2 4" xfId="42730" xr:uid="{9406C761-7CC6-441D-BE69-9E9E2D82A8A1}"/>
    <cellStyle name="Note 6 2 2 2 2 4 2" xfId="42731" xr:uid="{12449E40-053D-4813-BD0E-9119F75CCEF4}"/>
    <cellStyle name="Note 6 2 2 2 2 4 2 2" xfId="42732" xr:uid="{A355B735-A33B-4793-BE4A-27FA76C4DD06}"/>
    <cellStyle name="Note 6 2 2 2 2 4 3" xfId="42733" xr:uid="{88A61111-492D-43BA-951E-873AF655DC69}"/>
    <cellStyle name="Note 6 2 2 2 2 5" xfId="42734" xr:uid="{03308F7C-139E-4136-A859-86CA92B32430}"/>
    <cellStyle name="Note 6 2 2 2 2 5 2" xfId="42735" xr:uid="{1813D749-A891-4576-B1B7-81ABB56906F8}"/>
    <cellStyle name="Note 6 2 2 2 2 6" xfId="42736" xr:uid="{D82007C5-8CA0-457D-9285-D3F8C359BEE6}"/>
    <cellStyle name="Note 6 2 2 2 3" xfId="42737" xr:uid="{06891DB5-C33B-4C2E-AB0C-34D9C7069387}"/>
    <cellStyle name="Note 6 2 2 2 3 2" xfId="42738" xr:uid="{FC1C6557-4BCA-4D8C-BEFE-F12ABC6F89C2}"/>
    <cellStyle name="Note 6 2 2 2 3 2 2" xfId="42739" xr:uid="{723088ED-4446-45E5-90E4-D119AFF53C20}"/>
    <cellStyle name="Note 6 2 2 2 3 2 2 2" xfId="42740" xr:uid="{5E02AD98-D0B8-458F-854B-2E32D53B3AD5}"/>
    <cellStyle name="Note 6 2 2 2 3 2 3" xfId="42741" xr:uid="{EDCC3A75-6737-4C04-BED6-8D29E210F9BC}"/>
    <cellStyle name="Note 6 2 2 2 3 3" xfId="42742" xr:uid="{CBB606C8-7273-426A-B8A2-E27826320899}"/>
    <cellStyle name="Note 6 2 2 2 3 3 2" xfId="42743" xr:uid="{7B50BB2F-3B2F-48ED-991E-AC37B8A77508}"/>
    <cellStyle name="Note 6 2 2 2 3 4" xfId="42744" xr:uid="{E74B2370-6097-403D-B1FF-E01329F0B2FD}"/>
    <cellStyle name="Note 6 2 2 2 4" xfId="42745" xr:uid="{55AA3C82-60B5-4D36-86FF-D620B8A1E732}"/>
    <cellStyle name="Note 6 2 2 2 4 2" xfId="42746" xr:uid="{23F0FAB9-C7D5-4AFC-A4B4-22A179CAD47B}"/>
    <cellStyle name="Note 6 2 2 2 4 2 2" xfId="42747" xr:uid="{5FB19D43-F0FE-4C77-B7C1-D13FB74FEA3B}"/>
    <cellStyle name="Note 6 2 2 2 4 2 2 2" xfId="42748" xr:uid="{023BCF97-9CC4-4E7E-B494-CC28E64C7BE3}"/>
    <cellStyle name="Note 6 2 2 2 4 2 3" xfId="42749" xr:uid="{008589E7-EFF4-4290-9930-820104B274B6}"/>
    <cellStyle name="Note 6 2 2 2 4 3" xfId="42750" xr:uid="{96511384-2D34-41B1-8E15-D4A02440E3F2}"/>
    <cellStyle name="Note 6 2 2 2 4 3 2" xfId="42751" xr:uid="{43C216DA-B2F9-4F2B-B05E-2EBA88E4E4AB}"/>
    <cellStyle name="Note 6 2 2 2 4 4" xfId="42752" xr:uid="{144AD86D-E79F-4035-A052-9F8C1603CC8A}"/>
    <cellStyle name="Note 6 2 2 2 5" xfId="42753" xr:uid="{0CF2EB4D-6F9C-40B4-AD0B-DA054A175AE5}"/>
    <cellStyle name="Note 6 2 2 2 5 2" xfId="42754" xr:uid="{1F201E29-2E7D-4D39-A355-E9F172C6C2B1}"/>
    <cellStyle name="Note 6 2 2 2 5 2 2" xfId="42755" xr:uid="{F64DC223-0EB9-4F46-BABA-546410AEB6A8}"/>
    <cellStyle name="Note 6 2 2 2 5 3" xfId="42756" xr:uid="{B3935E2F-F909-451D-B01D-170AD5C6132F}"/>
    <cellStyle name="Note 6 2 2 2 6" xfId="42757" xr:uid="{349AEDC2-BC03-4143-A0B6-E506216AFB52}"/>
    <cellStyle name="Note 6 2 2 2 6 2" xfId="42758" xr:uid="{CDF459D3-6EC6-4949-ABDF-C3512EE813BD}"/>
    <cellStyle name="Note 6 2 2 2 6 2 2" xfId="42759" xr:uid="{30080AAA-CC2D-4A8A-A058-905F30367C59}"/>
    <cellStyle name="Note 6 2 2 2 6 3" xfId="42760" xr:uid="{30BD0A5A-38C0-4B4E-A078-CDAD92939D40}"/>
    <cellStyle name="Note 6 2 2 2 7" xfId="42761" xr:uid="{C6507923-1733-43BD-8E0C-99FE7D3B170F}"/>
    <cellStyle name="Note 6 2 2 2 7 2" xfId="42762" xr:uid="{7307B9D1-BC1B-4E59-BFCE-3E0B1FCFC057}"/>
    <cellStyle name="Note 6 2 2 2 7 2 2" xfId="42763" xr:uid="{15A4E285-F265-4140-9171-BA3F9263ADDD}"/>
    <cellStyle name="Note 6 2 2 2 7 3" xfId="42764" xr:uid="{DB53073A-7C5F-489F-9D7A-E21A91D58856}"/>
    <cellStyle name="Note 6 2 2 2 8" xfId="42765" xr:uid="{C02BBB7A-5927-4256-ADD7-9C211F29E88F}"/>
    <cellStyle name="Note 6 2 2 2 8 2" xfId="42766" xr:uid="{40E9F1AA-6867-47CA-A573-0A2514EC643D}"/>
    <cellStyle name="Note 6 2 2 2 8 2 2" xfId="42767" xr:uid="{C2853830-2DD9-4FB9-B0FE-DF349DDAA083}"/>
    <cellStyle name="Note 6 2 2 2 8 3" xfId="42768" xr:uid="{D64200E7-486D-404C-8930-CBCBDFB158B6}"/>
    <cellStyle name="Note 6 2 2 2 9" xfId="42769" xr:uid="{C05872D7-5134-4F17-9CCA-F8B98EC46963}"/>
    <cellStyle name="Note 6 2 2 2 9 2" xfId="42770" xr:uid="{3113C4C9-661E-48DB-B6BD-1BB5BD4D1A9D}"/>
    <cellStyle name="Note 6 2 2 3" xfId="42771" xr:uid="{293C9423-7FA2-44BA-93E8-ABF94C9CBF49}"/>
    <cellStyle name="Note 6 2 2 3 10" xfId="42772" xr:uid="{FDDF86B6-95F4-4131-8804-7907D2C61476}"/>
    <cellStyle name="Note 6 2 2 3 2" xfId="42773" xr:uid="{1E1E07B4-5017-4EC4-84A0-2D8D96FA3F44}"/>
    <cellStyle name="Note 6 2 2 3 2 2" xfId="42774" xr:uid="{58CE6F45-9F53-4EB8-8675-A1DFF699CBCC}"/>
    <cellStyle name="Note 6 2 2 3 2 2 2" xfId="42775" xr:uid="{577A38A4-BD00-413E-915E-F2ED891BF265}"/>
    <cellStyle name="Note 6 2 2 3 2 2 2 2" xfId="42776" xr:uid="{DCAF78EA-FC1A-4551-9F8A-D7E15B00BF1E}"/>
    <cellStyle name="Note 6 2 2 3 2 2 2 2 2" xfId="42777" xr:uid="{F43E68F3-0ACD-4001-9443-D441C3B31091}"/>
    <cellStyle name="Note 6 2 2 3 2 2 2 3" xfId="42778" xr:uid="{C031969F-B8EE-4C31-9541-AFAB1E152802}"/>
    <cellStyle name="Note 6 2 2 3 2 2 3" xfId="42779" xr:uid="{C4143B35-DBBD-48D4-826C-665051F3C97A}"/>
    <cellStyle name="Note 6 2 2 3 2 2 3 2" xfId="42780" xr:uid="{E6E2B625-BBA6-4516-9866-A822B15323FF}"/>
    <cellStyle name="Note 6 2 2 3 2 2 4" xfId="42781" xr:uid="{5439C31D-BA09-40B2-840B-23AFB7D7E3C0}"/>
    <cellStyle name="Note 6 2 2 3 2 3" xfId="42782" xr:uid="{E08040BF-AEEB-4FE9-BF3D-D1C7F58F0674}"/>
    <cellStyle name="Note 6 2 2 3 2 3 2" xfId="42783" xr:uid="{DB771205-2AE1-4522-B83B-C5A618157D4F}"/>
    <cellStyle name="Note 6 2 2 3 2 3 2 2" xfId="42784" xr:uid="{BEBF33C6-CF68-4B3C-9084-8DDA64718277}"/>
    <cellStyle name="Note 6 2 2 3 2 3 3" xfId="42785" xr:uid="{8CA76606-1167-4785-8F24-F3D07C754346}"/>
    <cellStyle name="Note 6 2 2 3 2 4" xfId="42786" xr:uid="{CD322DD6-1E31-4388-8305-DA35A221DE8F}"/>
    <cellStyle name="Note 6 2 2 3 2 4 2" xfId="42787" xr:uid="{900D3B1A-0FA2-4D5C-852C-32B2F7940D25}"/>
    <cellStyle name="Note 6 2 2 3 2 4 2 2" xfId="42788" xr:uid="{A2FDDC60-9471-4EB8-A7F7-86022B2C7F97}"/>
    <cellStyle name="Note 6 2 2 3 2 4 3" xfId="42789" xr:uid="{F8B7CF89-CF80-4581-952E-6C752893C20C}"/>
    <cellStyle name="Note 6 2 2 3 2 5" xfId="42790" xr:uid="{743181AD-965D-4E9B-9BB7-6D9623EC28F5}"/>
    <cellStyle name="Note 6 2 2 3 2 5 2" xfId="42791" xr:uid="{5B1A8072-61BA-4A34-B88D-C2BA63D4B8B4}"/>
    <cellStyle name="Note 6 2 2 3 2 6" xfId="42792" xr:uid="{AE217B53-F19D-4481-94FB-9A5606A17CD0}"/>
    <cellStyle name="Note 6 2 2 3 3" xfId="42793" xr:uid="{92115921-4735-4C70-81C9-6F0FE842D14A}"/>
    <cellStyle name="Note 6 2 2 3 3 2" xfId="42794" xr:uid="{0D42040F-FE78-4DB6-AF43-9AC4E67C1599}"/>
    <cellStyle name="Note 6 2 2 3 3 2 2" xfId="42795" xr:uid="{1A697B9A-4DC4-4FE8-A33A-B3D16F84DBD0}"/>
    <cellStyle name="Note 6 2 2 3 3 2 2 2" xfId="42796" xr:uid="{70B27FED-8067-489A-B091-B45E8DECAD7A}"/>
    <cellStyle name="Note 6 2 2 3 3 2 3" xfId="42797" xr:uid="{B2135B88-98B2-4060-A9DB-85DD207A38DF}"/>
    <cellStyle name="Note 6 2 2 3 3 3" xfId="42798" xr:uid="{584AD07F-9485-4C65-8258-8FA337F6BB67}"/>
    <cellStyle name="Note 6 2 2 3 3 3 2" xfId="42799" xr:uid="{B8E53D19-A280-4CAD-A9A0-157C954CD83A}"/>
    <cellStyle name="Note 6 2 2 3 3 4" xfId="42800" xr:uid="{32B4066F-C9A3-4BDD-A694-A3209F08F3B3}"/>
    <cellStyle name="Note 6 2 2 3 4" xfId="42801" xr:uid="{6D4D56DC-251B-496C-85BB-CC08622A16B2}"/>
    <cellStyle name="Note 6 2 2 3 4 2" xfId="42802" xr:uid="{5D4BED27-E837-4C6F-9BA3-0A315FBA484A}"/>
    <cellStyle name="Note 6 2 2 3 4 2 2" xfId="42803" xr:uid="{D604D19D-E6D5-486E-9B15-D9427D7D27CB}"/>
    <cellStyle name="Note 6 2 2 3 4 2 2 2" xfId="42804" xr:uid="{61C6E3F7-B417-4994-A964-DCB08C8956CE}"/>
    <cellStyle name="Note 6 2 2 3 4 2 3" xfId="42805" xr:uid="{D2AD6D07-6A37-4FC7-A67D-EBB8465CA409}"/>
    <cellStyle name="Note 6 2 2 3 4 3" xfId="42806" xr:uid="{4EF6980F-1BF7-43C1-8714-149E851A6BF7}"/>
    <cellStyle name="Note 6 2 2 3 4 3 2" xfId="42807" xr:uid="{46997A48-661A-4284-B7A1-9804B013B9AC}"/>
    <cellStyle name="Note 6 2 2 3 4 4" xfId="42808" xr:uid="{ED4C299F-6F7B-4DD3-A507-77C9A2543218}"/>
    <cellStyle name="Note 6 2 2 3 5" xfId="42809" xr:uid="{18E3273D-A304-4EA3-9666-3292554B99A1}"/>
    <cellStyle name="Note 6 2 2 3 5 2" xfId="42810" xr:uid="{13B4FFF3-37E8-4AC9-960B-64F9E0A91E29}"/>
    <cellStyle name="Note 6 2 2 3 5 2 2" xfId="42811" xr:uid="{CEB2E26F-274C-420C-B24B-DDF39BFB308C}"/>
    <cellStyle name="Note 6 2 2 3 5 3" xfId="42812" xr:uid="{80C200B1-A96E-48E9-99A4-007284D04AC5}"/>
    <cellStyle name="Note 6 2 2 3 6" xfId="42813" xr:uid="{016A3661-E787-412A-9B8C-2381B2B3F25C}"/>
    <cellStyle name="Note 6 2 2 3 6 2" xfId="42814" xr:uid="{F152DE4B-9BCA-4B62-8A3E-DA1C2AD68C4B}"/>
    <cellStyle name="Note 6 2 2 3 6 2 2" xfId="42815" xr:uid="{B0F0E0D3-89CF-4DD3-B82A-CF0DA69398DE}"/>
    <cellStyle name="Note 6 2 2 3 6 3" xfId="42816" xr:uid="{07D7D352-CA6D-4E4E-9B59-EEC90C471908}"/>
    <cellStyle name="Note 6 2 2 3 7" xfId="42817" xr:uid="{8125284A-4326-4E1E-AF7D-B733A074D654}"/>
    <cellStyle name="Note 6 2 2 3 7 2" xfId="42818" xr:uid="{0CFDF00D-7C97-4722-84EC-E854332A326A}"/>
    <cellStyle name="Note 6 2 2 3 7 2 2" xfId="42819" xr:uid="{54F85142-C38D-4D83-809F-4EB84F516EC8}"/>
    <cellStyle name="Note 6 2 2 3 7 3" xfId="42820" xr:uid="{A077E33A-02A6-4808-A9E3-01E2D73E21DC}"/>
    <cellStyle name="Note 6 2 2 3 8" xfId="42821" xr:uid="{5C990D92-85E0-4349-ADDD-332B39ABA14E}"/>
    <cellStyle name="Note 6 2 2 3 8 2" xfId="42822" xr:uid="{68A3077D-631C-4F88-9F98-BC5AC7CA5AC4}"/>
    <cellStyle name="Note 6 2 2 3 8 2 2" xfId="42823" xr:uid="{365F48C5-05FF-4C70-AA53-D7C45E70338D}"/>
    <cellStyle name="Note 6 2 2 3 8 3" xfId="42824" xr:uid="{A211DB55-BA55-4183-82E8-96926D8986AC}"/>
    <cellStyle name="Note 6 2 2 3 9" xfId="42825" xr:uid="{5EF1DB12-4BA7-4F44-9A7F-4589562D1E03}"/>
    <cellStyle name="Note 6 2 2 3 9 2" xfId="42826" xr:uid="{0D1375A0-E3EB-4FA0-9E11-ED98750B7FAD}"/>
    <cellStyle name="Note 6 2 2 4" xfId="42827" xr:uid="{2B8118C9-069C-4776-A55F-D7E34D14BC41}"/>
    <cellStyle name="Note 6 2 2 4 2" xfId="42828" xr:uid="{AC6A23DB-0269-4E08-91F6-0AFA849A5ABF}"/>
    <cellStyle name="Note 6 2 2 4 2 2" xfId="42829" xr:uid="{2231A2BB-A779-457B-9A8F-39CB940A74E2}"/>
    <cellStyle name="Note 6 2 2 4 2 2 2" xfId="42830" xr:uid="{FFA72DC0-BCA3-4D66-B886-65BDE771CFFF}"/>
    <cellStyle name="Note 6 2 2 4 2 2 2 2" xfId="42831" xr:uid="{03C6848C-9EF0-4B87-B5C2-CB3801541AD0}"/>
    <cellStyle name="Note 6 2 2 4 2 2 3" xfId="42832" xr:uid="{25C8B789-0E39-4D0F-9057-B1673CB6E061}"/>
    <cellStyle name="Note 6 2 2 4 2 3" xfId="42833" xr:uid="{187DA7CC-8A83-4699-ACC5-2ECE35DBBB64}"/>
    <cellStyle name="Note 6 2 2 4 2 3 2" xfId="42834" xr:uid="{84E1CD2C-285B-46AE-AE45-3A434A2E4535}"/>
    <cellStyle name="Note 6 2 2 4 2 4" xfId="42835" xr:uid="{469128CD-CB72-41E5-84E9-0C890F914D92}"/>
    <cellStyle name="Note 6 2 2 4 3" xfId="42836" xr:uid="{334A7DDD-5393-4129-9A86-A7B8F0B6D435}"/>
    <cellStyle name="Note 6 2 2 4 3 2" xfId="42837" xr:uid="{59A58D9D-6BB5-427A-B267-6D3D1ECEA1AC}"/>
    <cellStyle name="Note 6 2 2 4 3 2 2" xfId="42838" xr:uid="{B6F1F56C-DD3F-4CE4-B034-6C87C17744AD}"/>
    <cellStyle name="Note 6 2 2 4 3 3" xfId="42839" xr:uid="{B8D3AFEB-20F2-43F1-B618-1E5B0708B9CF}"/>
    <cellStyle name="Note 6 2 2 4 4" xfId="42840" xr:uid="{C4C09C53-CAD9-4636-AC23-74D12C4D2D86}"/>
    <cellStyle name="Note 6 2 2 4 4 2" xfId="42841" xr:uid="{DB5E6B91-4C1C-419D-95CA-888B0B3FFEA5}"/>
    <cellStyle name="Note 6 2 2 4 4 2 2" xfId="42842" xr:uid="{EC46BFD5-D763-466E-983E-757C6A578A65}"/>
    <cellStyle name="Note 6 2 2 4 4 3" xfId="42843" xr:uid="{F6C5D324-940C-4347-BC4C-EB303B08A1A9}"/>
    <cellStyle name="Note 6 2 2 4 5" xfId="42844" xr:uid="{062F49B7-5770-49BC-AAC1-9581C4F95D7D}"/>
    <cellStyle name="Note 6 2 2 4 5 2" xfId="42845" xr:uid="{215BC4AA-3A84-4394-B740-68D83F2D294D}"/>
    <cellStyle name="Note 6 2 2 4 6" xfId="42846" xr:uid="{70E4341D-5622-4C65-97D7-24AE03589D69}"/>
    <cellStyle name="Note 6 2 2 5" xfId="42847" xr:uid="{2B9C4A9B-2465-4C81-B3C4-0A4D6FB914AC}"/>
    <cellStyle name="Note 6 2 2 5 2" xfId="42848" xr:uid="{AA05B2D7-3176-4E14-9527-941E5AF1BD6A}"/>
    <cellStyle name="Note 6 2 2 5 2 2" xfId="42849" xr:uid="{796C2415-DA83-42BE-A056-F8CDC4BDFE7E}"/>
    <cellStyle name="Note 6 2 2 5 2 2 2" xfId="42850" xr:uid="{5FB33A12-7740-41F9-9F45-BC0F48500066}"/>
    <cellStyle name="Note 6 2 2 5 2 3" xfId="42851" xr:uid="{D87E0328-7401-41DB-A115-60D5F00374AB}"/>
    <cellStyle name="Note 6 2 2 5 3" xfId="42852" xr:uid="{65DFC9EA-9FD5-4914-9C9C-20D68F99BCF9}"/>
    <cellStyle name="Note 6 2 2 5 3 2" xfId="42853" xr:uid="{E90142D3-34C2-485C-B5A1-550305385BB6}"/>
    <cellStyle name="Note 6 2 2 5 4" xfId="42854" xr:uid="{C9CD7DDC-EE2D-4B7D-8ED6-225B31259147}"/>
    <cellStyle name="Note 6 2 2 6" xfId="42855" xr:uid="{5AC015EF-721E-4570-97E4-5D3ED6528A7A}"/>
    <cellStyle name="Note 6 2 2 6 2" xfId="42856" xr:uid="{CEFB8E06-CB9B-43C8-A0DB-FB3B750985AD}"/>
    <cellStyle name="Note 6 2 2 6 2 2" xfId="42857" xr:uid="{06360640-A394-4546-A92B-C154FDA8CC29}"/>
    <cellStyle name="Note 6 2 2 6 2 2 2" xfId="42858" xr:uid="{04D93F34-6D8A-4495-AFE4-DE03C6E74E47}"/>
    <cellStyle name="Note 6 2 2 6 2 3" xfId="42859" xr:uid="{1D8BFCB5-98A4-410D-8B74-01FE909A640F}"/>
    <cellStyle name="Note 6 2 2 6 3" xfId="42860" xr:uid="{4597B1C9-287D-4F7E-AAA1-A262B0846D3E}"/>
    <cellStyle name="Note 6 2 2 6 3 2" xfId="42861" xr:uid="{7E3732E0-55D2-46CD-B9C2-C5A5AEC148EA}"/>
    <cellStyle name="Note 6 2 2 6 4" xfId="42862" xr:uid="{3DFE2FEA-D671-4FBD-865D-96EEBC00E3F3}"/>
    <cellStyle name="Note 6 2 2 7" xfId="42863" xr:uid="{CB72FD5A-6F26-4704-B8EA-2FAF5BF2E5B0}"/>
    <cellStyle name="Note 6 2 2 7 2" xfId="42864" xr:uid="{D6B1B758-7367-4A46-AF86-901DD2FA0003}"/>
    <cellStyle name="Note 6 2 2 7 2 2" xfId="42865" xr:uid="{7ACC29EB-2F46-4FC2-A034-9D94F171539D}"/>
    <cellStyle name="Note 6 2 2 7 3" xfId="42866" xr:uid="{378DEF59-0675-4E53-99C6-E8A28B48EB01}"/>
    <cellStyle name="Note 6 2 2 8" xfId="42867" xr:uid="{7374FFAC-0DF6-4AA4-8296-FB02748A4604}"/>
    <cellStyle name="Note 6 2 2 8 2" xfId="42868" xr:uid="{05D97DF8-ABFC-487F-97A2-88418FBE6A76}"/>
    <cellStyle name="Note 6 2 2 8 2 2" xfId="42869" xr:uid="{BD5E9582-C203-449A-A1B6-4D67C37FFE14}"/>
    <cellStyle name="Note 6 2 2 8 3" xfId="42870" xr:uid="{13797BB2-A9F2-43D8-811B-1F37B3E62778}"/>
    <cellStyle name="Note 6 2 2 9" xfId="42871" xr:uid="{181BD1A2-6619-4148-81C8-0AB35F226B64}"/>
    <cellStyle name="Note 6 2 2 9 2" xfId="42872" xr:uid="{19BA8089-3B07-4FDF-8944-70053185A633}"/>
    <cellStyle name="Note 6 2 2 9 2 2" xfId="42873" xr:uid="{97936651-4AA0-42DC-A9FF-579EDAE09515}"/>
    <cellStyle name="Note 6 2 2 9 3" xfId="42874" xr:uid="{62E61C7F-C65A-4878-B6C9-885CFD121B07}"/>
    <cellStyle name="Note 6 2 3" xfId="42875" xr:uid="{5FC89CD4-7369-4735-B281-1A5F7169F3B8}"/>
    <cellStyle name="Note 6 2 3 10" xfId="42876" xr:uid="{FD78EC2B-1A1B-4F29-B4E4-F2634B25BBB6}"/>
    <cellStyle name="Note 6 2 3 10 2" xfId="42877" xr:uid="{905A1D90-E71F-4224-8205-A16224D145FB}"/>
    <cellStyle name="Note 6 2 3 11" xfId="42878" xr:uid="{1C4B8CCE-0233-4317-90F3-F10653E68650}"/>
    <cellStyle name="Note 6 2 3 2" xfId="42879" xr:uid="{925C3A5D-69AB-464A-8AF2-35D888124C36}"/>
    <cellStyle name="Note 6 2 3 2 2" xfId="42880" xr:uid="{1BD7047B-11D6-4A9B-9D06-4BCCF132F805}"/>
    <cellStyle name="Note 6 2 3 2 2 2" xfId="42881" xr:uid="{BEE3F966-4425-4A81-93FF-75C385768308}"/>
    <cellStyle name="Note 6 2 3 2 2 2 2" xfId="42882" xr:uid="{F3998684-B014-41D1-B721-E46117285E0B}"/>
    <cellStyle name="Note 6 2 3 2 2 2 2 2" xfId="42883" xr:uid="{4400C100-20DF-4401-A190-2042817C174B}"/>
    <cellStyle name="Note 6 2 3 2 2 2 3" xfId="42884" xr:uid="{2274426B-9E96-4440-8C75-28769631AA69}"/>
    <cellStyle name="Note 6 2 3 2 2 3" xfId="42885" xr:uid="{BEDA812B-213A-40B1-8A3D-CA434C0DDCA5}"/>
    <cellStyle name="Note 6 2 3 2 2 3 2" xfId="42886" xr:uid="{9EBCA981-1BC5-4EBC-8324-5BB085731084}"/>
    <cellStyle name="Note 6 2 3 2 2 4" xfId="42887" xr:uid="{D92C8BCA-6DBE-4D5D-8CF8-FE8ABBF68AA1}"/>
    <cellStyle name="Note 6 2 3 2 3" xfId="42888" xr:uid="{63E90509-AA3B-4BBE-A78E-A363CFB4977D}"/>
    <cellStyle name="Note 6 2 3 2 3 2" xfId="42889" xr:uid="{860107D4-54E6-47B9-86BC-CEF37FEFD5DD}"/>
    <cellStyle name="Note 6 2 3 2 3 2 2" xfId="42890" xr:uid="{104A7FDD-0061-4909-B02C-E3022B5E668B}"/>
    <cellStyle name="Note 6 2 3 2 3 3" xfId="42891" xr:uid="{DC51DC05-485A-4DDC-A167-D58F62F09264}"/>
    <cellStyle name="Note 6 2 3 2 4" xfId="42892" xr:uid="{D43F9C5E-1FC9-4A7C-95E7-C273FC52F928}"/>
    <cellStyle name="Note 6 2 3 2 4 2" xfId="42893" xr:uid="{1B4DE3C5-E81B-471E-B7CF-83EEEC542F7E}"/>
    <cellStyle name="Note 6 2 3 2 4 2 2" xfId="42894" xr:uid="{B6CC9658-C114-42A3-8355-935AC30BA490}"/>
    <cellStyle name="Note 6 2 3 2 4 3" xfId="42895" xr:uid="{FEAABC38-F5CE-4AF5-9E43-2302C06E42BA}"/>
    <cellStyle name="Note 6 2 3 2 5" xfId="42896" xr:uid="{7E970F33-C72C-4FA0-A4B0-D84E83FB3D15}"/>
    <cellStyle name="Note 6 2 3 2 5 2" xfId="42897" xr:uid="{CDC21F33-5F2F-4BAD-874C-D222AC8F186D}"/>
    <cellStyle name="Note 6 2 3 2 6" xfId="42898" xr:uid="{865FF4C7-0A05-4B30-A1B4-EC8174735265}"/>
    <cellStyle name="Note 6 2 3 3" xfId="42899" xr:uid="{F810261D-2054-4CFE-8075-D225349DDDE7}"/>
    <cellStyle name="Note 6 2 3 3 2" xfId="42900" xr:uid="{9724B8A1-DE62-4F3C-8C3C-922D0D1C9E25}"/>
    <cellStyle name="Note 6 2 3 3 2 2" xfId="42901" xr:uid="{08889932-E087-4476-949E-69999280E4E4}"/>
    <cellStyle name="Note 6 2 3 3 2 2 2" xfId="42902" xr:uid="{9CBE5C7A-456F-46FA-9747-A2C9235C4033}"/>
    <cellStyle name="Note 6 2 3 3 2 3" xfId="42903" xr:uid="{504454A9-E010-46B6-B0CC-8582CA229E51}"/>
    <cellStyle name="Note 6 2 3 3 3" xfId="42904" xr:uid="{7277B5C2-434E-479E-927B-EB75CE78BEF8}"/>
    <cellStyle name="Note 6 2 3 3 3 2" xfId="42905" xr:uid="{8CB07BA1-4367-4FF9-A076-95E11C588214}"/>
    <cellStyle name="Note 6 2 3 3 4" xfId="42906" xr:uid="{53007715-E965-40E2-97E0-513529ACB901}"/>
    <cellStyle name="Note 6 2 3 4" xfId="42907" xr:uid="{77855B93-3830-4466-BAA4-EBCC59358DBA}"/>
    <cellStyle name="Note 6 2 3 4 2" xfId="42908" xr:uid="{CF05E768-F230-4CEA-904A-5A9D5E4B12FE}"/>
    <cellStyle name="Note 6 2 3 4 2 2" xfId="42909" xr:uid="{B610355C-1049-46EA-90C0-3AD198E00ADE}"/>
    <cellStyle name="Note 6 2 3 4 2 2 2" xfId="42910" xr:uid="{AE826955-CF37-49D8-8151-7FA821F46810}"/>
    <cellStyle name="Note 6 2 3 4 2 3" xfId="42911" xr:uid="{24521D5F-98C8-4E01-8629-BAF6608E5988}"/>
    <cellStyle name="Note 6 2 3 4 3" xfId="42912" xr:uid="{D7200272-0113-480D-8D73-CB0731B446E2}"/>
    <cellStyle name="Note 6 2 3 4 3 2" xfId="42913" xr:uid="{387FE820-D099-4282-95DD-B30A10CFFFFC}"/>
    <cellStyle name="Note 6 2 3 4 4" xfId="42914" xr:uid="{8A51C235-105C-4A2C-A4DE-32CC7CD1879F}"/>
    <cellStyle name="Note 6 2 3 5" xfId="42915" xr:uid="{F44400A2-91E6-4758-8B37-CC3B9DFE35AD}"/>
    <cellStyle name="Note 6 2 3 5 2" xfId="42916" xr:uid="{EA9A8CBF-C8A9-41F5-870B-870D83C94A5D}"/>
    <cellStyle name="Note 6 2 3 5 2 2" xfId="42917" xr:uid="{85F7A6EB-7054-4D5C-8F98-AF39DD406ACF}"/>
    <cellStyle name="Note 6 2 3 5 3" xfId="42918" xr:uid="{B2BE9806-7A87-492B-9D5D-949A092D333F}"/>
    <cellStyle name="Note 6 2 3 6" xfId="42919" xr:uid="{EA16DF1D-CC99-49F4-AD1A-6E4C9D6343B9}"/>
    <cellStyle name="Note 6 2 3 6 2" xfId="42920" xr:uid="{79ED8680-58EC-475D-98F5-7EA24A6483E7}"/>
    <cellStyle name="Note 6 2 3 6 2 2" xfId="42921" xr:uid="{69E9BE32-6D6D-4DFC-96B8-36481EDE52D7}"/>
    <cellStyle name="Note 6 2 3 6 3" xfId="42922" xr:uid="{F2505749-1F61-4E10-A5BA-D82F2624C0FA}"/>
    <cellStyle name="Note 6 2 3 7" xfId="42923" xr:uid="{3A9CA44C-58D8-44DA-A5BA-BDC75DB0FF9A}"/>
    <cellStyle name="Note 6 2 3 7 2" xfId="42924" xr:uid="{0720FB49-04A9-4FCF-BDF0-27C322F6F064}"/>
    <cellStyle name="Note 6 2 3 7 2 2" xfId="42925" xr:uid="{07D83F04-386A-404A-999E-271B5F82619D}"/>
    <cellStyle name="Note 6 2 3 7 3" xfId="42926" xr:uid="{7BEB5122-FF95-4F31-A4D6-B48DC438D882}"/>
    <cellStyle name="Note 6 2 3 8" xfId="42927" xr:uid="{2F2E4909-7EB9-4CF0-A725-E0351A9FF2F6}"/>
    <cellStyle name="Note 6 2 3 8 2" xfId="42928" xr:uid="{36AB337C-AE95-459C-9A1D-97FFA9B08770}"/>
    <cellStyle name="Note 6 2 3 8 2 2" xfId="42929" xr:uid="{16F6D60E-406F-4CA3-8E3D-1E98CEF9F533}"/>
    <cellStyle name="Note 6 2 3 8 3" xfId="42930" xr:uid="{AC0C137F-210F-4DF6-BFB3-6AD0C984F090}"/>
    <cellStyle name="Note 6 2 3 9" xfId="42931" xr:uid="{5CC4E8A8-6B48-4225-98AC-9C23CE1CAE3C}"/>
    <cellStyle name="Note 6 2 3 9 2" xfId="42932" xr:uid="{08012A2C-2796-4216-B4E5-EE9DA2F1F1A1}"/>
    <cellStyle name="Note 6 2 4" xfId="42933" xr:uid="{C2C4BD83-2B9B-433D-85FB-2E12D9B7067A}"/>
    <cellStyle name="Note 6 2 4 2" xfId="42934" xr:uid="{4AD7D06A-1F25-4C33-9783-1547F620CBEE}"/>
    <cellStyle name="Note 6 2 4 2 2" xfId="42935" xr:uid="{43C43B76-CE76-451F-B760-9BBE6C8DA389}"/>
    <cellStyle name="Note 6 2 4 2 2 2" xfId="42936" xr:uid="{2D1CE5F7-1933-4EE8-A60F-9668A6532C8B}"/>
    <cellStyle name="Note 6 2 4 2 2 2 2" xfId="42937" xr:uid="{B3D2D2C8-F5D5-4151-962B-65ED3BD6482D}"/>
    <cellStyle name="Note 6 2 4 2 2 3" xfId="42938" xr:uid="{E2EE3BBB-C8D9-4C15-9123-5FCFF56CFFB8}"/>
    <cellStyle name="Note 6 2 4 2 3" xfId="42939" xr:uid="{48536CC5-0B75-40C7-A44D-683625908EB2}"/>
    <cellStyle name="Note 6 2 4 2 3 2" xfId="42940" xr:uid="{82090396-668A-498A-8F0C-944B0CAD5E5B}"/>
    <cellStyle name="Note 6 2 4 2 4" xfId="42941" xr:uid="{8F0D1A91-9E51-41FA-B8CA-B407DAEF420A}"/>
    <cellStyle name="Note 6 2 4 3" xfId="42942" xr:uid="{2A3FC442-E036-461D-A610-7B9A56D43234}"/>
    <cellStyle name="Note 6 2 4 3 2" xfId="42943" xr:uid="{0E62C638-E5D3-4F25-B530-23A38CEF6782}"/>
    <cellStyle name="Note 6 2 4 3 2 2" xfId="42944" xr:uid="{84C42D4C-B45F-4D23-AB83-CC59BBC1E2DC}"/>
    <cellStyle name="Note 6 2 4 3 3" xfId="42945" xr:uid="{CA80A70A-0FEB-4977-BA15-2D01EB82A606}"/>
    <cellStyle name="Note 6 2 4 4" xfId="42946" xr:uid="{2E1E19D7-C6E2-4732-865F-88BF2397BA3B}"/>
    <cellStyle name="Note 6 2 4 4 2" xfId="42947" xr:uid="{199D742C-0A17-4080-94CB-926519B71142}"/>
    <cellStyle name="Note 6 2 4 4 2 2" xfId="42948" xr:uid="{219F8140-9810-4BC6-8B6F-01CAA2E631CB}"/>
    <cellStyle name="Note 6 2 4 4 3" xfId="42949" xr:uid="{040C5DEA-DCDD-4007-A860-6DE7DD913625}"/>
    <cellStyle name="Note 6 2 4 5" xfId="42950" xr:uid="{92408626-F769-4FB8-8F87-18BFFA5ACF6C}"/>
    <cellStyle name="Note 6 2 4 5 2" xfId="42951" xr:uid="{DD1B6C07-6F2C-4A7A-BA4D-1B7FB1009E9A}"/>
    <cellStyle name="Note 6 2 4 6" xfId="42952" xr:uid="{A8C718F2-9246-43A3-87E2-962E437A2028}"/>
    <cellStyle name="Note 6 2 5" xfId="42953" xr:uid="{361451B3-DBC6-483B-8AFA-A81BBB994FD7}"/>
    <cellStyle name="Note 6 2 5 2" xfId="42954" xr:uid="{29318618-ED5C-4EC9-AB60-DF7E446C5C87}"/>
    <cellStyle name="Note 6 2 5 2 2" xfId="42955" xr:uid="{2EE2ABE8-FEDF-45BA-A795-D374A72E657F}"/>
    <cellStyle name="Note 6 2 5 2 2 2" xfId="42956" xr:uid="{7F8E4D65-71CD-4AF7-B53B-7ECB9BF3857D}"/>
    <cellStyle name="Note 6 2 5 2 3" xfId="42957" xr:uid="{C4071A80-C9BD-49D7-B9B1-4FDAFCEC297F}"/>
    <cellStyle name="Note 6 2 5 3" xfId="42958" xr:uid="{29A8D786-1D07-4DEF-84AA-E7FFDA6C2482}"/>
    <cellStyle name="Note 6 2 5 3 2" xfId="42959" xr:uid="{7EA4DA1B-D204-4782-BF5C-B4776D4D9A27}"/>
    <cellStyle name="Note 6 2 5 4" xfId="42960" xr:uid="{428DBA56-E084-471E-8264-A31DF44D9D10}"/>
    <cellStyle name="Note 6 2 6" xfId="42961" xr:uid="{2D5C093B-3676-4CA1-8A3C-9FF56F5E5C46}"/>
    <cellStyle name="Note 6 2 6 2" xfId="42962" xr:uid="{7E873203-5B41-43B8-96CB-432D295F6D75}"/>
    <cellStyle name="Note 6 2 6 2 2" xfId="42963" xr:uid="{9AF44A3D-A24D-482B-81C2-E89F20B26C41}"/>
    <cellStyle name="Note 6 2 6 3" xfId="42964" xr:uid="{8DF4CD25-93A7-4329-BD22-721DE178E509}"/>
    <cellStyle name="Note 6 2 7" xfId="42965" xr:uid="{B188BFBB-7923-44BE-AE75-02C7230666E2}"/>
    <cellStyle name="Note 6 2 7 2" xfId="42966" xr:uid="{DA9E54AF-40F7-43C9-8434-322955D5A19E}"/>
    <cellStyle name="Note 6 2 7 2 2" xfId="42967" xr:uid="{07AFFC23-C5EC-4C1A-959A-2AA4FA4F00DE}"/>
    <cellStyle name="Note 6 2 7 3" xfId="42968" xr:uid="{C4F3DD2A-2854-4E15-9EED-D77063527DD0}"/>
    <cellStyle name="Note 6 2 8" xfId="42969" xr:uid="{84F8B8AB-9EAE-4E2B-8CAC-CF55FC7A82AE}"/>
    <cellStyle name="Note 6 2 8 2" xfId="42970" xr:uid="{AF956646-1718-4E52-8299-F3038D9E826A}"/>
    <cellStyle name="Note 6 2 8 2 2" xfId="42971" xr:uid="{CB8349AD-3B61-4FDE-ACAC-C93076B638E7}"/>
    <cellStyle name="Note 6 2 8 3" xfId="42972" xr:uid="{C481432A-4095-4C05-97DE-C32A0ECD577A}"/>
    <cellStyle name="Note 6 2 9" xfId="42973" xr:uid="{3CB85822-56E3-43ED-9A14-00F0BD2C65DE}"/>
    <cellStyle name="Note 6 2 9 2" xfId="42974" xr:uid="{52177DBB-4963-4C91-8F66-4ADD36A7E610}"/>
    <cellStyle name="Note 6 3" xfId="42975" xr:uid="{3297D4B1-DEE9-438C-A37E-60DF8EF99AFE}"/>
    <cellStyle name="Note 6 3 10" xfId="42976" xr:uid="{BD42839E-A8DC-4061-A446-78464DFE76C4}"/>
    <cellStyle name="Note 6 3 10 2" xfId="42977" xr:uid="{4567D12A-514B-44BB-9B46-6F314B987C3C}"/>
    <cellStyle name="Note 6 3 10 2 2" xfId="42978" xr:uid="{912ADC70-5F82-44B8-88B4-A67421EFF737}"/>
    <cellStyle name="Note 6 3 10 3" xfId="42979" xr:uid="{E2668637-612D-42EA-AE89-D03266CC4B6E}"/>
    <cellStyle name="Note 6 3 11" xfId="42980" xr:uid="{2DE8265B-71D8-485D-89C5-F3005FE37B2D}"/>
    <cellStyle name="Note 6 3 11 2" xfId="42981" xr:uid="{4AAE0594-B406-4980-A17E-250E3BB08B31}"/>
    <cellStyle name="Note 6 3 12" xfId="42982" xr:uid="{21E6BFCC-A375-4679-AA15-E102C70826A9}"/>
    <cellStyle name="Note 6 3 12 2" xfId="42983" xr:uid="{1B154D21-A803-4FC7-BCB1-D719A00BB610}"/>
    <cellStyle name="Note 6 3 13" xfId="42984" xr:uid="{53E06682-CA26-4E6E-B6C2-107A4D2DC5DF}"/>
    <cellStyle name="Note 6 3 2" xfId="42985" xr:uid="{E4486D9A-A293-4D09-8D25-5A278B705A0D}"/>
    <cellStyle name="Note 6 3 2 10" xfId="42986" xr:uid="{B6B42965-B6D8-404A-8BBC-B229C658E2F6}"/>
    <cellStyle name="Note 6 3 2 10 2" xfId="42987" xr:uid="{A1F57F9A-0ABF-48C1-9617-942A19ED74A7}"/>
    <cellStyle name="Note 6 3 2 11" xfId="42988" xr:uid="{0CDC9E52-3A9F-4492-8B6C-91354E985753}"/>
    <cellStyle name="Note 6 3 2 2" xfId="42989" xr:uid="{1901CE00-B307-4958-8117-462853A5368E}"/>
    <cellStyle name="Note 6 3 2 2 2" xfId="42990" xr:uid="{D7CFB529-8613-4886-9750-21304BDC70C2}"/>
    <cellStyle name="Note 6 3 2 2 2 2" xfId="42991" xr:uid="{BD4EFF9F-569C-414B-8BAB-E1D2CA0FF790}"/>
    <cellStyle name="Note 6 3 2 2 2 2 2" xfId="42992" xr:uid="{0F7BFAD5-217E-44B4-8B6B-461283BBA14A}"/>
    <cellStyle name="Note 6 3 2 2 2 2 2 2" xfId="42993" xr:uid="{14FC3D56-8D78-4AB7-90A2-4185E8EBBEFD}"/>
    <cellStyle name="Note 6 3 2 2 2 2 3" xfId="42994" xr:uid="{EA0BFF8C-40F5-4DF9-A775-3BA8230B5333}"/>
    <cellStyle name="Note 6 3 2 2 2 3" xfId="42995" xr:uid="{3F2EB24F-10FD-4C67-8540-A0C079B84DD7}"/>
    <cellStyle name="Note 6 3 2 2 2 3 2" xfId="42996" xr:uid="{5568086B-3D13-4CCB-B0A5-79F7110406DB}"/>
    <cellStyle name="Note 6 3 2 2 2 4" xfId="42997" xr:uid="{07FD95C1-C8CE-482A-BA53-0188CCDEAB82}"/>
    <cellStyle name="Note 6 3 2 2 3" xfId="42998" xr:uid="{3BB9A364-C044-4339-A3FE-05296A891D41}"/>
    <cellStyle name="Note 6 3 2 2 3 2" xfId="42999" xr:uid="{E3EF2CBE-ED67-4CCD-834E-A0924F88509A}"/>
    <cellStyle name="Note 6 3 2 2 3 2 2" xfId="43000" xr:uid="{BFF58C4A-C3A2-4016-B3EA-BE64FC7B15B3}"/>
    <cellStyle name="Note 6 3 2 2 3 3" xfId="43001" xr:uid="{08BA56FA-D952-47EE-8841-A0DD35281790}"/>
    <cellStyle name="Note 6 3 2 2 4" xfId="43002" xr:uid="{B894927C-D299-4DEB-9944-AEE217BFA107}"/>
    <cellStyle name="Note 6 3 2 2 4 2" xfId="43003" xr:uid="{D071BD4F-C7A0-4F14-A830-3634904787D4}"/>
    <cellStyle name="Note 6 3 2 2 4 2 2" xfId="43004" xr:uid="{8BA14A9B-5EE3-4F1E-9E34-909FFCE3D6B1}"/>
    <cellStyle name="Note 6 3 2 2 4 3" xfId="43005" xr:uid="{E18DA33F-2BBE-492C-8F0B-07D172323FD1}"/>
    <cellStyle name="Note 6 3 2 2 5" xfId="43006" xr:uid="{7D7CDF5F-1413-4F04-A618-8F09F2E03DF0}"/>
    <cellStyle name="Note 6 3 2 2 5 2" xfId="43007" xr:uid="{2D1BE06F-5D62-42AC-9AD6-4D4D0758C16E}"/>
    <cellStyle name="Note 6 3 2 2 6" xfId="43008" xr:uid="{83303E78-8711-484C-B2F2-125380CB7D4B}"/>
    <cellStyle name="Note 6 3 2 3" xfId="43009" xr:uid="{0D61EE2A-0682-46D5-A011-52D6101F7ADF}"/>
    <cellStyle name="Note 6 3 2 3 2" xfId="43010" xr:uid="{FBB4406F-E6E4-4F91-8561-A6C2B5789FFC}"/>
    <cellStyle name="Note 6 3 2 3 2 2" xfId="43011" xr:uid="{18615249-03D4-45D6-A0F3-412AEEE767B6}"/>
    <cellStyle name="Note 6 3 2 3 2 2 2" xfId="43012" xr:uid="{854E85A3-BA35-4EA5-90D8-061E67B396E9}"/>
    <cellStyle name="Note 6 3 2 3 2 3" xfId="43013" xr:uid="{CCBA94EA-AA94-4D9D-974A-1C18597706F5}"/>
    <cellStyle name="Note 6 3 2 3 3" xfId="43014" xr:uid="{6CBAD085-6E04-4AA8-A541-82E16EB297E5}"/>
    <cellStyle name="Note 6 3 2 3 3 2" xfId="43015" xr:uid="{9C01027F-2FE6-4A0A-A9E0-32ED818C74B0}"/>
    <cellStyle name="Note 6 3 2 3 4" xfId="43016" xr:uid="{4E9A66A2-4A1C-41BB-9F36-6C472D06E1D0}"/>
    <cellStyle name="Note 6 3 2 4" xfId="43017" xr:uid="{6E1BACE0-4F45-44C6-B22B-671F31EA4A57}"/>
    <cellStyle name="Note 6 3 2 4 2" xfId="43018" xr:uid="{BB9B2CFC-E926-4284-A39C-38E22993001B}"/>
    <cellStyle name="Note 6 3 2 4 2 2" xfId="43019" xr:uid="{2740E172-9FCE-497F-AB31-C76B44F39126}"/>
    <cellStyle name="Note 6 3 2 4 2 2 2" xfId="43020" xr:uid="{AE393898-E848-4BFC-BA59-D4C4C6DA4F2C}"/>
    <cellStyle name="Note 6 3 2 4 2 3" xfId="43021" xr:uid="{12D3ADAB-B5BA-4E3A-918C-C5015BC78472}"/>
    <cellStyle name="Note 6 3 2 4 3" xfId="43022" xr:uid="{A4482E9B-C41C-4805-BEF4-7296E960D78E}"/>
    <cellStyle name="Note 6 3 2 4 3 2" xfId="43023" xr:uid="{9595F08E-DD9A-4B81-A666-C3209AE985EA}"/>
    <cellStyle name="Note 6 3 2 4 4" xfId="43024" xr:uid="{C1FF4882-A52E-4B0F-98C6-61E9D16735BF}"/>
    <cellStyle name="Note 6 3 2 5" xfId="43025" xr:uid="{B5530693-77B7-42DB-A738-1BE1E9E3C6CE}"/>
    <cellStyle name="Note 6 3 2 5 2" xfId="43026" xr:uid="{69B2CE49-D3AE-4220-B65C-50E3C00128BA}"/>
    <cellStyle name="Note 6 3 2 5 2 2" xfId="43027" xr:uid="{DAF3DF72-56C7-44BE-A04A-A64EB23261D6}"/>
    <cellStyle name="Note 6 3 2 5 3" xfId="43028" xr:uid="{5AF12E40-1B3A-4AA2-918C-49A48A41C11A}"/>
    <cellStyle name="Note 6 3 2 6" xfId="43029" xr:uid="{1256DB7C-0B27-4567-B748-535281A2FD64}"/>
    <cellStyle name="Note 6 3 2 6 2" xfId="43030" xr:uid="{D84FB4CD-1AB2-48C7-827E-6C1AE16E6CF8}"/>
    <cellStyle name="Note 6 3 2 6 2 2" xfId="43031" xr:uid="{B2B035DB-2A0A-4DAD-B792-52EEF999E51A}"/>
    <cellStyle name="Note 6 3 2 6 3" xfId="43032" xr:uid="{F61CDC69-7833-479A-9F7A-38E454BCCFE7}"/>
    <cellStyle name="Note 6 3 2 7" xfId="43033" xr:uid="{C9DD754A-C2E3-4410-879C-9100B143178C}"/>
    <cellStyle name="Note 6 3 2 7 2" xfId="43034" xr:uid="{CCD513BB-EA8B-4618-9F2A-2EABA59E6F29}"/>
    <cellStyle name="Note 6 3 2 7 2 2" xfId="43035" xr:uid="{5CA53788-0DD2-4F65-BC10-34477C6A4ED0}"/>
    <cellStyle name="Note 6 3 2 7 3" xfId="43036" xr:uid="{773FB2A6-EF31-4A00-A1EE-E69665C1AB07}"/>
    <cellStyle name="Note 6 3 2 8" xfId="43037" xr:uid="{C4AD7A26-2683-4D9D-90E4-CEF01CEAB2B3}"/>
    <cellStyle name="Note 6 3 2 8 2" xfId="43038" xr:uid="{B6A22E5B-B836-452E-AC0C-077A63C0D0E1}"/>
    <cellStyle name="Note 6 3 2 8 2 2" xfId="43039" xr:uid="{AD06CAB7-FB28-4E1A-BDE7-29B62D9BDB4A}"/>
    <cellStyle name="Note 6 3 2 8 3" xfId="43040" xr:uid="{C84AAE5A-A792-49C9-A620-C0158769CCF9}"/>
    <cellStyle name="Note 6 3 2 9" xfId="43041" xr:uid="{E8D54026-277C-4448-B219-B5E891F9A721}"/>
    <cellStyle name="Note 6 3 2 9 2" xfId="43042" xr:uid="{87242240-41F7-4892-B310-ADCD4BC50A8E}"/>
    <cellStyle name="Note 6 3 3" xfId="43043" xr:uid="{B038F627-6D96-4B73-B10B-7D27EC6BB0D4}"/>
    <cellStyle name="Note 6 3 3 10" xfId="43044" xr:uid="{EF0159B7-6889-491C-9010-5C4E6103BA1F}"/>
    <cellStyle name="Note 6 3 3 10 2" xfId="43045" xr:uid="{407DC7FD-8BB8-42DB-BD38-B5E4CF5C9F50}"/>
    <cellStyle name="Note 6 3 3 11" xfId="43046" xr:uid="{F3CC7410-D417-4F36-A7FC-E570A19E2DE7}"/>
    <cellStyle name="Note 6 3 3 2" xfId="43047" xr:uid="{4CE75A9F-19F4-49A4-8DD3-AB5B0134D921}"/>
    <cellStyle name="Note 6 3 3 2 2" xfId="43048" xr:uid="{A86C09E8-A0DA-4B6D-B1E3-94415DB849F5}"/>
    <cellStyle name="Note 6 3 3 2 2 2" xfId="43049" xr:uid="{FB2DE969-04E7-4E6B-B086-420356F2B8C8}"/>
    <cellStyle name="Note 6 3 3 2 2 2 2" xfId="43050" xr:uid="{1A74722D-EB96-4F9A-B2AD-8E8630F14BCC}"/>
    <cellStyle name="Note 6 3 3 2 2 2 2 2" xfId="43051" xr:uid="{90F0183F-692E-4116-BB8A-7479FECFF2BA}"/>
    <cellStyle name="Note 6 3 3 2 2 2 3" xfId="43052" xr:uid="{B800997A-8F25-4139-AD56-B410A3D8A419}"/>
    <cellStyle name="Note 6 3 3 2 2 3" xfId="43053" xr:uid="{8F114476-674D-43CD-8619-64F8D6D77CBB}"/>
    <cellStyle name="Note 6 3 3 2 2 3 2" xfId="43054" xr:uid="{319DD9FB-A64F-4F24-A296-39AFE3CED8DE}"/>
    <cellStyle name="Note 6 3 3 2 2 4" xfId="43055" xr:uid="{889F27EC-5B72-43E4-B206-564A6EFB84EB}"/>
    <cellStyle name="Note 6 3 3 2 3" xfId="43056" xr:uid="{7482BEA1-A131-4EA6-8B5F-769B7DBE7D8A}"/>
    <cellStyle name="Note 6 3 3 2 3 2" xfId="43057" xr:uid="{CE56ACF7-37ED-4499-A565-CAF158C44252}"/>
    <cellStyle name="Note 6 3 3 2 3 2 2" xfId="43058" xr:uid="{B4970363-9CD8-46C8-A87E-8AEEB57D2A5F}"/>
    <cellStyle name="Note 6 3 3 2 3 3" xfId="43059" xr:uid="{DBF73FB7-2449-428A-ABD3-30188E852120}"/>
    <cellStyle name="Note 6 3 3 2 4" xfId="43060" xr:uid="{F4F604C9-768D-46DD-A75B-7CB2DB0F4571}"/>
    <cellStyle name="Note 6 3 3 2 4 2" xfId="43061" xr:uid="{DC565455-69FD-4D83-868F-9C1E5CEFEEE0}"/>
    <cellStyle name="Note 6 3 3 2 4 2 2" xfId="43062" xr:uid="{A9432AFE-555F-4359-85D8-299E39650216}"/>
    <cellStyle name="Note 6 3 3 2 4 3" xfId="43063" xr:uid="{DE82D92D-9CA5-4CB0-A245-1187FDFB21CD}"/>
    <cellStyle name="Note 6 3 3 2 5" xfId="43064" xr:uid="{061C0843-7D27-4355-AFE3-7A8303AE7823}"/>
    <cellStyle name="Note 6 3 3 2 5 2" xfId="43065" xr:uid="{A46162C6-D2B9-422D-94C2-34563C642B56}"/>
    <cellStyle name="Note 6 3 3 2 6" xfId="43066" xr:uid="{4888B082-9517-41CF-AF58-25CF8EAC6AA5}"/>
    <cellStyle name="Note 6 3 3 3" xfId="43067" xr:uid="{9FBC71DD-1BD4-49DB-B361-E5ABD5CC2099}"/>
    <cellStyle name="Note 6 3 3 3 2" xfId="43068" xr:uid="{E4E3A312-4985-4800-900E-93D001D362F9}"/>
    <cellStyle name="Note 6 3 3 3 2 2" xfId="43069" xr:uid="{FDD5077C-6246-4C2A-B531-BAA9D6840C60}"/>
    <cellStyle name="Note 6 3 3 3 2 2 2" xfId="43070" xr:uid="{AF16E326-9F62-4F49-87FF-BE3FC2AE7424}"/>
    <cellStyle name="Note 6 3 3 3 2 3" xfId="43071" xr:uid="{92FF347F-D99E-4729-9F97-799B5BD92195}"/>
    <cellStyle name="Note 6 3 3 3 3" xfId="43072" xr:uid="{F88187F4-C66E-4A91-81E4-46C1829318D1}"/>
    <cellStyle name="Note 6 3 3 3 3 2" xfId="43073" xr:uid="{CF132CE3-E83B-4F88-B1FF-D2946BB94612}"/>
    <cellStyle name="Note 6 3 3 3 4" xfId="43074" xr:uid="{AF7D25DB-214D-4093-8C43-E86ABF8EC5C3}"/>
    <cellStyle name="Note 6 3 3 4" xfId="43075" xr:uid="{999C4BE3-1024-4256-B5CB-9847A4AF5F15}"/>
    <cellStyle name="Note 6 3 3 4 2" xfId="43076" xr:uid="{BE74C25E-B4C1-4F20-9101-14788E1CDA88}"/>
    <cellStyle name="Note 6 3 3 4 2 2" xfId="43077" xr:uid="{37AFB1A4-783F-4C90-B5A2-7C1A52B60936}"/>
    <cellStyle name="Note 6 3 3 4 2 2 2" xfId="43078" xr:uid="{BA08AEEF-AF0D-47CF-AA8A-A9EB3854961A}"/>
    <cellStyle name="Note 6 3 3 4 2 3" xfId="43079" xr:uid="{142C1EAD-ECCC-488A-8475-2AD6959E2FF0}"/>
    <cellStyle name="Note 6 3 3 4 3" xfId="43080" xr:uid="{219E9028-8A61-43DE-88C4-A2017445CD5B}"/>
    <cellStyle name="Note 6 3 3 4 3 2" xfId="43081" xr:uid="{89948307-BB5A-4FB6-8571-F7AB56CDF18E}"/>
    <cellStyle name="Note 6 3 3 4 4" xfId="43082" xr:uid="{11BF728E-5707-45D0-B4C3-637DA5393639}"/>
    <cellStyle name="Note 6 3 3 5" xfId="43083" xr:uid="{A072B5BE-96F7-419A-A3C2-54545DED795E}"/>
    <cellStyle name="Note 6 3 3 5 2" xfId="43084" xr:uid="{913E1F04-46A9-4AF8-91BF-F7AC53264BC7}"/>
    <cellStyle name="Note 6 3 3 5 2 2" xfId="43085" xr:uid="{76827E8A-292F-47FE-8310-8362BDD9A444}"/>
    <cellStyle name="Note 6 3 3 5 3" xfId="43086" xr:uid="{8CA7D0A8-10B7-43EB-84C7-927BE3F31AA1}"/>
    <cellStyle name="Note 6 3 3 6" xfId="43087" xr:uid="{6017106A-2594-4719-9B3B-B6920C4468F9}"/>
    <cellStyle name="Note 6 3 3 6 2" xfId="43088" xr:uid="{02C5A9D7-365A-43E1-A2DD-E3CD4DC2D2EA}"/>
    <cellStyle name="Note 6 3 3 6 2 2" xfId="43089" xr:uid="{56380D31-32D0-4E42-85CE-1617F3EB204F}"/>
    <cellStyle name="Note 6 3 3 6 3" xfId="43090" xr:uid="{21C36C63-23FE-4720-8A84-C36B1EA72568}"/>
    <cellStyle name="Note 6 3 3 7" xfId="43091" xr:uid="{8A4FB279-9BB9-41E6-9AEE-31F6F7B311C1}"/>
    <cellStyle name="Note 6 3 3 7 2" xfId="43092" xr:uid="{43055D6D-2A16-47D7-A75F-5BFD59A6CA5F}"/>
    <cellStyle name="Note 6 3 3 7 2 2" xfId="43093" xr:uid="{3671DF85-546C-4FCF-9D2D-0D87297CF2C6}"/>
    <cellStyle name="Note 6 3 3 7 3" xfId="43094" xr:uid="{D4F6464A-671B-4BC6-85E1-9C23C232BC1D}"/>
    <cellStyle name="Note 6 3 3 8" xfId="43095" xr:uid="{F35E338A-D269-4B85-B3DD-378F5EE87106}"/>
    <cellStyle name="Note 6 3 3 8 2" xfId="43096" xr:uid="{2DCE2CF0-01B1-4295-A709-1B94D119040A}"/>
    <cellStyle name="Note 6 3 3 8 2 2" xfId="43097" xr:uid="{86B076EB-C5B4-4986-80DB-F04F31B31F99}"/>
    <cellStyle name="Note 6 3 3 8 3" xfId="43098" xr:uid="{2D0728DA-432C-4B6F-88F1-3410C0705494}"/>
    <cellStyle name="Note 6 3 3 9" xfId="43099" xr:uid="{01CDAFCB-1859-465B-8100-732D5769FD3D}"/>
    <cellStyle name="Note 6 3 3 9 2" xfId="43100" xr:uid="{9C6BCB7F-0EE6-45B8-9632-C5AEF2B02200}"/>
    <cellStyle name="Note 6 3 4" xfId="43101" xr:uid="{2A7C5030-40E9-442B-8B77-A79738E2A6D9}"/>
    <cellStyle name="Note 6 3 4 2" xfId="43102" xr:uid="{CCF6ED36-6C1E-40C1-8D24-04F960550F9C}"/>
    <cellStyle name="Note 6 3 4 2 2" xfId="43103" xr:uid="{8E90C6D4-3A89-4AB7-8274-5FDC36A50393}"/>
    <cellStyle name="Note 6 3 4 2 2 2" xfId="43104" xr:uid="{35641F01-03B1-429A-96AF-53A5A5A91CF2}"/>
    <cellStyle name="Note 6 3 4 2 2 2 2" xfId="43105" xr:uid="{F1AC3284-AE10-4946-82C6-2AFEB5EC517D}"/>
    <cellStyle name="Note 6 3 4 2 2 3" xfId="43106" xr:uid="{BCFE2E4C-4C26-4262-9CB3-3E2D462FC5DD}"/>
    <cellStyle name="Note 6 3 4 2 3" xfId="43107" xr:uid="{95263785-675A-4FFB-8CB2-9C39454D22CD}"/>
    <cellStyle name="Note 6 3 4 2 3 2" xfId="43108" xr:uid="{7B4A765B-D11B-40DD-8876-0EE2C1755C47}"/>
    <cellStyle name="Note 6 3 4 2 4" xfId="43109" xr:uid="{355A0EDB-1C47-47CD-9E93-95FE88CCFB16}"/>
    <cellStyle name="Note 6 3 4 3" xfId="43110" xr:uid="{8C2539B4-3B3A-4162-A961-B392F18DE7F2}"/>
    <cellStyle name="Note 6 3 4 3 2" xfId="43111" xr:uid="{75B280BA-CFD9-44A4-B6C6-FD726DC50B76}"/>
    <cellStyle name="Note 6 3 4 3 2 2" xfId="43112" xr:uid="{F19D2FD0-534E-4341-B297-AC3E60D95A6C}"/>
    <cellStyle name="Note 6 3 4 3 3" xfId="43113" xr:uid="{B7E1E932-BD6C-44D7-9718-5066268BBDA2}"/>
    <cellStyle name="Note 6 3 4 4" xfId="43114" xr:uid="{4982F07D-E938-4DBF-B6BC-7E859F6E4203}"/>
    <cellStyle name="Note 6 3 4 4 2" xfId="43115" xr:uid="{93FB523D-C267-40A1-8EF8-CD983EFFC5B0}"/>
    <cellStyle name="Note 6 3 4 4 2 2" xfId="43116" xr:uid="{41147E6B-7EF6-4075-A717-1B88B75038E1}"/>
    <cellStyle name="Note 6 3 4 4 3" xfId="43117" xr:uid="{80428412-B6A5-4F0D-A141-53C3DA109A14}"/>
    <cellStyle name="Note 6 3 4 5" xfId="43118" xr:uid="{83E72C69-FC69-4A47-AC72-76AD2310BC72}"/>
    <cellStyle name="Note 6 3 4 5 2" xfId="43119" xr:uid="{795F44AE-333D-47D5-851A-60253CE4B235}"/>
    <cellStyle name="Note 6 3 4 6" xfId="43120" xr:uid="{3359BA8F-65DF-4F40-BC94-B252EBADB936}"/>
    <cellStyle name="Note 6 3 4 6 2" xfId="43121" xr:uid="{A4145A20-E209-401D-9598-0345884F1E5E}"/>
    <cellStyle name="Note 6 3 4 7" xfId="43122" xr:uid="{15C968AD-840E-4617-B6A3-DC021C76F973}"/>
    <cellStyle name="Note 6 3 5" xfId="43123" xr:uid="{6E56139D-A32E-49F0-A4F8-8C7C87D59EA8}"/>
    <cellStyle name="Note 6 3 5 2" xfId="43124" xr:uid="{3BE53A30-B464-48A2-8C97-82AFCEB335B3}"/>
    <cellStyle name="Note 6 3 5 2 2" xfId="43125" xr:uid="{C7DEC69C-EA29-42ED-8F83-1CAAED9FC062}"/>
    <cellStyle name="Note 6 3 5 2 2 2" xfId="43126" xr:uid="{A7A2F22F-56A4-467D-B30F-E5D3B5191911}"/>
    <cellStyle name="Note 6 3 5 2 3" xfId="43127" xr:uid="{295C29FE-C805-4428-A86F-4A6E5FDCEC16}"/>
    <cellStyle name="Note 6 3 5 3" xfId="43128" xr:uid="{5A838EDD-66B9-4E5C-A6DF-39CC700D4724}"/>
    <cellStyle name="Note 6 3 5 3 2" xfId="43129" xr:uid="{240644D1-EB50-4975-9F5F-DA2A99B4385A}"/>
    <cellStyle name="Note 6 3 5 4" xfId="43130" xr:uid="{1FA3B331-5540-403C-B06C-BE1D4949CEE2}"/>
    <cellStyle name="Note 6 3 6" xfId="43131" xr:uid="{FB4FF631-95F6-431F-9995-43AC6B6B763C}"/>
    <cellStyle name="Note 6 3 6 2" xfId="43132" xr:uid="{4616DCBE-C6D4-4941-8490-B03C65DEAD9C}"/>
    <cellStyle name="Note 6 3 6 2 2" xfId="43133" xr:uid="{0FB39E1F-73DC-4553-81D1-DEA01D8DDC11}"/>
    <cellStyle name="Note 6 3 6 2 2 2" xfId="43134" xr:uid="{9A3BCA3F-5537-42E1-AB63-417FA4DC4306}"/>
    <cellStyle name="Note 6 3 6 2 3" xfId="43135" xr:uid="{E0BCC341-B2B0-497F-AAC6-E432A2D83239}"/>
    <cellStyle name="Note 6 3 6 3" xfId="43136" xr:uid="{E3DDD07C-495B-433B-A1F1-8DE4AEEE6A81}"/>
    <cellStyle name="Note 6 3 6 3 2" xfId="43137" xr:uid="{C88475D1-AC11-47DA-A505-EA91265DEEE1}"/>
    <cellStyle name="Note 6 3 6 4" xfId="43138" xr:uid="{A79C9D09-BD0C-4940-867A-DE2D777747D0}"/>
    <cellStyle name="Note 6 3 7" xfId="43139" xr:uid="{ABF1F1D5-5011-4933-AB37-2334FBF7F44B}"/>
    <cellStyle name="Note 6 3 7 2" xfId="43140" xr:uid="{A3D0CF41-7D0D-448A-995A-586382A1444E}"/>
    <cellStyle name="Note 6 3 7 2 2" xfId="43141" xr:uid="{4F7A3536-83E6-4AD4-9BA2-611CC98DC2F4}"/>
    <cellStyle name="Note 6 3 7 3" xfId="43142" xr:uid="{81A6B42B-7771-487E-80D9-CD4BAAA321E9}"/>
    <cellStyle name="Note 6 3 8" xfId="43143" xr:uid="{8D95ED71-7A68-46EE-BB96-8C62775BFE59}"/>
    <cellStyle name="Note 6 3 8 2" xfId="43144" xr:uid="{C64E96A5-A304-44B8-AC24-87899DFF3A1F}"/>
    <cellStyle name="Note 6 3 8 2 2" xfId="43145" xr:uid="{93382746-6065-4DD4-864B-5A9427DBE9B4}"/>
    <cellStyle name="Note 6 3 8 3" xfId="43146" xr:uid="{E74D26CE-FEC2-420F-ACA1-D40C94487461}"/>
    <cellStyle name="Note 6 3 9" xfId="43147" xr:uid="{268EAD9A-51B4-408C-A9DE-1250AF48A700}"/>
    <cellStyle name="Note 6 3 9 2" xfId="43148" xr:uid="{DC475957-F36F-4463-85A6-FB30B4FB4726}"/>
    <cellStyle name="Note 6 3 9 2 2" xfId="43149" xr:uid="{C407E15A-E085-4F9E-896E-57D0E1E126BE}"/>
    <cellStyle name="Note 6 3 9 3" xfId="43150" xr:uid="{8A8EDC82-005F-4290-A773-AE226DD2DFA7}"/>
    <cellStyle name="Note 6 4" xfId="43151" xr:uid="{CB4C845A-6C70-43E4-9D4C-ADF3CB59762E}"/>
    <cellStyle name="Note 6 4 10" xfId="43152" xr:uid="{E6C33610-A74E-4CD6-B6A9-1BB00A3E1B14}"/>
    <cellStyle name="Note 6 4 10 2" xfId="43153" xr:uid="{6C9932A1-12D0-4D4C-8CD8-24D1A8E1FC3A}"/>
    <cellStyle name="Note 6 4 11" xfId="43154" xr:uid="{5D4AFF63-CF17-4352-B53E-0F861BB08523}"/>
    <cellStyle name="Note 6 4 2" xfId="43155" xr:uid="{9F70DEDD-ABDB-4597-984F-FDA11E77C771}"/>
    <cellStyle name="Note 6 4 2 2" xfId="43156" xr:uid="{C5AAA9C8-1ACF-4299-B822-D2395FEB3EE9}"/>
    <cellStyle name="Note 6 4 2 2 2" xfId="43157" xr:uid="{F7709D52-963D-4D90-B66B-C5D0BA31FC9C}"/>
    <cellStyle name="Note 6 4 2 2 2 2" xfId="43158" xr:uid="{B8555B4D-DA86-45E0-A907-827631E5FA04}"/>
    <cellStyle name="Note 6 4 2 2 2 2 2" xfId="43159" xr:uid="{6F590965-8C2A-44AD-BFDF-D9F70CD53BDC}"/>
    <cellStyle name="Note 6 4 2 2 2 3" xfId="43160" xr:uid="{36359D41-F45D-48B0-96DD-3B016637EBC1}"/>
    <cellStyle name="Note 6 4 2 2 3" xfId="43161" xr:uid="{ED984CAC-2EDB-46A4-B26B-A98F73EB985C}"/>
    <cellStyle name="Note 6 4 2 2 3 2" xfId="43162" xr:uid="{65BE7C18-E2A5-4620-BEFD-8F0EC335F78C}"/>
    <cellStyle name="Note 6 4 2 2 4" xfId="43163" xr:uid="{49E0ECF5-AED9-45B1-A9AE-C5769EBE0E82}"/>
    <cellStyle name="Note 6 4 2 3" xfId="43164" xr:uid="{11BD9D6D-7E05-42A7-8A2C-EBD8260E9CFA}"/>
    <cellStyle name="Note 6 4 2 3 2" xfId="43165" xr:uid="{FA3C6710-5216-4054-8A29-72C1F24CEE61}"/>
    <cellStyle name="Note 6 4 2 3 2 2" xfId="43166" xr:uid="{40CDCC4C-2EAC-4191-9C75-E432BA878374}"/>
    <cellStyle name="Note 6 4 2 3 3" xfId="43167" xr:uid="{0C5B4C42-51E5-4808-BA78-4A8D18FFF625}"/>
    <cellStyle name="Note 6 4 2 4" xfId="43168" xr:uid="{E1A56990-FFCB-44C3-8DA8-3CBEEBCDA924}"/>
    <cellStyle name="Note 6 4 2 4 2" xfId="43169" xr:uid="{5D4C221C-DB73-4AED-8A14-851D11D328FE}"/>
    <cellStyle name="Note 6 4 2 4 2 2" xfId="43170" xr:uid="{7FAFC3E3-9CD5-416E-AA7D-CC6380225984}"/>
    <cellStyle name="Note 6 4 2 4 3" xfId="43171" xr:uid="{54864076-C8DE-4E58-9205-1C8669D4126A}"/>
    <cellStyle name="Note 6 4 2 5" xfId="43172" xr:uid="{4457B118-59CA-4B7D-BAF2-1D28BE56D6B2}"/>
    <cellStyle name="Note 6 4 2 5 2" xfId="43173" xr:uid="{5BDB02BE-E9BF-4419-A8F2-E3471CFA44CA}"/>
    <cellStyle name="Note 6 4 2 6" xfId="43174" xr:uid="{43EABD57-68E4-4A1F-BBD4-BA939B84B3BA}"/>
    <cellStyle name="Note 6 4 3" xfId="43175" xr:uid="{AAA0CDFB-B835-4C16-BF51-140BFFBFE83A}"/>
    <cellStyle name="Note 6 4 3 2" xfId="43176" xr:uid="{962D627A-ADA1-444B-AA42-3D7C501771B1}"/>
    <cellStyle name="Note 6 4 3 2 2" xfId="43177" xr:uid="{960CE1AD-A360-44E8-9495-2F9AC3D5DC4B}"/>
    <cellStyle name="Note 6 4 3 2 2 2" xfId="43178" xr:uid="{E64D4E32-A7BB-4A85-9B45-458E6808C4FC}"/>
    <cellStyle name="Note 6 4 3 2 3" xfId="43179" xr:uid="{1DA19D61-D3D3-4E5E-847A-B3098ABCC90D}"/>
    <cellStyle name="Note 6 4 3 3" xfId="43180" xr:uid="{498BFF27-0F8E-437D-A43C-A8F91E7B4C14}"/>
    <cellStyle name="Note 6 4 3 3 2" xfId="43181" xr:uid="{53658BC1-5704-465B-9A82-4680A2925F1E}"/>
    <cellStyle name="Note 6 4 3 4" xfId="43182" xr:uid="{E3B1630E-D00D-4C7E-A020-0BBAE89C99ED}"/>
    <cellStyle name="Note 6 4 4" xfId="43183" xr:uid="{840E8DB7-787A-4773-A762-5BB83485FB8E}"/>
    <cellStyle name="Note 6 4 4 2" xfId="43184" xr:uid="{D4E7624D-6C93-4D4F-9426-FBB1D93033D6}"/>
    <cellStyle name="Note 6 4 4 2 2" xfId="43185" xr:uid="{21957BB6-1FD9-4B49-9255-E427155FE45A}"/>
    <cellStyle name="Note 6 4 4 2 2 2" xfId="43186" xr:uid="{7BE78507-7086-44BD-8B2F-72C09F8427B1}"/>
    <cellStyle name="Note 6 4 4 2 3" xfId="43187" xr:uid="{B7FFD555-6E73-467C-8BBB-D08406400942}"/>
    <cellStyle name="Note 6 4 4 3" xfId="43188" xr:uid="{2557B6FE-9005-4C08-8448-FB6B5912EFCF}"/>
    <cellStyle name="Note 6 4 4 3 2" xfId="43189" xr:uid="{66150A35-7C3E-47E7-B125-48216058917B}"/>
    <cellStyle name="Note 6 4 4 4" xfId="43190" xr:uid="{73A300CD-A6AC-46BB-B0D4-0CF8D0B1C414}"/>
    <cellStyle name="Note 6 4 5" xfId="43191" xr:uid="{088DD35A-4996-44B6-BF71-CEE2E750DEDE}"/>
    <cellStyle name="Note 6 4 5 2" xfId="43192" xr:uid="{DF22C6E9-A92D-441E-AB7E-879A782C053E}"/>
    <cellStyle name="Note 6 4 5 2 2" xfId="43193" xr:uid="{29AC83A7-2C70-42DC-901D-D83A0AC1C702}"/>
    <cellStyle name="Note 6 4 5 3" xfId="43194" xr:uid="{A20AD644-DB66-460B-B521-789DC53C66D2}"/>
    <cellStyle name="Note 6 4 6" xfId="43195" xr:uid="{52929026-8C2A-4239-8AD6-1C5F9C320533}"/>
    <cellStyle name="Note 6 4 6 2" xfId="43196" xr:uid="{6B5C381C-3004-4495-8392-480A08235AD9}"/>
    <cellStyle name="Note 6 4 6 2 2" xfId="43197" xr:uid="{C449DFEB-0AA2-4508-893F-22968266CE78}"/>
    <cellStyle name="Note 6 4 6 3" xfId="43198" xr:uid="{DD6E9342-3A46-4EEA-BDCF-D37B6F5DCAAD}"/>
    <cellStyle name="Note 6 4 7" xfId="43199" xr:uid="{A8B47C0D-30B5-4BA7-8C4A-C49FB96BACB0}"/>
    <cellStyle name="Note 6 4 7 2" xfId="43200" xr:uid="{48B262DF-A86F-4EBF-921C-4C99CD6F6C38}"/>
    <cellStyle name="Note 6 4 7 2 2" xfId="43201" xr:uid="{5EB87235-4CBD-4363-8FD7-8EBB66ECA07F}"/>
    <cellStyle name="Note 6 4 7 3" xfId="43202" xr:uid="{92FD8905-64DD-4728-977E-6066BD14A46C}"/>
    <cellStyle name="Note 6 4 8" xfId="43203" xr:uid="{13FBF2BD-0F86-4640-8C51-ED9953C29708}"/>
    <cellStyle name="Note 6 4 8 2" xfId="43204" xr:uid="{DF2D72FC-EBA4-4F07-B9FC-EABD7CBA54A5}"/>
    <cellStyle name="Note 6 4 8 2 2" xfId="43205" xr:uid="{A89CEB34-8E49-4F5A-8D71-67E459D3B530}"/>
    <cellStyle name="Note 6 4 8 3" xfId="43206" xr:uid="{98A2F15C-2F2D-49E4-B2EA-C69D564A28D5}"/>
    <cellStyle name="Note 6 4 9" xfId="43207" xr:uid="{62B3475E-DED0-4425-B977-CE8AE1C8B0FF}"/>
    <cellStyle name="Note 6 4 9 2" xfId="43208" xr:uid="{9BA9B475-6F93-4D79-9A5C-FB884F27ACAF}"/>
    <cellStyle name="Note 6 5" xfId="43209" xr:uid="{A2B5EB1E-8087-4447-BEDE-BBDED259620C}"/>
    <cellStyle name="Note 6 5 2" xfId="43210" xr:uid="{46E3B540-4877-42A6-B9F4-A6F2FD53D924}"/>
    <cellStyle name="Note 6 5 2 2" xfId="43211" xr:uid="{C3B6F9B4-F8FE-458D-918A-9003C85DB422}"/>
    <cellStyle name="Note 6 5 2 2 2" xfId="43212" xr:uid="{D289A352-EEF0-44D5-84D9-7545282AAA17}"/>
    <cellStyle name="Note 6 5 2 2 2 2" xfId="43213" xr:uid="{979B5D48-0DEE-49B2-BDFD-F5959DFF928C}"/>
    <cellStyle name="Note 6 5 2 2 3" xfId="43214" xr:uid="{CEDBCA05-0A9D-49BE-9D7F-954F77B16D20}"/>
    <cellStyle name="Note 6 5 2 3" xfId="43215" xr:uid="{84CB0092-C807-4FC5-ADD8-C07083585FF6}"/>
    <cellStyle name="Note 6 5 2 3 2" xfId="43216" xr:uid="{74793459-0AD9-49DB-8E46-020994488F36}"/>
    <cellStyle name="Note 6 5 2 4" xfId="43217" xr:uid="{D5EA850D-3C5B-4DA5-BE44-45EC05AB615D}"/>
    <cellStyle name="Note 6 5 3" xfId="43218" xr:uid="{28B8C57C-6439-434C-8A5D-0AFB2B499F75}"/>
    <cellStyle name="Note 6 5 3 2" xfId="43219" xr:uid="{F3DA553D-E8DA-4549-A6C1-B284F07641E1}"/>
    <cellStyle name="Note 6 5 3 2 2" xfId="43220" xr:uid="{0F3C5C81-741E-4D3D-A886-46FA373ACFE2}"/>
    <cellStyle name="Note 6 5 3 3" xfId="43221" xr:uid="{2B9DAC34-2192-4AC1-92D0-AB0BCE57DDEA}"/>
    <cellStyle name="Note 6 5 4" xfId="43222" xr:uid="{45F24423-2563-42EF-907E-B2159D0FD677}"/>
    <cellStyle name="Note 6 5 4 2" xfId="43223" xr:uid="{3669AB2B-B9DB-47B9-9974-C659A8871180}"/>
    <cellStyle name="Note 6 5 4 2 2" xfId="43224" xr:uid="{3AA77335-BAB2-4F06-9F0C-25BCC26B2BD2}"/>
    <cellStyle name="Note 6 5 4 3" xfId="43225" xr:uid="{7958B3F7-E58D-47D5-8683-A65B0389FD7A}"/>
    <cellStyle name="Note 6 5 5" xfId="43226" xr:uid="{7A964F4F-9874-491B-9AC5-ECAFCDD4D533}"/>
    <cellStyle name="Note 6 5 5 2" xfId="43227" xr:uid="{9E9C5A3C-11B7-4B0E-9BFE-499D8789AB21}"/>
    <cellStyle name="Note 6 5 6" xfId="43228" xr:uid="{B5318C44-9611-4CFD-9F9B-26ECA5C112CD}"/>
    <cellStyle name="Note 6 5 6 2" xfId="43229" xr:uid="{E63BB294-C948-4B6F-91C5-86EAFE012F8A}"/>
    <cellStyle name="Note 6 5 7" xfId="43230" xr:uid="{AF29E2C7-B242-4450-820F-0AA8689427CC}"/>
    <cellStyle name="Note 6 6" xfId="43231" xr:uid="{EBD5AD3A-3B0A-4FF5-98BF-435518FB2248}"/>
    <cellStyle name="Note 6 6 2" xfId="43232" xr:uid="{B58BC2F1-4F02-4CBD-8883-59B0B3F27AF7}"/>
    <cellStyle name="Note 6 6 2 2" xfId="43233" xr:uid="{26F6D327-A0E3-4973-A006-B1306DCB82E5}"/>
    <cellStyle name="Note 6 6 2 2 2" xfId="43234" xr:uid="{86DED38A-200E-4AD0-8FC5-DAAFE77D5B50}"/>
    <cellStyle name="Note 6 6 2 3" xfId="43235" xr:uid="{C0737E68-8E2A-4A09-B3D1-A8FB6573A6E3}"/>
    <cellStyle name="Note 6 6 3" xfId="43236" xr:uid="{05E7393B-9528-4997-B840-D8E4F21C130F}"/>
    <cellStyle name="Note 6 6 3 2" xfId="43237" xr:uid="{01459E4F-3326-4603-834F-AF0092147122}"/>
    <cellStyle name="Note 6 6 4" xfId="43238" xr:uid="{99EE2ED3-F30F-4052-B4F3-89704A881744}"/>
    <cellStyle name="Note 6 6 4 2" xfId="43239" xr:uid="{3CCF9F83-8D21-4176-B36F-00A3710B6F75}"/>
    <cellStyle name="Note 6 6 5" xfId="43240" xr:uid="{343939D6-CA6F-4CF0-823F-40194B4F0AA1}"/>
    <cellStyle name="Note 6 6 6" xfId="43241" xr:uid="{E075CB54-BED9-4864-8C73-0CC02260AE03}"/>
    <cellStyle name="Note 6 7" xfId="43242" xr:uid="{539B4102-061C-40AE-A603-C804294F17AF}"/>
    <cellStyle name="Note 6 7 2" xfId="43243" xr:uid="{F1BC0FAF-7FE2-4C10-956D-32960136409B}"/>
    <cellStyle name="Note 6 7 2 2" xfId="43244" xr:uid="{592FE3AD-C41C-44B2-AE30-16E412822E98}"/>
    <cellStyle name="Note 6 7 2 3" xfId="43245" xr:uid="{29FBDC1A-0F87-4F9B-8046-5AA1D42CB2CB}"/>
    <cellStyle name="Note 6 7 3" xfId="43246" xr:uid="{6A819EA0-A9EA-4FEB-8299-B54FB4DE5A7E}"/>
    <cellStyle name="Note 6 7 3 2" xfId="43247" xr:uid="{E91CED7F-3C25-4952-B87A-7CE4BD77EFDB}"/>
    <cellStyle name="Note 6 7 4" xfId="43248" xr:uid="{686833F5-D2D1-4C39-B74C-8318161127E6}"/>
    <cellStyle name="Note 6 7 5" xfId="43249" xr:uid="{147750C6-4271-49D4-845F-BAA65DAEAAB6}"/>
    <cellStyle name="Note 6 7 6" xfId="43250" xr:uid="{E56F330C-66C7-4FC9-8F06-A79DACAE822D}"/>
    <cellStyle name="Note 6 8" xfId="43251" xr:uid="{2D4E1ED6-0E9D-4D76-B4D8-179A9FD1F326}"/>
    <cellStyle name="Note 6 8 2" xfId="43252" xr:uid="{2427151B-891F-4464-9EA5-C87C401181D3}"/>
    <cellStyle name="Note 6 8 2 2" xfId="43253" xr:uid="{5D1D94BF-BFDE-482B-BE4D-81F36B99EC8A}"/>
    <cellStyle name="Note 6 8 3" xfId="43254" xr:uid="{EE9AE0AA-0C6C-4FA5-8C84-2CA930A3CCFB}"/>
    <cellStyle name="Note 6 8 3 2" xfId="43255" xr:uid="{BF42E9E2-BB06-4AD5-A53B-C8714E38854B}"/>
    <cellStyle name="Note 6 8 4" xfId="43256" xr:uid="{F487AF4E-C776-4C12-ACEB-BF1A36DFD635}"/>
    <cellStyle name="Note 6 9" xfId="43257" xr:uid="{A9A4D83A-5E37-404F-B195-692F1A81DC80}"/>
    <cellStyle name="Note 6 9 2" xfId="43258" xr:uid="{CA46564A-EA2F-41B2-9263-2D9E9AB713C0}"/>
    <cellStyle name="Note 6 9 2 2" xfId="43259" xr:uid="{23D0D8DA-1DA4-447A-B9F4-B03C5379D0D9}"/>
    <cellStyle name="Note 6 9 3" xfId="43260" xr:uid="{B4CB27AD-A4C2-49FE-8CD9-5A0DD8176E63}"/>
    <cellStyle name="Note 7" xfId="227" xr:uid="{0C04B081-B47F-4E66-8CB7-E23E9990929B}"/>
    <cellStyle name="Note 7 10" xfId="43261" xr:uid="{620FF10F-CD5E-4D67-81B1-9D9721A82115}"/>
    <cellStyle name="Note 7 10 2" xfId="43262" xr:uid="{A78DBADE-21B8-4695-91E1-517D71B00BBB}"/>
    <cellStyle name="Note 7 10 2 2" xfId="43263" xr:uid="{07D21643-D5E8-4AC4-A3FD-C6AF8CB1F19D}"/>
    <cellStyle name="Note 7 10 3" xfId="43264" xr:uid="{DBF5FC8B-0E1A-4170-9F78-2E3A31B9E166}"/>
    <cellStyle name="Note 7 11" xfId="43265" xr:uid="{055586EA-9049-41BA-A2B6-C6C93B412903}"/>
    <cellStyle name="Note 7 11 2" xfId="43266" xr:uid="{A6C33D72-AB8D-4670-BBE2-C220F4FF0874}"/>
    <cellStyle name="Note 7 12" xfId="43267" xr:uid="{44E4D32C-AD95-422E-9EA0-5CFF891B2794}"/>
    <cellStyle name="Note 7 12 2" xfId="43268" xr:uid="{E7ED527F-CBDB-428A-BBC2-F73495D00E9C}"/>
    <cellStyle name="Note 7 13" xfId="43269" xr:uid="{4331EE58-21BC-4EA4-9B00-B2100ED7E7A9}"/>
    <cellStyle name="Note 7 13 2" xfId="43270" xr:uid="{2F74702B-4AD2-427F-BE38-D1C76AB3C344}"/>
    <cellStyle name="Note 7 14" xfId="43271" xr:uid="{21706C60-2E89-477E-8442-B31793966A25}"/>
    <cellStyle name="Note 7 14 2" xfId="43272" xr:uid="{27450EDB-2790-4D77-B9BA-2A61AF4495F3}"/>
    <cellStyle name="Note 7 15" xfId="43273" xr:uid="{E4ADC11C-2B81-4BC3-BDD4-E1BD5CEB31BD}"/>
    <cellStyle name="Note 7 15 2" xfId="43274" xr:uid="{6939AE78-4DCB-417A-A745-64452BF108F5}"/>
    <cellStyle name="Note 7 16" xfId="43275" xr:uid="{82981204-8D3F-451F-BD78-3F1CD0F2761A}"/>
    <cellStyle name="Note 7 16 2" xfId="43276" xr:uid="{CDD65264-1076-4836-9AF5-790B68A0646B}"/>
    <cellStyle name="Note 7 17" xfId="43277" xr:uid="{27E46A4F-9136-4D92-8BCB-B9A67F9F1D0B}"/>
    <cellStyle name="Note 7 18" xfId="43278" xr:uid="{50CEF697-CB8B-46D5-9C5C-B86B655EAE30}"/>
    <cellStyle name="Note 7 19" xfId="43279" xr:uid="{D2DEFCEC-71BF-4963-AF2B-DB1C9D552726}"/>
    <cellStyle name="Note 7 2" xfId="43280" xr:uid="{75396674-1C23-4374-BEBE-55A12E6AB09A}"/>
    <cellStyle name="Note 7 2 10" xfId="43281" xr:uid="{45A3965B-8661-4586-A2DE-E5DAF269A2DA}"/>
    <cellStyle name="Note 7 2 10 2" xfId="43282" xr:uid="{85D690BA-B320-4234-95A5-4D0531369465}"/>
    <cellStyle name="Note 7 2 11" xfId="43283" xr:uid="{AAAD2CD5-81A9-4B0F-A475-A60E977F97CE}"/>
    <cellStyle name="Note 7 2 11 2" xfId="43284" xr:uid="{389DE63D-310F-4F4A-8110-BBE181367342}"/>
    <cellStyle name="Note 7 2 12" xfId="43285" xr:uid="{D4C6FF14-EACB-49A6-9D85-6CBB044A7BA6}"/>
    <cellStyle name="Note 7 2 2" xfId="43286" xr:uid="{E080EF3C-C4FC-44B9-A751-A35028F99341}"/>
    <cellStyle name="Note 7 2 2 10" xfId="43287" xr:uid="{28DEFF84-6132-43B0-9C97-D05B08DE5BBA}"/>
    <cellStyle name="Note 7 2 2 10 2" xfId="43288" xr:uid="{BD16DBFD-7A65-4A3F-B3C2-98C46B669E66}"/>
    <cellStyle name="Note 7 2 2 10 2 2" xfId="43289" xr:uid="{59471125-B625-4137-9ECE-D52BCF4B44E6}"/>
    <cellStyle name="Note 7 2 2 10 3" xfId="43290" xr:uid="{8CCB5EBC-9713-4401-9E3D-F04A5AB50E13}"/>
    <cellStyle name="Note 7 2 2 11" xfId="43291" xr:uid="{7795B848-58EA-47DB-AC9E-83D04B7FF7BF}"/>
    <cellStyle name="Note 7 2 2 11 2" xfId="43292" xr:uid="{EB9DDC9C-92C9-439E-BAB7-DAF7ECEA23BE}"/>
    <cellStyle name="Note 7 2 2 11 2 2" xfId="43293" xr:uid="{929DDBD2-4B81-46E7-AE44-39043BF43DA4}"/>
    <cellStyle name="Note 7 2 2 11 3" xfId="43294" xr:uid="{6EB44C37-4097-40EB-A862-9BEE79B80719}"/>
    <cellStyle name="Note 7 2 2 12" xfId="43295" xr:uid="{B338F81D-253A-4E90-82BC-B4F4E8FC8220}"/>
    <cellStyle name="Note 7 2 2 12 2" xfId="43296" xr:uid="{E345A512-7A39-4748-A635-C6860177B8E4}"/>
    <cellStyle name="Note 7 2 2 13" xfId="43297" xr:uid="{5659AD02-62B9-4B84-874A-63991D9BA3F0}"/>
    <cellStyle name="Note 7 2 2 13 2" xfId="43298" xr:uid="{205DFBBD-67E2-4F5F-84AB-9434A2516BAB}"/>
    <cellStyle name="Note 7 2 2 14" xfId="43299" xr:uid="{CD256195-D4CF-4162-8705-2ABDA5DA0559}"/>
    <cellStyle name="Note 7 2 2 2" xfId="43300" xr:uid="{8A73D48E-CC16-4CDB-A856-F72197D43EB1}"/>
    <cellStyle name="Note 7 2 2 2 10" xfId="43301" xr:uid="{C00B279F-6025-4392-98A1-E3EA6719220E}"/>
    <cellStyle name="Note 7 2 2 2 10 2" xfId="43302" xr:uid="{9D134FCE-3454-4124-9F10-9276078D0308}"/>
    <cellStyle name="Note 7 2 2 2 11" xfId="43303" xr:uid="{73E74956-3C1E-4E0A-B123-50116664337E}"/>
    <cellStyle name="Note 7 2 2 2 2" xfId="43304" xr:uid="{0795EB93-3BB6-4A35-9FC7-D4888DE12483}"/>
    <cellStyle name="Note 7 2 2 2 2 2" xfId="43305" xr:uid="{A0504E60-A39F-4952-969C-B3B3E5CD5C35}"/>
    <cellStyle name="Note 7 2 2 2 2 2 2" xfId="43306" xr:uid="{45DFEC06-BDEF-471E-9C15-7AE946E437FA}"/>
    <cellStyle name="Note 7 2 2 2 2 2 2 2" xfId="43307" xr:uid="{F81E9CBA-6758-4CE6-975A-5DF4AB4BB253}"/>
    <cellStyle name="Note 7 2 2 2 2 2 2 2 2" xfId="43308" xr:uid="{9391288F-E388-4151-B3DB-635842F9BF13}"/>
    <cellStyle name="Note 7 2 2 2 2 2 2 3" xfId="43309" xr:uid="{9214E5DC-A85E-43C2-AED7-5705BC6A0989}"/>
    <cellStyle name="Note 7 2 2 2 2 2 3" xfId="43310" xr:uid="{1AD12CFC-3F02-4010-B6EF-2DB02DEECB7C}"/>
    <cellStyle name="Note 7 2 2 2 2 2 3 2" xfId="43311" xr:uid="{2FC28CA8-9CF7-4D6A-A83C-AAE33C36EDA4}"/>
    <cellStyle name="Note 7 2 2 2 2 2 4" xfId="43312" xr:uid="{80E4E145-831A-4386-8533-2591CD3BA4D8}"/>
    <cellStyle name="Note 7 2 2 2 2 3" xfId="43313" xr:uid="{7E46BABA-222F-4A9D-8ADA-29CC36EB1593}"/>
    <cellStyle name="Note 7 2 2 2 2 3 2" xfId="43314" xr:uid="{D8454A9A-A5CD-4D36-BD85-C37832F95A3B}"/>
    <cellStyle name="Note 7 2 2 2 2 3 2 2" xfId="43315" xr:uid="{70F5ED07-BFF9-45B7-8DD3-79E8FC5B82A9}"/>
    <cellStyle name="Note 7 2 2 2 2 3 3" xfId="43316" xr:uid="{5AF807D2-6140-49C1-AB43-5BF1477EF657}"/>
    <cellStyle name="Note 7 2 2 2 2 4" xfId="43317" xr:uid="{32F4EB27-2A0F-403A-BB51-5F10EEE8614C}"/>
    <cellStyle name="Note 7 2 2 2 2 4 2" xfId="43318" xr:uid="{9D1B0CB4-B206-4A92-BB88-F5AC268D9190}"/>
    <cellStyle name="Note 7 2 2 2 2 4 2 2" xfId="43319" xr:uid="{427BD19F-2136-4504-9A55-50CB73E0EAC0}"/>
    <cellStyle name="Note 7 2 2 2 2 4 3" xfId="43320" xr:uid="{90157DD9-572F-47A6-A80B-3B4C006ACC8B}"/>
    <cellStyle name="Note 7 2 2 2 2 5" xfId="43321" xr:uid="{D4DFC5A3-8E0D-400A-B370-F94AC5CAE0D6}"/>
    <cellStyle name="Note 7 2 2 2 2 5 2" xfId="43322" xr:uid="{E6B8B960-8C5E-4F4C-88B9-A453A630B715}"/>
    <cellStyle name="Note 7 2 2 2 2 6" xfId="43323" xr:uid="{F74A9B73-C7F3-48F1-89C1-39B261185DC9}"/>
    <cellStyle name="Note 7 2 2 2 3" xfId="43324" xr:uid="{BD1240A6-6C83-4864-B79D-D680446E2DE8}"/>
    <cellStyle name="Note 7 2 2 2 3 2" xfId="43325" xr:uid="{9AE93773-1C95-4775-90B2-3943EE63957D}"/>
    <cellStyle name="Note 7 2 2 2 3 2 2" xfId="43326" xr:uid="{EBF712CC-7810-45D3-9D70-E9A637B9C63E}"/>
    <cellStyle name="Note 7 2 2 2 3 2 2 2" xfId="43327" xr:uid="{AD280651-8197-41AE-8131-5DBC8C32377A}"/>
    <cellStyle name="Note 7 2 2 2 3 2 3" xfId="43328" xr:uid="{7E2BB04E-A254-4B65-95DC-602C8782B16A}"/>
    <cellStyle name="Note 7 2 2 2 3 3" xfId="43329" xr:uid="{6250199D-CC95-4D9D-A4FF-995700698F88}"/>
    <cellStyle name="Note 7 2 2 2 3 3 2" xfId="43330" xr:uid="{EFAFB784-699C-4866-B5F2-A071EEF034BD}"/>
    <cellStyle name="Note 7 2 2 2 3 4" xfId="43331" xr:uid="{B05DA95C-7387-46CC-BB81-22578FC36A0A}"/>
    <cellStyle name="Note 7 2 2 2 4" xfId="43332" xr:uid="{39D41B78-5C3D-4685-B929-8CCA67DBA865}"/>
    <cellStyle name="Note 7 2 2 2 4 2" xfId="43333" xr:uid="{2913D22E-167A-4BD8-9D84-DCCE8A1D481D}"/>
    <cellStyle name="Note 7 2 2 2 4 2 2" xfId="43334" xr:uid="{E4633C05-9B8C-4D87-A29F-DA9FE22BADCA}"/>
    <cellStyle name="Note 7 2 2 2 4 2 2 2" xfId="43335" xr:uid="{90E97938-A4CA-4786-B780-F16B0D666F9A}"/>
    <cellStyle name="Note 7 2 2 2 4 2 3" xfId="43336" xr:uid="{64F7EFBA-65B3-4117-9BA5-5189E9676150}"/>
    <cellStyle name="Note 7 2 2 2 4 3" xfId="43337" xr:uid="{D8AFEAE6-4A52-4359-8AE3-959BB739E707}"/>
    <cellStyle name="Note 7 2 2 2 4 3 2" xfId="43338" xr:uid="{EA8BB4CF-328E-4A52-A283-F5D68E0DB26B}"/>
    <cellStyle name="Note 7 2 2 2 4 4" xfId="43339" xr:uid="{126C3CC0-44E1-4D5A-8065-65A480FBAE31}"/>
    <cellStyle name="Note 7 2 2 2 5" xfId="43340" xr:uid="{C9C0EEC9-5F1E-4D3C-99F2-5F5223349B8B}"/>
    <cellStyle name="Note 7 2 2 2 5 2" xfId="43341" xr:uid="{C565C7EA-3778-4B85-86F0-D6639A5070B3}"/>
    <cellStyle name="Note 7 2 2 2 5 2 2" xfId="43342" xr:uid="{BAFAA676-A08B-4F24-BA36-97C03FE4C0FA}"/>
    <cellStyle name="Note 7 2 2 2 5 3" xfId="43343" xr:uid="{494E170A-AB8C-4414-9C16-BDD0541476DC}"/>
    <cellStyle name="Note 7 2 2 2 6" xfId="43344" xr:uid="{B0607BD5-C3F3-48E8-947F-FF1418AC8873}"/>
    <cellStyle name="Note 7 2 2 2 6 2" xfId="43345" xr:uid="{FCEE96F1-E591-4C29-8C60-49FC98E260A6}"/>
    <cellStyle name="Note 7 2 2 2 6 2 2" xfId="43346" xr:uid="{2E11FD0A-6DB8-45A7-85E4-CE741436D4E4}"/>
    <cellStyle name="Note 7 2 2 2 6 3" xfId="43347" xr:uid="{7C14DD40-C3A0-4694-9A9C-5DFFE9B39127}"/>
    <cellStyle name="Note 7 2 2 2 7" xfId="43348" xr:uid="{45823C7B-EE21-4E59-B073-61EB0222327A}"/>
    <cellStyle name="Note 7 2 2 2 7 2" xfId="43349" xr:uid="{441807B8-DBA8-45A0-81DF-7DBBF93079E6}"/>
    <cellStyle name="Note 7 2 2 2 7 2 2" xfId="43350" xr:uid="{251AF208-FEB3-49F1-A26B-E1274DBFD3BE}"/>
    <cellStyle name="Note 7 2 2 2 7 3" xfId="43351" xr:uid="{A51C88C8-2CAD-4AAD-83FD-2679D8335918}"/>
    <cellStyle name="Note 7 2 2 2 8" xfId="43352" xr:uid="{6C310DD7-A490-4C51-979E-4E7F7DF74E08}"/>
    <cellStyle name="Note 7 2 2 2 8 2" xfId="43353" xr:uid="{AC27C274-52EE-4142-B93C-A02E19A1BFAE}"/>
    <cellStyle name="Note 7 2 2 2 8 2 2" xfId="43354" xr:uid="{BF415388-7BC9-469F-8EBD-08526805C4CC}"/>
    <cellStyle name="Note 7 2 2 2 8 3" xfId="43355" xr:uid="{3F4A6766-C328-48FC-8D3E-6CE8FD841C33}"/>
    <cellStyle name="Note 7 2 2 2 9" xfId="43356" xr:uid="{F9C88A96-78A7-422C-8806-B1FAEF652F15}"/>
    <cellStyle name="Note 7 2 2 2 9 2" xfId="43357" xr:uid="{DB673DCA-82BA-44E9-B114-1F5FB170BB89}"/>
    <cellStyle name="Note 7 2 2 2 9 2 2" xfId="43358" xr:uid="{5AE75597-D976-427D-B7DE-AEA80932C5A3}"/>
    <cellStyle name="Note 7 2 2 2 9 3" xfId="43359" xr:uid="{52FE705E-8E5F-4047-B77E-8C09FA856A86}"/>
    <cellStyle name="Note 7 2 2 3" xfId="43360" xr:uid="{ABBCDC56-87AD-43F5-9546-AC14C5CF7664}"/>
    <cellStyle name="Note 7 2 2 3 10" xfId="43361" xr:uid="{69FF8128-7E64-47CD-A60F-940E1EF2BC43}"/>
    <cellStyle name="Note 7 2 2 3 2" xfId="43362" xr:uid="{46976D4F-4663-4A50-B43F-762C5D814AB6}"/>
    <cellStyle name="Note 7 2 2 3 2 2" xfId="43363" xr:uid="{3B5683E3-9D04-4EC9-A876-7FFF329D9A02}"/>
    <cellStyle name="Note 7 2 2 3 2 2 2" xfId="43364" xr:uid="{60E9CD85-2D2F-45A3-9B82-9686B2BB36F3}"/>
    <cellStyle name="Note 7 2 2 3 2 2 2 2" xfId="43365" xr:uid="{5101CA92-5ED1-4342-9302-066724FFC569}"/>
    <cellStyle name="Note 7 2 2 3 2 2 2 2 2" xfId="43366" xr:uid="{E0CB8D33-D209-44E5-942F-13246CEFB704}"/>
    <cellStyle name="Note 7 2 2 3 2 2 2 3" xfId="43367" xr:uid="{A66183C2-21AA-4E2A-8510-D010E6DFDE67}"/>
    <cellStyle name="Note 7 2 2 3 2 2 3" xfId="43368" xr:uid="{CC76F1EA-B3E6-4B37-BB78-CCC64E270BC3}"/>
    <cellStyle name="Note 7 2 2 3 2 2 3 2" xfId="43369" xr:uid="{A83D8F7C-759F-48E3-9283-58F104785D44}"/>
    <cellStyle name="Note 7 2 2 3 2 2 4" xfId="43370" xr:uid="{1F73E8E9-BA36-47F7-A2AF-3C5FD6544143}"/>
    <cellStyle name="Note 7 2 2 3 2 3" xfId="43371" xr:uid="{A0F6C556-F90F-40B3-B8A8-C0234E7C6EF6}"/>
    <cellStyle name="Note 7 2 2 3 2 3 2" xfId="43372" xr:uid="{33B1D1A2-A4A7-407C-BDF6-992583921AD1}"/>
    <cellStyle name="Note 7 2 2 3 2 3 2 2" xfId="43373" xr:uid="{34FCE005-E04F-4554-B14E-B8FF323948E8}"/>
    <cellStyle name="Note 7 2 2 3 2 3 3" xfId="43374" xr:uid="{6A220219-97CB-4201-A4D6-605A563B7349}"/>
    <cellStyle name="Note 7 2 2 3 2 4" xfId="43375" xr:uid="{8E6C90B8-E669-48EC-B5F0-249B4C88FDE8}"/>
    <cellStyle name="Note 7 2 2 3 2 4 2" xfId="43376" xr:uid="{8412E262-A0C7-40C1-836B-885D46C67CF1}"/>
    <cellStyle name="Note 7 2 2 3 2 4 2 2" xfId="43377" xr:uid="{B7360747-349E-4BA7-BBE1-B8346A4AF2A2}"/>
    <cellStyle name="Note 7 2 2 3 2 4 3" xfId="43378" xr:uid="{0EACE82F-E68C-4757-9734-6ED9518ED2EC}"/>
    <cellStyle name="Note 7 2 2 3 2 5" xfId="43379" xr:uid="{F7720439-EC1C-4C61-BF74-245AF9803B0A}"/>
    <cellStyle name="Note 7 2 2 3 2 5 2" xfId="43380" xr:uid="{B201AA98-668C-4C99-92D5-A811DA798DF7}"/>
    <cellStyle name="Note 7 2 2 3 2 6" xfId="43381" xr:uid="{4421754C-AF58-48E4-93A1-49729A79FC31}"/>
    <cellStyle name="Note 7 2 2 3 3" xfId="43382" xr:uid="{2E7DC876-CD22-42CC-8D2F-5500C2C85787}"/>
    <cellStyle name="Note 7 2 2 3 3 2" xfId="43383" xr:uid="{DC764E2C-7B1F-4405-84B4-014196CC2D10}"/>
    <cellStyle name="Note 7 2 2 3 3 2 2" xfId="43384" xr:uid="{71EB280D-9473-4FBB-AD88-DBD9A2FF3690}"/>
    <cellStyle name="Note 7 2 2 3 3 2 2 2" xfId="43385" xr:uid="{FB70FE93-E45A-4BB4-86A0-F8A26D979C92}"/>
    <cellStyle name="Note 7 2 2 3 3 2 3" xfId="43386" xr:uid="{30DA0F53-FBF6-4DF5-82AC-197B8724C6E0}"/>
    <cellStyle name="Note 7 2 2 3 3 3" xfId="43387" xr:uid="{AD2191ED-B606-43D7-92E3-7DD164470FFC}"/>
    <cellStyle name="Note 7 2 2 3 3 3 2" xfId="43388" xr:uid="{D9835DA9-4078-46FD-B5B5-7D04EB7F7BD0}"/>
    <cellStyle name="Note 7 2 2 3 3 4" xfId="43389" xr:uid="{31497535-3EB7-47ED-A928-E1A4355AB82E}"/>
    <cellStyle name="Note 7 2 2 3 4" xfId="43390" xr:uid="{46BAC883-4275-43B0-A440-A15EB24E9E95}"/>
    <cellStyle name="Note 7 2 2 3 4 2" xfId="43391" xr:uid="{B8A9C209-BB10-4864-9E9D-7E4C88CBAF49}"/>
    <cellStyle name="Note 7 2 2 3 4 2 2" xfId="43392" xr:uid="{8043C6FE-7043-4BC5-976C-294B17238FD4}"/>
    <cellStyle name="Note 7 2 2 3 4 2 2 2" xfId="43393" xr:uid="{2305D7D8-35F1-4C85-8027-CBAFEB533A8B}"/>
    <cellStyle name="Note 7 2 2 3 4 2 3" xfId="43394" xr:uid="{3A318288-BA17-4717-8D0B-34BC05F17055}"/>
    <cellStyle name="Note 7 2 2 3 4 3" xfId="43395" xr:uid="{8FE0956E-19A8-459C-99FA-82A8A03EFA44}"/>
    <cellStyle name="Note 7 2 2 3 4 3 2" xfId="43396" xr:uid="{031120D8-830B-4A28-9D93-5ECC246A5E1C}"/>
    <cellStyle name="Note 7 2 2 3 4 4" xfId="43397" xr:uid="{B3665866-52F6-4447-9BE7-3BBAA34A5989}"/>
    <cellStyle name="Note 7 2 2 3 5" xfId="43398" xr:uid="{F30373E4-36A2-490C-B83F-DD2F4B8AA84B}"/>
    <cellStyle name="Note 7 2 2 3 5 2" xfId="43399" xr:uid="{3DD5B7BF-D7F1-4056-B6CB-0C5AFE231559}"/>
    <cellStyle name="Note 7 2 2 3 5 2 2" xfId="43400" xr:uid="{F7B94DF1-0D73-4505-8B1A-C7BAE3104491}"/>
    <cellStyle name="Note 7 2 2 3 5 3" xfId="43401" xr:uid="{0206ED53-56D7-43DB-B24C-4A491E3D58AA}"/>
    <cellStyle name="Note 7 2 2 3 6" xfId="43402" xr:uid="{8414D78F-660B-4C25-B805-7FA653E530C5}"/>
    <cellStyle name="Note 7 2 2 3 6 2" xfId="43403" xr:uid="{61D5A47E-BAD7-45AB-B1B1-548966FE005E}"/>
    <cellStyle name="Note 7 2 2 3 6 2 2" xfId="43404" xr:uid="{36BD66C9-57E0-4395-B4FC-968F4F691AF4}"/>
    <cellStyle name="Note 7 2 2 3 6 3" xfId="43405" xr:uid="{D4DBBB3B-3ECE-4C96-85D7-61D2A8B366F2}"/>
    <cellStyle name="Note 7 2 2 3 7" xfId="43406" xr:uid="{455E6FA3-AA76-4B60-8D58-947555A83DC3}"/>
    <cellStyle name="Note 7 2 2 3 7 2" xfId="43407" xr:uid="{0150EA92-ED5B-452E-97D3-07898D84FA07}"/>
    <cellStyle name="Note 7 2 2 3 7 2 2" xfId="43408" xr:uid="{CE4F3575-910E-4409-B9D6-80E806D27DFE}"/>
    <cellStyle name="Note 7 2 2 3 7 3" xfId="43409" xr:uid="{F5BB4D69-EDF4-4911-BEE1-17970A2F3967}"/>
    <cellStyle name="Note 7 2 2 3 8" xfId="43410" xr:uid="{D975126B-389E-4392-9918-289A85F14B7C}"/>
    <cellStyle name="Note 7 2 2 3 8 2" xfId="43411" xr:uid="{9043090B-8A9E-47BF-AE2E-C06D48A2A607}"/>
    <cellStyle name="Note 7 2 2 3 8 2 2" xfId="43412" xr:uid="{86980695-F8FA-458A-8895-AE3355A20C6D}"/>
    <cellStyle name="Note 7 2 2 3 8 3" xfId="43413" xr:uid="{7736DAAE-0261-4EE5-B56A-9DE8976A5687}"/>
    <cellStyle name="Note 7 2 2 3 9" xfId="43414" xr:uid="{3285AF54-86FF-4F7D-9231-272909B88C2E}"/>
    <cellStyle name="Note 7 2 2 3 9 2" xfId="43415" xr:uid="{18853114-F8E9-4C06-A6EB-746F0C8B6724}"/>
    <cellStyle name="Note 7 2 2 4" xfId="43416" xr:uid="{550B44B4-C4B1-4016-B7DD-64A81AAD3371}"/>
    <cellStyle name="Note 7 2 2 4 2" xfId="43417" xr:uid="{91F5746D-B16E-4D64-9C2C-1E6F06ADD310}"/>
    <cellStyle name="Note 7 2 2 4 2 2" xfId="43418" xr:uid="{87C66849-6863-40FE-B72F-20FB3B19F845}"/>
    <cellStyle name="Note 7 2 2 4 2 2 2" xfId="43419" xr:uid="{5AE92ACC-F980-429B-9C7D-AE6607A4CBFD}"/>
    <cellStyle name="Note 7 2 2 4 2 2 2 2" xfId="43420" xr:uid="{75CD8C23-8F9F-4D1C-9F12-E45F1242B862}"/>
    <cellStyle name="Note 7 2 2 4 2 2 3" xfId="43421" xr:uid="{E45E9E79-F837-4199-8CD6-AAA0E501C1CF}"/>
    <cellStyle name="Note 7 2 2 4 2 3" xfId="43422" xr:uid="{FBF89E28-2980-4192-9F48-F53E17100865}"/>
    <cellStyle name="Note 7 2 2 4 2 3 2" xfId="43423" xr:uid="{BF8EFDF0-C4DE-4E13-948A-43EF3FB55A5D}"/>
    <cellStyle name="Note 7 2 2 4 2 4" xfId="43424" xr:uid="{DA5B60F1-12F0-4134-99A0-2A9430BDCD00}"/>
    <cellStyle name="Note 7 2 2 4 3" xfId="43425" xr:uid="{2F74A1B9-BDB6-4805-99AF-7DC2093313E6}"/>
    <cellStyle name="Note 7 2 2 4 3 2" xfId="43426" xr:uid="{E0146D14-0505-4CAE-83AF-88CC6EB40ED1}"/>
    <cellStyle name="Note 7 2 2 4 3 2 2" xfId="43427" xr:uid="{CED02468-EE32-4414-8305-C9580781B198}"/>
    <cellStyle name="Note 7 2 2 4 3 3" xfId="43428" xr:uid="{0E1A1231-CFE1-4893-8DCC-A17D0299AEF7}"/>
    <cellStyle name="Note 7 2 2 4 4" xfId="43429" xr:uid="{D5019FE6-434B-4D01-B06F-F9452064AAD1}"/>
    <cellStyle name="Note 7 2 2 4 4 2" xfId="43430" xr:uid="{5DE4D78B-ACA1-40CA-A0FC-BF0BF44A6E64}"/>
    <cellStyle name="Note 7 2 2 4 4 2 2" xfId="43431" xr:uid="{03524A45-A276-4955-B9FE-6D4888EB60DC}"/>
    <cellStyle name="Note 7 2 2 4 4 3" xfId="43432" xr:uid="{AE9EF183-F3B6-41D1-84B7-577C8ED751FD}"/>
    <cellStyle name="Note 7 2 2 4 5" xfId="43433" xr:uid="{7C2D1F4B-40D0-4859-B4C3-7747C44D5A40}"/>
    <cellStyle name="Note 7 2 2 4 5 2" xfId="43434" xr:uid="{6EF21D68-322C-4605-9529-2712260475D7}"/>
    <cellStyle name="Note 7 2 2 4 6" xfId="43435" xr:uid="{74191AD2-4D39-4669-BB22-E53266B35FA1}"/>
    <cellStyle name="Note 7 2 2 5" xfId="43436" xr:uid="{37398866-8377-48C1-B837-0B8DFDC54683}"/>
    <cellStyle name="Note 7 2 2 5 2" xfId="43437" xr:uid="{C0F66C1D-7191-43BD-9AD3-B750AAA0FC67}"/>
    <cellStyle name="Note 7 2 2 5 2 2" xfId="43438" xr:uid="{50BA94F6-CEFD-4989-B31E-97CA27E55B75}"/>
    <cellStyle name="Note 7 2 2 5 2 2 2" xfId="43439" xr:uid="{8E98BAC7-FBED-4EC2-A082-4133E7E2ED84}"/>
    <cellStyle name="Note 7 2 2 5 2 3" xfId="43440" xr:uid="{F50B5360-E5E1-4387-9132-20D7938D053C}"/>
    <cellStyle name="Note 7 2 2 5 3" xfId="43441" xr:uid="{081874C5-C171-48AF-8D34-60493594E579}"/>
    <cellStyle name="Note 7 2 2 5 3 2" xfId="43442" xr:uid="{2EB2AB2B-9B17-4F0C-8B93-7D6B86A3FDD8}"/>
    <cellStyle name="Note 7 2 2 5 4" xfId="43443" xr:uid="{1DE567BC-476C-4079-904E-5AA1F582F98C}"/>
    <cellStyle name="Note 7 2 2 6" xfId="43444" xr:uid="{83876560-5E76-4027-8C3A-2FF790B6738C}"/>
    <cellStyle name="Note 7 2 2 6 2" xfId="43445" xr:uid="{3EBDACAE-0824-4C74-A9D7-0FD57B91CA36}"/>
    <cellStyle name="Note 7 2 2 6 2 2" xfId="43446" xr:uid="{CBB029AF-044F-4750-803A-6F02140B3627}"/>
    <cellStyle name="Note 7 2 2 6 2 2 2" xfId="43447" xr:uid="{1E1E2EE0-1D10-444D-B28F-14D656FFC605}"/>
    <cellStyle name="Note 7 2 2 6 2 3" xfId="43448" xr:uid="{29247DDA-145F-4828-B61A-0C3A83823483}"/>
    <cellStyle name="Note 7 2 2 6 3" xfId="43449" xr:uid="{215AD418-056A-46A8-8EEC-0386B821AAD2}"/>
    <cellStyle name="Note 7 2 2 6 3 2" xfId="43450" xr:uid="{D17F5A5D-CCE0-449C-B1E8-9F7803CC806A}"/>
    <cellStyle name="Note 7 2 2 6 4" xfId="43451" xr:uid="{36DF65A3-1992-45A2-B3F9-86EE8B83793F}"/>
    <cellStyle name="Note 7 2 2 7" xfId="43452" xr:uid="{B9EB278E-2A84-4539-A5CF-DB0AC0FDAB11}"/>
    <cellStyle name="Note 7 2 2 7 2" xfId="43453" xr:uid="{65F92FC3-B7F0-4922-A8CB-88192A7A3994}"/>
    <cellStyle name="Note 7 2 2 7 2 2" xfId="43454" xr:uid="{A8047808-B5B6-4C53-B7BE-BAC49C7D057C}"/>
    <cellStyle name="Note 7 2 2 7 3" xfId="43455" xr:uid="{ADE47E54-A2E7-413D-8B36-DDA7158FD988}"/>
    <cellStyle name="Note 7 2 2 8" xfId="43456" xr:uid="{F53F3140-DA6D-42CC-B8E5-5EA471F68FE0}"/>
    <cellStyle name="Note 7 2 2 8 2" xfId="43457" xr:uid="{88A4FB71-1EAC-4947-9EB8-F1649DDD226A}"/>
    <cellStyle name="Note 7 2 2 8 2 2" xfId="43458" xr:uid="{D26F4138-76BA-44C6-87C7-5D797E04C09F}"/>
    <cellStyle name="Note 7 2 2 8 3" xfId="43459" xr:uid="{CE0120DF-E725-47F2-B83E-DFD585D8E933}"/>
    <cellStyle name="Note 7 2 2 9" xfId="43460" xr:uid="{1EDEF85B-67AE-41B9-AE03-708B3BD14AFE}"/>
    <cellStyle name="Note 7 2 2 9 2" xfId="43461" xr:uid="{CF15C930-8372-4E78-AC3B-2CECD29878A8}"/>
    <cellStyle name="Note 7 2 2 9 2 2" xfId="43462" xr:uid="{CA835C03-FE28-40F6-A240-06F5D3E5A5AC}"/>
    <cellStyle name="Note 7 2 2 9 3" xfId="43463" xr:uid="{69250754-193C-4BD7-A7FF-32298AADC85E}"/>
    <cellStyle name="Note 7 2 3" xfId="43464" xr:uid="{790C823C-5389-47FE-A160-A9DC87966CA2}"/>
    <cellStyle name="Note 7 2 3 10" xfId="43465" xr:uid="{949E5B12-37B2-4743-AAD9-1DCC930DB7B0}"/>
    <cellStyle name="Note 7 2 3 10 2" xfId="43466" xr:uid="{C5BBEE30-2948-45D3-BB3B-FE5F0BD41BEF}"/>
    <cellStyle name="Note 7 2 3 11" xfId="43467" xr:uid="{85F326CB-5AFC-40BF-8E51-9D9F52B56BFF}"/>
    <cellStyle name="Note 7 2 3 11 2" xfId="43468" xr:uid="{1DAA6419-141C-4813-8DCE-77B0E45DC9B3}"/>
    <cellStyle name="Note 7 2 3 12" xfId="43469" xr:uid="{AD9E773F-59A6-4333-933E-7691FF6E6B21}"/>
    <cellStyle name="Note 7 2 3 2" xfId="43470" xr:uid="{1FC3A227-4F62-42F3-BDAB-E3B530ADD052}"/>
    <cellStyle name="Note 7 2 3 2 2" xfId="43471" xr:uid="{F3645A2C-2A4E-421E-BDFE-6D96BB91F298}"/>
    <cellStyle name="Note 7 2 3 2 2 2" xfId="43472" xr:uid="{734F05D1-880D-46B8-B629-8BD45F6D163B}"/>
    <cellStyle name="Note 7 2 3 2 2 2 2" xfId="43473" xr:uid="{69FFB7A1-FAA8-42C3-9211-1B7500F3311B}"/>
    <cellStyle name="Note 7 2 3 2 2 2 2 2" xfId="43474" xr:uid="{97D1C58E-8A31-4776-9243-7F218325D254}"/>
    <cellStyle name="Note 7 2 3 2 2 2 3" xfId="43475" xr:uid="{F98A5ADE-2BBF-4DBF-B511-B2FAD1ABBECA}"/>
    <cellStyle name="Note 7 2 3 2 2 3" xfId="43476" xr:uid="{0DCEADF0-477F-41CE-B1AF-F6C4C6F62948}"/>
    <cellStyle name="Note 7 2 3 2 2 3 2" xfId="43477" xr:uid="{3A3D8D16-AA72-4AD3-93F3-86711D5AEE91}"/>
    <cellStyle name="Note 7 2 3 2 2 4" xfId="43478" xr:uid="{0F7050B1-FFA0-4036-96F4-713B93ADAD42}"/>
    <cellStyle name="Note 7 2 3 2 3" xfId="43479" xr:uid="{4D9D49A9-6C4C-4522-BDAB-D14E138991F3}"/>
    <cellStyle name="Note 7 2 3 2 3 2" xfId="43480" xr:uid="{BE4A6AE5-7477-4483-B553-43AF324A4CC4}"/>
    <cellStyle name="Note 7 2 3 2 3 2 2" xfId="43481" xr:uid="{62388A09-0AB8-42C3-A945-552DF33668E2}"/>
    <cellStyle name="Note 7 2 3 2 3 3" xfId="43482" xr:uid="{73C7DCA6-2907-4CEF-8C11-180DD4CABE6D}"/>
    <cellStyle name="Note 7 2 3 2 4" xfId="43483" xr:uid="{1872E96E-E5CF-41D3-9BFC-CF7842F44BCC}"/>
    <cellStyle name="Note 7 2 3 2 4 2" xfId="43484" xr:uid="{C89FA796-1DE5-4BA0-824F-1415A02354AF}"/>
    <cellStyle name="Note 7 2 3 2 4 2 2" xfId="43485" xr:uid="{8004A496-6265-4AF6-804C-58795D1F02ED}"/>
    <cellStyle name="Note 7 2 3 2 4 3" xfId="43486" xr:uid="{4A5A12C5-C642-4B2D-A25C-AF3651FA5A7E}"/>
    <cellStyle name="Note 7 2 3 2 5" xfId="43487" xr:uid="{BB727AB5-ABE7-434F-8D99-64810364D10B}"/>
    <cellStyle name="Note 7 2 3 2 5 2" xfId="43488" xr:uid="{6BDA9B96-11D6-493A-AF8B-75E6A76C9452}"/>
    <cellStyle name="Note 7 2 3 2 6" xfId="43489" xr:uid="{D7C7708E-5DB7-4A27-840B-D57067F33AC6}"/>
    <cellStyle name="Note 7 2 3 3" xfId="43490" xr:uid="{C54C52C8-24C7-4B9D-A4D5-64118AE6409F}"/>
    <cellStyle name="Note 7 2 3 3 2" xfId="43491" xr:uid="{961BBBB0-C17F-402B-97A3-0964603D5A63}"/>
    <cellStyle name="Note 7 2 3 3 2 2" xfId="43492" xr:uid="{C63EB223-5463-499C-9634-7B09687FFAAF}"/>
    <cellStyle name="Note 7 2 3 3 2 2 2" xfId="43493" xr:uid="{CA9FBDE9-60EC-42C0-AE5C-9832D284461F}"/>
    <cellStyle name="Note 7 2 3 3 2 3" xfId="43494" xr:uid="{3E95AD21-22A9-4ABB-B9AC-8E93F9D44745}"/>
    <cellStyle name="Note 7 2 3 3 3" xfId="43495" xr:uid="{24B9C74A-CCEA-4FB2-91DA-A51832B2F0F4}"/>
    <cellStyle name="Note 7 2 3 3 3 2" xfId="43496" xr:uid="{CC577957-1F67-4739-9C0A-DCA35FF4B811}"/>
    <cellStyle name="Note 7 2 3 3 4" xfId="43497" xr:uid="{641FF39F-BB84-4B6C-8586-9564EC3F87F4}"/>
    <cellStyle name="Note 7 2 3 4" xfId="43498" xr:uid="{5D0BF9AE-403B-4D1C-9F07-5B7746A0C87A}"/>
    <cellStyle name="Note 7 2 3 4 2" xfId="43499" xr:uid="{8F2361BB-7E2E-4E5E-8A02-A5802734C4DD}"/>
    <cellStyle name="Note 7 2 3 4 2 2" xfId="43500" xr:uid="{544C1A3A-E1B7-4613-B7ED-F766C38B202B}"/>
    <cellStyle name="Note 7 2 3 4 2 2 2" xfId="43501" xr:uid="{1839384D-9CF2-42B9-AFBF-0504589B0C18}"/>
    <cellStyle name="Note 7 2 3 4 2 3" xfId="43502" xr:uid="{4973F836-003C-4005-B69A-0CF38DDF36B7}"/>
    <cellStyle name="Note 7 2 3 4 3" xfId="43503" xr:uid="{AA68EB90-5866-4847-BD51-EA05ED7975B1}"/>
    <cellStyle name="Note 7 2 3 4 3 2" xfId="43504" xr:uid="{92389DE8-1779-46C3-941C-6D979BE9CF6B}"/>
    <cellStyle name="Note 7 2 3 4 4" xfId="43505" xr:uid="{B13A396E-1DDD-464A-8544-AB9DE3806940}"/>
    <cellStyle name="Note 7 2 3 5" xfId="43506" xr:uid="{47E171FD-53E8-4BEA-8E5F-9F58CEA217BD}"/>
    <cellStyle name="Note 7 2 3 5 2" xfId="43507" xr:uid="{96D2CF45-E392-4439-AEB8-822062491063}"/>
    <cellStyle name="Note 7 2 3 5 2 2" xfId="43508" xr:uid="{A4EDC31E-8D99-4E6F-93AB-779850838151}"/>
    <cellStyle name="Note 7 2 3 5 3" xfId="43509" xr:uid="{89431589-C78D-496D-A373-B8151E3934C7}"/>
    <cellStyle name="Note 7 2 3 6" xfId="43510" xr:uid="{51E0488F-4AC7-4FA0-B9F9-823BFE70DA50}"/>
    <cellStyle name="Note 7 2 3 6 2" xfId="43511" xr:uid="{07A4BB08-6743-4EB9-A7B2-69A5256DF1BE}"/>
    <cellStyle name="Note 7 2 3 6 2 2" xfId="43512" xr:uid="{F976F445-7431-4FD7-B9A4-FBAC5DA02BAD}"/>
    <cellStyle name="Note 7 2 3 6 3" xfId="43513" xr:uid="{5FBF5F72-B9E7-4AA5-B5A3-B4944BB35977}"/>
    <cellStyle name="Note 7 2 3 7" xfId="43514" xr:uid="{66167364-2ED1-410E-A19D-BCB35EF93847}"/>
    <cellStyle name="Note 7 2 3 7 2" xfId="43515" xr:uid="{3E5549FB-12C0-4FC0-9C14-37FD85B65305}"/>
    <cellStyle name="Note 7 2 3 7 2 2" xfId="43516" xr:uid="{BAC5EF2C-A774-4815-BEA4-F5B7382B6C54}"/>
    <cellStyle name="Note 7 2 3 7 3" xfId="43517" xr:uid="{BE466942-BBF4-4299-9201-2801A7525373}"/>
    <cellStyle name="Note 7 2 3 8" xfId="43518" xr:uid="{A03B865D-A79E-4C35-B256-FB1B684A5E56}"/>
    <cellStyle name="Note 7 2 3 8 2" xfId="43519" xr:uid="{CF58ECD9-EA08-4843-AD07-21A82385A98D}"/>
    <cellStyle name="Note 7 2 3 8 2 2" xfId="43520" xr:uid="{22E30E81-FD84-4AF9-B046-FCF16B28D5A2}"/>
    <cellStyle name="Note 7 2 3 8 3" xfId="43521" xr:uid="{E9506306-76CE-4F89-B89E-8ECAEE1FC6A3}"/>
    <cellStyle name="Note 7 2 3 9" xfId="43522" xr:uid="{0E8E7B2B-4E3C-4B88-9960-75C78AA1A3D7}"/>
    <cellStyle name="Note 7 2 3 9 2" xfId="43523" xr:uid="{3855F55C-A1F7-41A6-AA71-339836C74AF3}"/>
    <cellStyle name="Note 7 2 3 9 2 2" xfId="43524" xr:uid="{415B3C71-8149-4C2E-977F-86E057E9D6F2}"/>
    <cellStyle name="Note 7 2 3 9 3" xfId="43525" xr:uid="{BBB08D7A-56CC-4A47-9C55-0C1FB42E939D}"/>
    <cellStyle name="Note 7 2 4" xfId="43526" xr:uid="{DFFF088B-1F5F-4C6B-A4F2-6F50AA28DD9A}"/>
    <cellStyle name="Note 7 2 4 2" xfId="43527" xr:uid="{FBE648E7-7627-47BA-A83B-10EAF941081D}"/>
    <cellStyle name="Note 7 2 4 2 2" xfId="43528" xr:uid="{8BF108DE-D2D1-4D7A-BBC7-0B93C8002A7D}"/>
    <cellStyle name="Note 7 2 4 2 2 2" xfId="43529" xr:uid="{0F1AB90D-007C-4DA7-9CB9-0EFB2C560C69}"/>
    <cellStyle name="Note 7 2 4 2 2 2 2" xfId="43530" xr:uid="{48361F6D-CF9A-4CCD-A7AC-9379231AA3D3}"/>
    <cellStyle name="Note 7 2 4 2 2 3" xfId="43531" xr:uid="{1060F447-6C58-4306-B1FD-5B0E4A927E0D}"/>
    <cellStyle name="Note 7 2 4 2 3" xfId="43532" xr:uid="{8AD714B7-C76D-40AA-B2D1-DE0D1AF0263B}"/>
    <cellStyle name="Note 7 2 4 2 3 2" xfId="43533" xr:uid="{CA5F12F0-7CBF-4D3A-8E5B-298329E3D056}"/>
    <cellStyle name="Note 7 2 4 2 4" xfId="43534" xr:uid="{D181FEE3-4BE5-4BA8-8B8A-55606931021D}"/>
    <cellStyle name="Note 7 2 4 3" xfId="43535" xr:uid="{1E3DDC96-9953-4E6C-ACB0-E6E58D6C6B23}"/>
    <cellStyle name="Note 7 2 4 3 2" xfId="43536" xr:uid="{95B14B6D-D06E-44AB-AEAE-E3BF6E8DC2F3}"/>
    <cellStyle name="Note 7 2 4 3 2 2" xfId="43537" xr:uid="{2C486739-6864-4544-B12E-7478EB670FF5}"/>
    <cellStyle name="Note 7 2 4 3 3" xfId="43538" xr:uid="{0AEDD169-6161-4C20-8A4C-0AE5A257797E}"/>
    <cellStyle name="Note 7 2 4 4" xfId="43539" xr:uid="{A87384EE-5FE6-4351-9973-EB55AB0CC389}"/>
    <cellStyle name="Note 7 2 4 4 2" xfId="43540" xr:uid="{BA89126E-ED0B-4ADF-9C4F-47F9B7DBC8AE}"/>
    <cellStyle name="Note 7 2 4 4 2 2" xfId="43541" xr:uid="{8176E2DB-C07D-4FED-AA69-821CFFBA5459}"/>
    <cellStyle name="Note 7 2 4 4 3" xfId="43542" xr:uid="{44DD9D9E-AEF9-40C1-A1ED-0E9EDA218D00}"/>
    <cellStyle name="Note 7 2 4 5" xfId="43543" xr:uid="{F3E87ABD-D784-44E8-9A19-898218DCEAA7}"/>
    <cellStyle name="Note 7 2 4 5 2" xfId="43544" xr:uid="{0B8269DE-E8A3-40AB-AF3D-4BF8EF2483A7}"/>
    <cellStyle name="Note 7 2 4 6" xfId="43545" xr:uid="{13767D58-0637-425A-A728-19A50253BB15}"/>
    <cellStyle name="Note 7 2 5" xfId="43546" xr:uid="{FA80F83E-D793-4D64-BF79-E94B8424B387}"/>
    <cellStyle name="Note 7 2 5 2" xfId="43547" xr:uid="{1DA6B415-D3CC-4E33-9AE5-5D36F888A86F}"/>
    <cellStyle name="Note 7 2 5 2 2" xfId="43548" xr:uid="{0C9A94DC-FD0E-4AEF-AB84-C237A54755F5}"/>
    <cellStyle name="Note 7 2 5 2 2 2" xfId="43549" xr:uid="{8ADAB4E8-60EE-4E03-A6BF-B06EA8550ECE}"/>
    <cellStyle name="Note 7 2 5 2 3" xfId="43550" xr:uid="{E2CBDD04-06A1-4665-9ADA-0ACB44B5D6C6}"/>
    <cellStyle name="Note 7 2 5 3" xfId="43551" xr:uid="{C65CB3F3-420C-4827-8DA9-DAE776A7818D}"/>
    <cellStyle name="Note 7 2 5 3 2" xfId="43552" xr:uid="{9E2A03C9-55EA-4BFC-806B-E02D711184D3}"/>
    <cellStyle name="Note 7 2 5 4" xfId="43553" xr:uid="{1DBB33DF-875C-4BF0-AA50-A9247A36C500}"/>
    <cellStyle name="Note 7 2 6" xfId="43554" xr:uid="{FF2C8BD9-6037-488C-B396-593B057BCCE7}"/>
    <cellStyle name="Note 7 2 6 2" xfId="43555" xr:uid="{E65225EC-0E69-46CC-890B-5D2606F2E858}"/>
    <cellStyle name="Note 7 2 6 2 2" xfId="43556" xr:uid="{32867B84-167F-4CC4-B27E-EC31915AA41A}"/>
    <cellStyle name="Note 7 2 6 3" xfId="43557" xr:uid="{39CDC264-30F3-4973-9230-EC1D8493E6AC}"/>
    <cellStyle name="Note 7 2 7" xfId="43558" xr:uid="{9C00CDCA-AF52-49C1-B069-294574A22915}"/>
    <cellStyle name="Note 7 2 7 2" xfId="43559" xr:uid="{C2237699-704D-4A13-8604-8B04E900F9C6}"/>
    <cellStyle name="Note 7 2 7 2 2" xfId="43560" xr:uid="{7BB709F0-CFC5-475A-AED9-47585C3E4C78}"/>
    <cellStyle name="Note 7 2 7 3" xfId="43561" xr:uid="{8F1CDB22-08E2-483C-9A38-C87140D471B8}"/>
    <cellStyle name="Note 7 2 8" xfId="43562" xr:uid="{802F4DAC-49EE-4037-BB2C-C3FC240DA126}"/>
    <cellStyle name="Note 7 2 8 2" xfId="43563" xr:uid="{4321F218-FFEB-4B8C-8123-12EE1F772388}"/>
    <cellStyle name="Note 7 2 8 2 2" xfId="43564" xr:uid="{CC7539DB-0A0F-495D-8B8C-1E38F0DBC6B7}"/>
    <cellStyle name="Note 7 2 8 3" xfId="43565" xr:uid="{F8B70310-FC01-4938-9ECA-1C0EF5B05B56}"/>
    <cellStyle name="Note 7 2 9" xfId="43566" xr:uid="{6AD83581-0E59-4B21-BD20-0C72E476188F}"/>
    <cellStyle name="Note 7 2 9 2" xfId="43567" xr:uid="{95A4E26C-4440-43B8-9DE0-F270DEC0B4FB}"/>
    <cellStyle name="Note 7 2 9 2 2" xfId="43568" xr:uid="{99482014-AB27-4730-88E8-EB47D38A1D24}"/>
    <cellStyle name="Note 7 2 9 3" xfId="43569" xr:uid="{D7879F22-AC91-4E85-B528-A5F7734987B3}"/>
    <cellStyle name="Note 7 3" xfId="43570" xr:uid="{E4421C5F-7C91-451A-9AA7-F7421D157C74}"/>
    <cellStyle name="Note 7 3 10" xfId="43571" xr:uid="{938F801E-EB99-47E0-8B43-B665CD435EFE}"/>
    <cellStyle name="Note 7 3 10 2" xfId="43572" xr:uid="{9659C53B-A82E-49F6-B679-91646CD6B33F}"/>
    <cellStyle name="Note 7 3 10 2 2" xfId="43573" xr:uid="{7CDA8BBD-3A90-4F01-848A-11F414E81756}"/>
    <cellStyle name="Note 7 3 10 3" xfId="43574" xr:uid="{37E656FC-F2C2-4BF6-B77C-FCCC1DF95C5A}"/>
    <cellStyle name="Note 7 3 11" xfId="43575" xr:uid="{CDC79448-A76C-4292-A81E-BDE95964BB5C}"/>
    <cellStyle name="Note 7 3 11 2" xfId="43576" xr:uid="{90CEA68D-0F94-4D2D-A83D-A53CE697DDCD}"/>
    <cellStyle name="Note 7 3 11 2 2" xfId="43577" xr:uid="{51C028BA-B330-4611-979E-9BB6339C3D56}"/>
    <cellStyle name="Note 7 3 11 3" xfId="43578" xr:uid="{8CDA6C53-9668-42BE-81E9-EBF4EDD41852}"/>
    <cellStyle name="Note 7 3 12" xfId="43579" xr:uid="{40039DD5-E929-4187-8EDC-566B4792CEDE}"/>
    <cellStyle name="Note 7 3 12 2" xfId="43580" xr:uid="{9420C976-690E-499F-A96A-179BAC16C6FF}"/>
    <cellStyle name="Note 7 3 13" xfId="43581" xr:uid="{ED7F2289-B1C4-42BE-8BE8-425BCBC3083B}"/>
    <cellStyle name="Note 7 3 13 2" xfId="43582" xr:uid="{8CBFFFE3-F4CE-4580-B43F-1B945E5D8134}"/>
    <cellStyle name="Note 7 3 14" xfId="43583" xr:uid="{AED61152-2D06-4720-B6C0-3EAE6C5D6069}"/>
    <cellStyle name="Note 7 3 2" xfId="43584" xr:uid="{897A5FD3-6C87-4997-B892-734F85287E70}"/>
    <cellStyle name="Note 7 3 2 10" xfId="43585" xr:uid="{B4BD636D-130C-42BA-9FEA-81CF7ECB0D2D}"/>
    <cellStyle name="Note 7 3 2 10 2" xfId="43586" xr:uid="{EC59CBC1-1125-4D6A-8E02-51A7FD3989E5}"/>
    <cellStyle name="Note 7 3 2 11" xfId="43587" xr:uid="{C5390584-AD33-48A3-B9BE-DA5BEC030315}"/>
    <cellStyle name="Note 7 3 2 11 2" xfId="43588" xr:uid="{1B81C4D6-37E5-45A5-9E20-0080ABAAAD78}"/>
    <cellStyle name="Note 7 3 2 12" xfId="43589" xr:uid="{73E88D7E-2737-4629-A525-514C4E37D4E1}"/>
    <cellStyle name="Note 7 3 2 2" xfId="43590" xr:uid="{93DA9D2D-8966-473D-B724-705A350CA3AB}"/>
    <cellStyle name="Note 7 3 2 2 2" xfId="43591" xr:uid="{2B7B0399-7857-4C41-8D16-6C89C5FB6FE9}"/>
    <cellStyle name="Note 7 3 2 2 2 2" xfId="43592" xr:uid="{C68980B8-85ED-4AF2-B646-C1DFD5C83696}"/>
    <cellStyle name="Note 7 3 2 2 2 2 2" xfId="43593" xr:uid="{1A2DBEB1-BD01-4351-A0FA-C3FC63E97A80}"/>
    <cellStyle name="Note 7 3 2 2 2 2 2 2" xfId="43594" xr:uid="{8E3B7EAC-8D95-451F-A5D2-E093EAE75098}"/>
    <cellStyle name="Note 7 3 2 2 2 2 3" xfId="43595" xr:uid="{8B694D20-6BBC-497C-A786-9FB64B764BD2}"/>
    <cellStyle name="Note 7 3 2 2 2 3" xfId="43596" xr:uid="{1FD70536-2CAD-49DE-9C09-2F130D9CF454}"/>
    <cellStyle name="Note 7 3 2 2 2 3 2" xfId="43597" xr:uid="{CA61883B-9BCB-4989-B09F-FE12AF1B43EB}"/>
    <cellStyle name="Note 7 3 2 2 2 4" xfId="43598" xr:uid="{F57E9F19-E465-47B8-8CCF-D4AB8A2A7E63}"/>
    <cellStyle name="Note 7 3 2 2 3" xfId="43599" xr:uid="{A77044D6-971C-485E-A66F-3E40E2F1FA64}"/>
    <cellStyle name="Note 7 3 2 2 3 2" xfId="43600" xr:uid="{E8C9E7A3-EBE9-4347-9A09-2003D69B3094}"/>
    <cellStyle name="Note 7 3 2 2 3 2 2" xfId="43601" xr:uid="{143777CA-4252-4277-8316-2F559B4A2303}"/>
    <cellStyle name="Note 7 3 2 2 3 3" xfId="43602" xr:uid="{52DA672D-213A-457A-833E-1D6ABCE4A256}"/>
    <cellStyle name="Note 7 3 2 2 4" xfId="43603" xr:uid="{69DE32F1-F12C-4830-AD4D-4A027682E021}"/>
    <cellStyle name="Note 7 3 2 2 4 2" xfId="43604" xr:uid="{56199D30-398C-484C-B174-1BBC7F793F28}"/>
    <cellStyle name="Note 7 3 2 2 4 2 2" xfId="43605" xr:uid="{91010575-43DF-4B44-AF8D-B07F12FDDE11}"/>
    <cellStyle name="Note 7 3 2 2 4 3" xfId="43606" xr:uid="{738395AA-FA9A-4B35-BA9C-CA2389E16BB2}"/>
    <cellStyle name="Note 7 3 2 2 5" xfId="43607" xr:uid="{6C7733A4-C73E-41F0-B1CB-11B0BF9FD659}"/>
    <cellStyle name="Note 7 3 2 2 5 2" xfId="43608" xr:uid="{82FF6C87-61D5-491B-8B1D-453C6C826F09}"/>
    <cellStyle name="Note 7 3 2 2 6" xfId="43609" xr:uid="{22914604-8004-4BAD-99A3-4C700776C2A4}"/>
    <cellStyle name="Note 7 3 2 3" xfId="43610" xr:uid="{E7DD6C93-BDED-4675-8FCF-FEECB8AA3D0B}"/>
    <cellStyle name="Note 7 3 2 3 2" xfId="43611" xr:uid="{B088F562-AEB2-4643-AD0F-65BFEC0A5231}"/>
    <cellStyle name="Note 7 3 2 3 2 2" xfId="43612" xr:uid="{118C8D67-2C1C-405C-A169-A04D8E29CACE}"/>
    <cellStyle name="Note 7 3 2 3 2 2 2" xfId="43613" xr:uid="{77E9040C-A3AB-4C2D-8527-21390D1C4CF2}"/>
    <cellStyle name="Note 7 3 2 3 2 3" xfId="43614" xr:uid="{F0A41DB1-0429-4658-BC26-FDAB469DDF77}"/>
    <cellStyle name="Note 7 3 2 3 3" xfId="43615" xr:uid="{97A9635C-4351-4A77-9C4F-06E578B9BA19}"/>
    <cellStyle name="Note 7 3 2 3 3 2" xfId="43616" xr:uid="{068D84F2-C567-4CE9-9817-E439EF954E4E}"/>
    <cellStyle name="Note 7 3 2 3 4" xfId="43617" xr:uid="{F7D0BD18-D74F-4B35-AF6E-0340AA6E0645}"/>
    <cellStyle name="Note 7 3 2 4" xfId="43618" xr:uid="{FCE7ECC0-81CC-47A5-BEA2-B8978A3493E8}"/>
    <cellStyle name="Note 7 3 2 4 2" xfId="43619" xr:uid="{EE5C31EC-80BC-415E-971B-0177F8A25189}"/>
    <cellStyle name="Note 7 3 2 4 2 2" xfId="43620" xr:uid="{81545424-23B9-4B9A-B899-84054ED619BA}"/>
    <cellStyle name="Note 7 3 2 4 2 2 2" xfId="43621" xr:uid="{4F024685-6985-40A1-9A0D-5B759920C52B}"/>
    <cellStyle name="Note 7 3 2 4 2 3" xfId="43622" xr:uid="{BBCDA527-4055-43F4-BE57-A5422F8FA0B6}"/>
    <cellStyle name="Note 7 3 2 4 3" xfId="43623" xr:uid="{AC140449-8029-4170-B8A2-AF4D5B211810}"/>
    <cellStyle name="Note 7 3 2 4 3 2" xfId="43624" xr:uid="{73AF98C3-3D2B-4E2A-A5BE-1E97E82D93BB}"/>
    <cellStyle name="Note 7 3 2 4 4" xfId="43625" xr:uid="{DA3C2A49-7E7C-4D16-8B90-D180492FA5D9}"/>
    <cellStyle name="Note 7 3 2 5" xfId="43626" xr:uid="{8F8C13BD-885F-4334-8216-4705F8D0B7D2}"/>
    <cellStyle name="Note 7 3 2 5 2" xfId="43627" xr:uid="{8340F5CF-65C9-4DED-AFA2-4C684EE9D47E}"/>
    <cellStyle name="Note 7 3 2 5 2 2" xfId="43628" xr:uid="{F3FBB725-632B-4138-8D17-383231A92F01}"/>
    <cellStyle name="Note 7 3 2 5 3" xfId="43629" xr:uid="{71E78F50-5405-4E33-8F26-D79F724A0863}"/>
    <cellStyle name="Note 7 3 2 6" xfId="43630" xr:uid="{3419F712-0DF4-4775-AFB4-E677D4ED444F}"/>
    <cellStyle name="Note 7 3 2 6 2" xfId="43631" xr:uid="{6DEDEEE2-609B-4217-8879-6F9F922A39BE}"/>
    <cellStyle name="Note 7 3 2 6 2 2" xfId="43632" xr:uid="{AEAE662D-C820-4530-A194-84D527E3836A}"/>
    <cellStyle name="Note 7 3 2 6 3" xfId="43633" xr:uid="{053B39DB-34DD-4BF9-9AE6-CA820916E168}"/>
    <cellStyle name="Note 7 3 2 7" xfId="43634" xr:uid="{4B7E4017-22F6-4249-A093-92A402CDC8D5}"/>
    <cellStyle name="Note 7 3 2 7 2" xfId="43635" xr:uid="{0DF3DC6F-DA6B-493C-9A75-DFEFFA89F8DB}"/>
    <cellStyle name="Note 7 3 2 7 2 2" xfId="43636" xr:uid="{8748B363-B3D9-4811-8F03-7B25FF6EB990}"/>
    <cellStyle name="Note 7 3 2 7 3" xfId="43637" xr:uid="{37856933-8579-4955-B8FC-B39F6A2932FC}"/>
    <cellStyle name="Note 7 3 2 8" xfId="43638" xr:uid="{BD53AB4A-EDB2-457A-93CF-0BB2DAB84B51}"/>
    <cellStyle name="Note 7 3 2 8 2" xfId="43639" xr:uid="{41CCD2E9-FAAF-4DC0-B66C-7BB16CAA6B33}"/>
    <cellStyle name="Note 7 3 2 8 2 2" xfId="43640" xr:uid="{3890B0D5-0C5F-471F-83C2-85F7738634E5}"/>
    <cellStyle name="Note 7 3 2 8 3" xfId="43641" xr:uid="{9DDE3838-18FF-4335-90E3-67FAA2666680}"/>
    <cellStyle name="Note 7 3 2 9" xfId="43642" xr:uid="{22F8EAAD-9D4A-4211-8150-3B6FF7307203}"/>
    <cellStyle name="Note 7 3 2 9 2" xfId="43643" xr:uid="{20B7AD4A-6A72-42C7-BD40-48ADA68F0CCB}"/>
    <cellStyle name="Note 7 3 2 9 2 2" xfId="43644" xr:uid="{C44F9DBD-3DBE-4A0A-B231-9EAC71EF43F1}"/>
    <cellStyle name="Note 7 3 2 9 3" xfId="43645" xr:uid="{613DCF2F-3654-46F4-B26D-8984E5486894}"/>
    <cellStyle name="Note 7 3 3" xfId="43646" xr:uid="{3D99C613-8C0D-4682-B384-2B9F9AF2EF72}"/>
    <cellStyle name="Note 7 3 3 10" xfId="43647" xr:uid="{EA2F4871-7029-4EA6-BEFF-75605EC14BB4}"/>
    <cellStyle name="Note 7 3 3 10 2" xfId="43648" xr:uid="{FA94E2B6-2C06-4AA0-BB43-050F0429FDB9}"/>
    <cellStyle name="Note 7 3 3 11" xfId="43649" xr:uid="{5E2F0CBA-2281-4C6E-83AF-3A8923A1C94E}"/>
    <cellStyle name="Note 7 3 3 2" xfId="43650" xr:uid="{0321E3B5-BD97-409B-861A-2A18B16A4369}"/>
    <cellStyle name="Note 7 3 3 2 2" xfId="43651" xr:uid="{7F1C447E-6EC3-4BC1-AF9C-048853903DC3}"/>
    <cellStyle name="Note 7 3 3 2 2 2" xfId="43652" xr:uid="{F6DB2365-C653-4644-98D6-6062501916EB}"/>
    <cellStyle name="Note 7 3 3 2 2 2 2" xfId="43653" xr:uid="{80F85D61-1248-4F9F-80F0-7D938D29CC9C}"/>
    <cellStyle name="Note 7 3 3 2 2 2 2 2" xfId="43654" xr:uid="{F47413EF-7A34-4895-B868-F34FD01E4CA5}"/>
    <cellStyle name="Note 7 3 3 2 2 2 3" xfId="43655" xr:uid="{8CB29F86-C910-4359-A502-56E683A90DED}"/>
    <cellStyle name="Note 7 3 3 2 2 3" xfId="43656" xr:uid="{C890744A-57F1-432C-9A54-063FA3BC9024}"/>
    <cellStyle name="Note 7 3 3 2 2 3 2" xfId="43657" xr:uid="{1454313D-2B44-42A9-9BC5-ED616078A015}"/>
    <cellStyle name="Note 7 3 3 2 2 4" xfId="43658" xr:uid="{0F9036E3-CBD8-4E83-86DD-E7518CC39E7C}"/>
    <cellStyle name="Note 7 3 3 2 3" xfId="43659" xr:uid="{44F70E63-F342-49C4-A54C-FD1EE283D091}"/>
    <cellStyle name="Note 7 3 3 2 3 2" xfId="43660" xr:uid="{EAA6C181-209F-4D7E-8625-7DB1306A6E7B}"/>
    <cellStyle name="Note 7 3 3 2 3 2 2" xfId="43661" xr:uid="{6BB7E22A-793E-4E4D-858F-1960540E6207}"/>
    <cellStyle name="Note 7 3 3 2 3 3" xfId="43662" xr:uid="{F66A4329-4799-402D-8597-823744F39928}"/>
    <cellStyle name="Note 7 3 3 2 4" xfId="43663" xr:uid="{5F58685B-EFD7-4A39-8684-B7FDB45637E9}"/>
    <cellStyle name="Note 7 3 3 2 4 2" xfId="43664" xr:uid="{791296DB-D6B4-43E0-B2C0-F89D7EE24AA3}"/>
    <cellStyle name="Note 7 3 3 2 4 2 2" xfId="43665" xr:uid="{98C4CB5F-7889-4104-94B8-6089737C63E4}"/>
    <cellStyle name="Note 7 3 3 2 4 3" xfId="43666" xr:uid="{C7058B5D-C673-4029-9B66-AC500C820096}"/>
    <cellStyle name="Note 7 3 3 2 5" xfId="43667" xr:uid="{2523A8FE-0826-4703-A333-0BBD07B6072A}"/>
    <cellStyle name="Note 7 3 3 2 5 2" xfId="43668" xr:uid="{C7E18C48-717D-4CDC-A676-25D38A465CE2}"/>
    <cellStyle name="Note 7 3 3 2 6" xfId="43669" xr:uid="{18AE1F93-6C19-4693-AE48-BEF71FEE82E5}"/>
    <cellStyle name="Note 7 3 3 3" xfId="43670" xr:uid="{73D1EDD4-07B6-4B86-AB8B-8FE023150D99}"/>
    <cellStyle name="Note 7 3 3 3 2" xfId="43671" xr:uid="{08415981-0A5B-4D53-84B4-1C6B92AD225F}"/>
    <cellStyle name="Note 7 3 3 3 2 2" xfId="43672" xr:uid="{EBAAED30-8CB5-47C8-A680-5DC7862D9E37}"/>
    <cellStyle name="Note 7 3 3 3 2 2 2" xfId="43673" xr:uid="{FEB36F3C-BB56-46A2-A5D1-254A8B79129E}"/>
    <cellStyle name="Note 7 3 3 3 2 3" xfId="43674" xr:uid="{9D4936F4-D3F4-4E92-A853-F4C88319C684}"/>
    <cellStyle name="Note 7 3 3 3 3" xfId="43675" xr:uid="{2D8B8878-ED7D-4B4C-96E2-30AD1CA8C444}"/>
    <cellStyle name="Note 7 3 3 3 3 2" xfId="43676" xr:uid="{041494FD-E011-4DB8-BAE4-C0A4C8B4CCCF}"/>
    <cellStyle name="Note 7 3 3 3 4" xfId="43677" xr:uid="{DCA72029-D054-4140-8733-E8C900D199A8}"/>
    <cellStyle name="Note 7 3 3 4" xfId="43678" xr:uid="{C16C5B1C-AEF2-4B97-82CD-20110E232596}"/>
    <cellStyle name="Note 7 3 3 4 2" xfId="43679" xr:uid="{7EE4744B-3446-4B75-910D-11907AFC9558}"/>
    <cellStyle name="Note 7 3 3 4 2 2" xfId="43680" xr:uid="{F419BC9A-0942-42B8-AE21-DB92C85DBE21}"/>
    <cellStyle name="Note 7 3 3 4 2 2 2" xfId="43681" xr:uid="{5CDFB888-F6F5-4EC0-9FD8-7C744B59A871}"/>
    <cellStyle name="Note 7 3 3 4 2 3" xfId="43682" xr:uid="{2DC68ECA-ED29-44EF-8A46-F5B613D1137D}"/>
    <cellStyle name="Note 7 3 3 4 3" xfId="43683" xr:uid="{0D0181C9-3E2A-47A8-B7E7-B9BBEB4259A9}"/>
    <cellStyle name="Note 7 3 3 4 3 2" xfId="43684" xr:uid="{5F8D0F52-6EA2-4AAC-9A74-1004FC6BA473}"/>
    <cellStyle name="Note 7 3 3 4 4" xfId="43685" xr:uid="{9F7B1574-4570-4A76-A910-9A2ECA3980CE}"/>
    <cellStyle name="Note 7 3 3 5" xfId="43686" xr:uid="{85BD659B-1CF6-4A24-B85C-1B0AA8041378}"/>
    <cellStyle name="Note 7 3 3 5 2" xfId="43687" xr:uid="{E36C30A4-EECE-49BC-9620-A5D3AD039C42}"/>
    <cellStyle name="Note 7 3 3 5 2 2" xfId="43688" xr:uid="{78A3823E-E85D-4E13-9E0F-2E7E30FDF3A1}"/>
    <cellStyle name="Note 7 3 3 5 3" xfId="43689" xr:uid="{EF57331C-49C0-4E72-BF3E-6B317C2853EA}"/>
    <cellStyle name="Note 7 3 3 6" xfId="43690" xr:uid="{D7F461D9-2DF9-4AE6-975F-46F6A8E0E381}"/>
    <cellStyle name="Note 7 3 3 6 2" xfId="43691" xr:uid="{AB7DBB4C-DD81-48D8-8FF6-7430B7F67568}"/>
    <cellStyle name="Note 7 3 3 6 2 2" xfId="43692" xr:uid="{FF9820E1-1373-4FF7-B6B5-801C17697E1C}"/>
    <cellStyle name="Note 7 3 3 6 3" xfId="43693" xr:uid="{4D7F1582-9892-46AB-AF20-85B05888D517}"/>
    <cellStyle name="Note 7 3 3 7" xfId="43694" xr:uid="{5FE9BCB9-0FE5-4163-8AD3-5AA3929D52E4}"/>
    <cellStyle name="Note 7 3 3 7 2" xfId="43695" xr:uid="{492E7757-BDB3-45F0-883F-857B788A2A4C}"/>
    <cellStyle name="Note 7 3 3 7 2 2" xfId="43696" xr:uid="{E3A3E931-7C45-4FE2-86C6-534F8AD47F15}"/>
    <cellStyle name="Note 7 3 3 7 3" xfId="43697" xr:uid="{755E5B88-CE8D-4858-AB8A-6A044E0B76C0}"/>
    <cellStyle name="Note 7 3 3 8" xfId="43698" xr:uid="{BA74212B-32EB-4D06-B923-32543F00B165}"/>
    <cellStyle name="Note 7 3 3 8 2" xfId="43699" xr:uid="{EB778034-EBD3-4915-8761-CCE286943CF6}"/>
    <cellStyle name="Note 7 3 3 8 2 2" xfId="43700" xr:uid="{F28DBA45-53CD-462B-A22F-F0AA80F6C5EB}"/>
    <cellStyle name="Note 7 3 3 8 3" xfId="43701" xr:uid="{1CF2E9A7-4D28-4EE2-AD2D-AA365B5EB891}"/>
    <cellStyle name="Note 7 3 3 9" xfId="43702" xr:uid="{0628E24A-E1D2-4366-A68D-AA44B97069C4}"/>
    <cellStyle name="Note 7 3 3 9 2" xfId="43703" xr:uid="{AF2AC40E-EB22-40BA-8D57-D01F0FF66500}"/>
    <cellStyle name="Note 7 3 4" xfId="43704" xr:uid="{76894D76-56CE-4572-BD6E-430A996E428E}"/>
    <cellStyle name="Note 7 3 4 2" xfId="43705" xr:uid="{41FD6B8E-095C-47C6-831B-3473F77D362A}"/>
    <cellStyle name="Note 7 3 4 2 2" xfId="43706" xr:uid="{0A9EE7E1-A892-4A03-9C23-EFAC0F1E0038}"/>
    <cellStyle name="Note 7 3 4 2 2 2" xfId="43707" xr:uid="{2CFC2B06-8E72-49F9-A533-6297EC96A041}"/>
    <cellStyle name="Note 7 3 4 2 2 2 2" xfId="43708" xr:uid="{4AF3F931-9B4E-4364-9A12-93C8EB2A29B4}"/>
    <cellStyle name="Note 7 3 4 2 2 3" xfId="43709" xr:uid="{EAB27AFA-AF92-4621-95DD-D9EBE8A1AE08}"/>
    <cellStyle name="Note 7 3 4 2 3" xfId="43710" xr:uid="{27EFF2D3-5F10-47AA-A772-F77578106DAE}"/>
    <cellStyle name="Note 7 3 4 2 3 2" xfId="43711" xr:uid="{724CEB3B-369D-4A0B-B247-8D68805EB687}"/>
    <cellStyle name="Note 7 3 4 2 4" xfId="43712" xr:uid="{6E89AF3E-CCCD-42F9-9327-FAD28902A3DC}"/>
    <cellStyle name="Note 7 3 4 3" xfId="43713" xr:uid="{CF57B0F4-0D28-4433-A09A-A858B7870441}"/>
    <cellStyle name="Note 7 3 4 3 2" xfId="43714" xr:uid="{B7F0053C-9A11-4E95-B7F2-564D11C3509D}"/>
    <cellStyle name="Note 7 3 4 3 2 2" xfId="43715" xr:uid="{727F81EC-B52E-481C-B456-C4C6245A91FF}"/>
    <cellStyle name="Note 7 3 4 3 3" xfId="43716" xr:uid="{7B0E23B8-C349-4F57-AF7B-F4F58043F260}"/>
    <cellStyle name="Note 7 3 4 4" xfId="43717" xr:uid="{5051E924-8EAE-496A-886A-882036B88ED5}"/>
    <cellStyle name="Note 7 3 4 4 2" xfId="43718" xr:uid="{B4F0E540-31D9-4020-8DFC-42B164F1B9BE}"/>
    <cellStyle name="Note 7 3 4 4 2 2" xfId="43719" xr:uid="{AC1A63EF-D9C3-4C61-ADA9-63F4C9D9393A}"/>
    <cellStyle name="Note 7 3 4 4 3" xfId="43720" xr:uid="{63269ED4-B859-4618-ABC2-78956B84DB94}"/>
    <cellStyle name="Note 7 3 4 5" xfId="43721" xr:uid="{247C4017-A378-4E9E-B65B-896D6246FCD8}"/>
    <cellStyle name="Note 7 3 4 5 2" xfId="43722" xr:uid="{9702A967-5C01-4F9E-A6A8-2ADB256CB925}"/>
    <cellStyle name="Note 7 3 4 6" xfId="43723" xr:uid="{790F5261-E0AA-40AD-9F43-13481705AA96}"/>
    <cellStyle name="Note 7 3 4 6 2" xfId="43724" xr:uid="{E357E1B2-40E1-4E25-96BE-C8894EF15720}"/>
    <cellStyle name="Note 7 3 4 7" xfId="43725" xr:uid="{97330B43-9B53-479E-A262-8FEDD96CDC4A}"/>
    <cellStyle name="Note 7 3 5" xfId="43726" xr:uid="{200CA568-AA27-489D-BBBE-B214F88F1830}"/>
    <cellStyle name="Note 7 3 5 2" xfId="43727" xr:uid="{DD573E5D-4AB5-4553-846F-39FE17ADB6B0}"/>
    <cellStyle name="Note 7 3 5 2 2" xfId="43728" xr:uid="{8F098D49-1340-40A8-BAD8-101B567B021B}"/>
    <cellStyle name="Note 7 3 5 2 2 2" xfId="43729" xr:uid="{7464EA19-0A66-4150-9E81-CD6C31749685}"/>
    <cellStyle name="Note 7 3 5 2 3" xfId="43730" xr:uid="{7DB4AF46-CF89-4524-9566-8D5B754FF128}"/>
    <cellStyle name="Note 7 3 5 3" xfId="43731" xr:uid="{5AF99A15-DBFC-418B-898A-54535000727A}"/>
    <cellStyle name="Note 7 3 5 3 2" xfId="43732" xr:uid="{789F9D9D-29CF-4A13-B689-554B12BC3D3A}"/>
    <cellStyle name="Note 7 3 5 4" xfId="43733" xr:uid="{193FF622-2BA6-4D4A-AC76-AA515533FB86}"/>
    <cellStyle name="Note 7 3 6" xfId="43734" xr:uid="{14E8C539-4AA7-4A14-9EAA-2796489DF369}"/>
    <cellStyle name="Note 7 3 6 2" xfId="43735" xr:uid="{8F9D5079-0194-4FAB-8C87-9F17C1B23706}"/>
    <cellStyle name="Note 7 3 6 2 2" xfId="43736" xr:uid="{4957840B-5B45-4884-898F-2B7C89EA2493}"/>
    <cellStyle name="Note 7 3 6 2 2 2" xfId="43737" xr:uid="{969AD4F8-E2FB-457C-BA55-07435835D7B1}"/>
    <cellStyle name="Note 7 3 6 2 3" xfId="43738" xr:uid="{2F4F2C5F-BE07-4FBA-88FF-882FFE834354}"/>
    <cellStyle name="Note 7 3 6 3" xfId="43739" xr:uid="{67ED816A-EF9C-46F1-8405-A50C9761F08D}"/>
    <cellStyle name="Note 7 3 6 3 2" xfId="43740" xr:uid="{C6A77C95-E5D1-4989-A54E-EF538942DAA5}"/>
    <cellStyle name="Note 7 3 6 4" xfId="43741" xr:uid="{9036292D-765E-4E74-9AEF-8BC371EDE5F1}"/>
    <cellStyle name="Note 7 3 7" xfId="43742" xr:uid="{F587A580-082B-407D-B247-D39B0B5FF1B9}"/>
    <cellStyle name="Note 7 3 7 2" xfId="43743" xr:uid="{A4CA7E8E-D5D7-4AEF-A940-4ACC59BCE161}"/>
    <cellStyle name="Note 7 3 7 2 2" xfId="43744" xr:uid="{F02B63E0-A24A-486A-A908-9AA45054CF86}"/>
    <cellStyle name="Note 7 3 7 3" xfId="43745" xr:uid="{CEA6F1E3-6EE4-46B7-B658-24AB65910EEB}"/>
    <cellStyle name="Note 7 3 8" xfId="43746" xr:uid="{DA3E9970-E934-4F4B-BFA8-460A9A49DBBF}"/>
    <cellStyle name="Note 7 3 8 2" xfId="43747" xr:uid="{FD0C1F07-6219-476C-A071-12A94B039FDF}"/>
    <cellStyle name="Note 7 3 8 2 2" xfId="43748" xr:uid="{620F6C70-5975-4589-B3C7-CD2B650AC2A6}"/>
    <cellStyle name="Note 7 3 8 3" xfId="43749" xr:uid="{D3DAF1B5-72E5-4437-9AD0-79B3C4E8D822}"/>
    <cellStyle name="Note 7 3 9" xfId="43750" xr:uid="{024DE6B0-A8B2-4506-99D4-C4ACC0112CCC}"/>
    <cellStyle name="Note 7 3 9 2" xfId="43751" xr:uid="{088C0F2B-F3EB-4FB8-B0DC-35962E1C5847}"/>
    <cellStyle name="Note 7 3 9 2 2" xfId="43752" xr:uid="{10E091B6-EC1E-4F4B-8981-34E60A30BCB0}"/>
    <cellStyle name="Note 7 3 9 3" xfId="43753" xr:uid="{5DBDC427-161E-40BD-8954-ED65156A5AF1}"/>
    <cellStyle name="Note 7 4" xfId="43754" xr:uid="{086F9ABE-B08A-4BD2-BCB8-90E2E21B58B4}"/>
    <cellStyle name="Note 7 4 10" xfId="43755" xr:uid="{EDEEDF7F-5BF3-40FD-BB3C-AFB614975612}"/>
    <cellStyle name="Note 7 4 10 2" xfId="43756" xr:uid="{02479F14-2175-4CEE-9572-EAEFBEB3D651}"/>
    <cellStyle name="Note 7 4 11" xfId="43757" xr:uid="{03748F11-176B-437F-99BD-5B1F8C9B59B4}"/>
    <cellStyle name="Note 7 4 11 2" xfId="43758" xr:uid="{A71A6B71-ECD9-4661-AD34-F1FA6593354A}"/>
    <cellStyle name="Note 7 4 12" xfId="43759" xr:uid="{6A6073DF-54DF-4971-B343-0D0408324489}"/>
    <cellStyle name="Note 7 4 2" xfId="43760" xr:uid="{1A9E8635-680D-457B-A338-581FDBEB486E}"/>
    <cellStyle name="Note 7 4 2 2" xfId="43761" xr:uid="{57145797-B4C2-41EE-892A-966FA34CD308}"/>
    <cellStyle name="Note 7 4 2 2 2" xfId="43762" xr:uid="{D144F04D-9997-4923-8D1E-43A8B3F1F840}"/>
    <cellStyle name="Note 7 4 2 2 2 2" xfId="43763" xr:uid="{A36128A7-029A-4398-AB96-2516A9600397}"/>
    <cellStyle name="Note 7 4 2 2 2 2 2" xfId="43764" xr:uid="{4209967C-65AD-4426-AC70-5645FD8C68EA}"/>
    <cellStyle name="Note 7 4 2 2 2 3" xfId="43765" xr:uid="{4984C509-3A95-4F79-B484-D27AD8114D3B}"/>
    <cellStyle name="Note 7 4 2 2 3" xfId="43766" xr:uid="{6ED8A120-0BD7-4121-B6CE-14154F675DFC}"/>
    <cellStyle name="Note 7 4 2 2 3 2" xfId="43767" xr:uid="{AB38AE1E-A7FE-4B28-893D-67F64AD71EBE}"/>
    <cellStyle name="Note 7 4 2 2 4" xfId="43768" xr:uid="{5061BC02-B4A5-413B-9449-E60179D95BFA}"/>
    <cellStyle name="Note 7 4 2 3" xfId="43769" xr:uid="{16AAE503-35A6-43D2-BA00-618E761064F0}"/>
    <cellStyle name="Note 7 4 2 3 2" xfId="43770" xr:uid="{CE23DF5B-5D54-402E-95DB-99AF1428968B}"/>
    <cellStyle name="Note 7 4 2 3 2 2" xfId="43771" xr:uid="{5CAD2D40-1E2B-4CAC-A52A-D55824DA4C56}"/>
    <cellStyle name="Note 7 4 2 3 3" xfId="43772" xr:uid="{C49A194C-0148-40FB-B05B-01CF7E415542}"/>
    <cellStyle name="Note 7 4 2 4" xfId="43773" xr:uid="{DA198261-578A-48C8-90F4-C7D13556DF29}"/>
    <cellStyle name="Note 7 4 2 4 2" xfId="43774" xr:uid="{11D43A6B-A9E9-4BFB-9443-760FFCEF68EF}"/>
    <cellStyle name="Note 7 4 2 4 2 2" xfId="43775" xr:uid="{D9D03CA9-414A-4372-BF4C-4CA2B1C9347F}"/>
    <cellStyle name="Note 7 4 2 4 3" xfId="43776" xr:uid="{CDD8B5E5-F58A-4BF4-A3C4-0B38E5F60B2E}"/>
    <cellStyle name="Note 7 4 2 5" xfId="43777" xr:uid="{85C8EA61-0148-4E2E-8C23-1873AA8B4980}"/>
    <cellStyle name="Note 7 4 2 5 2" xfId="43778" xr:uid="{1648D2B2-4CC1-4A76-BD28-CE15B7805BD1}"/>
    <cellStyle name="Note 7 4 2 6" xfId="43779" xr:uid="{9F91BBF1-AB64-4B3E-8C3B-DF91F862FA57}"/>
    <cellStyle name="Note 7 4 3" xfId="43780" xr:uid="{CAE68C23-9D3C-464F-8223-3D4209B65AA5}"/>
    <cellStyle name="Note 7 4 3 2" xfId="43781" xr:uid="{7AF209B6-EFBF-44F9-B5B2-7EE710B80189}"/>
    <cellStyle name="Note 7 4 3 2 2" xfId="43782" xr:uid="{39B042D6-ADCB-4F06-97EF-8AF3503EE75F}"/>
    <cellStyle name="Note 7 4 3 2 2 2" xfId="43783" xr:uid="{BBDD4114-9083-42CB-8ABA-A6CE89CACE07}"/>
    <cellStyle name="Note 7 4 3 2 3" xfId="43784" xr:uid="{ECBC0C10-D8F6-4B5E-9F62-F3541234B8B3}"/>
    <cellStyle name="Note 7 4 3 3" xfId="43785" xr:uid="{BF4D677B-E7BD-42F5-8F74-644EE16123B1}"/>
    <cellStyle name="Note 7 4 3 3 2" xfId="43786" xr:uid="{30A0485B-84C3-415D-BDAF-BCB56D8851D1}"/>
    <cellStyle name="Note 7 4 3 4" xfId="43787" xr:uid="{3922B4A9-B828-402E-A40D-36A44E4AAA94}"/>
    <cellStyle name="Note 7 4 4" xfId="43788" xr:uid="{BA5F3BE4-6849-4E31-9F30-8C57A63717C3}"/>
    <cellStyle name="Note 7 4 4 2" xfId="43789" xr:uid="{56BD1250-7A4F-4A7F-845F-F5D5546C7CC9}"/>
    <cellStyle name="Note 7 4 4 2 2" xfId="43790" xr:uid="{3FAF668A-9952-4771-B939-709F12CB8152}"/>
    <cellStyle name="Note 7 4 4 2 2 2" xfId="43791" xr:uid="{949A74BF-F1AA-4BD6-A0DE-56DC34383502}"/>
    <cellStyle name="Note 7 4 4 2 3" xfId="43792" xr:uid="{B55B32D6-BA04-46B1-95BC-244A6CFB04AD}"/>
    <cellStyle name="Note 7 4 4 3" xfId="43793" xr:uid="{F5C9F99C-0E75-4632-A762-009D22BF0E69}"/>
    <cellStyle name="Note 7 4 4 3 2" xfId="43794" xr:uid="{29F96734-F6EE-4490-A641-AC82FEB642CB}"/>
    <cellStyle name="Note 7 4 4 4" xfId="43795" xr:uid="{B6ED1D40-33A2-46DA-81B8-AAF9868D6ED3}"/>
    <cellStyle name="Note 7 4 5" xfId="43796" xr:uid="{3971CE86-6848-4F22-AB36-92175DB8D526}"/>
    <cellStyle name="Note 7 4 5 2" xfId="43797" xr:uid="{B8EF218E-56D8-424D-9FA9-0A51B17E65D7}"/>
    <cellStyle name="Note 7 4 5 2 2" xfId="43798" xr:uid="{80469581-C5A9-4693-8DF7-E7DCD7247B84}"/>
    <cellStyle name="Note 7 4 5 3" xfId="43799" xr:uid="{5B65D4E9-D42C-4B38-B993-341EFB0806A2}"/>
    <cellStyle name="Note 7 4 6" xfId="43800" xr:uid="{E6571965-4977-4B00-A74B-A8F7010DF582}"/>
    <cellStyle name="Note 7 4 6 2" xfId="43801" xr:uid="{ECC827A0-5BF3-4407-B70A-29CF11D65C21}"/>
    <cellStyle name="Note 7 4 6 2 2" xfId="43802" xr:uid="{CBE87986-D638-4F79-9DD4-0AE338CA370E}"/>
    <cellStyle name="Note 7 4 6 3" xfId="43803" xr:uid="{E67603EC-CCA4-41E6-B73B-5D2366BE61B4}"/>
    <cellStyle name="Note 7 4 7" xfId="43804" xr:uid="{E7AF0715-A102-4415-850F-ED602C10F607}"/>
    <cellStyle name="Note 7 4 7 2" xfId="43805" xr:uid="{503B1AD6-35DF-4217-BB96-5C116F124B42}"/>
    <cellStyle name="Note 7 4 7 2 2" xfId="43806" xr:uid="{7B243522-0951-43F7-8572-4B15CC535C16}"/>
    <cellStyle name="Note 7 4 7 3" xfId="43807" xr:uid="{AB0F8C31-040D-4D9D-B6A2-73B87516BFD6}"/>
    <cellStyle name="Note 7 4 8" xfId="43808" xr:uid="{9F6EFA93-4775-411C-BC8D-F62927C38345}"/>
    <cellStyle name="Note 7 4 8 2" xfId="43809" xr:uid="{2372F6D7-9840-4103-816C-52BB1FBF8EF6}"/>
    <cellStyle name="Note 7 4 8 2 2" xfId="43810" xr:uid="{5B479FE8-2E10-4CDB-AB0D-123A0311FBB3}"/>
    <cellStyle name="Note 7 4 8 3" xfId="43811" xr:uid="{0CCC6BFB-EEB9-434B-860C-8664990B77B5}"/>
    <cellStyle name="Note 7 4 9" xfId="43812" xr:uid="{F0D54046-1255-4958-84CC-4A58CD7C03CC}"/>
    <cellStyle name="Note 7 4 9 2" xfId="43813" xr:uid="{36C7F104-EC97-436F-8867-5C4B03A744C3}"/>
    <cellStyle name="Note 7 4 9 2 2" xfId="43814" xr:uid="{7B5DE8FD-D4BF-46D9-A456-A19593DDF15E}"/>
    <cellStyle name="Note 7 4 9 3" xfId="43815" xr:uid="{B14AD1CE-04E8-4AFF-A617-211DBFB2B80D}"/>
    <cellStyle name="Note 7 5" xfId="43816" xr:uid="{61743D02-814B-48F8-A59A-7569E1ACB4F6}"/>
    <cellStyle name="Note 7 5 2" xfId="43817" xr:uid="{F8704042-66A8-4B2A-A915-E6573658ACCF}"/>
    <cellStyle name="Note 7 5 2 2" xfId="43818" xr:uid="{51378643-9E30-4F9D-B5E5-FCC4290D47DD}"/>
    <cellStyle name="Note 7 5 2 2 2" xfId="43819" xr:uid="{544AA3C0-52CF-4AE0-BCC4-22B81D74A371}"/>
    <cellStyle name="Note 7 5 2 2 2 2" xfId="43820" xr:uid="{D57BF4C2-6546-4E2A-9394-E34694883F51}"/>
    <cellStyle name="Note 7 5 2 2 3" xfId="43821" xr:uid="{B78E9E2C-6D6E-4628-9874-7BE8E97EEA3B}"/>
    <cellStyle name="Note 7 5 2 3" xfId="43822" xr:uid="{F3A054B2-CFDA-44AE-BBC5-25E3DA7CDE20}"/>
    <cellStyle name="Note 7 5 2 3 2" xfId="43823" xr:uid="{9883D48C-7B9E-4DE6-AD0E-E39A2D944F64}"/>
    <cellStyle name="Note 7 5 2 4" xfId="43824" xr:uid="{952D42FA-8F1C-4B44-8B86-BC9E8F486FA4}"/>
    <cellStyle name="Note 7 5 3" xfId="43825" xr:uid="{9A83FEF0-9C98-407B-AFD8-4974028093A0}"/>
    <cellStyle name="Note 7 5 3 2" xfId="43826" xr:uid="{1A9E2ED9-74EB-45C3-8D2B-8A0F742A06AD}"/>
    <cellStyle name="Note 7 5 3 2 2" xfId="43827" xr:uid="{7830CF77-811B-4D81-985C-82C8E90B93A9}"/>
    <cellStyle name="Note 7 5 3 3" xfId="43828" xr:uid="{53407B93-81C6-4DDF-ACBC-E9002DE8C943}"/>
    <cellStyle name="Note 7 5 4" xfId="43829" xr:uid="{D1D04FBF-AEE0-42F1-A40F-F7943DC3BFCF}"/>
    <cellStyle name="Note 7 5 4 2" xfId="43830" xr:uid="{D59ED40B-B500-4157-B060-B333D5C3F711}"/>
    <cellStyle name="Note 7 5 4 2 2" xfId="43831" xr:uid="{4A95E926-A1F8-45A6-8F0E-72409D686E6B}"/>
    <cellStyle name="Note 7 5 4 3" xfId="43832" xr:uid="{A6CD3FB4-6C7C-4558-9CC7-2E30DF19723B}"/>
    <cellStyle name="Note 7 5 5" xfId="43833" xr:uid="{75B6B2FF-0843-4204-897C-33BDA52023B2}"/>
    <cellStyle name="Note 7 5 5 2" xfId="43834" xr:uid="{3E422ADC-7C10-4C52-A637-45370EE2D15B}"/>
    <cellStyle name="Note 7 5 6" xfId="43835" xr:uid="{02F970B3-3E22-434D-83A0-8AEC64B32CAD}"/>
    <cellStyle name="Note 7 5 6 2" xfId="43836" xr:uid="{86BDC0CA-7D5D-4C1F-AB4E-E007AE59261A}"/>
    <cellStyle name="Note 7 5 7" xfId="43837" xr:uid="{20DB6A6C-3841-43BA-99CA-244C679CD09A}"/>
    <cellStyle name="Note 7 6" xfId="43838" xr:uid="{FC002A2E-D34E-4BC1-AF33-E1C12C7CFE17}"/>
    <cellStyle name="Note 7 6 2" xfId="43839" xr:uid="{739EE370-066B-4C90-AC65-3D7296AC7AFF}"/>
    <cellStyle name="Note 7 6 2 2" xfId="43840" xr:uid="{A7AB241B-00FE-46D9-B5DB-B9C45C954EB1}"/>
    <cellStyle name="Note 7 6 2 2 2" xfId="43841" xr:uid="{D334808B-8820-4E71-BA98-3F2C3971A189}"/>
    <cellStyle name="Note 7 6 2 3" xfId="43842" xr:uid="{7F40060D-761D-4233-924E-228D4F471925}"/>
    <cellStyle name="Note 7 6 3" xfId="43843" xr:uid="{7C951F9B-F798-4F82-86FF-BDA3AD7746AC}"/>
    <cellStyle name="Note 7 6 3 2" xfId="43844" xr:uid="{F860A4E6-7486-4522-A69C-2D23E6E6711C}"/>
    <cellStyle name="Note 7 6 4" xfId="43845" xr:uid="{1E500F73-DE8C-4A1C-B064-1EE601625B32}"/>
    <cellStyle name="Note 7 6 4 2" xfId="43846" xr:uid="{F9D1C722-B029-4FDD-B9F5-5EA7B049B6EB}"/>
    <cellStyle name="Note 7 6 5" xfId="43847" xr:uid="{059CA6EA-6764-4DDD-BAA0-607477345088}"/>
    <cellStyle name="Note 7 6 6" xfId="43848" xr:uid="{38F9B11B-FD20-445C-8A4A-BE44A3BE920E}"/>
    <cellStyle name="Note 7 7" xfId="43849" xr:uid="{6A7F4A49-66FC-4F11-BA24-FC471C74047E}"/>
    <cellStyle name="Note 7 7 2" xfId="43850" xr:uid="{855295DE-6C0A-41FF-8D5E-724F136E03D7}"/>
    <cellStyle name="Note 7 7 2 2" xfId="43851" xr:uid="{6D13ACEC-55A0-4980-951F-8D6829257E54}"/>
    <cellStyle name="Note 7 7 2 3" xfId="43852" xr:uid="{A5EA9B7F-657C-47C5-9575-45024B41C7F9}"/>
    <cellStyle name="Note 7 7 3" xfId="43853" xr:uid="{2198E6A9-56AB-49AE-BFF6-D4CBC23EA080}"/>
    <cellStyle name="Note 7 7 3 2" xfId="43854" xr:uid="{8A68F6C4-B1AE-478A-BD4B-8B7ED8385DFB}"/>
    <cellStyle name="Note 7 7 4" xfId="43855" xr:uid="{A8E45299-81C6-499E-8758-54B15FE78287}"/>
    <cellStyle name="Note 7 7 5" xfId="43856" xr:uid="{9765DF3A-02FE-420B-886E-D1853781E941}"/>
    <cellStyle name="Note 7 7 6" xfId="43857" xr:uid="{DE168F85-93C0-4AEC-A5C9-C53AD2954D9A}"/>
    <cellStyle name="Note 7 8" xfId="43858" xr:uid="{6C7880E0-2250-472B-A2ED-0DBDFAF59EB7}"/>
    <cellStyle name="Note 7 8 2" xfId="43859" xr:uid="{D8A58A90-4972-4D2B-8156-38ECB58C78F0}"/>
    <cellStyle name="Note 7 8 2 2" xfId="43860" xr:uid="{FB7A7F33-4F3D-47EE-866E-7618E259F1C3}"/>
    <cellStyle name="Note 7 8 3" xfId="43861" xr:uid="{FCEED7A7-04E6-4F01-8139-DAD255D61206}"/>
    <cellStyle name="Note 7 8 3 2" xfId="43862" xr:uid="{C54CC53C-AE38-4606-8D88-2D8623F2E5C8}"/>
    <cellStyle name="Note 7 8 4" xfId="43863" xr:uid="{86389CA3-7B98-4BDF-8595-2EA33F98089C}"/>
    <cellStyle name="Note 7 9" xfId="43864" xr:uid="{B6167FD2-CD98-4215-A2FA-E8938E6AE0A9}"/>
    <cellStyle name="Note 7 9 2" xfId="43865" xr:uid="{EB1BD271-C1AA-424E-B36B-5E1EFA3EB8A0}"/>
    <cellStyle name="Note 7 9 2 2" xfId="43866" xr:uid="{12136103-2CDB-4E87-ADDD-DB61B7DE8361}"/>
    <cellStyle name="Note 7 9 3" xfId="43867" xr:uid="{75D949D0-6E9C-429D-9AE2-D2D8B09AF573}"/>
    <cellStyle name="Note 8" xfId="43868" xr:uid="{1165E261-34A8-4E73-A2B9-EDDCA2F7809F}"/>
    <cellStyle name="Note 8 2" xfId="43869" xr:uid="{733F2FCA-93BB-4255-8C51-880C4451BE27}"/>
    <cellStyle name="Note 8 2 10" xfId="43870" xr:uid="{6A39D5B9-0231-4E29-AEE0-F84F84DCC882}"/>
    <cellStyle name="Note 8 2 10 2" xfId="43871" xr:uid="{62C4C509-C0C3-47CD-9D7F-4F8FA5CF2040}"/>
    <cellStyle name="Note 8 2 10 2 2" xfId="43872" xr:uid="{B6C20862-77BE-4E5A-96F8-8D3C302F611C}"/>
    <cellStyle name="Note 8 2 10 3" xfId="43873" xr:uid="{43E358B5-257E-44E7-BB07-5B1745B1BABA}"/>
    <cellStyle name="Note 8 2 11" xfId="43874" xr:uid="{B3BA659A-188F-4F02-91DF-4E38B8924941}"/>
    <cellStyle name="Note 8 2 11 2" xfId="43875" xr:uid="{2A85FEC9-4F7D-4EB7-A209-94641E6B83B1}"/>
    <cellStyle name="Note 8 2 12" xfId="43876" xr:uid="{D0030D73-F0FE-4BC8-B7F5-1ACE79858AB9}"/>
    <cellStyle name="Note 8 2 2" xfId="43877" xr:uid="{AE234C27-3D72-4251-B677-499C7303B6FF}"/>
    <cellStyle name="Note 8 2 2 10" xfId="43878" xr:uid="{CBCD39A9-313A-45F2-B321-C5810731A65D}"/>
    <cellStyle name="Note 8 2 2 2" xfId="43879" xr:uid="{54CDB9FC-7EEA-4046-8EA8-C7C6B32E7284}"/>
    <cellStyle name="Note 8 2 2 2 2" xfId="43880" xr:uid="{641237A3-FB19-4D8E-BDB1-390E044CE0B4}"/>
    <cellStyle name="Note 8 2 2 2 2 2" xfId="43881" xr:uid="{A55DB600-7064-4FF9-8279-408A147943BC}"/>
    <cellStyle name="Note 8 2 2 2 2 2 2" xfId="43882" xr:uid="{E791A36D-2B91-40FE-BA49-F2B83DCDBB0D}"/>
    <cellStyle name="Note 8 2 2 2 2 2 2 2" xfId="43883" xr:uid="{07244029-6756-42D0-9C98-1DCBCF66E2C8}"/>
    <cellStyle name="Note 8 2 2 2 2 2 3" xfId="43884" xr:uid="{5D07A4C9-68FE-4AA5-ACA0-57B2A47BCD18}"/>
    <cellStyle name="Note 8 2 2 2 2 3" xfId="43885" xr:uid="{0125480D-FB2A-4D33-B5A3-3769D262E4F1}"/>
    <cellStyle name="Note 8 2 2 2 2 3 2" xfId="43886" xr:uid="{3973C674-2BC9-46BA-827C-830A01CA5644}"/>
    <cellStyle name="Note 8 2 2 2 2 4" xfId="43887" xr:uid="{5985928E-CD6F-4AA8-92B1-FC44C4997DFA}"/>
    <cellStyle name="Note 8 2 2 2 3" xfId="43888" xr:uid="{9AEB287A-8BED-43D6-AAFD-AC427AA007E5}"/>
    <cellStyle name="Note 8 2 2 2 3 2" xfId="43889" xr:uid="{B8C1F771-E29B-4CD5-87E9-5115C9A6B18E}"/>
    <cellStyle name="Note 8 2 2 2 3 2 2" xfId="43890" xr:uid="{43D3DE1C-7674-418B-9767-E708182AB5CB}"/>
    <cellStyle name="Note 8 2 2 2 3 3" xfId="43891" xr:uid="{46F81A75-1CEE-4AFE-AA04-1A3EF7FCDE32}"/>
    <cellStyle name="Note 8 2 2 2 4" xfId="43892" xr:uid="{693C8490-5B56-40A7-A0CE-06870B636D9F}"/>
    <cellStyle name="Note 8 2 2 2 4 2" xfId="43893" xr:uid="{518A5282-29F1-428A-92B2-33D85903F7F5}"/>
    <cellStyle name="Note 8 2 2 2 4 2 2" xfId="43894" xr:uid="{33D39496-A91B-44D7-BDDD-1C19DC89ECC5}"/>
    <cellStyle name="Note 8 2 2 2 4 3" xfId="43895" xr:uid="{4F865174-F2CB-4612-96FA-999D60BF1729}"/>
    <cellStyle name="Note 8 2 2 2 5" xfId="43896" xr:uid="{6A225478-E104-4D29-BFB8-531F03EA546E}"/>
    <cellStyle name="Note 8 2 2 2 5 2" xfId="43897" xr:uid="{DC575D46-7382-4654-92AD-4517E9C6E9E8}"/>
    <cellStyle name="Note 8 2 2 2 6" xfId="43898" xr:uid="{9C840E1C-7D35-49A4-9B6E-7A437ECC3E83}"/>
    <cellStyle name="Note 8 2 2 3" xfId="43899" xr:uid="{9854468D-C723-4457-BB4B-2221B92E3ED6}"/>
    <cellStyle name="Note 8 2 2 3 2" xfId="43900" xr:uid="{9913BCEC-616E-471E-81EE-81807B3005AD}"/>
    <cellStyle name="Note 8 2 2 3 2 2" xfId="43901" xr:uid="{391FB59E-0E09-416A-9375-79580B442F9B}"/>
    <cellStyle name="Note 8 2 2 3 2 2 2" xfId="43902" xr:uid="{F18AB834-BB46-4A24-A8F6-0EA7046ED132}"/>
    <cellStyle name="Note 8 2 2 3 2 3" xfId="43903" xr:uid="{0C69AB90-291D-41F5-87F9-26652C126C10}"/>
    <cellStyle name="Note 8 2 2 3 3" xfId="43904" xr:uid="{56119B90-B3EC-4945-B8FE-AD813666B20F}"/>
    <cellStyle name="Note 8 2 2 3 3 2" xfId="43905" xr:uid="{83A49954-6527-42E7-8569-01B00D68EC12}"/>
    <cellStyle name="Note 8 2 2 3 4" xfId="43906" xr:uid="{E8D2CED1-83BF-4BED-B301-28E27A13F64D}"/>
    <cellStyle name="Note 8 2 2 4" xfId="43907" xr:uid="{26E78EEB-C089-4F16-9189-D3338494B6E8}"/>
    <cellStyle name="Note 8 2 2 4 2" xfId="43908" xr:uid="{533D435B-80D2-44B9-BE5C-9E82E68C57B5}"/>
    <cellStyle name="Note 8 2 2 4 2 2" xfId="43909" xr:uid="{1B5D6F66-31DB-4A43-B76F-8945341784C1}"/>
    <cellStyle name="Note 8 2 2 4 2 2 2" xfId="43910" xr:uid="{B78F0B8C-E30D-4D93-B78F-0AE5A9D5132F}"/>
    <cellStyle name="Note 8 2 2 4 2 3" xfId="43911" xr:uid="{012B2FB5-E526-4309-B6E4-E6945370113A}"/>
    <cellStyle name="Note 8 2 2 4 3" xfId="43912" xr:uid="{9B72BBC4-8778-4A8A-8C46-A2D447E79CD1}"/>
    <cellStyle name="Note 8 2 2 4 3 2" xfId="43913" xr:uid="{40152229-955E-4567-87FC-4E1105B76AAD}"/>
    <cellStyle name="Note 8 2 2 4 4" xfId="43914" xr:uid="{C8626545-75E6-46A9-AD27-1F0DB13A5E35}"/>
    <cellStyle name="Note 8 2 2 5" xfId="43915" xr:uid="{0978A477-634C-4E4D-BE3F-B1C92B248900}"/>
    <cellStyle name="Note 8 2 2 5 2" xfId="43916" xr:uid="{85E977EC-FEE3-4FB5-8722-51D7B1C0D2D6}"/>
    <cellStyle name="Note 8 2 2 5 2 2" xfId="43917" xr:uid="{2594A498-F0B6-4778-AE25-12DAD9C8D056}"/>
    <cellStyle name="Note 8 2 2 5 3" xfId="43918" xr:uid="{AC971C3D-0D7D-4D6D-BC43-E8FA75707497}"/>
    <cellStyle name="Note 8 2 2 6" xfId="43919" xr:uid="{5D016402-0D80-4F4F-B38A-0730849B4B77}"/>
    <cellStyle name="Note 8 2 2 6 2" xfId="43920" xr:uid="{32CEE07D-2CF3-4D99-B8CF-844C893A7ED8}"/>
    <cellStyle name="Note 8 2 2 6 2 2" xfId="43921" xr:uid="{AFA9F242-512C-4611-A098-EB8D0BA42CFF}"/>
    <cellStyle name="Note 8 2 2 6 3" xfId="43922" xr:uid="{A0085158-B6A4-424E-964A-CE4B072766FF}"/>
    <cellStyle name="Note 8 2 2 7" xfId="43923" xr:uid="{6305D172-97DE-41B6-BAC9-301B5327BF4C}"/>
    <cellStyle name="Note 8 2 2 7 2" xfId="43924" xr:uid="{9EB02A5B-E083-49C3-8F6A-201336D4FE9F}"/>
    <cellStyle name="Note 8 2 2 7 2 2" xfId="43925" xr:uid="{46986859-21B2-4F47-A36A-175867EC715D}"/>
    <cellStyle name="Note 8 2 2 7 3" xfId="43926" xr:uid="{71CFA3A2-B83A-417B-87DD-B74E54EF240C}"/>
    <cellStyle name="Note 8 2 2 8" xfId="43927" xr:uid="{171C33FB-6E18-45AC-A1E0-095016CD16CA}"/>
    <cellStyle name="Note 8 2 2 8 2" xfId="43928" xr:uid="{9F7DB467-4C9E-44B3-80A1-D79EA3730A85}"/>
    <cellStyle name="Note 8 2 2 8 2 2" xfId="43929" xr:uid="{0C0A2E71-0140-47C7-BB03-CB4B674F2924}"/>
    <cellStyle name="Note 8 2 2 8 3" xfId="43930" xr:uid="{CA0022D8-A6D5-4BAB-91DD-499C6181910F}"/>
    <cellStyle name="Note 8 2 2 9" xfId="43931" xr:uid="{04BB5B39-C521-4D1B-BF65-55C2482D0A97}"/>
    <cellStyle name="Note 8 2 2 9 2" xfId="43932" xr:uid="{EEF088C1-8D32-40C7-8F72-2BF678538725}"/>
    <cellStyle name="Note 8 2 3" xfId="43933" xr:uid="{6266D91D-C617-4F1C-AAB7-C21581E5134F}"/>
    <cellStyle name="Note 8 2 3 10" xfId="43934" xr:uid="{89647FF9-5F26-4F51-AB54-6D134F8C5C58}"/>
    <cellStyle name="Note 8 2 3 2" xfId="43935" xr:uid="{AB612680-FEB4-447F-A772-CF8C5CC7B97F}"/>
    <cellStyle name="Note 8 2 3 2 2" xfId="43936" xr:uid="{B8C2F103-D70B-4BFB-9DEB-13DE5CE32CB4}"/>
    <cellStyle name="Note 8 2 3 2 2 2" xfId="43937" xr:uid="{2FFAA4D9-5B56-4704-9CA6-D70E8E814BB8}"/>
    <cellStyle name="Note 8 2 3 2 2 2 2" xfId="43938" xr:uid="{BA4BEF64-A182-49AA-9470-CC5BA50789F2}"/>
    <cellStyle name="Note 8 2 3 2 2 2 2 2" xfId="43939" xr:uid="{129763E9-9BC2-4674-955F-0AA829C81BE8}"/>
    <cellStyle name="Note 8 2 3 2 2 2 3" xfId="43940" xr:uid="{056E8FBC-0E3D-4DEE-BFEA-8AACB3FCA14A}"/>
    <cellStyle name="Note 8 2 3 2 2 3" xfId="43941" xr:uid="{FC65E5EE-C753-4AC8-87A9-AE081DF25102}"/>
    <cellStyle name="Note 8 2 3 2 2 3 2" xfId="43942" xr:uid="{12395DC0-8481-4F81-A295-9B5BF8817713}"/>
    <cellStyle name="Note 8 2 3 2 2 4" xfId="43943" xr:uid="{402F55F6-45F0-4E15-9F10-BCC62A411B28}"/>
    <cellStyle name="Note 8 2 3 2 3" xfId="43944" xr:uid="{26DAB1FF-DD69-4A13-B483-EDFE2BFD5516}"/>
    <cellStyle name="Note 8 2 3 2 3 2" xfId="43945" xr:uid="{DD31D023-2864-49D4-A56E-2518B7CD2933}"/>
    <cellStyle name="Note 8 2 3 2 3 2 2" xfId="43946" xr:uid="{5B84CBA8-4D66-456E-8B06-2A4FE2D74E93}"/>
    <cellStyle name="Note 8 2 3 2 3 3" xfId="43947" xr:uid="{8524EE52-8467-4580-BC12-09A75BD676A7}"/>
    <cellStyle name="Note 8 2 3 2 4" xfId="43948" xr:uid="{22F06DEF-FAFA-49C4-8600-669B2937298D}"/>
    <cellStyle name="Note 8 2 3 2 4 2" xfId="43949" xr:uid="{6B4F8000-24EA-4539-8144-AB1607F28576}"/>
    <cellStyle name="Note 8 2 3 2 4 2 2" xfId="43950" xr:uid="{C74056DD-47A0-45F7-8B8D-6FBD6CE9AC9D}"/>
    <cellStyle name="Note 8 2 3 2 4 3" xfId="43951" xr:uid="{BD3B7FD3-5A4E-43BC-882E-CC5D6059EE93}"/>
    <cellStyle name="Note 8 2 3 2 5" xfId="43952" xr:uid="{72D6AD13-CDC1-4CC1-9175-74C2EF134E38}"/>
    <cellStyle name="Note 8 2 3 2 5 2" xfId="43953" xr:uid="{2AA653A5-B659-43CC-8952-98A42D404635}"/>
    <cellStyle name="Note 8 2 3 2 6" xfId="43954" xr:uid="{30EFEF4A-74C5-40EF-BAFD-6AC243217E2C}"/>
    <cellStyle name="Note 8 2 3 3" xfId="43955" xr:uid="{758A00C5-525A-443E-B312-97EF4100615F}"/>
    <cellStyle name="Note 8 2 3 3 2" xfId="43956" xr:uid="{5892B123-5BD4-476A-951A-4ABF3120F760}"/>
    <cellStyle name="Note 8 2 3 3 2 2" xfId="43957" xr:uid="{DE9BFCCB-4B92-4037-973F-0AACA62195CA}"/>
    <cellStyle name="Note 8 2 3 3 2 2 2" xfId="43958" xr:uid="{A62CD409-4FF2-4700-AC26-4238DCCC0EA7}"/>
    <cellStyle name="Note 8 2 3 3 2 3" xfId="43959" xr:uid="{C3787666-F12E-4FBD-B258-DC6F5CF37129}"/>
    <cellStyle name="Note 8 2 3 3 3" xfId="43960" xr:uid="{1A7C7276-F8E1-43A3-92FB-15DD8381FD80}"/>
    <cellStyle name="Note 8 2 3 3 3 2" xfId="43961" xr:uid="{7C3DBFE4-A839-47DE-9233-015E4CA51093}"/>
    <cellStyle name="Note 8 2 3 3 4" xfId="43962" xr:uid="{FDB32003-B8F5-42D5-91AC-E013E4789ED4}"/>
    <cellStyle name="Note 8 2 3 4" xfId="43963" xr:uid="{299B7A80-CDAB-4E87-9110-2E21A14C59B4}"/>
    <cellStyle name="Note 8 2 3 4 2" xfId="43964" xr:uid="{502BAACA-6F19-4293-94F0-5C008F92902A}"/>
    <cellStyle name="Note 8 2 3 4 2 2" xfId="43965" xr:uid="{82003C18-3CD1-405F-8C15-1DBEF9F0E6F5}"/>
    <cellStyle name="Note 8 2 3 4 2 2 2" xfId="43966" xr:uid="{70083E4E-F424-443B-9806-502CEBD686DE}"/>
    <cellStyle name="Note 8 2 3 4 2 3" xfId="43967" xr:uid="{C6202A89-2CCD-447A-8369-FBD953AA1E24}"/>
    <cellStyle name="Note 8 2 3 4 3" xfId="43968" xr:uid="{9843E84D-099B-4BC3-A75A-AAB8C5577A0F}"/>
    <cellStyle name="Note 8 2 3 4 3 2" xfId="43969" xr:uid="{4CB90FF9-9490-4643-9BC5-10972FC4A349}"/>
    <cellStyle name="Note 8 2 3 4 4" xfId="43970" xr:uid="{D40ACE14-7C83-4CA5-B3E0-2F19E2A62005}"/>
    <cellStyle name="Note 8 2 3 5" xfId="43971" xr:uid="{55A1B14D-C243-424C-9999-286B0EBFB8D1}"/>
    <cellStyle name="Note 8 2 3 5 2" xfId="43972" xr:uid="{D504CF34-580A-4303-86F8-7AFE672C441F}"/>
    <cellStyle name="Note 8 2 3 5 2 2" xfId="43973" xr:uid="{BCD38AFC-6B5C-496C-BF8D-AF3B4CEBEA0F}"/>
    <cellStyle name="Note 8 2 3 5 3" xfId="43974" xr:uid="{3EFE659B-A458-46C3-A5FD-861D88DF3E7E}"/>
    <cellStyle name="Note 8 2 3 6" xfId="43975" xr:uid="{3CFFDABA-E000-4D63-A43E-DF0C2283C61B}"/>
    <cellStyle name="Note 8 2 3 6 2" xfId="43976" xr:uid="{D6CE7F71-8C85-4ABE-A119-442D9D515BFA}"/>
    <cellStyle name="Note 8 2 3 6 2 2" xfId="43977" xr:uid="{3B830D4D-F239-4BBF-BAB6-0F76B42D2D1C}"/>
    <cellStyle name="Note 8 2 3 6 3" xfId="43978" xr:uid="{628D6593-F13A-478B-AE84-127C3D896858}"/>
    <cellStyle name="Note 8 2 3 7" xfId="43979" xr:uid="{36CE9EEB-F0A9-46D2-A738-F02E026B433E}"/>
    <cellStyle name="Note 8 2 3 7 2" xfId="43980" xr:uid="{7AA6A96A-C67C-4DBE-82BC-2BD771BC0B81}"/>
    <cellStyle name="Note 8 2 3 7 2 2" xfId="43981" xr:uid="{FA0BFACD-B684-4C5F-AEA6-F6350894C8A4}"/>
    <cellStyle name="Note 8 2 3 7 3" xfId="43982" xr:uid="{8D55524D-A2C3-4C73-BD31-882F706BBBC0}"/>
    <cellStyle name="Note 8 2 3 8" xfId="43983" xr:uid="{E222194B-9752-478A-9429-7F6093B6E5D6}"/>
    <cellStyle name="Note 8 2 3 8 2" xfId="43984" xr:uid="{B3B314A1-884C-4DB9-B515-F8548800B072}"/>
    <cellStyle name="Note 8 2 3 8 2 2" xfId="43985" xr:uid="{82DE65AC-8097-483B-85DC-ACDAD0FFDA90}"/>
    <cellStyle name="Note 8 2 3 8 3" xfId="43986" xr:uid="{6456993F-3FDB-403B-8B98-9F5996517A8E}"/>
    <cellStyle name="Note 8 2 3 9" xfId="43987" xr:uid="{211638A6-367F-4185-A6D2-31A296616BD9}"/>
    <cellStyle name="Note 8 2 3 9 2" xfId="43988" xr:uid="{7422A9C4-8669-4F5E-B8BA-728EDDC47938}"/>
    <cellStyle name="Note 8 2 4" xfId="43989" xr:uid="{B3F96BE4-B099-4236-A07C-E6147147CFDE}"/>
    <cellStyle name="Note 8 2 4 2" xfId="43990" xr:uid="{D81A90DF-83DC-468C-BCAD-5AD3E1215DD3}"/>
    <cellStyle name="Note 8 2 4 2 2" xfId="43991" xr:uid="{49C44B60-0D82-4677-A55D-318378BADA74}"/>
    <cellStyle name="Note 8 2 4 2 2 2" xfId="43992" xr:uid="{3AF910AC-D38B-43EC-8312-C60174E60BA1}"/>
    <cellStyle name="Note 8 2 4 2 2 2 2" xfId="43993" xr:uid="{35C16B43-E73E-419E-BC80-5CE2E56F78CF}"/>
    <cellStyle name="Note 8 2 4 2 2 3" xfId="43994" xr:uid="{70C78D98-676D-418A-8F63-E1891CC41D54}"/>
    <cellStyle name="Note 8 2 4 2 3" xfId="43995" xr:uid="{EACDE9FA-C099-40A3-80CA-D13D5DB68689}"/>
    <cellStyle name="Note 8 2 4 2 3 2" xfId="43996" xr:uid="{3D621DF4-2171-4DD0-BC69-5A1206574854}"/>
    <cellStyle name="Note 8 2 4 2 4" xfId="43997" xr:uid="{7EB41296-DE2B-498C-9263-AD43DE73B65D}"/>
    <cellStyle name="Note 8 2 4 3" xfId="43998" xr:uid="{BB770282-FCF0-4D9F-A4BB-B2C20269C563}"/>
    <cellStyle name="Note 8 2 4 3 2" xfId="43999" xr:uid="{5E3B529F-65FC-433F-9C68-512D85550A0A}"/>
    <cellStyle name="Note 8 2 4 3 2 2" xfId="44000" xr:uid="{69F5F6DC-9CD0-4387-A556-10A0B0D056EA}"/>
    <cellStyle name="Note 8 2 4 3 3" xfId="44001" xr:uid="{7523066A-0361-4C9E-AFB9-5B82DB0B0D1D}"/>
    <cellStyle name="Note 8 2 4 4" xfId="44002" xr:uid="{5DE5F90A-35B1-4DB5-95E4-0EA61792C489}"/>
    <cellStyle name="Note 8 2 4 4 2" xfId="44003" xr:uid="{9677DD25-96F1-4E54-9E19-4D7771F6422C}"/>
    <cellStyle name="Note 8 2 4 4 2 2" xfId="44004" xr:uid="{83A0D5D6-0805-4BE9-8543-18EA2251F56C}"/>
    <cellStyle name="Note 8 2 4 4 3" xfId="44005" xr:uid="{3F38A0DF-788B-46B5-B0A5-026A4EEC42AB}"/>
    <cellStyle name="Note 8 2 4 5" xfId="44006" xr:uid="{54E808EF-FB60-4E18-B80C-71876315270D}"/>
    <cellStyle name="Note 8 2 4 5 2" xfId="44007" xr:uid="{8A2CE6ED-2063-4F83-83E1-1E6319C12BF1}"/>
    <cellStyle name="Note 8 2 4 6" xfId="44008" xr:uid="{032797A0-D724-4601-9590-D107F07061B2}"/>
    <cellStyle name="Note 8 2 5" xfId="44009" xr:uid="{ED9191F7-2142-47E3-B80F-6BB7F3E56DD7}"/>
    <cellStyle name="Note 8 2 5 2" xfId="44010" xr:uid="{0C9FD61B-4CD6-4DB8-91CB-A585A30E93C5}"/>
    <cellStyle name="Note 8 2 5 2 2" xfId="44011" xr:uid="{B7EB8BAB-F55B-4C71-97E3-E413AAFF2A20}"/>
    <cellStyle name="Note 8 2 5 2 2 2" xfId="44012" xr:uid="{627859BA-C61A-4E32-A25A-3DCA36E3855B}"/>
    <cellStyle name="Note 8 2 5 2 3" xfId="44013" xr:uid="{5836FCE5-B36F-4F98-BF7A-F6A9B920055C}"/>
    <cellStyle name="Note 8 2 5 3" xfId="44014" xr:uid="{6EA04753-1ECD-49EC-A8DC-572B5645DA78}"/>
    <cellStyle name="Note 8 2 5 3 2" xfId="44015" xr:uid="{BB0FBF20-6EDB-4254-976F-65D42D3B3EB3}"/>
    <cellStyle name="Note 8 2 5 4" xfId="44016" xr:uid="{6A27C044-700E-44B2-BCE0-F0F89E1E72B9}"/>
    <cellStyle name="Note 8 2 6" xfId="44017" xr:uid="{D9D14053-A97A-480E-AA5A-6F20C10BDDFB}"/>
    <cellStyle name="Note 8 2 6 2" xfId="44018" xr:uid="{B129CC3D-99C0-41FA-B2D3-23E7834959FC}"/>
    <cellStyle name="Note 8 2 6 2 2" xfId="44019" xr:uid="{AB7D654B-AFB0-4420-9F8D-390D5ED264CA}"/>
    <cellStyle name="Note 8 2 6 2 2 2" xfId="44020" xr:uid="{D583A206-C058-49E2-BA3E-44A55FF7F817}"/>
    <cellStyle name="Note 8 2 6 2 3" xfId="44021" xr:uid="{9F6B5E60-364A-4E2F-AD19-B379E640B770}"/>
    <cellStyle name="Note 8 2 6 3" xfId="44022" xr:uid="{B4542CC1-DA4C-4D33-8FD4-284756CDA9EF}"/>
    <cellStyle name="Note 8 2 6 3 2" xfId="44023" xr:uid="{78C0D30E-CAA5-4BDD-9E5A-616CBBB32042}"/>
    <cellStyle name="Note 8 2 6 4" xfId="44024" xr:uid="{944BD7CD-13E5-4D09-AB90-36BF37B789A5}"/>
    <cellStyle name="Note 8 2 7" xfId="44025" xr:uid="{90C5EEAA-6775-43CD-8553-F3CB982F8D47}"/>
    <cellStyle name="Note 8 2 7 2" xfId="44026" xr:uid="{1242DEED-3F90-4402-83F4-CEDB4ADBD6C5}"/>
    <cellStyle name="Note 8 2 7 2 2" xfId="44027" xr:uid="{57D34D6E-99B3-4A8B-B192-CC450B67A4F7}"/>
    <cellStyle name="Note 8 2 7 3" xfId="44028" xr:uid="{A3D145E9-39C4-47C4-8715-5B774DBC7282}"/>
    <cellStyle name="Note 8 2 8" xfId="44029" xr:uid="{5C72273B-2A8D-4677-9C75-E7772B504992}"/>
    <cellStyle name="Note 8 2 8 2" xfId="44030" xr:uid="{A02CAD25-4A6E-419B-ABDE-98D990E6020F}"/>
    <cellStyle name="Note 8 2 8 2 2" xfId="44031" xr:uid="{ACB9F20C-D067-4700-81E0-3F1E1DCE69FD}"/>
    <cellStyle name="Note 8 2 8 3" xfId="44032" xr:uid="{24ECBCF3-D9AD-4947-A907-360665101333}"/>
    <cellStyle name="Note 8 2 9" xfId="44033" xr:uid="{49E697AD-F7D3-4D1A-AECC-30413B183AAC}"/>
    <cellStyle name="Note 8 2 9 2" xfId="44034" xr:uid="{A4832EB3-54F2-4E17-B905-3B0614D674AC}"/>
    <cellStyle name="Note 8 2 9 2 2" xfId="44035" xr:uid="{94F60CA0-156A-4AA1-A455-6F1C9FF6B9D0}"/>
    <cellStyle name="Note 8 2 9 3" xfId="44036" xr:uid="{E383A8EB-2C3D-4B65-8510-07B8302F0DA7}"/>
    <cellStyle name="Note 8 3" xfId="44037" xr:uid="{84D7DE4B-0D80-48D8-960F-D77BFD5C5748}"/>
    <cellStyle name="Note 8 3 10" xfId="44038" xr:uid="{D56E8E83-AD30-4833-84C6-29240B76D9F3}"/>
    <cellStyle name="Note 8 3 2" xfId="44039" xr:uid="{9EA0730E-BCDC-49A7-A58D-C0660CFAB6A9}"/>
    <cellStyle name="Note 8 3 2 2" xfId="44040" xr:uid="{A3DAF7F9-83B2-4E93-BBCA-C61B1CF69840}"/>
    <cellStyle name="Note 8 3 2 2 2" xfId="44041" xr:uid="{DEE89DA1-30F8-4DD8-B287-31302EFFED0A}"/>
    <cellStyle name="Note 8 3 2 2 2 2" xfId="44042" xr:uid="{65CCAA6A-4F4D-46ED-9EBE-03F985420619}"/>
    <cellStyle name="Note 8 3 2 2 2 2 2" xfId="44043" xr:uid="{492AAA1B-F528-4274-BED1-EAE7B9416C8E}"/>
    <cellStyle name="Note 8 3 2 2 2 3" xfId="44044" xr:uid="{B58DAA14-C084-4C51-B172-42A1A6286160}"/>
    <cellStyle name="Note 8 3 2 2 3" xfId="44045" xr:uid="{A0709F02-2F4E-4882-9744-78AAC5CFD3E5}"/>
    <cellStyle name="Note 8 3 2 2 3 2" xfId="44046" xr:uid="{C1BADC41-1CCB-4D9B-AC3F-8452EB68F313}"/>
    <cellStyle name="Note 8 3 2 2 4" xfId="44047" xr:uid="{B8CD8A5F-B159-41EA-B520-77987D5D6F7E}"/>
    <cellStyle name="Note 8 3 2 3" xfId="44048" xr:uid="{193864EC-309A-496D-B654-8DCEC87D1CEC}"/>
    <cellStyle name="Note 8 3 2 3 2" xfId="44049" xr:uid="{57F729C7-567C-41F3-990A-B67BC92EBF71}"/>
    <cellStyle name="Note 8 3 2 3 2 2" xfId="44050" xr:uid="{7A216FE6-6F1E-4D24-AC4A-0E8FC4F16F93}"/>
    <cellStyle name="Note 8 3 2 3 3" xfId="44051" xr:uid="{4F9F5C92-8441-45DE-868E-290403B049DF}"/>
    <cellStyle name="Note 8 3 2 4" xfId="44052" xr:uid="{ADD13C58-B79C-45AC-AF0D-DE7460115525}"/>
    <cellStyle name="Note 8 3 2 4 2" xfId="44053" xr:uid="{3EA485B3-6994-4C65-A250-5AF3266EC284}"/>
    <cellStyle name="Note 8 3 2 4 2 2" xfId="44054" xr:uid="{E4CEB02A-74C8-4334-A1A4-378E5DDF65D8}"/>
    <cellStyle name="Note 8 3 2 4 3" xfId="44055" xr:uid="{6DE3A14E-8F80-4894-9449-D227945DD7DC}"/>
    <cellStyle name="Note 8 3 2 5" xfId="44056" xr:uid="{F3685348-7DB4-475F-94D8-83EE40CEB4F0}"/>
    <cellStyle name="Note 8 3 2 5 2" xfId="44057" xr:uid="{12AAFEF5-A0D6-4496-A99D-770F4E9CF2EC}"/>
    <cellStyle name="Note 8 3 2 6" xfId="44058" xr:uid="{C2EA2B38-A97F-4A8B-98A3-A568B90B51AE}"/>
    <cellStyle name="Note 8 3 3" xfId="44059" xr:uid="{4A9869FF-C85D-4CC3-9289-55AC1505F00C}"/>
    <cellStyle name="Note 8 3 3 2" xfId="44060" xr:uid="{45557D64-200A-49A6-9D5F-860CE463164F}"/>
    <cellStyle name="Note 8 3 3 2 2" xfId="44061" xr:uid="{D72C16C1-3DD2-4B93-A7BE-9C2FCB7AEC1F}"/>
    <cellStyle name="Note 8 3 3 2 2 2" xfId="44062" xr:uid="{828D3C42-10E7-4075-81AE-91B10C07D687}"/>
    <cellStyle name="Note 8 3 3 2 3" xfId="44063" xr:uid="{CBDCBF09-934B-4878-9578-F12EC2F41FCA}"/>
    <cellStyle name="Note 8 3 3 3" xfId="44064" xr:uid="{9E001190-A313-4BDE-84AF-50B6864B62D2}"/>
    <cellStyle name="Note 8 3 3 3 2" xfId="44065" xr:uid="{DA30F0BB-E44E-4276-AFFF-F600D2CBE40E}"/>
    <cellStyle name="Note 8 3 3 4" xfId="44066" xr:uid="{F787BE06-6ABE-42F9-B2B6-D758CAF88E52}"/>
    <cellStyle name="Note 8 3 4" xfId="44067" xr:uid="{28248F38-1B84-460D-AE10-CA04BCC9EB7B}"/>
    <cellStyle name="Note 8 3 4 2" xfId="44068" xr:uid="{7256B3EB-5CCA-4690-A473-DD4F913C2AC5}"/>
    <cellStyle name="Note 8 3 4 2 2" xfId="44069" xr:uid="{CFC59F72-2807-45AB-9F51-137A6DFA358E}"/>
    <cellStyle name="Note 8 3 4 2 2 2" xfId="44070" xr:uid="{1BA11495-EE59-49C2-BF05-0D4B4834BF2F}"/>
    <cellStyle name="Note 8 3 4 2 3" xfId="44071" xr:uid="{8663F44A-2C2D-472C-A2E9-C4C7372CE3B5}"/>
    <cellStyle name="Note 8 3 4 3" xfId="44072" xr:uid="{61346A8B-8342-4771-934E-C6A5A9FAF77C}"/>
    <cellStyle name="Note 8 3 4 3 2" xfId="44073" xr:uid="{469EED9E-9BAE-4F4B-833D-835A8E9A3D52}"/>
    <cellStyle name="Note 8 3 4 4" xfId="44074" xr:uid="{D0960000-D8F0-4B68-A44F-D809B6AF1076}"/>
    <cellStyle name="Note 8 3 5" xfId="44075" xr:uid="{4DF64650-ECF7-4B30-993F-F6829D04D11C}"/>
    <cellStyle name="Note 8 3 5 2" xfId="44076" xr:uid="{0A5E07A3-9DF4-4416-A73C-5091B8F5D2F5}"/>
    <cellStyle name="Note 8 3 5 2 2" xfId="44077" xr:uid="{9002E870-3D0B-48FB-9D1D-2CDF916472A0}"/>
    <cellStyle name="Note 8 3 5 3" xfId="44078" xr:uid="{FC5A67A2-786D-436D-9AE2-84A8463AF476}"/>
    <cellStyle name="Note 8 3 6" xfId="44079" xr:uid="{2FA7FD71-1C99-4C6F-A5EE-D8E121780D75}"/>
    <cellStyle name="Note 8 3 6 2" xfId="44080" xr:uid="{A2B073CC-02F2-416A-AD34-D6A468AA4BFF}"/>
    <cellStyle name="Note 8 3 6 2 2" xfId="44081" xr:uid="{FB706308-C8FA-4280-9424-300B79A863A6}"/>
    <cellStyle name="Note 8 3 6 3" xfId="44082" xr:uid="{6BCBBE0F-93CB-412D-807B-6B941E3F7554}"/>
    <cellStyle name="Note 8 3 7" xfId="44083" xr:uid="{0C96DB01-8F45-4522-9B60-956AC63E640F}"/>
    <cellStyle name="Note 8 3 7 2" xfId="44084" xr:uid="{54178B12-4C88-4BE6-813E-A7A922BA0677}"/>
    <cellStyle name="Note 8 3 7 2 2" xfId="44085" xr:uid="{F2A68F2C-A0F4-4EA3-93C3-85A471E42450}"/>
    <cellStyle name="Note 8 3 7 3" xfId="44086" xr:uid="{2DC24520-F557-49DB-AED7-48327BACF339}"/>
    <cellStyle name="Note 8 3 8" xfId="44087" xr:uid="{04046339-3ACF-4D5F-9651-704708D5CCD8}"/>
    <cellStyle name="Note 8 3 8 2" xfId="44088" xr:uid="{CF62EAF0-BD75-41E4-BA87-9AF8612B6E45}"/>
    <cellStyle name="Note 8 3 8 2 2" xfId="44089" xr:uid="{EBE5853B-1EDC-4326-AB05-B386AB58FDDC}"/>
    <cellStyle name="Note 8 3 8 3" xfId="44090" xr:uid="{C7A2AD78-96FF-4996-830E-684D43B33AD4}"/>
    <cellStyle name="Note 8 3 9" xfId="44091" xr:uid="{1AB62FA5-3256-4433-A551-ADF1B2A40BD4}"/>
    <cellStyle name="Note 8 3 9 2" xfId="44092" xr:uid="{882DA958-EC88-4992-82DD-6FB4CDCA2E7F}"/>
    <cellStyle name="Note 8 4" xfId="44093" xr:uid="{13E327D5-6535-44B6-9B2F-21A3664C30AB}"/>
    <cellStyle name="Note 8 4 2" xfId="44094" xr:uid="{62C7625D-8526-4A96-A14B-48E822ED1265}"/>
    <cellStyle name="Note 8 4 2 2" xfId="44095" xr:uid="{F58C4F8B-1A28-4214-8500-72B55682FEEB}"/>
    <cellStyle name="Note 8 4 2 2 2" xfId="44096" xr:uid="{7B157163-A1F3-49EB-883A-79E66837A3E8}"/>
    <cellStyle name="Note 8 4 2 2 2 2" xfId="44097" xr:uid="{FC5CBD07-4BBB-449B-ABFF-9F90AC8131DA}"/>
    <cellStyle name="Note 8 4 2 2 3" xfId="44098" xr:uid="{7D28888A-7BC4-49D2-A9AF-87A6F0AC927E}"/>
    <cellStyle name="Note 8 4 2 3" xfId="44099" xr:uid="{8DFCF51B-900F-4FC2-AC55-DE5817AC7279}"/>
    <cellStyle name="Note 8 4 2 3 2" xfId="44100" xr:uid="{9BB4C208-810F-40A7-908F-D7039D869707}"/>
    <cellStyle name="Note 8 4 2 4" xfId="44101" xr:uid="{F10E3E91-70BD-457B-9D03-A0FCE1D11275}"/>
    <cellStyle name="Note 8 4 3" xfId="44102" xr:uid="{CFA8DC6A-68CB-452D-AB92-EEB0D677D071}"/>
    <cellStyle name="Note 8 4 3 2" xfId="44103" xr:uid="{1755A819-611A-42B6-BB86-9CAB193E3B88}"/>
    <cellStyle name="Note 8 4 3 2 2" xfId="44104" xr:uid="{3753178A-4B64-4F31-ABE5-9BB0EA189399}"/>
    <cellStyle name="Note 8 4 3 3" xfId="44105" xr:uid="{AF4F649B-0675-48E6-A7A8-C5CC7AC7E0E5}"/>
    <cellStyle name="Note 8 4 4" xfId="44106" xr:uid="{AD92C890-0A38-4F93-8DBB-0895BAD33F32}"/>
    <cellStyle name="Note 8 4 4 2" xfId="44107" xr:uid="{806EE5FB-58A0-42D5-8C9B-9F46E32E2634}"/>
    <cellStyle name="Note 8 4 4 2 2" xfId="44108" xr:uid="{DD0EDC05-6199-45E0-A6F9-6BCA9A4CF833}"/>
    <cellStyle name="Note 8 4 4 3" xfId="44109" xr:uid="{23E39DB3-823E-409A-ABD3-B730268359CD}"/>
    <cellStyle name="Note 8 4 5" xfId="44110" xr:uid="{4BD47EEE-4B4A-43A2-AF90-8136F2FCDE7F}"/>
    <cellStyle name="Note 8 4 5 2" xfId="44111" xr:uid="{35B492E7-7EE4-40D3-AC8B-EF7206CA340C}"/>
    <cellStyle name="Note 8 4 6" xfId="44112" xr:uid="{5FBCF0B4-394A-4886-9CB8-8FB4095ECDDD}"/>
    <cellStyle name="Note 8 5" xfId="44113" xr:uid="{0372A280-CBE1-4FA9-B4CB-301424685C9C}"/>
    <cellStyle name="Note 8 5 2" xfId="44114" xr:uid="{97F18C1A-138E-41FE-A5E8-86D063D85E20}"/>
    <cellStyle name="Note 8 5 2 2" xfId="44115" xr:uid="{C551C682-07C2-4CF1-B9FE-A7BBBF7B9AE0}"/>
    <cellStyle name="Note 8 5 2 2 2" xfId="44116" xr:uid="{88298DAC-F220-4B11-A62C-619ADAD0F18C}"/>
    <cellStyle name="Note 8 5 2 3" xfId="44117" xr:uid="{9F024007-1902-4F1B-A86A-2F93B3DFF95F}"/>
    <cellStyle name="Note 8 5 3" xfId="44118" xr:uid="{477B75C1-F557-404E-8394-BAAC8F1AFF4D}"/>
    <cellStyle name="Note 8 5 3 2" xfId="44119" xr:uid="{D9B88F23-0A2D-4121-9B6F-D26A0B386929}"/>
    <cellStyle name="Note 8 5 4" xfId="44120" xr:uid="{50F6E57B-4B43-4D08-97FF-2EF0020AEA14}"/>
    <cellStyle name="Note 8 6" xfId="44121" xr:uid="{1D235092-5B40-4353-A3F7-53FDCA497C33}"/>
    <cellStyle name="Note 8 6 2" xfId="44122" xr:uid="{65ECA1CE-6427-478B-9F72-CAF616C93B19}"/>
    <cellStyle name="Note 8 6 2 2" xfId="44123" xr:uid="{13B97082-7147-48DF-B72C-849B5EE1C775}"/>
    <cellStyle name="Note 8 6 3" xfId="44124" xr:uid="{222D0353-3B70-4194-87FC-D94F294B586E}"/>
    <cellStyle name="Note 8 7" xfId="44125" xr:uid="{23C3CAE5-A298-482F-877D-C0F796AA8DD0}"/>
    <cellStyle name="Note 8 7 2" xfId="44126" xr:uid="{EDF5F08B-A8AB-4D16-84A7-C34B0583E375}"/>
    <cellStyle name="Note 8 7 2 2" xfId="44127" xr:uid="{37006E6E-1F91-4D0C-8EC1-DF4AE58A85EB}"/>
    <cellStyle name="Note 8 7 3" xfId="44128" xr:uid="{671D3E7B-8C7A-4646-9F9C-97314648D178}"/>
    <cellStyle name="Note 8 8" xfId="44129" xr:uid="{B63A4AD9-91D4-46A7-A22E-224B7A135BCB}"/>
    <cellStyle name="Note 8 8 2" xfId="44130" xr:uid="{CA177966-C811-436A-AA14-CCCA5FB2F019}"/>
    <cellStyle name="Note 8 8 2 2" xfId="44131" xr:uid="{4C3885E4-103F-4C38-98DC-1682E0D86824}"/>
    <cellStyle name="Note 8 8 3" xfId="44132" xr:uid="{A6C5FA4B-3C6F-43D1-BA85-56F0A0FE44ED}"/>
    <cellStyle name="Note 8 9" xfId="44133" xr:uid="{86199CC9-F320-444C-8DB6-4253254B0C29}"/>
    <cellStyle name="Note 8 9 2" xfId="44134" xr:uid="{70080B38-F0A5-433C-894C-968FB82185B2}"/>
    <cellStyle name="Note 9" xfId="44135" xr:uid="{A3BD299A-9BBB-460B-B799-7C51A24D8DD2}"/>
    <cellStyle name="Note 9 2" xfId="44136" xr:uid="{906B4A14-74A0-48A7-9A7A-99972BCEE696}"/>
    <cellStyle name="Note 9 2 2" xfId="44137" xr:uid="{F21EDDAD-7DFC-4631-BE40-0A951279EE71}"/>
    <cellStyle name="Note 9 2 3" xfId="44138" xr:uid="{E3DE6E64-3D47-4CD5-B726-D08CB9628B11}"/>
    <cellStyle name="Note 9 3" xfId="44139" xr:uid="{6345CE6B-A4FA-4BFC-8872-55B52F651E92}"/>
    <cellStyle name="Note 9 3 2" xfId="44140" xr:uid="{6C687760-0860-49A6-BB31-F4D221BBDA86}"/>
    <cellStyle name="Note 9 4" xfId="44141" xr:uid="{98462903-8F04-42A4-8D6A-E7235CB767B6}"/>
    <cellStyle name="Note 9 5" xfId="44142" xr:uid="{CDE26406-A72D-45D5-8A27-4A1FB3193EA4}"/>
    <cellStyle name="Note 9 6" xfId="44143" xr:uid="{38485EC5-EF10-4173-9D4B-FA52BE33F9B6}"/>
    <cellStyle name="Note 9 7" xfId="44144" xr:uid="{DA057262-61D1-424C-964A-EB54E25026E8}"/>
    <cellStyle name="Note 9 8" xfId="44145" xr:uid="{8E813382-18DD-4A92-8C4C-6AB54EF919E6}"/>
    <cellStyle name="Notes" xfId="58494" xr:uid="{ACCF9F15-1993-4313-806D-FAAFE550F8D4}"/>
    <cellStyle name="Number 1" xfId="44146" xr:uid="{D6C3F29C-9F6F-4AD4-BE17-798A638FD7CA}"/>
    <cellStyle name="Number 1 2" xfId="44147" xr:uid="{347C941D-0441-48AA-A89A-FC8FCE5B1DAF}"/>
    <cellStyle name="Number 1 2 2" xfId="44148" xr:uid="{3A6A3CA0-9B20-4605-9CE5-EB862C49AC8F}"/>
    <cellStyle name="Number 1 2 2 2" xfId="44149" xr:uid="{69F29091-F8E0-4FCE-80FC-66C823392C4D}"/>
    <cellStyle name="Number 1 2 2 2 2" xfId="44150" xr:uid="{99A98F7B-F14B-4B1C-BE14-8F4DBC4F4328}"/>
    <cellStyle name="Number 1 2 2 2 3" xfId="44151" xr:uid="{EFFFAF9F-70E6-4FDB-9AC3-FC27C539117C}"/>
    <cellStyle name="Number 1 2 2 2 4" xfId="44152" xr:uid="{BBC1CC19-887B-437D-A971-A93609102053}"/>
    <cellStyle name="Number 1 2 2 3" xfId="44153" xr:uid="{777E59BA-7FB8-41B1-988F-8F74AA37CAF2}"/>
    <cellStyle name="Number 1 2 2 4" xfId="44154" xr:uid="{8CCD1724-16F1-4098-8873-6394753080E0}"/>
    <cellStyle name="Number 1 2 2 5" xfId="44155" xr:uid="{F1E7363C-F89A-435B-A02C-9FAE28E4BFE2}"/>
    <cellStyle name="Number 1 2 3" xfId="44156" xr:uid="{6C1649F1-B23E-463D-A8BC-3C0661E3EDE7}"/>
    <cellStyle name="Number 1 2 3 2" xfId="44157" xr:uid="{0FFD8374-150F-4756-9D97-E5C35B51E72D}"/>
    <cellStyle name="Number 1 2 3 3" xfId="44158" xr:uid="{9DBB502D-B58D-464D-A414-F8DCFD72C571}"/>
    <cellStyle name="Number 1 2 3 4" xfId="44159" xr:uid="{C9EAF9F9-372C-466C-9654-6BC673BB28F9}"/>
    <cellStyle name="Number 1 2 4" xfId="44160" xr:uid="{6AB0581B-0BDE-49D0-A222-A80467B008BC}"/>
    <cellStyle name="Number 1 2 4 2" xfId="44161" xr:uid="{3F658E21-4787-44EA-B0F3-DAD8D7739C5B}"/>
    <cellStyle name="Number 1 2 5" xfId="44162" xr:uid="{8847AC5F-A276-4F1F-AAD3-EE12DA08EEA9}"/>
    <cellStyle name="Number 1 2 6" xfId="44163" xr:uid="{C8510930-E32D-48F1-9F5E-422148A69B75}"/>
    <cellStyle name="Number 1 3" xfId="44164" xr:uid="{9632292B-4F83-4A0C-9CA3-5A25A92B47BC}"/>
    <cellStyle name="Number 1 3 2" xfId="44165" xr:uid="{1604514A-60FE-4ED9-8C63-8B4E28EF694F}"/>
    <cellStyle name="Number 1 3 2 2" xfId="44166" xr:uid="{E75442D4-EC34-424D-AE21-BFFAF5FC92C4}"/>
    <cellStyle name="Number 1 3 2 3" xfId="44167" xr:uid="{3036438E-592F-4880-9B30-FB67C9E298D7}"/>
    <cellStyle name="Number 1 3 3" xfId="44168" xr:uid="{C931CFB1-6370-462B-BE02-ACF79244559D}"/>
    <cellStyle name="Number 1 3 4" xfId="44169" xr:uid="{9DD883B9-AF38-440D-B5FE-7E2539454DB9}"/>
    <cellStyle name="Number 1 3 5" xfId="44170" xr:uid="{424536C9-883E-4079-8CDA-AF3A85BF1A71}"/>
    <cellStyle name="Number 1 3 6" xfId="44171" xr:uid="{4A276225-4DFC-4E09-BF4E-DE7D0B78C6C3}"/>
    <cellStyle name="Number 1 4" xfId="44172" xr:uid="{85F878CD-3442-4ECF-B706-19A2FF51DD25}"/>
    <cellStyle name="Number 1 4 2" xfId="44173" xr:uid="{FCAE1297-0060-44A5-8C55-6FC8CB8A228C}"/>
    <cellStyle name="Number 1 4 2 2" xfId="44174" xr:uid="{782A4A07-B34C-41C7-BBE5-07E628B8DE8C}"/>
    <cellStyle name="Number 1 4 2 3" xfId="44175" xr:uid="{FD47085F-676E-4B07-93DF-EA6F57F0D0B8}"/>
    <cellStyle name="Number 1 4 3" xfId="44176" xr:uid="{3FE978ED-30FD-487F-9A91-95E8FEF17C50}"/>
    <cellStyle name="Number 1 4 4" xfId="44177" xr:uid="{C1B10C1F-00A9-4281-8542-C4D372E38D80}"/>
    <cellStyle name="Number 1 4 5" xfId="44178" xr:uid="{B80438C3-70EA-4A30-940B-B1AD3229735C}"/>
    <cellStyle name="Number 1 4 6" xfId="44179" xr:uid="{BCEDC82E-8848-42A2-873C-9E3E176F36AD}"/>
    <cellStyle name="Number 1 5" xfId="44180" xr:uid="{3E6C82C2-2576-4D96-8DB8-96191E0B7911}"/>
    <cellStyle name="Number 1 5 2" xfId="44181" xr:uid="{79315601-B746-40BD-93D3-3C905E8B3BA9}"/>
    <cellStyle name="Number 1 5 3" xfId="44182" xr:uid="{64015CBB-7473-4F6A-94AA-7D5B6C91F15F}"/>
    <cellStyle name="Number 1 5 4" xfId="44183" xr:uid="{07A056C5-6DCA-4634-B7EB-B71B261B93E4}"/>
    <cellStyle name="Number 1 6" xfId="44184" xr:uid="{0FC1007A-1290-4B96-A71C-F614353E9A0B}"/>
    <cellStyle name="Number 1 6 2" xfId="44185" xr:uid="{21F46567-3AF2-4B6C-A752-B08D09CA0C2D}"/>
    <cellStyle name="Number 1 7" xfId="44186" xr:uid="{839DE979-55C2-48BB-9582-D71AFECFA0DD}"/>
    <cellStyle name="Number 1 8" xfId="44187" xr:uid="{C81FEE2E-4931-41DA-80C8-8A5A6BC989CE}"/>
    <cellStyle name="Number 1 9" xfId="44188" xr:uid="{63D40F08-9EC6-4C5D-9148-1D98D4FB8A9C}"/>
    <cellStyle name="Odwiedzone hiperłącze_alco-materiały_30-04-02" xfId="44189" xr:uid="{B5A45E4D-9F37-443B-B50D-275CAA137513}"/>
    <cellStyle name="oft Excel]_x000d__x000a_Comment=The open=/f lines load custom functions into the Paste Function list._x000d__x000a_Maximized=3_x000d__x000a_Basics=1_x000d__x000a_A" xfId="44190" xr:uid="{5EC1BA51-41CC-4B4B-A9AA-50150236DE8F}"/>
    <cellStyle name="Output" xfId="26" builtinId="21" customBuiltin="1"/>
    <cellStyle name="Output 10" xfId="44191" xr:uid="{6812291C-F73D-4AE8-B2E5-8AE61F671786}"/>
    <cellStyle name="Output 10 2" xfId="44192" xr:uid="{6A8EFF1C-CC32-4EDD-B3B0-FB48CE639A4F}"/>
    <cellStyle name="Output 10 2 2" xfId="44193" xr:uid="{3274001A-689F-46D4-A1FA-610214D796A2}"/>
    <cellStyle name="Output 10 2 3" xfId="44194" xr:uid="{EF7C9A78-3F98-4007-82E2-B5570DCAA7A3}"/>
    <cellStyle name="Output 10 3" xfId="44195" xr:uid="{31AEED04-2695-4AB4-AE42-AF7DCF7CDC04}"/>
    <cellStyle name="Output 10 4" xfId="44196" xr:uid="{B4F457D6-0D51-4A24-8A1A-57BFBBAD10FC}"/>
    <cellStyle name="Output 10 5" xfId="44197" xr:uid="{5B670185-86CE-4708-BD36-17620469649A}"/>
    <cellStyle name="Output 11" xfId="58495" xr:uid="{C34AE23E-602A-420F-B05B-8ED9B80ECB02}"/>
    <cellStyle name="Output 12" xfId="58496" xr:uid="{53608BE4-CC2B-4D70-9D1C-4B20F6D11607}"/>
    <cellStyle name="Output 13" xfId="58497" xr:uid="{5479C41F-98F7-45F4-8A06-EDC413A5B6E6}"/>
    <cellStyle name="Output 14" xfId="58498" xr:uid="{323FEAC9-EFBE-40DD-9AF7-9A6173E064D3}"/>
    <cellStyle name="Output 15" xfId="58499" xr:uid="{5C699175-538A-4CA6-B32D-2566BDCD566A}"/>
    <cellStyle name="Output 16" xfId="58500" xr:uid="{C162B5C8-243D-471E-A4F7-1A0B94962493}"/>
    <cellStyle name="Output 17" xfId="58501" xr:uid="{4B631623-4EDB-4C7E-9B38-9DF856664F1B}"/>
    <cellStyle name="Output 18" xfId="58502" xr:uid="{582790DE-59CD-4201-BFFB-326C69079C17}"/>
    <cellStyle name="Output 19" xfId="58503" xr:uid="{E6E54058-7A14-4DC7-9D7F-C406E3C48A9C}"/>
    <cellStyle name="Output 2" xfId="139" xr:uid="{B72A543C-4F27-4CE0-8406-B3898578D9BB}"/>
    <cellStyle name="Output 2 10" xfId="44198" xr:uid="{242B644B-D807-4B9B-97FB-2C6C490EAE56}"/>
    <cellStyle name="Output 2 10 2" xfId="44199" xr:uid="{3A5E8D59-4463-4EC8-A450-B0996584EF10}"/>
    <cellStyle name="Output 2 11" xfId="44200" xr:uid="{B991E01E-3838-49EA-A429-C07B35B00AA5}"/>
    <cellStyle name="Output 2 11 2" xfId="44201" xr:uid="{3F79E363-9191-416C-8E80-A4907EDB8F04}"/>
    <cellStyle name="Output 2 12" xfId="44202" xr:uid="{E1CF4F8B-2869-4DAB-BFAD-01D62241D43F}"/>
    <cellStyle name="Output 2 12 2" xfId="44203" xr:uid="{651B65E5-AA6B-4672-9EF7-6E17353CCD92}"/>
    <cellStyle name="Output 2 13" xfId="44204" xr:uid="{BFD37C47-E5EA-4CC6-9D46-9CBFCCD11554}"/>
    <cellStyle name="Output 2 13 2" xfId="44205" xr:uid="{442A5379-D8ED-4754-9126-CC597186362C}"/>
    <cellStyle name="Output 2 14" xfId="44206" xr:uid="{DDFCA0A6-857C-4F84-BBD8-BD4D17B4B5D4}"/>
    <cellStyle name="Output 2 14 2" xfId="44207" xr:uid="{27C469B6-E7A7-41C1-A89B-EBBFA2601FBE}"/>
    <cellStyle name="Output 2 15" xfId="44208" xr:uid="{D136081C-440D-447C-86A7-54768F82D38A}"/>
    <cellStyle name="Output 2 15 2" xfId="44209" xr:uid="{B0514D25-1A38-486E-9686-0DCB878566B8}"/>
    <cellStyle name="Output 2 16" xfId="44210" xr:uid="{5B24B105-7FAA-4620-85D0-DFE66C791725}"/>
    <cellStyle name="Output 2 16 2" xfId="44211" xr:uid="{A62DC6B1-262F-4DD9-B65F-8A668C199ADF}"/>
    <cellStyle name="Output 2 17" xfId="44212" xr:uid="{F7B722B2-C204-43DD-9A97-6E83155B4916}"/>
    <cellStyle name="Output 2 17 2" xfId="44213" xr:uid="{C951D724-6B63-4EF8-9D59-2C427185DC1B}"/>
    <cellStyle name="Output 2 18" xfId="44214" xr:uid="{51146FB9-7328-4166-8DCE-BE857C6FF1BA}"/>
    <cellStyle name="Output 2 18 2" xfId="44215" xr:uid="{7D91F6A1-06BE-489B-9607-8C5D1107228F}"/>
    <cellStyle name="Output 2 19" xfId="44216" xr:uid="{B74D56C4-9DB6-429E-B51C-FC354A7132B6}"/>
    <cellStyle name="Output 2 2" xfId="44217" xr:uid="{C46BEE48-07BA-4954-8046-6785E2FF9639}"/>
    <cellStyle name="Output 2 2 10" xfId="44218" xr:uid="{19781D91-E632-41D8-BF1A-031C28CCB236}"/>
    <cellStyle name="Output 2 2 10 2" xfId="44219" xr:uid="{54F2A664-1EAF-450F-9288-A9546F5E3A4E}"/>
    <cellStyle name="Output 2 2 10 2 2" xfId="44220" xr:uid="{4152E82A-1722-4902-91A7-62EF2513DF30}"/>
    <cellStyle name="Output 2 2 10 2 3" xfId="44221" xr:uid="{1A0D0712-1B99-4DE0-9C11-1D89FE6B13F2}"/>
    <cellStyle name="Output 2 2 10 3" xfId="44222" xr:uid="{C8F73427-9C29-442C-A4C5-88FA6E4F7904}"/>
    <cellStyle name="Output 2 2 10 4" xfId="44223" xr:uid="{52A241D2-F622-4C57-9FE4-3229EC1373F5}"/>
    <cellStyle name="Output 2 2 10 5" xfId="44224" xr:uid="{CB9616FE-DDD3-4555-A16F-6C84FD33F7B8}"/>
    <cellStyle name="Output 2 2 10 6" xfId="44225" xr:uid="{FD4871EE-1749-4B19-BE4D-3D83426F5532}"/>
    <cellStyle name="Output 2 2 11" xfId="44226" xr:uid="{3D12958D-A3EC-486F-A7F3-CE7F015F87CE}"/>
    <cellStyle name="Output 2 2 11 2" xfId="44227" xr:uid="{F0164ABB-2D20-4C1A-8A25-3659B35528AD}"/>
    <cellStyle name="Output 2 2 11 2 2" xfId="44228" xr:uid="{D56A4459-31CA-47A2-BCCE-605F858DA24E}"/>
    <cellStyle name="Output 2 2 11 2 3" xfId="44229" xr:uid="{266EF0D7-AF81-4ED7-9B31-44FD7496609A}"/>
    <cellStyle name="Output 2 2 11 3" xfId="44230" xr:uid="{8DEEAE48-6EFA-4BEE-BA9B-88FF1BFBB5B9}"/>
    <cellStyle name="Output 2 2 11 4" xfId="44231" xr:uid="{264DA971-8D55-47C8-9E18-AFADAF787E99}"/>
    <cellStyle name="Output 2 2 11 5" xfId="44232" xr:uid="{B81E2F81-0627-4A0D-A037-D893ABC7C014}"/>
    <cellStyle name="Output 2 2 11 6" xfId="44233" xr:uid="{58A40FC7-318C-4631-826E-957A46F235D9}"/>
    <cellStyle name="Output 2 2 12" xfId="44234" xr:uid="{1D65D569-87EC-4711-803E-841C9FEFF922}"/>
    <cellStyle name="Output 2 2 12 2" xfId="44235" xr:uid="{192900FE-0783-4099-BD22-600705822806}"/>
    <cellStyle name="Output 2 2 12 2 2" xfId="44236" xr:uid="{1F3C337D-5F28-4AD0-A7AB-7F3B46E77AF6}"/>
    <cellStyle name="Output 2 2 12 3" xfId="44237" xr:uid="{9AFC32AF-1C96-40B9-89F1-9108E49C0487}"/>
    <cellStyle name="Output 2 2 13" xfId="44238" xr:uid="{63381FB8-BC60-4D2D-9713-07D1A66CE600}"/>
    <cellStyle name="Output 2 2 13 2" xfId="44239" xr:uid="{0C3D660C-2DA0-4ED4-8700-43467605D173}"/>
    <cellStyle name="Output 2 2 14" xfId="44240" xr:uid="{0BE53056-A31D-40EC-A0DD-87D88B61FB66}"/>
    <cellStyle name="Output 2 2 14 2" xfId="44241" xr:uid="{ACDFD84B-84DB-4850-AA45-6FC15AF28AB6}"/>
    <cellStyle name="Output 2 2 15" xfId="44242" xr:uid="{765487E3-2706-4CBE-98E0-7FEB39F007E3}"/>
    <cellStyle name="Output 2 2 15 2" xfId="44243" xr:uid="{C4CF5E47-21CE-4476-80F2-8BD3C9D3E095}"/>
    <cellStyle name="Output 2 2 16" xfId="44244" xr:uid="{949D174F-30C7-4A92-BC36-1027CAC8C0B3}"/>
    <cellStyle name="Output 2 2 17" xfId="44245" xr:uid="{2FEA9F0B-19B4-4C49-97CB-AE341D929C08}"/>
    <cellStyle name="Output 2 2 2" xfId="44246" xr:uid="{512941CD-17A3-43D0-9A09-398750AF420E}"/>
    <cellStyle name="Output 2 2 2 10" xfId="44247" xr:uid="{A4DBBEC8-2158-4C0A-BD71-50FAB7523C5B}"/>
    <cellStyle name="Output 2 2 2 10 2" xfId="44248" xr:uid="{7C39B26B-F0CF-4B87-A630-82C43E2234E4}"/>
    <cellStyle name="Output 2 2 2 11" xfId="44249" xr:uid="{1AFCAF89-035F-4513-A503-07BEF0D16791}"/>
    <cellStyle name="Output 2 2 2 12" xfId="44250" xr:uid="{A4474C0F-1739-43D8-BE56-CB700391F0AB}"/>
    <cellStyle name="Output 2 2 2 13" xfId="44251" xr:uid="{5281BAC7-7641-4439-935B-20FEDF205AB1}"/>
    <cellStyle name="Output 2 2 2 2" xfId="44252" xr:uid="{834D4898-17DE-424F-ADFE-AB7F90544704}"/>
    <cellStyle name="Output 2 2 2 2 10" xfId="44253" xr:uid="{833623D9-691B-4F8A-A86D-46204B947EF1}"/>
    <cellStyle name="Output 2 2 2 2 10 2" xfId="44254" xr:uid="{CFB5BB32-0BC8-4A1F-B899-FACA798A66E8}"/>
    <cellStyle name="Output 2 2 2 2 11" xfId="44255" xr:uid="{B8CB7D22-0122-4498-8862-4D9B665A72AA}"/>
    <cellStyle name="Output 2 2 2 2 11 2" xfId="44256" xr:uid="{7395785F-3E5F-4207-A55C-0859153D2E70}"/>
    <cellStyle name="Output 2 2 2 2 12" xfId="44257" xr:uid="{25ABAF63-1078-4274-B0E8-2C9B6A0AB28D}"/>
    <cellStyle name="Output 2 2 2 2 2" xfId="44258" xr:uid="{22113716-DDD1-49D4-86C4-5381A591917B}"/>
    <cellStyle name="Output 2 2 2 2 2 10" xfId="44259" xr:uid="{CCAACC14-07E5-4598-8133-C5D0B6605505}"/>
    <cellStyle name="Output 2 2 2 2 2 2" xfId="44260" xr:uid="{16E298CC-A197-4F68-B762-D4D18778C7F9}"/>
    <cellStyle name="Output 2 2 2 2 2 2 2" xfId="44261" xr:uid="{2ED68532-C55E-4D0D-B78D-BF2E4FF28FF2}"/>
    <cellStyle name="Output 2 2 2 2 2 2 2 2" xfId="44262" xr:uid="{53B2B2E6-5F39-427C-8B37-F4E7D8BC9B48}"/>
    <cellStyle name="Output 2 2 2 2 2 2 3" xfId="44263" xr:uid="{4BCB596D-F62E-406C-B18D-6363E672AFBC}"/>
    <cellStyle name="Output 2 2 2 2 2 2 3 2" xfId="44264" xr:uid="{6905DB96-EC56-40F2-BA17-49A07D650F37}"/>
    <cellStyle name="Output 2 2 2 2 2 2 4" xfId="44265" xr:uid="{28CF8526-D082-4E24-8C1D-5CC4052D50DC}"/>
    <cellStyle name="Output 2 2 2 2 2 3" xfId="44266" xr:uid="{F1554471-6FEF-4AF2-9E86-7356009240A7}"/>
    <cellStyle name="Output 2 2 2 2 2 3 2" xfId="44267" xr:uid="{8614F209-EE54-413D-BC4C-CD2ED4EF009B}"/>
    <cellStyle name="Output 2 2 2 2 2 3 2 2" xfId="44268" xr:uid="{49821164-310A-4DA9-B74B-0D33CB54EAC9}"/>
    <cellStyle name="Output 2 2 2 2 2 3 3" xfId="44269" xr:uid="{50028B09-85AB-4885-9A18-F9B0171C698E}"/>
    <cellStyle name="Output 2 2 2 2 2 4" xfId="44270" xr:uid="{F7E61DE5-1A69-4359-BC59-2BAC9FCFA349}"/>
    <cellStyle name="Output 2 2 2 2 2 4 2" xfId="44271" xr:uid="{C9951A81-0506-466C-A692-1CDD5AA19C55}"/>
    <cellStyle name="Output 2 2 2 2 2 5" xfId="44272" xr:uid="{495155FE-5F5A-496B-8BBA-27DD1454157F}"/>
    <cellStyle name="Output 2 2 2 2 2 5 2" xfId="44273" xr:uid="{FE4CCB7C-4AE7-479B-838B-AF5943FE4809}"/>
    <cellStyle name="Output 2 2 2 2 2 6" xfId="44274" xr:uid="{B1DEE611-C917-457C-8187-C525FB12F744}"/>
    <cellStyle name="Output 2 2 2 2 2 6 2" xfId="44275" xr:uid="{0BAA1E67-7F0E-4560-8536-0CE7F0EB9DF9}"/>
    <cellStyle name="Output 2 2 2 2 2 7" xfId="44276" xr:uid="{5029D98C-4AD3-44ED-8CBA-FD176393A15B}"/>
    <cellStyle name="Output 2 2 2 2 2 7 2" xfId="44277" xr:uid="{2C3885A0-49EA-48CA-9898-F1961C579E87}"/>
    <cellStyle name="Output 2 2 2 2 2 8" xfId="44278" xr:uid="{FCC1608F-1051-4FA4-ADB6-693DCD49AF5C}"/>
    <cellStyle name="Output 2 2 2 2 2 8 2" xfId="44279" xr:uid="{7B27D92C-0C9E-46AD-936E-3B61C01D0BA3}"/>
    <cellStyle name="Output 2 2 2 2 2 9" xfId="44280" xr:uid="{3EADD593-691F-49E5-97EA-8E3DEC47371E}"/>
    <cellStyle name="Output 2 2 2 2 2 9 2" xfId="44281" xr:uid="{01D68E6B-1DB2-4BEF-87F0-0F3E2511B16D}"/>
    <cellStyle name="Output 2 2 2 2 3" xfId="44282" xr:uid="{0FC55E84-AA0B-4A28-8B82-FE471F08DC5C}"/>
    <cellStyle name="Output 2 2 2 2 3 10" xfId="44283" xr:uid="{2968424B-3B88-4C23-AF16-1EABEE5E5375}"/>
    <cellStyle name="Output 2 2 2 2 3 2" xfId="44284" xr:uid="{955B3E6B-CECE-4609-93C6-AD0DDA99F01F}"/>
    <cellStyle name="Output 2 2 2 2 3 2 2" xfId="44285" xr:uid="{111AF925-A21B-40CF-A6DB-9790D89AF573}"/>
    <cellStyle name="Output 2 2 2 2 3 2 2 2" xfId="44286" xr:uid="{748D139A-705B-46B5-B7A6-0031E712A5A3}"/>
    <cellStyle name="Output 2 2 2 2 3 2 3" xfId="44287" xr:uid="{2863D68E-182C-4B21-9ECD-8A05BCF3AE9C}"/>
    <cellStyle name="Output 2 2 2 2 3 2 3 2" xfId="44288" xr:uid="{9116293C-BB28-4518-9F7A-C5101DCCF510}"/>
    <cellStyle name="Output 2 2 2 2 3 2 4" xfId="44289" xr:uid="{14433E07-3AD8-4D60-B66D-484EC2CE3FC7}"/>
    <cellStyle name="Output 2 2 2 2 3 3" xfId="44290" xr:uid="{B9F3AE02-CEA3-4F9B-96A4-101B42C03E07}"/>
    <cellStyle name="Output 2 2 2 2 3 3 2" xfId="44291" xr:uid="{9FFFDAA2-094B-46DB-83C5-65C82F271463}"/>
    <cellStyle name="Output 2 2 2 2 3 3 2 2" xfId="44292" xr:uid="{327B2573-3797-4A3E-B4D5-D02B17D38846}"/>
    <cellStyle name="Output 2 2 2 2 3 3 3" xfId="44293" xr:uid="{AB25C772-744D-4D70-BB56-CFF2E4A6B7AE}"/>
    <cellStyle name="Output 2 2 2 2 3 4" xfId="44294" xr:uid="{67E23C3B-61DA-45CF-AE0A-B0C82676BF30}"/>
    <cellStyle name="Output 2 2 2 2 3 4 2" xfId="44295" xr:uid="{AD7084A2-7618-47D0-8EA2-038188CDB171}"/>
    <cellStyle name="Output 2 2 2 2 3 5" xfId="44296" xr:uid="{6FD55D8B-498B-4CBC-819A-C7DA309EE942}"/>
    <cellStyle name="Output 2 2 2 2 3 5 2" xfId="44297" xr:uid="{4BA302B4-8590-42B9-AC19-D0CA4731180A}"/>
    <cellStyle name="Output 2 2 2 2 3 6" xfId="44298" xr:uid="{7FAEA352-9695-4C25-9BFE-FE712381DA5E}"/>
    <cellStyle name="Output 2 2 2 2 3 6 2" xfId="44299" xr:uid="{DDD25AE5-617E-4164-8799-26307B5A6B0A}"/>
    <cellStyle name="Output 2 2 2 2 3 7" xfId="44300" xr:uid="{135DC568-F6FF-4D63-BBCB-F16DE2A93EF6}"/>
    <cellStyle name="Output 2 2 2 2 3 7 2" xfId="44301" xr:uid="{22F2ED5D-EB15-4074-BFAF-030457952B07}"/>
    <cellStyle name="Output 2 2 2 2 3 8" xfId="44302" xr:uid="{959290A6-F3D9-4761-B22B-0ED85B409E97}"/>
    <cellStyle name="Output 2 2 2 2 3 8 2" xfId="44303" xr:uid="{B5228D52-4DA3-4DFF-BA7D-0DD6944CEAE6}"/>
    <cellStyle name="Output 2 2 2 2 3 9" xfId="44304" xr:uid="{8FD6B16A-6EF6-4710-AA00-2CF99F44F706}"/>
    <cellStyle name="Output 2 2 2 2 3 9 2" xfId="44305" xr:uid="{FE7E139A-631F-46E7-A1A0-6E00F56572DC}"/>
    <cellStyle name="Output 2 2 2 2 4" xfId="44306" xr:uid="{FAD28EBA-2D42-45FD-A24B-DB1495D00DE7}"/>
    <cellStyle name="Output 2 2 2 2 4 2" xfId="44307" xr:uid="{21339DC1-5F7F-4D16-B960-4BE68D7B7FB6}"/>
    <cellStyle name="Output 2 2 2 2 4 2 2" xfId="44308" xr:uid="{693ED5A0-1FD6-49D2-8E94-823469F6E88E}"/>
    <cellStyle name="Output 2 2 2 2 4 3" xfId="44309" xr:uid="{689C1175-0FC2-4959-BCF8-0E6F2BF65374}"/>
    <cellStyle name="Output 2 2 2 2 4 3 2" xfId="44310" xr:uid="{98812D42-A8C7-476A-9A15-19D56B82A7E4}"/>
    <cellStyle name="Output 2 2 2 2 4 4" xfId="44311" xr:uid="{F1A6F99B-C7B7-437E-A841-5EAC7C0052A8}"/>
    <cellStyle name="Output 2 2 2 2 4 4 2" xfId="44312" xr:uid="{0843BF10-4D94-403A-9BA6-4E5542E2E1D2}"/>
    <cellStyle name="Output 2 2 2 2 4 5" xfId="44313" xr:uid="{1096907C-5CEB-4606-88EC-B148C5B143C1}"/>
    <cellStyle name="Output 2 2 2 2 5" xfId="44314" xr:uid="{0C559DFD-0B7C-467C-AA04-63ECBD70F8CA}"/>
    <cellStyle name="Output 2 2 2 2 5 2" xfId="44315" xr:uid="{5FA716F6-8CD7-4BD7-8C1B-9A0F07A7CF67}"/>
    <cellStyle name="Output 2 2 2 2 5 2 2" xfId="44316" xr:uid="{8C12331B-D634-4A3C-9CA4-4CEE9FBBE266}"/>
    <cellStyle name="Output 2 2 2 2 5 3" xfId="44317" xr:uid="{734FACDE-D788-4B97-A22D-1F6431302B4C}"/>
    <cellStyle name="Output 2 2 2 2 6" xfId="44318" xr:uid="{412E5DDB-AB48-4979-8B33-1310435A0C64}"/>
    <cellStyle name="Output 2 2 2 2 6 2" xfId="44319" xr:uid="{8AFC1799-5AE6-4653-A653-B03BAF27DED2}"/>
    <cellStyle name="Output 2 2 2 2 7" xfId="44320" xr:uid="{A6E9C1A1-A5F9-48A0-B097-837742061DF1}"/>
    <cellStyle name="Output 2 2 2 2 7 2" xfId="44321" xr:uid="{3AFAA972-4FEC-44EA-B3E5-391130831EF9}"/>
    <cellStyle name="Output 2 2 2 2 8" xfId="44322" xr:uid="{A294E874-4907-4041-8D25-22EC662EB614}"/>
    <cellStyle name="Output 2 2 2 2 8 2" xfId="44323" xr:uid="{4466EDC3-5083-410B-A106-EF43D534F12F}"/>
    <cellStyle name="Output 2 2 2 2 9" xfId="44324" xr:uid="{10BD475A-D6F4-40CF-99AF-A5149B7C5919}"/>
    <cellStyle name="Output 2 2 2 2 9 2" xfId="44325" xr:uid="{CF49ED7B-8F0D-4232-B378-E1015A110F58}"/>
    <cellStyle name="Output 2 2 2 3" xfId="44326" xr:uid="{117C3AB6-97F8-4DFA-8180-D9F3535B2D41}"/>
    <cellStyle name="Output 2 2 2 3 10" xfId="44327" xr:uid="{DFEB3E48-8AD3-432B-ABFF-23B44725B56C}"/>
    <cellStyle name="Output 2 2 2 3 2" xfId="44328" xr:uid="{483DE42A-4CAC-4AA9-8441-ADC80E4BF19A}"/>
    <cellStyle name="Output 2 2 2 3 2 2" xfId="44329" xr:uid="{B6B9D5E3-6225-4C25-85F7-033FE6AC0B7C}"/>
    <cellStyle name="Output 2 2 2 3 2 2 2" xfId="44330" xr:uid="{6DF7F581-B79B-4221-AC88-A38187C6881E}"/>
    <cellStyle name="Output 2 2 2 3 2 2 3" xfId="44331" xr:uid="{69C89F3C-A032-4DE3-AF0C-DC104FD15E13}"/>
    <cellStyle name="Output 2 2 2 3 2 3" xfId="44332" xr:uid="{3BC698F7-94FD-41E9-853A-DE86373C046C}"/>
    <cellStyle name="Output 2 2 2 3 2 3 2" xfId="44333" xr:uid="{758C52BD-B2EE-47BE-9DFF-4F7AB91D96A8}"/>
    <cellStyle name="Output 2 2 2 3 2 4" xfId="44334" xr:uid="{A405D7E2-942C-41F2-970B-14A9F1988454}"/>
    <cellStyle name="Output 2 2 2 3 2 4 2" xfId="44335" xr:uid="{1645B729-31B3-4EB3-B99C-1BC7BF8A447D}"/>
    <cellStyle name="Output 2 2 2 3 2 5" xfId="44336" xr:uid="{1FC157DA-303C-4A54-916F-8D7056316646}"/>
    <cellStyle name="Output 2 2 2 3 3" xfId="44337" xr:uid="{358D09D6-FB4E-45A9-AFA8-270E993AFF27}"/>
    <cellStyle name="Output 2 2 2 3 3 2" xfId="44338" xr:uid="{1642EA71-3015-4660-9774-12564973E9F0}"/>
    <cellStyle name="Output 2 2 2 3 3 2 2" xfId="44339" xr:uid="{C2C2C134-6093-48A7-AFAC-E857E793B952}"/>
    <cellStyle name="Output 2 2 2 3 3 3" xfId="44340" xr:uid="{0536F7A0-44BC-4FE2-9708-ED27DAE02193}"/>
    <cellStyle name="Output 2 2 2 3 3 3 2" xfId="44341" xr:uid="{5802DABF-3AAA-4918-B9C6-2E7A64728714}"/>
    <cellStyle name="Output 2 2 2 3 3 4" xfId="44342" xr:uid="{5E2EB2BA-B53E-40F5-8F7E-934EC96458FE}"/>
    <cellStyle name="Output 2 2 2 3 4" xfId="44343" xr:uid="{6BFD9BA7-7D66-4E73-80AA-CCC94B15082A}"/>
    <cellStyle name="Output 2 2 2 3 4 2" xfId="44344" xr:uid="{8629EC8A-86EB-44F1-AE2A-71593CD57EF0}"/>
    <cellStyle name="Output 2 2 2 3 4 2 2" xfId="44345" xr:uid="{DB6AD155-5235-4474-960F-EF849A1589C2}"/>
    <cellStyle name="Output 2 2 2 3 4 3" xfId="44346" xr:uid="{BCC9F6D0-69ED-48B4-90D2-8460666D1EEB}"/>
    <cellStyle name="Output 2 2 2 3 5" xfId="44347" xr:uid="{D85AB9AC-B938-4E94-AECA-07B8F260D7CF}"/>
    <cellStyle name="Output 2 2 2 3 5 2" xfId="44348" xr:uid="{69B08ABC-70A9-417F-A92E-CFE5BAE67239}"/>
    <cellStyle name="Output 2 2 2 3 6" xfId="44349" xr:uid="{7163E399-A95B-4CF1-8A7C-841179B1A2CA}"/>
    <cellStyle name="Output 2 2 2 3 6 2" xfId="44350" xr:uid="{2C6FC572-02D8-462E-A9B7-70EE14473269}"/>
    <cellStyle name="Output 2 2 2 3 7" xfId="44351" xr:uid="{5B6EDEFE-8338-4E8D-A520-9DA1D8BBF13D}"/>
    <cellStyle name="Output 2 2 2 3 7 2" xfId="44352" xr:uid="{2103476E-0D0C-4B49-8D5D-0E71544BC656}"/>
    <cellStyle name="Output 2 2 2 3 8" xfId="44353" xr:uid="{68FD60DC-D104-4953-B988-BA7CC9D701D1}"/>
    <cellStyle name="Output 2 2 2 3 8 2" xfId="44354" xr:uid="{86808C70-5DB3-4584-A5DF-FF3FD516F9FE}"/>
    <cellStyle name="Output 2 2 2 3 9" xfId="44355" xr:uid="{24BDDBC2-F668-47BD-94FD-F4C51D4047E0}"/>
    <cellStyle name="Output 2 2 2 3 9 2" xfId="44356" xr:uid="{3B126A78-DA9B-452A-940C-385F85E530E8}"/>
    <cellStyle name="Output 2 2 2 4" xfId="44357" xr:uid="{8FA19BC7-A88F-4697-A12C-75E36AC29DC3}"/>
    <cellStyle name="Output 2 2 2 4 2" xfId="44358" xr:uid="{27EA8FE3-2167-4C3A-BFBC-AA100067E820}"/>
    <cellStyle name="Output 2 2 2 4 2 2" xfId="44359" xr:uid="{D671B90E-70E0-44DD-A3F6-A117F2153629}"/>
    <cellStyle name="Output 2 2 2 4 2 3" xfId="44360" xr:uid="{467AE1FB-B6D7-4853-855B-E572A9B5B0AB}"/>
    <cellStyle name="Output 2 2 2 4 3" xfId="44361" xr:uid="{FF1E4E8E-446D-4770-A74F-EB9DF0A1E0D2}"/>
    <cellStyle name="Output 2 2 2 4 3 2" xfId="44362" xr:uid="{08A4D2B4-12D2-4510-B007-C4F0383EFC62}"/>
    <cellStyle name="Output 2 2 2 4 4" xfId="44363" xr:uid="{9E88DF30-BDF7-47FB-BDDB-7D581D15C119}"/>
    <cellStyle name="Output 2 2 2 4 4 2" xfId="44364" xr:uid="{79DC11B5-54AE-4A09-8509-5565279E3388}"/>
    <cellStyle name="Output 2 2 2 4 5" xfId="44365" xr:uid="{0E03C5A6-F8A1-464E-B999-05EFC815D7BF}"/>
    <cellStyle name="Output 2 2 2 4 6" xfId="44366" xr:uid="{934E1613-2272-4D43-B0D9-E7B22998F9CC}"/>
    <cellStyle name="Output 2 2 2 5" xfId="44367" xr:uid="{4A027B1F-E80C-4FE1-B7E1-F3A2A61EE1D0}"/>
    <cellStyle name="Output 2 2 2 5 2" xfId="44368" xr:uid="{61EDFCDE-6ABD-4D0F-A15A-B5CFFF74BEA9}"/>
    <cellStyle name="Output 2 2 2 5 2 2" xfId="44369" xr:uid="{ADCD71A1-57FC-481A-9594-A550F9F203FA}"/>
    <cellStyle name="Output 2 2 2 5 2 3" xfId="44370" xr:uid="{2ECB7BDC-4B20-477B-8ECA-09FFA83B7F0D}"/>
    <cellStyle name="Output 2 2 2 5 3" xfId="44371" xr:uid="{FFA38043-47BD-4E6B-91C6-7CC2F975A449}"/>
    <cellStyle name="Output 2 2 2 5 3 2" xfId="44372" xr:uid="{2C32CEA5-516F-4E09-897A-FEE7D2AC939E}"/>
    <cellStyle name="Output 2 2 2 5 4" xfId="44373" xr:uid="{6694A383-80E0-4EB9-80F7-7C040ABAD14D}"/>
    <cellStyle name="Output 2 2 2 5 5" xfId="44374" xr:uid="{207B1F26-5EAE-4445-A936-49A52DBC5AD0}"/>
    <cellStyle name="Output 2 2 2 5 6" xfId="44375" xr:uid="{9BF7A163-985E-472A-B4AD-AC9DFD04B31B}"/>
    <cellStyle name="Output 2 2 2 6" xfId="44376" xr:uid="{A9BC3CD9-13E1-4935-9EA0-D5689FDEB94F}"/>
    <cellStyle name="Output 2 2 2 6 2" xfId="44377" xr:uid="{4BDBA785-FA66-4354-90EA-C165CE7CF029}"/>
    <cellStyle name="Output 2 2 2 6 2 2" xfId="44378" xr:uid="{43E9E681-1887-46F5-8261-AC933DF263AC}"/>
    <cellStyle name="Output 2 2 2 6 2 3" xfId="44379" xr:uid="{8BD258AE-FF7B-4EAA-B325-71C8984AD215}"/>
    <cellStyle name="Output 2 2 2 6 3" xfId="44380" xr:uid="{7B33055C-C35E-40E4-9EED-7C4BB53BC60C}"/>
    <cellStyle name="Output 2 2 2 6 4" xfId="44381" xr:uid="{EE903237-6E7F-4FA8-A620-722112550B66}"/>
    <cellStyle name="Output 2 2 2 6 5" xfId="44382" xr:uid="{3004A67B-212F-416A-9221-8FAC985BE692}"/>
    <cellStyle name="Output 2 2 2 6 6" xfId="44383" xr:uid="{B58303F0-13B7-4E22-BBCE-E13934462D08}"/>
    <cellStyle name="Output 2 2 2 7" xfId="44384" xr:uid="{5076491F-05FF-4C9C-B3A8-0961A038F441}"/>
    <cellStyle name="Output 2 2 2 7 2" xfId="44385" xr:uid="{5C1F6C0D-8C1F-435A-8CDC-D9681598D2FD}"/>
    <cellStyle name="Output 2 2 2 7 2 2" xfId="44386" xr:uid="{0D98E74E-C7F4-4FA2-9B2D-55144C5F6722}"/>
    <cellStyle name="Output 2 2 2 7 3" xfId="44387" xr:uid="{C39929A5-CDC0-4EC9-98F9-3B3668E5FB48}"/>
    <cellStyle name="Output 2 2 2 8" xfId="44388" xr:uid="{18D5503E-5A30-4A59-9B3C-2CF4E6FE3279}"/>
    <cellStyle name="Output 2 2 2 8 2" xfId="44389" xr:uid="{FB2FC004-1FE4-4157-8754-97CE7241C68A}"/>
    <cellStyle name="Output 2 2 2 9" xfId="44390" xr:uid="{3DE212E6-5CF7-4202-AF8B-5C19899DA63D}"/>
    <cellStyle name="Output 2 2 2 9 2" xfId="44391" xr:uid="{BB60653B-1723-4C47-928C-A0FF55094E54}"/>
    <cellStyle name="Output 2 2 3" xfId="44392" xr:uid="{65690A1E-8214-465E-A8C6-4F262F83DD84}"/>
    <cellStyle name="Output 2 2 3 10" xfId="44393" xr:uid="{ABD8D78A-9CBA-4A98-B33A-2C24AF8DCE2E}"/>
    <cellStyle name="Output 2 2 3 10 2" xfId="44394" xr:uid="{8DB75832-9CF0-4676-9A0A-18F39F3AEF40}"/>
    <cellStyle name="Output 2 2 3 11" xfId="44395" xr:uid="{0952CE86-4073-479B-85C7-1DF98BF0C218}"/>
    <cellStyle name="Output 2 2 3 11 2" xfId="44396" xr:uid="{625E83BB-BB95-435A-A023-935147C55D4A}"/>
    <cellStyle name="Output 2 2 3 12" xfId="44397" xr:uid="{0B6509E2-AA20-4FB5-87C3-508D60A13133}"/>
    <cellStyle name="Output 2 2 3 2" xfId="44398" xr:uid="{19E92029-0CD3-4D82-ADDC-723CBF21818E}"/>
    <cellStyle name="Output 2 2 3 2 10" xfId="44399" xr:uid="{356EEC76-C646-4E10-9306-33C76412104D}"/>
    <cellStyle name="Output 2 2 3 2 2" xfId="44400" xr:uid="{D38677BB-352B-429E-811B-DFADABCC9948}"/>
    <cellStyle name="Output 2 2 3 2 2 2" xfId="44401" xr:uid="{57C1890E-F837-4F69-9AF5-0E5994B87E81}"/>
    <cellStyle name="Output 2 2 3 2 2 2 2" xfId="44402" xr:uid="{50323397-E66A-43DE-BFD5-CA5508139F8A}"/>
    <cellStyle name="Output 2 2 3 2 2 3" xfId="44403" xr:uid="{0BC9AA71-41DA-45D0-BAFC-3AB0EAEC300E}"/>
    <cellStyle name="Output 2 2 3 2 2 3 2" xfId="44404" xr:uid="{F719E670-8084-4E3F-B5D3-D9ED640EA2DC}"/>
    <cellStyle name="Output 2 2 3 2 2 4" xfId="44405" xr:uid="{6CA92994-3ACA-4F40-BAC9-40696C0EB559}"/>
    <cellStyle name="Output 2 2 3 2 3" xfId="44406" xr:uid="{41774493-CFA0-4B32-BCBE-B1A8D404957B}"/>
    <cellStyle name="Output 2 2 3 2 3 2" xfId="44407" xr:uid="{32A7D7F8-569B-426B-B5BE-355A8E7B7105}"/>
    <cellStyle name="Output 2 2 3 2 3 2 2" xfId="44408" xr:uid="{65F38389-AE0B-4191-BEA5-A302125E3046}"/>
    <cellStyle name="Output 2 2 3 2 3 3" xfId="44409" xr:uid="{258FE5F7-A433-4EF3-B31A-596C976D4AF3}"/>
    <cellStyle name="Output 2 2 3 2 4" xfId="44410" xr:uid="{1ADDB088-81C4-46B2-80DC-4BFAEA451C6F}"/>
    <cellStyle name="Output 2 2 3 2 4 2" xfId="44411" xr:uid="{77F939BD-E431-48FA-9E31-81F5A99CF49C}"/>
    <cellStyle name="Output 2 2 3 2 5" xfId="44412" xr:uid="{B5BCBD10-8F76-4D92-AB02-571FEE99AD2A}"/>
    <cellStyle name="Output 2 2 3 2 5 2" xfId="44413" xr:uid="{F0530E9B-DBBF-4C01-8AF7-D15033358FB1}"/>
    <cellStyle name="Output 2 2 3 2 6" xfId="44414" xr:uid="{FB8DFB06-0725-4C4D-A35C-74EE62B3C2E3}"/>
    <cellStyle name="Output 2 2 3 2 6 2" xfId="44415" xr:uid="{82A68326-C94A-42B0-995D-AB9E78FCBA68}"/>
    <cellStyle name="Output 2 2 3 2 7" xfId="44416" xr:uid="{545688A9-DA0C-4716-BB7B-A9FAB8D5F9AC}"/>
    <cellStyle name="Output 2 2 3 2 7 2" xfId="44417" xr:uid="{AD899B8E-40F4-47EA-8122-909EAE5409BD}"/>
    <cellStyle name="Output 2 2 3 2 8" xfId="44418" xr:uid="{901ED4C4-751E-40F6-A1EF-F1CB415953DA}"/>
    <cellStyle name="Output 2 2 3 2 8 2" xfId="44419" xr:uid="{B9D4AA6A-7F1C-4AD7-99BA-36E15D182E1F}"/>
    <cellStyle name="Output 2 2 3 2 9" xfId="44420" xr:uid="{A3BA4A95-E93B-41FB-A678-62D1F9738B2D}"/>
    <cellStyle name="Output 2 2 3 2 9 2" xfId="44421" xr:uid="{24AAB585-E925-4CD2-AD58-5B48AB360B31}"/>
    <cellStyle name="Output 2 2 3 3" xfId="44422" xr:uid="{AD896260-5949-40B8-92DE-DA48C6B673C2}"/>
    <cellStyle name="Output 2 2 3 3 10" xfId="44423" xr:uid="{56B8566A-BAC8-4515-BE98-3C4EAEE77A5A}"/>
    <cellStyle name="Output 2 2 3 3 2" xfId="44424" xr:uid="{802E0479-C0D0-4FF4-AED1-ACCC39879B48}"/>
    <cellStyle name="Output 2 2 3 3 2 2" xfId="44425" xr:uid="{26DC7D0A-77B2-41D0-9712-CC482CE68C81}"/>
    <cellStyle name="Output 2 2 3 3 2 2 2" xfId="44426" xr:uid="{15EA7D84-A0A6-4220-8581-88668F77E060}"/>
    <cellStyle name="Output 2 2 3 3 2 3" xfId="44427" xr:uid="{76C05FB1-75DC-4F10-9F4A-596B02533D17}"/>
    <cellStyle name="Output 2 2 3 3 2 3 2" xfId="44428" xr:uid="{138D9827-A2A6-4413-8056-7B32BDD6D146}"/>
    <cellStyle name="Output 2 2 3 3 2 4" xfId="44429" xr:uid="{43A97CC1-0684-4FBA-9B21-9E457A30CB38}"/>
    <cellStyle name="Output 2 2 3 3 3" xfId="44430" xr:uid="{FBC48B8B-A7BF-4CB6-9533-ED5754127EA2}"/>
    <cellStyle name="Output 2 2 3 3 3 2" xfId="44431" xr:uid="{FB208E8E-4242-4849-8749-DB08C4FC2951}"/>
    <cellStyle name="Output 2 2 3 3 3 2 2" xfId="44432" xr:uid="{E9A81123-BAEC-4EF4-BD69-F8E75C256868}"/>
    <cellStyle name="Output 2 2 3 3 3 3" xfId="44433" xr:uid="{EDAF2D0A-0D26-4546-8B65-F1F68CE976A4}"/>
    <cellStyle name="Output 2 2 3 3 4" xfId="44434" xr:uid="{3272D0CD-E0AB-4475-A74B-0957BCC4E3DC}"/>
    <cellStyle name="Output 2 2 3 3 4 2" xfId="44435" xr:uid="{A4F291A6-1C69-492B-AA07-D2728F9D3392}"/>
    <cellStyle name="Output 2 2 3 3 5" xfId="44436" xr:uid="{56C63B61-C6E6-4595-AF2B-291F59A56B07}"/>
    <cellStyle name="Output 2 2 3 3 5 2" xfId="44437" xr:uid="{38820653-05B7-4B34-AC31-763F991FD1BC}"/>
    <cellStyle name="Output 2 2 3 3 6" xfId="44438" xr:uid="{23EFA0C4-C885-4843-8FD5-D04647BE5458}"/>
    <cellStyle name="Output 2 2 3 3 6 2" xfId="44439" xr:uid="{E8CCC8DC-2F99-4B52-A118-F413EF94FB60}"/>
    <cellStyle name="Output 2 2 3 3 7" xfId="44440" xr:uid="{81E189C2-D9A8-45E4-91F0-CD289BA7A371}"/>
    <cellStyle name="Output 2 2 3 3 7 2" xfId="44441" xr:uid="{F13536A8-D154-4D63-A662-C633FF2431A6}"/>
    <cellStyle name="Output 2 2 3 3 8" xfId="44442" xr:uid="{3127E256-1C31-4B73-A934-A7FE92141892}"/>
    <cellStyle name="Output 2 2 3 3 8 2" xfId="44443" xr:uid="{F8CF41CC-C31B-489E-95EE-3E30476D1DFA}"/>
    <cellStyle name="Output 2 2 3 3 9" xfId="44444" xr:uid="{9A338A83-6BA6-4C66-A527-74228D5583A4}"/>
    <cellStyle name="Output 2 2 3 3 9 2" xfId="44445" xr:uid="{E1D16B57-200F-4CF7-B4F5-8C0D43FFD8AB}"/>
    <cellStyle name="Output 2 2 3 4" xfId="44446" xr:uid="{CD6DBFC4-752D-4C90-AA56-BA46C8BE0F46}"/>
    <cellStyle name="Output 2 2 3 4 2" xfId="44447" xr:uid="{FB2E0B78-2BA9-44F4-86F0-B18D723BD6BB}"/>
    <cellStyle name="Output 2 2 3 4 2 2" xfId="44448" xr:uid="{B5869E77-B3A4-4A27-9B0E-284F1DC6329E}"/>
    <cellStyle name="Output 2 2 3 4 3" xfId="44449" xr:uid="{3E1313B8-2C1F-4958-BEC6-BFBD0A9AFF05}"/>
    <cellStyle name="Output 2 2 3 4 3 2" xfId="44450" xr:uid="{CB5C09BE-2B2A-4318-911D-50DB9E94F46A}"/>
    <cellStyle name="Output 2 2 3 4 4" xfId="44451" xr:uid="{EC31B281-1B56-4E3B-A4A9-6224B056F5A3}"/>
    <cellStyle name="Output 2 2 3 4 4 2" xfId="44452" xr:uid="{0E9C8843-0107-45A4-B3FF-78261A7EF8F4}"/>
    <cellStyle name="Output 2 2 3 4 5" xfId="44453" xr:uid="{57772206-DFB3-4413-9EE3-FDA637906973}"/>
    <cellStyle name="Output 2 2 3 5" xfId="44454" xr:uid="{9BA8366D-729A-4DC2-B0E4-105B44B71F05}"/>
    <cellStyle name="Output 2 2 3 5 2" xfId="44455" xr:uid="{5412D7D0-FB65-4250-B0A1-7403C67BE70D}"/>
    <cellStyle name="Output 2 2 3 5 2 2" xfId="44456" xr:uid="{55015CC0-C52A-47E9-9CBA-9277B60374EE}"/>
    <cellStyle name="Output 2 2 3 5 3" xfId="44457" xr:uid="{9DEE9CC8-BC30-44FE-B06F-ECD4D29DF396}"/>
    <cellStyle name="Output 2 2 3 6" xfId="44458" xr:uid="{46D5BF2F-3453-42BD-BE85-C181368A30F4}"/>
    <cellStyle name="Output 2 2 3 6 2" xfId="44459" xr:uid="{267F4496-7293-4F58-B7B4-2186A4F817B3}"/>
    <cellStyle name="Output 2 2 3 7" xfId="44460" xr:uid="{9079B102-49AA-4B3F-ACCB-4A5BD158C4E4}"/>
    <cellStyle name="Output 2 2 3 7 2" xfId="44461" xr:uid="{0176A37B-3393-428F-B82C-CA055DD96BCE}"/>
    <cellStyle name="Output 2 2 3 8" xfId="44462" xr:uid="{EB9DF43C-DF42-4D15-B654-6EF62CEAF52B}"/>
    <cellStyle name="Output 2 2 3 8 2" xfId="44463" xr:uid="{63BC161C-BC9B-48D9-90A9-1FCB39A0255C}"/>
    <cellStyle name="Output 2 2 3 9" xfId="44464" xr:uid="{AEA852B3-74F0-4719-83AB-3A6A6B4A3DB4}"/>
    <cellStyle name="Output 2 2 3 9 2" xfId="44465" xr:uid="{D314FF2F-0DC8-4B64-8785-D0AFDB706D76}"/>
    <cellStyle name="Output 2 2 4" xfId="44466" xr:uid="{57AE4A39-1B28-44CE-8B72-6A9E0977FCA3}"/>
    <cellStyle name="Output 2 2 4 10" xfId="44467" xr:uid="{C80CE2E2-EA38-4BEB-A425-F466E0E8550C}"/>
    <cellStyle name="Output 2 2 4 2" xfId="44468" xr:uid="{E5FD6933-E10D-4023-8397-37C8CE5C2CFB}"/>
    <cellStyle name="Output 2 2 4 2 2" xfId="44469" xr:uid="{DFFE74D5-F212-4D34-8035-B989DE9A6758}"/>
    <cellStyle name="Output 2 2 4 2 2 2" xfId="44470" xr:uid="{3BFF104E-6BDA-49C2-B5DD-5EE6B1ED40D1}"/>
    <cellStyle name="Output 2 2 4 2 2 3" xfId="44471" xr:uid="{99DDC83E-F446-496F-851E-EDB308B89565}"/>
    <cellStyle name="Output 2 2 4 2 3" xfId="44472" xr:uid="{495FA5C1-0841-4BCC-896A-082DBA1D7B87}"/>
    <cellStyle name="Output 2 2 4 2 3 2" xfId="44473" xr:uid="{0428E2A2-40EE-45AA-AD52-85BF096482E0}"/>
    <cellStyle name="Output 2 2 4 2 4" xfId="44474" xr:uid="{00C6621C-7A47-49F2-886B-C11B56C011AF}"/>
    <cellStyle name="Output 2 2 4 2 4 2" xfId="44475" xr:uid="{77709981-78BA-49F1-8BF5-D2712EC53515}"/>
    <cellStyle name="Output 2 2 4 2 5" xfId="44476" xr:uid="{AFDAEACD-C336-4948-8F29-BB4E419DEC7C}"/>
    <cellStyle name="Output 2 2 4 3" xfId="44477" xr:uid="{CFC6CF0B-B475-4E8B-93B7-45B1D76A8E44}"/>
    <cellStyle name="Output 2 2 4 3 2" xfId="44478" xr:uid="{A8F86917-1874-4DE7-83DB-7018D51F6645}"/>
    <cellStyle name="Output 2 2 4 3 2 2" xfId="44479" xr:uid="{79B87DD2-A5BB-4AA3-82EA-26430F37060A}"/>
    <cellStyle name="Output 2 2 4 3 3" xfId="44480" xr:uid="{213AA050-1789-4053-998E-D6B151437C32}"/>
    <cellStyle name="Output 2 2 4 3 3 2" xfId="44481" xr:uid="{BD517254-3BAE-41EA-B22B-4F5F8A96E5A0}"/>
    <cellStyle name="Output 2 2 4 3 4" xfId="44482" xr:uid="{4FC5E1A5-CE24-491B-9BAE-2922A3416F9A}"/>
    <cellStyle name="Output 2 2 4 4" xfId="44483" xr:uid="{33DE4201-9113-45D9-B67F-611273EEA744}"/>
    <cellStyle name="Output 2 2 4 4 2" xfId="44484" xr:uid="{37B045F2-504C-4E9B-9D2C-01A87B019DD1}"/>
    <cellStyle name="Output 2 2 4 4 2 2" xfId="44485" xr:uid="{0B381978-19C5-4A54-A345-7E2A417E86B8}"/>
    <cellStyle name="Output 2 2 4 4 3" xfId="44486" xr:uid="{2B60E3D2-8432-4E79-A84A-7599AF256C06}"/>
    <cellStyle name="Output 2 2 4 5" xfId="44487" xr:uid="{8CF1948D-B844-4618-8F02-B3A5B760B9A5}"/>
    <cellStyle name="Output 2 2 4 5 2" xfId="44488" xr:uid="{9D2E63AA-6141-4FD7-B9A3-68357EDAFF52}"/>
    <cellStyle name="Output 2 2 4 6" xfId="44489" xr:uid="{D451A7AD-EE3D-4A28-A386-A3B386FA8A41}"/>
    <cellStyle name="Output 2 2 4 6 2" xfId="44490" xr:uid="{61F9A575-F2C7-4470-AB9F-6CC35F9F70FD}"/>
    <cellStyle name="Output 2 2 4 7" xfId="44491" xr:uid="{DEF5A965-820C-41E8-8239-62AF470558C0}"/>
    <cellStyle name="Output 2 2 4 7 2" xfId="44492" xr:uid="{F9F5CF39-2B2D-48CD-9853-68E75754F1F3}"/>
    <cellStyle name="Output 2 2 4 8" xfId="44493" xr:uid="{044423D3-DB4B-4FB8-BBA7-0976F34C53E9}"/>
    <cellStyle name="Output 2 2 4 8 2" xfId="44494" xr:uid="{112A2248-4E01-4E67-9164-EB4C26E1063B}"/>
    <cellStyle name="Output 2 2 4 9" xfId="44495" xr:uid="{179166CF-5837-4501-B95A-5D09FDC29D4B}"/>
    <cellStyle name="Output 2 2 4 9 2" xfId="44496" xr:uid="{2FA6B762-86C8-4E40-AF62-39F703793E6A}"/>
    <cellStyle name="Output 2 2 5" xfId="44497" xr:uid="{AB44592F-ABED-41C1-A81E-C3AD2392EF11}"/>
    <cellStyle name="Output 2 2 5 2" xfId="44498" xr:uid="{15DAFE2D-38B7-43DB-BA01-C4C551E7B1F3}"/>
    <cellStyle name="Output 2 2 5 2 2" xfId="44499" xr:uid="{E032DE45-4ECC-423E-8D96-4A6F1803511C}"/>
    <cellStyle name="Output 2 2 5 2 3" xfId="44500" xr:uid="{A5ADD08C-3D9E-4B63-817E-9F9F50E7F37B}"/>
    <cellStyle name="Output 2 2 5 3" xfId="44501" xr:uid="{C2C6BE6A-ED03-4D63-BEAB-E32D8621471A}"/>
    <cellStyle name="Output 2 2 5 3 2" xfId="44502" xr:uid="{30C11D89-DD8C-4B91-81E7-A3B7E1513685}"/>
    <cellStyle name="Output 2 2 5 4" xfId="44503" xr:uid="{BAC07600-F348-46F5-8DC5-839A175C62BB}"/>
    <cellStyle name="Output 2 2 5 4 2" xfId="44504" xr:uid="{0087FFA9-2975-47B2-AA0F-12489395A5F1}"/>
    <cellStyle name="Output 2 2 5 5" xfId="44505" xr:uid="{09F980D3-E43A-4A48-BB54-3DCF9B1EC442}"/>
    <cellStyle name="Output 2 2 5 6" xfId="44506" xr:uid="{68C7FD46-55EC-4733-8D5B-AB19FA99EC13}"/>
    <cellStyle name="Output 2 2 6" xfId="44507" xr:uid="{EB93903D-6D3F-4EDB-A0C0-62A9644F9E99}"/>
    <cellStyle name="Output 2 2 6 2" xfId="44508" xr:uid="{C5860A53-81E4-4C1A-830D-9EB2C0239E40}"/>
    <cellStyle name="Output 2 2 6 2 2" xfId="44509" xr:uid="{57CB968E-2FBA-4CFE-965B-749CE84FC8ED}"/>
    <cellStyle name="Output 2 2 6 2 3" xfId="44510" xr:uid="{E7A2AA4C-ACF1-4814-B810-4C160D7B3D55}"/>
    <cellStyle name="Output 2 2 6 3" xfId="44511" xr:uid="{C3B301BB-1D30-474A-926C-D2ABE31240F0}"/>
    <cellStyle name="Output 2 2 6 3 2" xfId="44512" xr:uid="{5C777FD7-A863-4379-B766-B643414EC77B}"/>
    <cellStyle name="Output 2 2 6 4" xfId="44513" xr:uid="{6E22407F-7E6E-443A-97B1-334A8A877669}"/>
    <cellStyle name="Output 2 2 6 5" xfId="44514" xr:uid="{4731167E-73C4-48D2-818F-A1E39477AA8A}"/>
    <cellStyle name="Output 2 2 6 6" xfId="44515" xr:uid="{1C6FB711-7C6D-4A42-9FDF-B824C4BB9726}"/>
    <cellStyle name="Output 2 2 7" xfId="44516" xr:uid="{350E8B98-D82D-4845-931B-AF5B4DA1D960}"/>
    <cellStyle name="Output 2 2 7 2" xfId="44517" xr:uid="{B1E5B261-105E-4673-AEA6-2B738D020196}"/>
    <cellStyle name="Output 2 2 7 2 2" xfId="44518" xr:uid="{6C1E48CD-4141-487F-B499-5CA6E98B476D}"/>
    <cellStyle name="Output 2 2 7 2 3" xfId="44519" xr:uid="{416A8796-9FC0-45EF-81D2-0D02ED452943}"/>
    <cellStyle name="Output 2 2 7 3" xfId="44520" xr:uid="{ABAAE19F-8C6B-4177-BA6A-119B6F89A882}"/>
    <cellStyle name="Output 2 2 7 4" xfId="44521" xr:uid="{8FD1BD7A-9684-4F03-970F-CFA83FC7B245}"/>
    <cellStyle name="Output 2 2 7 5" xfId="44522" xr:uid="{32235C27-DF2D-43F7-B6E8-982852A7F294}"/>
    <cellStyle name="Output 2 2 7 6" xfId="44523" xr:uid="{D4800570-6AC9-4686-B878-83C5D3666409}"/>
    <cellStyle name="Output 2 2 8" xfId="44524" xr:uid="{B2A98744-D0AC-48D1-B2C8-5280AFB26CAF}"/>
    <cellStyle name="Output 2 2 8 2" xfId="44525" xr:uid="{7E874BFA-DE29-4BAA-8203-ED4D12A3A777}"/>
    <cellStyle name="Output 2 2 8 2 2" xfId="44526" xr:uid="{906DEBA4-01FC-4FBB-A905-3B27DD98C684}"/>
    <cellStyle name="Output 2 2 8 2 3" xfId="44527" xr:uid="{464593B2-0A42-476A-BE97-A57E5C7DE93F}"/>
    <cellStyle name="Output 2 2 8 3" xfId="44528" xr:uid="{254B4A6A-A79B-466A-9A18-25D25177D72A}"/>
    <cellStyle name="Output 2 2 8 4" xfId="44529" xr:uid="{4CB5289E-1E6C-4442-A7CC-FFBB29319AEE}"/>
    <cellStyle name="Output 2 2 8 5" xfId="44530" xr:uid="{B3DEC49C-6F03-490F-8A1C-703B00830B47}"/>
    <cellStyle name="Output 2 2 8 6" xfId="44531" xr:uid="{E3546341-A72A-4075-952C-1DFC64ACA2F5}"/>
    <cellStyle name="Output 2 2 9" xfId="44532" xr:uid="{1E61359C-26DC-4BA9-8BD3-80E8A85961E3}"/>
    <cellStyle name="Output 2 2 9 2" xfId="44533" xr:uid="{C6AB9D8C-F565-43C5-ADBE-B8C487794B12}"/>
    <cellStyle name="Output 2 2 9 2 2" xfId="44534" xr:uid="{26BA6E02-4E13-4719-B296-087FF9DA8D3E}"/>
    <cellStyle name="Output 2 2 9 2 3" xfId="44535" xr:uid="{6EA19D2E-4C22-4833-A38D-5E752956FF63}"/>
    <cellStyle name="Output 2 2 9 3" xfId="44536" xr:uid="{6555D615-9C5F-4BFA-96AD-A00ABEFD617D}"/>
    <cellStyle name="Output 2 2 9 4" xfId="44537" xr:uid="{C8DFA235-94CD-42AB-9FE5-9E15AB22A345}"/>
    <cellStyle name="Output 2 2 9 5" xfId="44538" xr:uid="{E3796020-7D82-432C-A021-6E8B619400D4}"/>
    <cellStyle name="Output 2 2 9 6" xfId="44539" xr:uid="{9956B59F-6DD3-4992-9B20-EFE08C5572EA}"/>
    <cellStyle name="Output 2 20" xfId="44540" xr:uid="{45B99D92-806D-4562-8452-E6499ECC7846}"/>
    <cellStyle name="Output 2 3" xfId="44541" xr:uid="{B4E41FC4-A33C-4357-B8B8-AC209291723A}"/>
    <cellStyle name="Output 2 3 10" xfId="44542" xr:uid="{30472EFA-7706-4B07-BA88-0D4747E631FE}"/>
    <cellStyle name="Output 2 3 10 2" xfId="44543" xr:uid="{C7E5F373-32AA-4593-AA86-F4A4041FDE4A}"/>
    <cellStyle name="Output 2 3 11" xfId="44544" xr:uid="{4B5FE267-BB84-40ED-BFC7-1412488E6BB1}"/>
    <cellStyle name="Output 2 3 11 2" xfId="44545" xr:uid="{33202B89-0EED-413F-BE68-3E5ABFC19D21}"/>
    <cellStyle name="Output 2 3 12" xfId="44546" xr:uid="{2A9F5BA5-3497-49D0-848F-8EDE7E1BB408}"/>
    <cellStyle name="Output 2 3 13" xfId="44547" xr:uid="{CB2AD3A0-0360-40E2-BC37-A37ADEAF84C0}"/>
    <cellStyle name="Output 2 3 14" xfId="44548" xr:uid="{7C077B59-02BC-49FD-B9EA-4E6263B865DD}"/>
    <cellStyle name="Output 2 3 2" xfId="44549" xr:uid="{DE072ADB-A070-4B8B-AE40-1959C6C6F081}"/>
    <cellStyle name="Output 2 3 2 10" xfId="44550" xr:uid="{715DEF13-4B0A-4B23-9EFB-2DB03244F540}"/>
    <cellStyle name="Output 2 3 2 2" xfId="44551" xr:uid="{6A8BF6A4-45DE-4FD0-B670-54D56233500B}"/>
    <cellStyle name="Output 2 3 2 2 10" xfId="44552" xr:uid="{45306870-5686-47C8-9E17-E4645F9E2485}"/>
    <cellStyle name="Output 2 3 2 2 10 2" xfId="44553" xr:uid="{D899083C-2895-45B8-B505-A383F68CC9FC}"/>
    <cellStyle name="Output 2 3 2 2 11" xfId="44554" xr:uid="{B154B3EF-CC58-4F5C-BAE5-A476911E894F}"/>
    <cellStyle name="Output 2 3 2 2 11 2" xfId="44555" xr:uid="{9CC3BB35-6DDA-4455-A782-01B6D262BBE2}"/>
    <cellStyle name="Output 2 3 2 2 12" xfId="44556" xr:uid="{BDC84A89-468E-428C-A7AF-0A5E6DC55889}"/>
    <cellStyle name="Output 2 3 2 2 2" xfId="44557" xr:uid="{8401A64C-3D23-4501-ACA5-CE28BEB94041}"/>
    <cellStyle name="Output 2 3 2 2 2 2" xfId="44558" xr:uid="{8BABD7AC-D2BC-4394-82A8-D2822110F3D2}"/>
    <cellStyle name="Output 2 3 2 2 2 2 2" xfId="44559" xr:uid="{0BB45FAE-562A-447C-AB3B-2FF2FFAD9CE1}"/>
    <cellStyle name="Output 2 3 2 2 2 2 2 2" xfId="44560" xr:uid="{112404A5-449E-4C94-9EB9-93F060CD35D0}"/>
    <cellStyle name="Output 2 3 2 2 2 2 3" xfId="44561" xr:uid="{DF159E26-5FE0-4421-A731-5F799A316168}"/>
    <cellStyle name="Output 2 3 2 2 2 2 3 2" xfId="44562" xr:uid="{9A4F8AA7-07AB-4FA9-B2EA-ABCB4B36EFF3}"/>
    <cellStyle name="Output 2 3 2 2 2 2 4" xfId="44563" xr:uid="{A59837BA-49FC-498E-BCBD-FFD85FF2E50F}"/>
    <cellStyle name="Output 2 3 2 2 2 3" xfId="44564" xr:uid="{BD8642BD-EE7C-46C7-ADD7-743DD5AF54B0}"/>
    <cellStyle name="Output 2 3 2 2 2 3 2" xfId="44565" xr:uid="{795FE8AA-FDE5-43AE-BDEB-A9DA5E2CDF22}"/>
    <cellStyle name="Output 2 3 2 2 2 3 2 2" xfId="44566" xr:uid="{FB6D5020-8F4D-485B-BCE8-EEFD76A6ED3C}"/>
    <cellStyle name="Output 2 3 2 2 2 3 3" xfId="44567" xr:uid="{A537FB96-E0EC-41E9-A1A0-E1470272965C}"/>
    <cellStyle name="Output 2 3 2 2 2 4" xfId="44568" xr:uid="{BA87DC76-A348-45B9-935C-DCAD1198BBD3}"/>
    <cellStyle name="Output 2 3 2 2 2 4 2" xfId="44569" xr:uid="{8921944D-C822-4B8C-A1A0-24466F8F2B1D}"/>
    <cellStyle name="Output 2 3 2 2 2 5" xfId="44570" xr:uid="{83739C1E-E84E-4C5D-901C-3D96D28D30B3}"/>
    <cellStyle name="Output 2 3 2 2 2 5 2" xfId="44571" xr:uid="{7BDE2AA8-32F2-498F-805C-65D418971599}"/>
    <cellStyle name="Output 2 3 2 2 2 6" xfId="44572" xr:uid="{C691D335-B518-4CC1-8613-33C35A61FD17}"/>
    <cellStyle name="Output 2 3 2 2 2 6 2" xfId="44573" xr:uid="{061C458D-BBAC-4455-B688-CBB182CA88C3}"/>
    <cellStyle name="Output 2 3 2 2 2 7" xfId="44574" xr:uid="{1DB25D7B-DBB1-46FE-BB7A-5FD3339F03D9}"/>
    <cellStyle name="Output 2 3 2 2 2 7 2" xfId="44575" xr:uid="{A09D1B89-6378-487D-AFFA-CE3DD021F699}"/>
    <cellStyle name="Output 2 3 2 2 2 8" xfId="44576" xr:uid="{90D82B07-B986-452F-919D-043A8CB786D2}"/>
    <cellStyle name="Output 2 3 2 2 2 8 2" xfId="44577" xr:uid="{DFB81A79-0BC4-42AF-82F2-9221608822A6}"/>
    <cellStyle name="Output 2 3 2 2 2 9" xfId="44578" xr:uid="{55FE39B0-014E-434C-95A4-1C8A6661D928}"/>
    <cellStyle name="Output 2 3 2 2 3" xfId="44579" xr:uid="{B866228D-627D-45DB-B42E-9855E74EB709}"/>
    <cellStyle name="Output 2 3 2 2 3 2" xfId="44580" xr:uid="{E75223E1-C59B-4731-8057-EA7A8E63DD77}"/>
    <cellStyle name="Output 2 3 2 2 3 2 2" xfId="44581" xr:uid="{D5CEDA56-FDDC-42C7-B671-AE7ADE83A94E}"/>
    <cellStyle name="Output 2 3 2 2 3 2 2 2" xfId="44582" xr:uid="{890FBC53-5DA1-4D05-8713-E1FE822EF48B}"/>
    <cellStyle name="Output 2 3 2 2 3 2 3" xfId="44583" xr:uid="{BFC47DAB-511D-402B-9FD0-E09185350AA3}"/>
    <cellStyle name="Output 2 3 2 2 3 2 3 2" xfId="44584" xr:uid="{E67EA2A1-8879-4573-BD9C-141403D136EA}"/>
    <cellStyle name="Output 2 3 2 2 3 2 4" xfId="44585" xr:uid="{3821097C-A59E-4D62-9343-78A11D4730EA}"/>
    <cellStyle name="Output 2 3 2 2 3 3" xfId="44586" xr:uid="{AB5995CA-A023-4FAB-89F9-FB58071C6098}"/>
    <cellStyle name="Output 2 3 2 2 3 3 2" xfId="44587" xr:uid="{246E524A-535A-49FE-858C-1751BD9928CD}"/>
    <cellStyle name="Output 2 3 2 2 3 3 2 2" xfId="44588" xr:uid="{675A04EF-3A10-490E-AFDA-6167CD30EBC6}"/>
    <cellStyle name="Output 2 3 2 2 3 3 3" xfId="44589" xr:uid="{E0334861-0794-43DF-B6D9-2ED077AC10FA}"/>
    <cellStyle name="Output 2 3 2 2 3 4" xfId="44590" xr:uid="{7C3D33EE-0C80-48BD-AFF4-329F23C513A5}"/>
    <cellStyle name="Output 2 3 2 2 3 4 2" xfId="44591" xr:uid="{6F59BE97-27E9-4D1D-88D1-D7FF8F72ED68}"/>
    <cellStyle name="Output 2 3 2 2 3 5" xfId="44592" xr:uid="{7C93F8BF-91C6-41EA-87D8-3FF27A876920}"/>
    <cellStyle name="Output 2 3 2 2 3 5 2" xfId="44593" xr:uid="{46B1BE66-545C-419D-927C-77DC14284BA4}"/>
    <cellStyle name="Output 2 3 2 2 3 6" xfId="44594" xr:uid="{5BDF07BC-7FF2-4547-BC1A-3CCE3BDCF6A1}"/>
    <cellStyle name="Output 2 3 2 2 3 6 2" xfId="44595" xr:uid="{D7A758B7-B642-4D1B-914C-6170BF3D92F7}"/>
    <cellStyle name="Output 2 3 2 2 3 7" xfId="44596" xr:uid="{C21DCFB3-AE70-4685-828E-9CB22236E8D5}"/>
    <cellStyle name="Output 2 3 2 2 3 7 2" xfId="44597" xr:uid="{21F34322-5ACC-4AEB-8454-E85C99010E91}"/>
    <cellStyle name="Output 2 3 2 2 3 8" xfId="44598" xr:uid="{2BC313BA-DE63-4890-ABC8-C94E82F63A95}"/>
    <cellStyle name="Output 2 3 2 2 3 8 2" xfId="44599" xr:uid="{E6247F2E-DBAC-4E43-A3AF-11C3418EFE33}"/>
    <cellStyle name="Output 2 3 2 2 3 9" xfId="44600" xr:uid="{E1EF77F0-47AA-4369-9046-E291F84546DC}"/>
    <cellStyle name="Output 2 3 2 2 4" xfId="44601" xr:uid="{33D3F021-5E0C-43F8-B413-B9FA643901B0}"/>
    <cellStyle name="Output 2 3 2 2 4 2" xfId="44602" xr:uid="{C9FF7E15-4B2E-40A4-A47A-624E229177E6}"/>
    <cellStyle name="Output 2 3 2 2 4 2 2" xfId="44603" xr:uid="{E204A9E4-88A6-455E-9831-9B5DA9C05FA1}"/>
    <cellStyle name="Output 2 3 2 2 4 3" xfId="44604" xr:uid="{3DF4AB42-F523-4239-88B2-FD1DF153BB2A}"/>
    <cellStyle name="Output 2 3 2 2 4 3 2" xfId="44605" xr:uid="{3658C557-3F2C-49B7-A3C1-D77E043A7532}"/>
    <cellStyle name="Output 2 3 2 2 4 4" xfId="44606" xr:uid="{212045D3-3C46-4BA7-9057-87098D6B7174}"/>
    <cellStyle name="Output 2 3 2 2 5" xfId="44607" xr:uid="{4BCE04C5-BE72-4E3A-86E1-06BC58688289}"/>
    <cellStyle name="Output 2 3 2 2 5 2" xfId="44608" xr:uid="{F4344C51-C65B-4506-8D71-357F75F04C6B}"/>
    <cellStyle name="Output 2 3 2 2 5 2 2" xfId="44609" xr:uid="{9AF84AA7-0090-418B-AC57-8807538A90D2}"/>
    <cellStyle name="Output 2 3 2 2 5 3" xfId="44610" xr:uid="{B639C697-C2A5-46AD-A631-C9D591CE4B90}"/>
    <cellStyle name="Output 2 3 2 2 6" xfId="44611" xr:uid="{A807E34E-610F-4B39-A6E1-2196084DF777}"/>
    <cellStyle name="Output 2 3 2 2 6 2" xfId="44612" xr:uid="{84853C5C-F566-41C1-8282-880FEAD6611A}"/>
    <cellStyle name="Output 2 3 2 2 7" xfId="44613" xr:uid="{142B9F87-DA98-4C77-B2A9-4179B1AC4B1D}"/>
    <cellStyle name="Output 2 3 2 2 7 2" xfId="44614" xr:uid="{0EF37669-13C4-4090-95D2-4951A0E9A64E}"/>
    <cellStyle name="Output 2 3 2 2 8" xfId="44615" xr:uid="{ADA9287F-C6C4-4AE0-87B3-5BCB0546800C}"/>
    <cellStyle name="Output 2 3 2 2 8 2" xfId="44616" xr:uid="{02B239E2-E00C-4F9A-B927-F49A9F825DD3}"/>
    <cellStyle name="Output 2 3 2 2 9" xfId="44617" xr:uid="{FABD870F-31EB-409E-A914-AAD2F614BD78}"/>
    <cellStyle name="Output 2 3 2 2 9 2" xfId="44618" xr:uid="{925AC656-E610-4DF0-8D21-AB3EA89C571B}"/>
    <cellStyle name="Output 2 3 2 3" xfId="44619" xr:uid="{80033ECF-DA18-4FF6-9386-C5A22C4758CC}"/>
    <cellStyle name="Output 2 3 2 3 10" xfId="44620" xr:uid="{B1879AE7-5655-41D2-BA91-126E8B5D7C32}"/>
    <cellStyle name="Output 2 3 2 3 2" xfId="44621" xr:uid="{31B1AE87-A8B9-4E81-9877-0DA7A910118C}"/>
    <cellStyle name="Output 2 3 2 3 2 2" xfId="44622" xr:uid="{1A5BB942-9A69-4325-BB8F-1572762B7E7D}"/>
    <cellStyle name="Output 2 3 2 3 2 2 2" xfId="44623" xr:uid="{3A090244-D2E7-49FB-97F4-0B5162A4A70C}"/>
    <cellStyle name="Output 2 3 2 3 2 3" xfId="44624" xr:uid="{5EB42D7E-2F25-483D-B637-EA47312583D7}"/>
    <cellStyle name="Output 2 3 2 3 2 3 2" xfId="44625" xr:uid="{DA963465-7241-47B6-B7AF-9F7472B6F3D2}"/>
    <cellStyle name="Output 2 3 2 3 2 4" xfId="44626" xr:uid="{0EF94A2D-1E8B-401E-9CCC-AEC30B305C1E}"/>
    <cellStyle name="Output 2 3 2 3 3" xfId="44627" xr:uid="{8CDB3A2F-A79C-4D3B-AFEE-2806EDA534B1}"/>
    <cellStyle name="Output 2 3 2 3 3 2" xfId="44628" xr:uid="{0103BC30-B087-4134-BC42-B59D90D27FEA}"/>
    <cellStyle name="Output 2 3 2 3 3 2 2" xfId="44629" xr:uid="{7DF65088-0CC7-45A1-97A6-825A866F80B8}"/>
    <cellStyle name="Output 2 3 2 3 3 3" xfId="44630" xr:uid="{0D194DF8-7D6A-4B09-A316-AB30B024CCA9}"/>
    <cellStyle name="Output 2 3 2 3 4" xfId="44631" xr:uid="{F15EDBBB-1E91-4AAE-B957-2F84A21B84F5}"/>
    <cellStyle name="Output 2 3 2 3 4 2" xfId="44632" xr:uid="{4F065B2B-B104-4B53-A8C1-795DF1125E39}"/>
    <cellStyle name="Output 2 3 2 3 5" xfId="44633" xr:uid="{117E9A96-38D7-418E-9CE3-D24FCAD604E9}"/>
    <cellStyle name="Output 2 3 2 3 5 2" xfId="44634" xr:uid="{45CFF590-400C-4CF9-A90D-B586990D623B}"/>
    <cellStyle name="Output 2 3 2 3 6" xfId="44635" xr:uid="{7CF6D242-AE3B-4241-B848-769CF595F49F}"/>
    <cellStyle name="Output 2 3 2 3 6 2" xfId="44636" xr:uid="{ACFC1E57-01EE-41A5-91D6-8135A6C34FD9}"/>
    <cellStyle name="Output 2 3 2 3 7" xfId="44637" xr:uid="{5EFC0324-68E2-431C-917F-CF3A2F20E5F1}"/>
    <cellStyle name="Output 2 3 2 3 7 2" xfId="44638" xr:uid="{003CD06A-0845-4D54-BADE-A04C89E40DEF}"/>
    <cellStyle name="Output 2 3 2 3 8" xfId="44639" xr:uid="{DF494C36-49D5-4CC7-B904-C6307459B2FD}"/>
    <cellStyle name="Output 2 3 2 3 8 2" xfId="44640" xr:uid="{4DAFD3E0-E6AF-4141-915F-3D8F65C86C86}"/>
    <cellStyle name="Output 2 3 2 3 9" xfId="44641" xr:uid="{60198B83-B7E9-4E78-9F61-4C109F3672B4}"/>
    <cellStyle name="Output 2 3 2 3 9 2" xfId="44642" xr:uid="{873460C1-BC8F-4415-9CD1-701EF4F60345}"/>
    <cellStyle name="Output 2 3 2 4" xfId="44643" xr:uid="{AF4138FA-B3A9-4347-8564-77C9C6D2395A}"/>
    <cellStyle name="Output 2 3 2 4 2" xfId="44644" xr:uid="{E792CBFF-BCB7-41BB-93AE-3AFD2D580E06}"/>
    <cellStyle name="Output 2 3 2 4 2 2" xfId="44645" xr:uid="{E3F9A570-D9A4-42A9-9B01-9EFBC240B760}"/>
    <cellStyle name="Output 2 3 2 4 3" xfId="44646" xr:uid="{CB66B18B-580E-43BB-A34B-660F1D723759}"/>
    <cellStyle name="Output 2 3 2 4 3 2" xfId="44647" xr:uid="{7F241593-0872-44FB-995E-6699F9BF438D}"/>
    <cellStyle name="Output 2 3 2 4 4" xfId="44648" xr:uid="{0B30D7E6-1A9D-4121-A138-37E372FF75E3}"/>
    <cellStyle name="Output 2 3 2 4 4 2" xfId="44649" xr:uid="{24565736-F6C7-4C25-BFA0-F94D53F2E6F0}"/>
    <cellStyle name="Output 2 3 2 4 5" xfId="44650" xr:uid="{7F723803-7BA1-4F15-9C58-0706994F4B41}"/>
    <cellStyle name="Output 2 3 2 5" xfId="44651" xr:uid="{CD342506-0564-4EE4-B1D8-1D9AC6091425}"/>
    <cellStyle name="Output 2 3 2 5 2" xfId="44652" xr:uid="{644EAFD2-2892-49AF-A7F5-1D1AA47E3036}"/>
    <cellStyle name="Output 2 3 2 5 2 2" xfId="44653" xr:uid="{9F1FFB31-4CDA-41F3-84B8-DB6C567D152A}"/>
    <cellStyle name="Output 2 3 2 5 3" xfId="44654" xr:uid="{D4FF9F4E-5305-42F4-8DA4-9659DEE3B79B}"/>
    <cellStyle name="Output 2 3 2 6" xfId="44655" xr:uid="{F51C81E0-A4F9-478D-9F47-D0E0AC138E6A}"/>
    <cellStyle name="Output 2 3 2 6 2" xfId="44656" xr:uid="{EECEAF75-8774-41C0-AE90-908FF19475AB}"/>
    <cellStyle name="Output 2 3 2 7" xfId="44657" xr:uid="{EE3138F8-6F61-4B37-9E17-69C85C3EF6E7}"/>
    <cellStyle name="Output 2 3 2 7 2" xfId="44658" xr:uid="{6B1D0C90-F532-4D67-A690-68EC2DE654F1}"/>
    <cellStyle name="Output 2 3 2 8" xfId="44659" xr:uid="{B9520F0E-18A1-4CBA-A83E-850BA70F8D9C}"/>
    <cellStyle name="Output 2 3 2 8 2" xfId="44660" xr:uid="{9E672968-748E-429B-AA37-0DD77E005B01}"/>
    <cellStyle name="Output 2 3 2 9" xfId="44661" xr:uid="{D68ACA14-3825-42D1-8209-0D4F94554444}"/>
    <cellStyle name="Output 2 3 2 9 2" xfId="44662" xr:uid="{A3A9E861-5F0B-4622-AA79-33C4F938E4B6}"/>
    <cellStyle name="Output 2 3 3" xfId="44663" xr:uid="{57E81A4C-7298-4605-BB34-7E8077CB77D3}"/>
    <cellStyle name="Output 2 3 3 10" xfId="44664" xr:uid="{A6425B3D-414A-4428-AC2F-4DDDEB40E5E5}"/>
    <cellStyle name="Output 2 3 3 10 2" xfId="44665" xr:uid="{B35F62BE-91EC-44EE-B13F-63E6BF766075}"/>
    <cellStyle name="Output 2 3 3 11" xfId="44666" xr:uid="{659C3945-D280-400F-AFB4-EB18CFA457DB}"/>
    <cellStyle name="Output 2 3 3 11 2" xfId="44667" xr:uid="{239EBEC1-2EBA-44F5-B696-5DFCDE3C46B0}"/>
    <cellStyle name="Output 2 3 3 12" xfId="44668" xr:uid="{89A7D054-057F-4920-BD73-47FA8BC616AC}"/>
    <cellStyle name="Output 2 3 3 2" xfId="44669" xr:uid="{6BD8AB57-3739-45BD-9284-0C2E81E07C1E}"/>
    <cellStyle name="Output 2 3 3 2 10" xfId="44670" xr:uid="{6C99BD49-6E88-4DD7-8BB5-9DF4260E9A7E}"/>
    <cellStyle name="Output 2 3 3 2 2" xfId="44671" xr:uid="{50D448E1-4C4F-4887-8485-9588EAF7A7EB}"/>
    <cellStyle name="Output 2 3 3 2 2 2" xfId="44672" xr:uid="{014F2660-0791-46C8-A076-2A68672DBA12}"/>
    <cellStyle name="Output 2 3 3 2 2 2 2" xfId="44673" xr:uid="{6C848362-8B73-4213-87FC-12586D487CD1}"/>
    <cellStyle name="Output 2 3 3 2 2 3" xfId="44674" xr:uid="{3AE3D3E5-A73B-437C-B137-48C1B30C2F8A}"/>
    <cellStyle name="Output 2 3 3 2 2 3 2" xfId="44675" xr:uid="{D275D782-0904-4377-9E14-1F7416F1CF5A}"/>
    <cellStyle name="Output 2 3 3 2 2 4" xfId="44676" xr:uid="{840B4267-3BB8-4B51-B9F7-3F410A8675FF}"/>
    <cellStyle name="Output 2 3 3 2 3" xfId="44677" xr:uid="{0913DDAF-BA7D-4BFD-8A79-1E5307333EF9}"/>
    <cellStyle name="Output 2 3 3 2 3 2" xfId="44678" xr:uid="{A352B154-4744-4E6A-853F-2507BE3A1E98}"/>
    <cellStyle name="Output 2 3 3 2 3 2 2" xfId="44679" xr:uid="{40ADA299-C55A-4F32-A656-DAB19FF39146}"/>
    <cellStyle name="Output 2 3 3 2 3 3" xfId="44680" xr:uid="{5776F9FF-87C6-4031-B45C-9E3D5A615401}"/>
    <cellStyle name="Output 2 3 3 2 4" xfId="44681" xr:uid="{8C8EDBBC-7A2F-45B0-860B-9FAE97E42556}"/>
    <cellStyle name="Output 2 3 3 2 4 2" xfId="44682" xr:uid="{ADB54340-5B4C-4D15-A13C-FBB385E5734C}"/>
    <cellStyle name="Output 2 3 3 2 5" xfId="44683" xr:uid="{27434927-07AB-40DC-9FC4-7559E3FAAE0D}"/>
    <cellStyle name="Output 2 3 3 2 5 2" xfId="44684" xr:uid="{CCB72FF4-DC30-43C9-9147-146F666DC9A9}"/>
    <cellStyle name="Output 2 3 3 2 6" xfId="44685" xr:uid="{FE89493E-637C-4BBB-BF00-A77027D04BE8}"/>
    <cellStyle name="Output 2 3 3 2 6 2" xfId="44686" xr:uid="{0FC7D914-5912-48AF-96BB-7236F9794DA6}"/>
    <cellStyle name="Output 2 3 3 2 7" xfId="44687" xr:uid="{A509921D-6967-42E1-85F4-E81E67BBD81F}"/>
    <cellStyle name="Output 2 3 3 2 7 2" xfId="44688" xr:uid="{B25D3C78-7F65-4C0F-9AF4-E32F69FCC693}"/>
    <cellStyle name="Output 2 3 3 2 8" xfId="44689" xr:uid="{D6D46D21-1E5D-42ED-A4E9-510973DB444D}"/>
    <cellStyle name="Output 2 3 3 2 8 2" xfId="44690" xr:uid="{EC769862-FDB5-4407-9D9A-E33899F6A619}"/>
    <cellStyle name="Output 2 3 3 2 9" xfId="44691" xr:uid="{3509AF44-78CD-49A5-8338-75ABC80E1E5A}"/>
    <cellStyle name="Output 2 3 3 2 9 2" xfId="44692" xr:uid="{B38CC07D-BE78-4139-A8AA-DFE0B7A72089}"/>
    <cellStyle name="Output 2 3 3 3" xfId="44693" xr:uid="{20C6E06D-278E-4F0D-BE5A-6631F3A7CFA4}"/>
    <cellStyle name="Output 2 3 3 3 10" xfId="44694" xr:uid="{6FCA722A-8B64-4F4C-A4CD-3FD2A984245D}"/>
    <cellStyle name="Output 2 3 3 3 2" xfId="44695" xr:uid="{00251930-0296-47DE-BC72-7C9E4048D0F6}"/>
    <cellStyle name="Output 2 3 3 3 2 2" xfId="44696" xr:uid="{9744F189-39EB-495B-9167-D224B0C5DC8B}"/>
    <cellStyle name="Output 2 3 3 3 2 2 2" xfId="44697" xr:uid="{D25F7644-05E4-45A1-BC56-3FA8EDD5EE96}"/>
    <cellStyle name="Output 2 3 3 3 2 3" xfId="44698" xr:uid="{2B1445C8-04E2-4355-B53E-43B8CE9557D9}"/>
    <cellStyle name="Output 2 3 3 3 2 3 2" xfId="44699" xr:uid="{84BDEE65-9ECB-4AB9-8D71-4E09F784A6AD}"/>
    <cellStyle name="Output 2 3 3 3 2 4" xfId="44700" xr:uid="{FFE5D25B-71D3-4594-B1B0-4DD2A4680E05}"/>
    <cellStyle name="Output 2 3 3 3 3" xfId="44701" xr:uid="{F4687479-834D-40DF-97B4-671A239B57FC}"/>
    <cellStyle name="Output 2 3 3 3 3 2" xfId="44702" xr:uid="{FFC93D1F-F17B-48E2-A2DD-2DFC1E958CFB}"/>
    <cellStyle name="Output 2 3 3 3 3 2 2" xfId="44703" xr:uid="{295DDBC5-4580-4CD6-ACE5-4BF3BFA67FB4}"/>
    <cellStyle name="Output 2 3 3 3 3 3" xfId="44704" xr:uid="{4B65F940-C182-4744-9031-6A24C74090DB}"/>
    <cellStyle name="Output 2 3 3 3 4" xfId="44705" xr:uid="{66C80758-A702-45AE-A237-146658BD46F3}"/>
    <cellStyle name="Output 2 3 3 3 4 2" xfId="44706" xr:uid="{B29AA945-289F-4F86-AF2F-FE9C94F1CF76}"/>
    <cellStyle name="Output 2 3 3 3 5" xfId="44707" xr:uid="{A666B94D-4F6B-4F14-9CF4-02DF96C7C274}"/>
    <cellStyle name="Output 2 3 3 3 5 2" xfId="44708" xr:uid="{2B3E1B67-92C7-4EEB-A06A-8CF64DA234EB}"/>
    <cellStyle name="Output 2 3 3 3 6" xfId="44709" xr:uid="{CA8CEAB4-7D46-4EB6-916B-EA06D05A5A75}"/>
    <cellStyle name="Output 2 3 3 3 6 2" xfId="44710" xr:uid="{DCD15152-0544-46D2-B1A6-1089EA722C26}"/>
    <cellStyle name="Output 2 3 3 3 7" xfId="44711" xr:uid="{E272B3BB-6175-4D80-BC41-1115362E86C4}"/>
    <cellStyle name="Output 2 3 3 3 7 2" xfId="44712" xr:uid="{65D34647-CD0A-4A2B-A062-EED01F4EAE7A}"/>
    <cellStyle name="Output 2 3 3 3 8" xfId="44713" xr:uid="{6107A57A-BE84-4BDD-A3D5-786C6A59636E}"/>
    <cellStyle name="Output 2 3 3 3 8 2" xfId="44714" xr:uid="{75962121-7B62-4FD2-A7C0-0F1544CBAFDB}"/>
    <cellStyle name="Output 2 3 3 3 9" xfId="44715" xr:uid="{BAE64EB1-75FE-4AA0-BBE1-B5A5A2A06B74}"/>
    <cellStyle name="Output 2 3 3 3 9 2" xfId="44716" xr:uid="{478F5C0F-80B3-4177-8974-04F25BC442FE}"/>
    <cellStyle name="Output 2 3 3 4" xfId="44717" xr:uid="{64F83FDB-FC76-462F-9146-80524AB9C64A}"/>
    <cellStyle name="Output 2 3 3 4 2" xfId="44718" xr:uid="{D32127D2-DA3A-4085-BE83-BE174930818D}"/>
    <cellStyle name="Output 2 3 3 4 2 2" xfId="44719" xr:uid="{7A300FC9-CE73-4050-A7B8-B81160A4D264}"/>
    <cellStyle name="Output 2 3 3 4 3" xfId="44720" xr:uid="{2FAAE3F1-C341-4265-91BC-CAC420A35366}"/>
    <cellStyle name="Output 2 3 3 4 3 2" xfId="44721" xr:uid="{21A5B506-B022-4937-9D74-3F783EB20115}"/>
    <cellStyle name="Output 2 3 3 4 4" xfId="44722" xr:uid="{CC24C97C-2377-4A00-A7B0-9CEA20252E0C}"/>
    <cellStyle name="Output 2 3 3 4 4 2" xfId="44723" xr:uid="{4D86FA8E-ABAE-4C8F-BBE8-DEC19859FB26}"/>
    <cellStyle name="Output 2 3 3 4 5" xfId="44724" xr:uid="{429A5A7E-5C39-47BB-B99D-7108EBAF34DE}"/>
    <cellStyle name="Output 2 3 3 5" xfId="44725" xr:uid="{A310A5CA-B7C9-4E8E-852A-116FE6AA4FF2}"/>
    <cellStyle name="Output 2 3 3 5 2" xfId="44726" xr:uid="{908B0E51-E0EC-42BA-9710-F4D014392E1A}"/>
    <cellStyle name="Output 2 3 3 5 2 2" xfId="44727" xr:uid="{E854D86F-7541-46F1-B498-3453CA7BD0F1}"/>
    <cellStyle name="Output 2 3 3 5 3" xfId="44728" xr:uid="{6919336A-4693-41F1-AB81-806B8B33336E}"/>
    <cellStyle name="Output 2 3 3 6" xfId="44729" xr:uid="{8A35A87C-6CDA-4E9A-A06F-07171B8C88FD}"/>
    <cellStyle name="Output 2 3 3 6 2" xfId="44730" xr:uid="{49D21598-D387-4D08-8052-52D3AA6BC1A4}"/>
    <cellStyle name="Output 2 3 3 7" xfId="44731" xr:uid="{82016966-63C7-4FA8-AA2F-AE1F80DE5A69}"/>
    <cellStyle name="Output 2 3 3 7 2" xfId="44732" xr:uid="{61017682-0390-4ABE-A417-DDBF2AD94F89}"/>
    <cellStyle name="Output 2 3 3 8" xfId="44733" xr:uid="{142AAC50-101E-4DBC-AE9D-DE0B5783A215}"/>
    <cellStyle name="Output 2 3 3 8 2" xfId="44734" xr:uid="{47B98CC7-D2DF-4340-AA71-6C77E02E3844}"/>
    <cellStyle name="Output 2 3 3 9" xfId="44735" xr:uid="{D758497D-6BC4-48BE-8B46-52CC17A958A0}"/>
    <cellStyle name="Output 2 3 3 9 2" xfId="44736" xr:uid="{FA0DFA94-7532-4F97-B14C-6DD0A067E56A}"/>
    <cellStyle name="Output 2 3 4" xfId="44737" xr:uid="{7388C2F1-657F-4418-9168-81108C68F292}"/>
    <cellStyle name="Output 2 3 4 10" xfId="44738" xr:uid="{41351B10-BEF4-43B6-805C-263B63CA3A65}"/>
    <cellStyle name="Output 2 3 4 2" xfId="44739" xr:uid="{B9FF6AE1-DF08-4536-B16E-6829F056E30C}"/>
    <cellStyle name="Output 2 3 4 2 2" xfId="44740" xr:uid="{9F1FD962-4AF6-4373-8183-026EB831197B}"/>
    <cellStyle name="Output 2 3 4 2 2 2" xfId="44741" xr:uid="{31FA653A-A490-46A4-913F-E46B61D4DEC0}"/>
    <cellStyle name="Output 2 3 4 2 3" xfId="44742" xr:uid="{06373C85-0C3C-415D-BB1E-7164695BA84B}"/>
    <cellStyle name="Output 2 3 4 2 3 2" xfId="44743" xr:uid="{744E6095-7A17-467F-B523-968945FDB240}"/>
    <cellStyle name="Output 2 3 4 2 4" xfId="44744" xr:uid="{DD9C8C7F-BCBA-41FB-A162-495B08621738}"/>
    <cellStyle name="Output 2 3 4 3" xfId="44745" xr:uid="{47BDF57A-4C9B-4038-A906-10965506CE2C}"/>
    <cellStyle name="Output 2 3 4 3 2" xfId="44746" xr:uid="{B24EB63D-8B4B-45BA-AAC7-02C0E24D4719}"/>
    <cellStyle name="Output 2 3 4 3 2 2" xfId="44747" xr:uid="{BB2A856D-5580-4F71-9A13-A0486F42BD73}"/>
    <cellStyle name="Output 2 3 4 3 3" xfId="44748" xr:uid="{D5BB01A5-E9D0-4C1F-9D7A-83BC05FEE0C5}"/>
    <cellStyle name="Output 2 3 4 4" xfId="44749" xr:uid="{E401B7B8-111F-4D6B-BE5B-6E032ACCDB3C}"/>
    <cellStyle name="Output 2 3 4 4 2" xfId="44750" xr:uid="{0406ECFA-700F-4F1E-94A6-75F17DD70D4D}"/>
    <cellStyle name="Output 2 3 4 5" xfId="44751" xr:uid="{F5E7097A-224A-4C51-93AE-967F0749A5EF}"/>
    <cellStyle name="Output 2 3 4 5 2" xfId="44752" xr:uid="{C22D0693-CC74-4F25-9D44-0CF671706036}"/>
    <cellStyle name="Output 2 3 4 6" xfId="44753" xr:uid="{1F019E2A-B41E-440A-91D3-765992A34794}"/>
    <cellStyle name="Output 2 3 4 6 2" xfId="44754" xr:uid="{C0F97A9D-C78F-4D6C-A612-238903098C4E}"/>
    <cellStyle name="Output 2 3 4 7" xfId="44755" xr:uid="{6D60C6BE-8F38-4A6D-93E9-62D6E5F02418}"/>
    <cellStyle name="Output 2 3 4 7 2" xfId="44756" xr:uid="{F08F9944-0AB0-438B-BF91-0C8D8D3F01D7}"/>
    <cellStyle name="Output 2 3 4 8" xfId="44757" xr:uid="{3947460C-2DFD-4698-970C-444E2DD92FB7}"/>
    <cellStyle name="Output 2 3 4 8 2" xfId="44758" xr:uid="{245DE07B-47C1-4092-815D-B049F02D601E}"/>
    <cellStyle name="Output 2 3 4 9" xfId="44759" xr:uid="{FE007341-A4A6-4EB2-AAFF-848AA297FA55}"/>
    <cellStyle name="Output 2 3 4 9 2" xfId="44760" xr:uid="{B5846160-4D82-4327-B8FD-AE48E82122B7}"/>
    <cellStyle name="Output 2 3 5" xfId="44761" xr:uid="{575DD2DF-7B6D-4315-AE3C-F0C995160195}"/>
    <cellStyle name="Output 2 3 5 2" xfId="44762" xr:uid="{C4C583F5-3AE1-4321-8C54-0C052FEDBCBA}"/>
    <cellStyle name="Output 2 3 5 2 2" xfId="44763" xr:uid="{AF6A9ADA-9286-4080-8B24-3C8CE47E428F}"/>
    <cellStyle name="Output 2 3 5 2 3" xfId="44764" xr:uid="{D6CC9112-FC81-472B-881C-121D6C75761E}"/>
    <cellStyle name="Output 2 3 5 3" xfId="44765" xr:uid="{F24CBAC0-FAFC-42E7-A43B-E66566030CB3}"/>
    <cellStyle name="Output 2 3 5 3 2" xfId="44766" xr:uid="{046DB946-6090-4DAE-82FE-041514B9A6EB}"/>
    <cellStyle name="Output 2 3 5 4" xfId="44767" xr:uid="{48198C45-331A-498A-8B20-7284371C25EF}"/>
    <cellStyle name="Output 2 3 5 4 2" xfId="44768" xr:uid="{1C00A7A0-1192-4EDD-8BCF-2B70C03F188F}"/>
    <cellStyle name="Output 2 3 5 5" xfId="44769" xr:uid="{58585FD4-5091-4391-849E-40B0C16D25E4}"/>
    <cellStyle name="Output 2 3 5 6" xfId="44770" xr:uid="{D5420772-F7B3-45D5-8984-E09E58B10DEF}"/>
    <cellStyle name="Output 2 3 6" xfId="44771" xr:uid="{4166A207-E767-42AD-8A82-671474025975}"/>
    <cellStyle name="Output 2 3 6 2" xfId="44772" xr:uid="{5E513592-91BC-4FB3-AD4E-6E8E8BAF6633}"/>
    <cellStyle name="Output 2 3 6 2 2" xfId="44773" xr:uid="{874139A6-6673-4D50-BA8B-1C56977444AD}"/>
    <cellStyle name="Output 2 3 6 2 3" xfId="44774" xr:uid="{4D6C7B59-8B39-4632-9B54-3EDA5D9160F3}"/>
    <cellStyle name="Output 2 3 6 3" xfId="44775" xr:uid="{19F31DFD-AF9F-4624-B2B5-E60A4B6C92E7}"/>
    <cellStyle name="Output 2 3 6 3 2" xfId="44776" xr:uid="{7E33A417-1892-46E9-86AA-507D78937ADB}"/>
    <cellStyle name="Output 2 3 6 4" xfId="44777" xr:uid="{38B6633D-7912-4659-BAE0-DBF918A7DE97}"/>
    <cellStyle name="Output 2 3 6 5" xfId="44778" xr:uid="{EE48B066-8866-419E-9EB1-DE4CC6219A0D}"/>
    <cellStyle name="Output 2 3 6 6" xfId="44779" xr:uid="{D3D8BB76-E6EF-4305-9AD7-39F7CA5E69A1}"/>
    <cellStyle name="Output 2 3 7" xfId="44780" xr:uid="{2029B0E9-3528-455F-840B-63EAEE8932CE}"/>
    <cellStyle name="Output 2 3 7 2" xfId="44781" xr:uid="{2CCFF47E-A2F3-4723-8154-29CC1A84B1EC}"/>
    <cellStyle name="Output 2 3 7 2 2" xfId="44782" xr:uid="{358DDECB-D67E-4656-85FE-735BB860FBEB}"/>
    <cellStyle name="Output 2 3 7 3" xfId="44783" xr:uid="{7A91679A-3B48-44CB-9480-0AF8FCDFA9DC}"/>
    <cellStyle name="Output 2 3 8" xfId="44784" xr:uid="{34DD5BCA-0F8E-4F4D-BFF7-7BD21500480A}"/>
    <cellStyle name="Output 2 3 8 2" xfId="44785" xr:uid="{3160BB19-BD4A-4788-9474-8520C8E443B8}"/>
    <cellStyle name="Output 2 3 9" xfId="44786" xr:uid="{E62FA1E8-DAFD-4562-8236-E43CE61DD0E8}"/>
    <cellStyle name="Output 2 3 9 2" xfId="44787" xr:uid="{A8CA6B77-5B35-40C4-97A9-72B7B547380A}"/>
    <cellStyle name="Output 2 4" xfId="44788" xr:uid="{B1C36DC9-E608-4C77-BF3F-5B8E6D9AC5CD}"/>
    <cellStyle name="Output 2 4 10" xfId="44789" xr:uid="{92629DB3-79BB-4308-B01D-97ED57C26A11}"/>
    <cellStyle name="Output 2 4 2" xfId="44790" xr:uid="{BF3EA3DA-5E47-482C-9183-6E55FEC13B86}"/>
    <cellStyle name="Output 2 4 2 2" xfId="44791" xr:uid="{18B0B1DF-EAFC-4AEF-BD75-991DC9FF226A}"/>
    <cellStyle name="Output 2 4 2 2 10" xfId="44792" xr:uid="{1C4CD458-ACDC-4956-8E28-8D7B5AF8D46E}"/>
    <cellStyle name="Output 2 4 2 2 10 2" xfId="44793" xr:uid="{779E78DC-CED3-45AB-A3CD-1B842B7EF766}"/>
    <cellStyle name="Output 2 4 2 2 11" xfId="44794" xr:uid="{66A54FDF-68E9-4EAA-830B-692F1D7E665C}"/>
    <cellStyle name="Output 2 4 2 2 2" xfId="44795" xr:uid="{7A886D07-7720-48E8-960C-D659EEE72BDF}"/>
    <cellStyle name="Output 2 4 2 2 2 2" xfId="44796" xr:uid="{73E59A41-50B7-445C-8DEF-1F2686C237F9}"/>
    <cellStyle name="Output 2 4 2 2 2 2 2" xfId="44797" xr:uid="{77E83973-C3F5-48FE-BCB7-713092A0E799}"/>
    <cellStyle name="Output 2 4 2 2 2 2 2 2" xfId="44798" xr:uid="{81417FE7-F605-4E50-814F-D49B3401FBF2}"/>
    <cellStyle name="Output 2 4 2 2 2 2 3" xfId="44799" xr:uid="{F78842F9-A25A-42A2-B374-8B8AD62DBD7F}"/>
    <cellStyle name="Output 2 4 2 2 2 2 3 2" xfId="44800" xr:uid="{7A6BB551-7B3B-4A03-8DF7-089688372D9D}"/>
    <cellStyle name="Output 2 4 2 2 2 2 4" xfId="44801" xr:uid="{9C19DF48-E4AF-46C9-AB54-8BBE6B7F7B32}"/>
    <cellStyle name="Output 2 4 2 2 2 3" xfId="44802" xr:uid="{3A4944F9-A382-4861-A877-9EDFDC44BFB4}"/>
    <cellStyle name="Output 2 4 2 2 2 3 2" xfId="44803" xr:uid="{04E81E00-1651-4A19-A0AB-966E86932503}"/>
    <cellStyle name="Output 2 4 2 2 2 3 2 2" xfId="44804" xr:uid="{AD39420E-A1BA-4AF5-9FEB-762368AC69D2}"/>
    <cellStyle name="Output 2 4 2 2 2 3 3" xfId="44805" xr:uid="{06119701-0B32-4FE8-BA72-1A92A600583B}"/>
    <cellStyle name="Output 2 4 2 2 2 4" xfId="44806" xr:uid="{15D2384A-7A4B-4D90-829D-69F3A02E7F83}"/>
    <cellStyle name="Output 2 4 2 2 2 4 2" xfId="44807" xr:uid="{03E2F607-F213-4035-B994-974E605CCCC1}"/>
    <cellStyle name="Output 2 4 2 2 2 5" xfId="44808" xr:uid="{BB7B8733-6AAC-4328-B7A7-4851D51D2C3A}"/>
    <cellStyle name="Output 2 4 2 2 2 5 2" xfId="44809" xr:uid="{A1F7E2D9-A987-4BBA-A8F4-06C948C3C2C1}"/>
    <cellStyle name="Output 2 4 2 2 2 6" xfId="44810" xr:uid="{0774E6CE-64C3-441F-AA76-6C73C1D565F0}"/>
    <cellStyle name="Output 2 4 2 2 2 6 2" xfId="44811" xr:uid="{F463A026-0201-4648-BE79-106BC777EC49}"/>
    <cellStyle name="Output 2 4 2 2 2 7" xfId="44812" xr:uid="{0F6EAE87-C557-45D5-A741-9EA7F100AEC7}"/>
    <cellStyle name="Output 2 4 2 2 2 7 2" xfId="44813" xr:uid="{5C7C4228-DBEA-4916-B27D-F66F4FFE5269}"/>
    <cellStyle name="Output 2 4 2 2 2 8" xfId="44814" xr:uid="{AF5BB6A9-4189-41FB-9F62-C3A3BAE6FE2A}"/>
    <cellStyle name="Output 2 4 2 2 2 8 2" xfId="44815" xr:uid="{4B43B129-9A76-4451-8AC5-810582F138D0}"/>
    <cellStyle name="Output 2 4 2 2 2 9" xfId="44816" xr:uid="{237A8772-BD51-4905-82BA-D9BD2F141058}"/>
    <cellStyle name="Output 2 4 2 2 3" xfId="44817" xr:uid="{6D7F0078-54D6-4AAA-9454-99384FAC7DC1}"/>
    <cellStyle name="Output 2 4 2 2 3 2" xfId="44818" xr:uid="{4BCD22DE-F87A-4DAD-B64D-6A6F92DE6BB6}"/>
    <cellStyle name="Output 2 4 2 2 3 2 2" xfId="44819" xr:uid="{5459DABA-99B8-45A8-9925-0BA3FA7FE208}"/>
    <cellStyle name="Output 2 4 2 2 3 2 2 2" xfId="44820" xr:uid="{8FAF3AD1-BE38-4D47-B7A2-630CD781E5D7}"/>
    <cellStyle name="Output 2 4 2 2 3 2 3" xfId="44821" xr:uid="{0423525E-CB41-4BDC-AC3A-7202AB4BABAE}"/>
    <cellStyle name="Output 2 4 2 2 3 2 3 2" xfId="44822" xr:uid="{E3B9235A-BC39-4D04-A77B-D407048D76E9}"/>
    <cellStyle name="Output 2 4 2 2 3 2 4" xfId="44823" xr:uid="{AB54852A-0190-427B-81FB-02BB5A0F60EB}"/>
    <cellStyle name="Output 2 4 2 2 3 3" xfId="44824" xr:uid="{581A92F3-5547-4034-92F5-34F3FF6ABD14}"/>
    <cellStyle name="Output 2 4 2 2 3 3 2" xfId="44825" xr:uid="{B1C8A3E3-A3BC-4F76-9E71-08EF3AF10429}"/>
    <cellStyle name="Output 2 4 2 2 3 3 2 2" xfId="44826" xr:uid="{F1AA9D9A-B20C-4C07-AB9B-E8CF7A4B82DA}"/>
    <cellStyle name="Output 2 4 2 2 3 3 3" xfId="44827" xr:uid="{1C9B0A0B-5914-4FA5-B63E-2C588A133F22}"/>
    <cellStyle name="Output 2 4 2 2 3 4" xfId="44828" xr:uid="{EF967110-84CB-4DE5-8FD8-CDDE4245F9C5}"/>
    <cellStyle name="Output 2 4 2 2 3 4 2" xfId="44829" xr:uid="{0D8B57A4-A7D1-4427-A8C2-4F797F0A166B}"/>
    <cellStyle name="Output 2 4 2 2 3 5" xfId="44830" xr:uid="{DC12A571-CEED-4BAC-952A-C68D8B5BA336}"/>
    <cellStyle name="Output 2 4 2 2 3 5 2" xfId="44831" xr:uid="{647CA3D5-5538-4FF8-A235-A52AAA6D3E35}"/>
    <cellStyle name="Output 2 4 2 2 3 6" xfId="44832" xr:uid="{5A0AA0D7-2B48-4CDE-812C-3233A5D6CAE9}"/>
    <cellStyle name="Output 2 4 2 2 3 6 2" xfId="44833" xr:uid="{BFE3D603-534E-4E41-BFC8-5D5F01AC297B}"/>
    <cellStyle name="Output 2 4 2 2 3 7" xfId="44834" xr:uid="{8633C283-7ADC-4942-BC02-51EB6ADC712E}"/>
    <cellStyle name="Output 2 4 2 2 3 7 2" xfId="44835" xr:uid="{3758C779-16BF-48AC-BD83-7C2E8ECDE40D}"/>
    <cellStyle name="Output 2 4 2 2 3 8" xfId="44836" xr:uid="{4108E902-BF96-49E8-9D6A-C490559365F1}"/>
    <cellStyle name="Output 2 4 2 2 3 8 2" xfId="44837" xr:uid="{4D1ABCAA-992C-4DB7-82EB-BDE92892BDD2}"/>
    <cellStyle name="Output 2 4 2 2 3 9" xfId="44838" xr:uid="{8396CD79-D328-45FB-8B54-72A85D638D9B}"/>
    <cellStyle name="Output 2 4 2 2 4" xfId="44839" xr:uid="{DFD94921-8737-442F-89ED-FBDC10C56296}"/>
    <cellStyle name="Output 2 4 2 2 4 2" xfId="44840" xr:uid="{CF5677B9-2158-4C1A-ADAC-7011E80DEA24}"/>
    <cellStyle name="Output 2 4 2 2 4 2 2" xfId="44841" xr:uid="{DA6AA508-F20E-4D9B-90C2-3B3EBC5FCEFC}"/>
    <cellStyle name="Output 2 4 2 2 4 3" xfId="44842" xr:uid="{A056EA34-D2F0-495A-AA39-AC97255AD47E}"/>
    <cellStyle name="Output 2 4 2 2 4 3 2" xfId="44843" xr:uid="{4A8B8618-D899-4D1B-809F-36CCCB78EB55}"/>
    <cellStyle name="Output 2 4 2 2 4 4" xfId="44844" xr:uid="{764BBE8D-773A-42F2-BB46-A64184D691C4}"/>
    <cellStyle name="Output 2 4 2 2 5" xfId="44845" xr:uid="{6B7B59AF-7460-4020-8E74-153987767DB9}"/>
    <cellStyle name="Output 2 4 2 2 5 2" xfId="44846" xr:uid="{62C5BE2B-9011-48E4-BCC0-2964A2ACA77B}"/>
    <cellStyle name="Output 2 4 2 2 5 2 2" xfId="44847" xr:uid="{50A84393-B9B9-4F9F-8D1A-6006197E9FE1}"/>
    <cellStyle name="Output 2 4 2 2 5 3" xfId="44848" xr:uid="{31E16AE3-A755-4D67-8582-15129D977B53}"/>
    <cellStyle name="Output 2 4 2 2 6" xfId="44849" xr:uid="{8674F2E6-C7BF-4A61-83E0-2F575A4F72F5}"/>
    <cellStyle name="Output 2 4 2 2 6 2" xfId="44850" xr:uid="{686E642A-6BCF-4161-B792-70C22C2FF8D2}"/>
    <cellStyle name="Output 2 4 2 2 7" xfId="44851" xr:uid="{615B8D21-65D9-4A8A-BA66-A238689E2FE1}"/>
    <cellStyle name="Output 2 4 2 2 7 2" xfId="44852" xr:uid="{7BF23078-4A5F-4FA5-A54D-08E13D704C9C}"/>
    <cellStyle name="Output 2 4 2 2 8" xfId="44853" xr:uid="{7C27D279-0B0F-41E0-9BCC-8C88CC321915}"/>
    <cellStyle name="Output 2 4 2 2 8 2" xfId="44854" xr:uid="{0CD1F88E-9726-49D0-B7E5-5D4EA332F11C}"/>
    <cellStyle name="Output 2 4 2 2 9" xfId="44855" xr:uid="{58974432-3B24-46C9-BB59-2B3A5F7FE429}"/>
    <cellStyle name="Output 2 4 2 2 9 2" xfId="44856" xr:uid="{6DD94133-200E-4EEC-B2F7-425373F85CB9}"/>
    <cellStyle name="Output 2 4 2 3" xfId="44857" xr:uid="{D48D4DD8-F4B3-423F-9FA8-DE63A964140D}"/>
    <cellStyle name="Output 2 4 2 3 2" xfId="44858" xr:uid="{89FCD9CA-9678-4714-BF68-0CC213521F99}"/>
    <cellStyle name="Output 2 4 2 3 2 2" xfId="44859" xr:uid="{0C0E683C-9D19-40D4-8D83-FAA9C2492EE9}"/>
    <cellStyle name="Output 2 4 2 3 2 2 2" xfId="44860" xr:uid="{B0A7A185-ED65-4C59-82BE-6FCD67B81193}"/>
    <cellStyle name="Output 2 4 2 3 2 3" xfId="44861" xr:uid="{214D177F-AC4E-4B2E-BF92-043C3ECC9042}"/>
    <cellStyle name="Output 2 4 2 3 2 3 2" xfId="44862" xr:uid="{8A064DC8-5308-4D9E-A802-50BCE4D61B01}"/>
    <cellStyle name="Output 2 4 2 3 2 4" xfId="44863" xr:uid="{0C9ED2BB-8649-48E9-98E9-71D234F56ACF}"/>
    <cellStyle name="Output 2 4 2 3 3" xfId="44864" xr:uid="{0FE1DEB9-4F14-4ADD-9F0B-8FDD6F290FD5}"/>
    <cellStyle name="Output 2 4 2 3 3 2" xfId="44865" xr:uid="{937A010B-B160-4032-A9E5-28CE83912299}"/>
    <cellStyle name="Output 2 4 2 3 3 2 2" xfId="44866" xr:uid="{F7D31417-F74E-44FA-AA97-4114668765DD}"/>
    <cellStyle name="Output 2 4 2 3 3 3" xfId="44867" xr:uid="{63C01D25-D778-4C21-9C34-6DBB5C08593F}"/>
    <cellStyle name="Output 2 4 2 3 4" xfId="44868" xr:uid="{F95CD8FD-46C8-461C-91D5-516C8EF969A2}"/>
    <cellStyle name="Output 2 4 2 3 4 2" xfId="44869" xr:uid="{5EB8F772-0305-4CCA-83FF-7B6BA180449A}"/>
    <cellStyle name="Output 2 4 2 3 5" xfId="44870" xr:uid="{B3C44AAD-0AAC-46BB-BF28-851B4543DA51}"/>
    <cellStyle name="Output 2 4 2 3 5 2" xfId="44871" xr:uid="{FA4A3236-511E-4E5A-B8C8-894CB2FD4209}"/>
    <cellStyle name="Output 2 4 2 3 6" xfId="44872" xr:uid="{668100F5-9848-4540-84C1-BA68D97D6DB1}"/>
    <cellStyle name="Output 2 4 2 3 6 2" xfId="44873" xr:uid="{1E138820-2EEA-4D01-9218-ED6264DD11F9}"/>
    <cellStyle name="Output 2 4 2 3 7" xfId="44874" xr:uid="{51830FCB-EA0B-4E38-B1EA-3059729236A9}"/>
    <cellStyle name="Output 2 4 2 3 7 2" xfId="44875" xr:uid="{EBAC6067-2059-4945-B95C-C51DA224C0E1}"/>
    <cellStyle name="Output 2 4 2 3 8" xfId="44876" xr:uid="{A9C6E5C5-DB04-4C17-8D79-C9B8D9D21BFD}"/>
    <cellStyle name="Output 2 4 2 3 8 2" xfId="44877" xr:uid="{83171FF6-3A58-4BC6-AA76-A2B64BB205B5}"/>
    <cellStyle name="Output 2 4 2 3 9" xfId="44878" xr:uid="{41A65965-DFFE-4D89-A40E-1F1825BB37D1}"/>
    <cellStyle name="Output 2 4 2 4" xfId="44879" xr:uid="{86D62E22-CED7-4C6B-A378-9C4DBAE572A3}"/>
    <cellStyle name="Output 2 4 2 4 2" xfId="44880" xr:uid="{01316AD9-13C4-4D88-9041-BBC988D3EA09}"/>
    <cellStyle name="Output 2 4 2 4 2 2" xfId="44881" xr:uid="{352E7547-F532-4514-8808-55B2398197BF}"/>
    <cellStyle name="Output 2 4 2 4 3" xfId="44882" xr:uid="{2E231331-15D3-4F61-9705-23637CDE6D80}"/>
    <cellStyle name="Output 2 4 2 4 3 2" xfId="44883" xr:uid="{D3A975F7-5C18-4464-B435-828EBC13AE89}"/>
    <cellStyle name="Output 2 4 2 4 4" xfId="44884" xr:uid="{41EBEB2B-BAD6-489C-B474-0FD3D1E0ACDB}"/>
    <cellStyle name="Output 2 4 2 5" xfId="44885" xr:uid="{4D234EAC-B3CF-4B98-92C8-D942053B28EF}"/>
    <cellStyle name="Output 2 4 2 5 2" xfId="44886" xr:uid="{2933CEFF-319B-4A02-9B02-E4B03D054282}"/>
    <cellStyle name="Output 2 4 2 5 2 2" xfId="44887" xr:uid="{AD8648B8-62A7-4965-A2C3-F6CCA6A7DDBE}"/>
    <cellStyle name="Output 2 4 2 5 3" xfId="44888" xr:uid="{EE01B21C-0553-4EFB-9370-E78C4D023A80}"/>
    <cellStyle name="Output 2 4 2 6" xfId="44889" xr:uid="{A1501A54-E74C-4D22-B393-9B0015943E50}"/>
    <cellStyle name="Output 2 4 2 6 2" xfId="44890" xr:uid="{D124F555-70AB-4366-81DB-0CCB0AA5B30E}"/>
    <cellStyle name="Output 2 4 2 7" xfId="44891" xr:uid="{4D352B3E-FDDB-410A-AAEE-B3CAFB30D956}"/>
    <cellStyle name="Output 2 4 2 7 2" xfId="44892" xr:uid="{67981D6B-D363-41AD-9D75-C005C257A847}"/>
    <cellStyle name="Output 2 4 2 8" xfId="44893" xr:uid="{2DD0C77B-66F6-44ED-85E7-A437CB6658F7}"/>
    <cellStyle name="Output 2 4 2 8 2" xfId="44894" xr:uid="{A0EAB4DE-207E-4CD0-AB62-32D1D486D254}"/>
    <cellStyle name="Output 2 4 2 9" xfId="44895" xr:uid="{DECEAE3A-887D-4B54-9592-4B4486C2F7B7}"/>
    <cellStyle name="Output 2 4 3" xfId="44896" xr:uid="{3595DB75-895B-4DEE-BE90-19CA5666B596}"/>
    <cellStyle name="Output 2 4 3 10" xfId="44897" xr:uid="{04D55272-58F5-4A16-A774-B7697E0BA945}"/>
    <cellStyle name="Output 2 4 3 10 2" xfId="44898" xr:uid="{0C44DE53-AF75-49C6-B1B3-821BB85F7144}"/>
    <cellStyle name="Output 2 4 3 11" xfId="44899" xr:uid="{89CA8D90-DC38-4F86-B72E-9090B07F9D9C}"/>
    <cellStyle name="Output 2 4 3 2" xfId="44900" xr:uid="{345A4176-5192-43B9-83E6-A4B36869E71A}"/>
    <cellStyle name="Output 2 4 3 2 2" xfId="44901" xr:uid="{449DEC69-5167-4DD9-8BB5-A616DFA6BB74}"/>
    <cellStyle name="Output 2 4 3 2 2 2" xfId="44902" xr:uid="{64F41E30-91BB-4880-B20B-522053099671}"/>
    <cellStyle name="Output 2 4 3 2 2 2 2" xfId="44903" xr:uid="{2D812310-8787-4996-973A-A7EF71AD82EC}"/>
    <cellStyle name="Output 2 4 3 2 2 3" xfId="44904" xr:uid="{0F2DC3FA-370C-44C0-A078-5EDBF27DD32B}"/>
    <cellStyle name="Output 2 4 3 2 2 3 2" xfId="44905" xr:uid="{5F712F40-C985-4BE0-9878-4E3E822018F4}"/>
    <cellStyle name="Output 2 4 3 2 2 4" xfId="44906" xr:uid="{B408A4D2-42B5-4090-AE23-B53FF5722F35}"/>
    <cellStyle name="Output 2 4 3 2 3" xfId="44907" xr:uid="{3547CA2E-CA1B-40B2-A8BA-E5E01AE54B6F}"/>
    <cellStyle name="Output 2 4 3 2 3 2" xfId="44908" xr:uid="{D987F4B7-DAF9-41DA-92BD-9CC8C6DA749D}"/>
    <cellStyle name="Output 2 4 3 2 3 2 2" xfId="44909" xr:uid="{D1B567C1-0EE6-4378-A4E1-1AF3903B3CF6}"/>
    <cellStyle name="Output 2 4 3 2 3 3" xfId="44910" xr:uid="{861DA91D-20D5-40EC-AAAF-EC63DC631281}"/>
    <cellStyle name="Output 2 4 3 2 4" xfId="44911" xr:uid="{ACBABE03-8C75-4A8C-BEB0-0B146DB0DB41}"/>
    <cellStyle name="Output 2 4 3 2 4 2" xfId="44912" xr:uid="{F069F899-D8E4-4D94-BA84-52D340EB1AF0}"/>
    <cellStyle name="Output 2 4 3 2 5" xfId="44913" xr:uid="{7D8153E1-91A0-404D-9F59-869F5F3E6087}"/>
    <cellStyle name="Output 2 4 3 2 5 2" xfId="44914" xr:uid="{880945BE-6EE5-457C-8936-8FBE1E0378F0}"/>
    <cellStyle name="Output 2 4 3 2 6" xfId="44915" xr:uid="{69EAFCEA-8CE0-45FB-9B40-BDF3D0C6024A}"/>
    <cellStyle name="Output 2 4 3 2 6 2" xfId="44916" xr:uid="{9F37D5F2-BD11-4577-9B64-44A224E58BA1}"/>
    <cellStyle name="Output 2 4 3 2 7" xfId="44917" xr:uid="{CDE0504D-0066-4A1C-BADC-263542908F12}"/>
    <cellStyle name="Output 2 4 3 2 7 2" xfId="44918" xr:uid="{B5E6F855-5A5C-46C1-9C7B-D56B14A75D26}"/>
    <cellStyle name="Output 2 4 3 2 8" xfId="44919" xr:uid="{79DEA9F4-5C38-4A8A-A544-F863816BB018}"/>
    <cellStyle name="Output 2 4 3 2 8 2" xfId="44920" xr:uid="{E890C84D-6315-4F92-B51A-830E3789FEAD}"/>
    <cellStyle name="Output 2 4 3 2 9" xfId="44921" xr:uid="{CA61BF69-AD40-4411-919F-4FA9C0E15481}"/>
    <cellStyle name="Output 2 4 3 3" xfId="44922" xr:uid="{2C2BDFEA-7661-49AF-B8E4-BB0C64AF25E8}"/>
    <cellStyle name="Output 2 4 3 3 2" xfId="44923" xr:uid="{6961DC58-55C8-4352-8D08-727A19F6114F}"/>
    <cellStyle name="Output 2 4 3 3 2 2" xfId="44924" xr:uid="{B4FC238B-70C3-45F7-AF37-EF47522474C0}"/>
    <cellStyle name="Output 2 4 3 3 2 2 2" xfId="44925" xr:uid="{9DC49FA0-B2EC-461E-83EC-AF44BFD0F54E}"/>
    <cellStyle name="Output 2 4 3 3 2 3" xfId="44926" xr:uid="{163C5EE0-3535-4394-884D-3FF43A178E02}"/>
    <cellStyle name="Output 2 4 3 3 2 3 2" xfId="44927" xr:uid="{771AA797-0789-42B5-A2C4-DEBD23D9EF0F}"/>
    <cellStyle name="Output 2 4 3 3 2 4" xfId="44928" xr:uid="{DB102D90-A63D-44D7-8226-9CF4C3DF4411}"/>
    <cellStyle name="Output 2 4 3 3 3" xfId="44929" xr:uid="{15A99615-1AF0-4A4F-88B5-C38DE50FA779}"/>
    <cellStyle name="Output 2 4 3 3 3 2" xfId="44930" xr:uid="{68867129-31C6-43B1-AA7F-E57FD38C81BE}"/>
    <cellStyle name="Output 2 4 3 3 3 2 2" xfId="44931" xr:uid="{D406521A-0252-41E2-B0D1-B2EBEC80B310}"/>
    <cellStyle name="Output 2 4 3 3 3 3" xfId="44932" xr:uid="{420D3907-EE16-4710-B9BA-B84D48B4B33D}"/>
    <cellStyle name="Output 2 4 3 3 4" xfId="44933" xr:uid="{E8C9101B-DFA0-4371-BB33-39E60200F7D3}"/>
    <cellStyle name="Output 2 4 3 3 4 2" xfId="44934" xr:uid="{9AFA424F-4CCC-4050-B72C-A15ED7247B5A}"/>
    <cellStyle name="Output 2 4 3 3 5" xfId="44935" xr:uid="{845513B5-450C-4BC7-9C72-ADF6A348EEF6}"/>
    <cellStyle name="Output 2 4 3 3 5 2" xfId="44936" xr:uid="{3ECECE05-E8FA-45BB-92DF-AC5BF5A78B3B}"/>
    <cellStyle name="Output 2 4 3 3 6" xfId="44937" xr:uid="{B1E68C05-58D3-4EFC-BABC-36C8312D6218}"/>
    <cellStyle name="Output 2 4 3 3 6 2" xfId="44938" xr:uid="{CC228A77-AB12-4D36-8A08-D4A8B60C643C}"/>
    <cellStyle name="Output 2 4 3 3 7" xfId="44939" xr:uid="{F6DAD8DB-4DA3-45F9-9794-522F8A098F79}"/>
    <cellStyle name="Output 2 4 3 3 7 2" xfId="44940" xr:uid="{4D3F15C2-1215-49CF-82D3-64B214BCBA7D}"/>
    <cellStyle name="Output 2 4 3 3 8" xfId="44941" xr:uid="{C011DFC0-7329-48F1-AD15-7A9D267281D6}"/>
    <cellStyle name="Output 2 4 3 3 8 2" xfId="44942" xr:uid="{F110A1EF-3048-4FBA-863D-71B0FCDCC194}"/>
    <cellStyle name="Output 2 4 3 3 9" xfId="44943" xr:uid="{74BEECA3-5B61-4E3E-972B-82CD6226DAF3}"/>
    <cellStyle name="Output 2 4 3 4" xfId="44944" xr:uid="{B4B865E3-A1BE-49BA-A58A-AB20D6DE0889}"/>
    <cellStyle name="Output 2 4 3 4 2" xfId="44945" xr:uid="{C859D7ED-6FEE-4212-8CEF-B6D10D4A03F4}"/>
    <cellStyle name="Output 2 4 3 4 2 2" xfId="44946" xr:uid="{ED191DCA-3F2B-4753-9D10-8EA767A452F2}"/>
    <cellStyle name="Output 2 4 3 4 3" xfId="44947" xr:uid="{BFA83C34-5123-4A81-AB89-C3E84184D4F8}"/>
    <cellStyle name="Output 2 4 3 4 3 2" xfId="44948" xr:uid="{4441843E-4067-4A20-B841-A97833138B25}"/>
    <cellStyle name="Output 2 4 3 4 4" xfId="44949" xr:uid="{82CBAA2C-424F-4896-BDA0-5FBF508A52E2}"/>
    <cellStyle name="Output 2 4 3 5" xfId="44950" xr:uid="{136867FF-FC88-4CE1-950C-A8B933617DD8}"/>
    <cellStyle name="Output 2 4 3 5 2" xfId="44951" xr:uid="{0D427047-1093-4F83-A58A-2A5F0C487BD0}"/>
    <cellStyle name="Output 2 4 3 5 2 2" xfId="44952" xr:uid="{3D269A42-4003-4B1B-9BFE-321897E5E70E}"/>
    <cellStyle name="Output 2 4 3 5 3" xfId="44953" xr:uid="{EAB7E27A-B61D-4D75-BECC-7A36F55C205D}"/>
    <cellStyle name="Output 2 4 3 6" xfId="44954" xr:uid="{0BD5E6A5-E33F-4E5C-98FF-93CB12506ABE}"/>
    <cellStyle name="Output 2 4 3 6 2" xfId="44955" xr:uid="{3D85492B-6D18-4B4E-BA93-0DC5BE994F69}"/>
    <cellStyle name="Output 2 4 3 7" xfId="44956" xr:uid="{70C42ACE-063D-4E2D-A31A-5CB1CDC39A0D}"/>
    <cellStyle name="Output 2 4 3 7 2" xfId="44957" xr:uid="{941957BA-6FA4-4117-8A4C-629F90D1C027}"/>
    <cellStyle name="Output 2 4 3 8" xfId="44958" xr:uid="{5129EBFF-E543-4848-B9B3-5210FEB13EFA}"/>
    <cellStyle name="Output 2 4 3 8 2" xfId="44959" xr:uid="{0726E235-713F-489E-A0E0-3FE612EF75DE}"/>
    <cellStyle name="Output 2 4 3 9" xfId="44960" xr:uid="{29F84F6D-5C49-4F72-9A79-2B2A55A7F1D3}"/>
    <cellStyle name="Output 2 4 3 9 2" xfId="44961" xr:uid="{015680AA-1339-4E3B-B99E-9D41285E0897}"/>
    <cellStyle name="Output 2 4 4" xfId="44962" xr:uid="{98205CBB-3136-405A-85B7-C1D4E6BC33B3}"/>
    <cellStyle name="Output 2 4 4 2" xfId="44963" xr:uid="{6C56261D-B081-4222-BDD0-3D9C5DBDB5EC}"/>
    <cellStyle name="Output 2 4 4 2 2" xfId="44964" xr:uid="{337494F6-E5CC-4013-8A59-AF6D8E97C78A}"/>
    <cellStyle name="Output 2 4 4 2 2 2" xfId="44965" xr:uid="{E848C88E-7B04-4569-9C12-BF502D4132A8}"/>
    <cellStyle name="Output 2 4 4 2 3" xfId="44966" xr:uid="{5BF7DD21-FF79-4DC7-B6DE-C985AE761B5A}"/>
    <cellStyle name="Output 2 4 4 2 3 2" xfId="44967" xr:uid="{42A2EC52-CF80-4231-BD2F-8D5EB29B6EB9}"/>
    <cellStyle name="Output 2 4 4 2 4" xfId="44968" xr:uid="{0EF7AB23-08D7-4E04-B933-0E82D2DDDA6B}"/>
    <cellStyle name="Output 2 4 4 3" xfId="44969" xr:uid="{C77E9146-A6F5-4F04-B8CA-39690469F716}"/>
    <cellStyle name="Output 2 4 4 3 2" xfId="44970" xr:uid="{BF75DE5E-0997-4A30-B3FF-C4A0A036A953}"/>
    <cellStyle name="Output 2 4 4 3 2 2" xfId="44971" xr:uid="{4B74A719-D0F7-4E81-853D-95A6757708C9}"/>
    <cellStyle name="Output 2 4 4 3 3" xfId="44972" xr:uid="{641C3D7E-7B3B-4B4A-B3B7-1C53BB686C11}"/>
    <cellStyle name="Output 2 4 4 4" xfId="44973" xr:uid="{9A7410D4-C443-472A-84BD-756C6B2E4E9B}"/>
    <cellStyle name="Output 2 4 4 4 2" xfId="44974" xr:uid="{98FC389A-67D3-45ED-A9B5-3EB42EFB3A45}"/>
    <cellStyle name="Output 2 4 4 5" xfId="44975" xr:uid="{66B7AFF5-8FE4-4E54-B036-7B2ACC2383EF}"/>
    <cellStyle name="Output 2 4 4 5 2" xfId="44976" xr:uid="{0065887C-B736-4226-8E8F-FA483A2070D9}"/>
    <cellStyle name="Output 2 4 4 6" xfId="44977" xr:uid="{4DFAF470-F24D-4090-B6D5-C4D7A87F7C13}"/>
    <cellStyle name="Output 2 4 4 6 2" xfId="44978" xr:uid="{1CA546F0-E870-4FFD-BE4F-486B572BD725}"/>
    <cellStyle name="Output 2 4 4 7" xfId="44979" xr:uid="{1E642CC5-EE6F-4CA0-A726-CB24C009E8E1}"/>
    <cellStyle name="Output 2 4 4 7 2" xfId="44980" xr:uid="{196A1350-EB0D-488D-8FAE-3FD883C21A49}"/>
    <cellStyle name="Output 2 4 4 8" xfId="44981" xr:uid="{D4048DF2-FAFE-46A3-AF88-8186E4889BF1}"/>
    <cellStyle name="Output 2 4 4 8 2" xfId="44982" xr:uid="{2C3CD783-D863-45CB-87FC-853F345F2306}"/>
    <cellStyle name="Output 2 4 4 9" xfId="44983" xr:uid="{C81FCA5E-DAD7-4317-9D12-B0EE579FEA61}"/>
    <cellStyle name="Output 2 4 5" xfId="44984" xr:uid="{368A2872-FB64-4144-9D48-9509576F07C2}"/>
    <cellStyle name="Output 2 4 5 2" xfId="44985" xr:uid="{8957E7D2-7F6E-412F-88F6-2F19BF386773}"/>
    <cellStyle name="Output 2 4 5 2 2" xfId="44986" xr:uid="{D8F59844-C2E0-4746-8E70-F811CDA9C1AA}"/>
    <cellStyle name="Output 2 4 5 3" xfId="44987" xr:uid="{6B6EB835-707F-4E17-B6B1-4027B5999EBB}"/>
    <cellStyle name="Output 2 4 5 3 2" xfId="44988" xr:uid="{B2960524-91B7-4F63-B414-A62E76F141AA}"/>
    <cellStyle name="Output 2 4 5 4" xfId="44989" xr:uid="{61A19A58-A6C4-4012-97FC-AF4946E3F2B3}"/>
    <cellStyle name="Output 2 4 6" xfId="44990" xr:uid="{9213565E-AF25-418C-A9F9-EF49DA70B313}"/>
    <cellStyle name="Output 2 4 6 2" xfId="44991" xr:uid="{ABEFCE1C-D52B-4176-BA39-1294CA436D58}"/>
    <cellStyle name="Output 2 4 6 2 2" xfId="44992" xr:uid="{38D343A2-0157-4524-9554-6F5CC86087AF}"/>
    <cellStyle name="Output 2 4 6 3" xfId="44993" xr:uid="{38D0766D-610E-42B9-B582-41B4E75F6DCC}"/>
    <cellStyle name="Output 2 4 7" xfId="44994" xr:uid="{7A971300-C6DA-4F0C-8669-B5AC8F9359BD}"/>
    <cellStyle name="Output 2 4 7 2" xfId="44995" xr:uid="{400B09B8-EB77-4FD0-ACD7-19E752447532}"/>
    <cellStyle name="Output 2 4 8" xfId="44996" xr:uid="{854CA508-9064-4C5B-BC25-94525ED8E655}"/>
    <cellStyle name="Output 2 4 8 2" xfId="44997" xr:uid="{901568AA-BD62-40C7-97A7-ECA399FBA3FB}"/>
    <cellStyle name="Output 2 4 9" xfId="44998" xr:uid="{77440E63-7E89-4567-9491-D2075825BFB4}"/>
    <cellStyle name="Output 2 4 9 2" xfId="44999" xr:uid="{C112AAAD-62B3-4DE5-84DD-044B4465F685}"/>
    <cellStyle name="Output 2 5" xfId="45000" xr:uid="{FE633A55-8771-443F-BF16-4F1EED1E9D01}"/>
    <cellStyle name="Output 2 5 10" xfId="45001" xr:uid="{433EA393-9B36-4CC2-BC74-055295E5EA01}"/>
    <cellStyle name="Output 2 5 2" xfId="45002" xr:uid="{E7333ED7-27F7-4F5E-9BAD-4671C909AD7D}"/>
    <cellStyle name="Output 2 5 2 10" xfId="45003" xr:uid="{B55EA2AD-0EC9-4D97-A0A0-9ECDA44F0ABB}"/>
    <cellStyle name="Output 2 5 2 10 2" xfId="45004" xr:uid="{F77FB80F-4A7C-487C-9ACE-B7C053C9B996}"/>
    <cellStyle name="Output 2 5 2 11" xfId="45005" xr:uid="{C558C5D9-7B32-4C03-B0D6-E07593B02526}"/>
    <cellStyle name="Output 2 5 2 11 2" xfId="45006" xr:uid="{5A456FBB-DAE1-4B0E-B549-F7B085A24E8D}"/>
    <cellStyle name="Output 2 5 2 12" xfId="45007" xr:uid="{1711D3AA-268D-40CA-BC97-2420518ED5D6}"/>
    <cellStyle name="Output 2 5 2 2" xfId="45008" xr:uid="{A1C656C6-0E65-4C82-A54B-8EFCD359D919}"/>
    <cellStyle name="Output 2 5 2 2 2" xfId="45009" xr:uid="{B1EA2BE8-4753-414E-BB3B-0132FB226176}"/>
    <cellStyle name="Output 2 5 2 2 2 2" xfId="45010" xr:uid="{AEE8C341-B83F-4A9A-B68A-32F9EE9B09FE}"/>
    <cellStyle name="Output 2 5 2 2 2 2 2" xfId="45011" xr:uid="{A3C5EC2A-99D3-4953-A45F-9B2ECEDA78DF}"/>
    <cellStyle name="Output 2 5 2 2 2 3" xfId="45012" xr:uid="{170F41ED-12DF-49A3-BEED-A6134A2B526A}"/>
    <cellStyle name="Output 2 5 2 2 2 3 2" xfId="45013" xr:uid="{D1B776EA-59AD-4621-9F3F-4793FBF179F5}"/>
    <cellStyle name="Output 2 5 2 2 2 4" xfId="45014" xr:uid="{84542AD5-6EE8-457B-8A0C-E87A0F5E55B4}"/>
    <cellStyle name="Output 2 5 2 2 3" xfId="45015" xr:uid="{51E8758F-EB3A-466F-9D1D-6194210EFBE3}"/>
    <cellStyle name="Output 2 5 2 2 3 2" xfId="45016" xr:uid="{45D7D94B-59D0-4B4F-9078-C34D54F9A065}"/>
    <cellStyle name="Output 2 5 2 2 3 2 2" xfId="45017" xr:uid="{35C27EB5-DEB7-4627-8476-1570ABCACE47}"/>
    <cellStyle name="Output 2 5 2 2 3 3" xfId="45018" xr:uid="{62102F79-38CA-4958-B43F-0BFB8D74BCF7}"/>
    <cellStyle name="Output 2 5 2 2 4" xfId="45019" xr:uid="{17CEF374-0DDB-4E23-AF4B-4A067790A0D3}"/>
    <cellStyle name="Output 2 5 2 2 4 2" xfId="45020" xr:uid="{CCACA001-745D-4A3D-9565-FA4554471039}"/>
    <cellStyle name="Output 2 5 2 2 5" xfId="45021" xr:uid="{E54EDDE1-7508-42B1-B656-65227102EDBA}"/>
    <cellStyle name="Output 2 5 2 2 5 2" xfId="45022" xr:uid="{0BB6E250-F99A-4FF3-A973-6C6BB9CEE01B}"/>
    <cellStyle name="Output 2 5 2 2 6" xfId="45023" xr:uid="{5F83BAEA-5D83-4F47-86AB-23F0DD4E565C}"/>
    <cellStyle name="Output 2 5 2 2 6 2" xfId="45024" xr:uid="{9A186A99-F2C5-4DE3-9FA7-575F80AB267A}"/>
    <cellStyle name="Output 2 5 2 2 7" xfId="45025" xr:uid="{2AD98F08-1BEA-40F6-8F7B-9577BEFBB4DF}"/>
    <cellStyle name="Output 2 5 2 2 7 2" xfId="45026" xr:uid="{396F6645-1EA3-491D-A4D9-221CD7CEC973}"/>
    <cellStyle name="Output 2 5 2 2 8" xfId="45027" xr:uid="{96728679-FB10-443D-A108-0873BB44F268}"/>
    <cellStyle name="Output 2 5 2 2 8 2" xfId="45028" xr:uid="{375DB0E8-264A-44EE-B361-9028843CA8D0}"/>
    <cellStyle name="Output 2 5 2 2 9" xfId="45029" xr:uid="{65DC578A-8A68-493D-A754-305AEB8EC799}"/>
    <cellStyle name="Output 2 5 2 3" xfId="45030" xr:uid="{74B08B44-F53F-45BA-818E-47770BC4EB1F}"/>
    <cellStyle name="Output 2 5 2 3 2" xfId="45031" xr:uid="{1F411822-309A-4396-8E18-E0FBCA1000C0}"/>
    <cellStyle name="Output 2 5 2 3 2 2" xfId="45032" xr:uid="{EA9C75AF-BD93-4B91-ADDC-98454D45CC49}"/>
    <cellStyle name="Output 2 5 2 3 2 2 2" xfId="45033" xr:uid="{424F12FF-8518-4C59-AD2F-70444A60A176}"/>
    <cellStyle name="Output 2 5 2 3 2 3" xfId="45034" xr:uid="{36850E2F-D038-41AD-8976-B7C0281F9A21}"/>
    <cellStyle name="Output 2 5 2 3 2 3 2" xfId="45035" xr:uid="{FD9193DD-59E2-49A2-822D-95A456712C9C}"/>
    <cellStyle name="Output 2 5 2 3 2 4" xfId="45036" xr:uid="{D2396E5A-B923-4D21-B30D-B092CBDA1EE0}"/>
    <cellStyle name="Output 2 5 2 3 3" xfId="45037" xr:uid="{9D053D10-2B53-466F-B062-B0BD6B5BD3B3}"/>
    <cellStyle name="Output 2 5 2 3 3 2" xfId="45038" xr:uid="{2A1E7219-B50A-4F75-A074-29D0A57A256C}"/>
    <cellStyle name="Output 2 5 2 3 3 2 2" xfId="45039" xr:uid="{566E80E6-9C09-477B-BAB0-7B557E68EBA3}"/>
    <cellStyle name="Output 2 5 2 3 3 3" xfId="45040" xr:uid="{F6754268-EA60-4951-8DE7-0FC2827B2FBC}"/>
    <cellStyle name="Output 2 5 2 3 4" xfId="45041" xr:uid="{E6BF132B-59D3-410E-98B0-60F64B89D2A1}"/>
    <cellStyle name="Output 2 5 2 3 4 2" xfId="45042" xr:uid="{6CC31E0D-1223-42CD-A111-C179F650D008}"/>
    <cellStyle name="Output 2 5 2 3 5" xfId="45043" xr:uid="{CCCD79EF-6A55-46A5-892A-89AFDF75F4AD}"/>
    <cellStyle name="Output 2 5 2 3 5 2" xfId="45044" xr:uid="{AE5FE61F-81FA-4FBA-9384-AEE6002EB599}"/>
    <cellStyle name="Output 2 5 2 3 6" xfId="45045" xr:uid="{79EF0A07-5FCD-494C-9074-A36F13340739}"/>
    <cellStyle name="Output 2 5 2 3 6 2" xfId="45046" xr:uid="{09ECC86F-5FBB-4A04-BBD8-1FA7F74B3C2C}"/>
    <cellStyle name="Output 2 5 2 3 7" xfId="45047" xr:uid="{EFBB1FB9-AC54-4CF1-A78B-416739556CFE}"/>
    <cellStyle name="Output 2 5 2 3 7 2" xfId="45048" xr:uid="{32A65737-377A-462A-BD87-090D5991F185}"/>
    <cellStyle name="Output 2 5 2 3 8" xfId="45049" xr:uid="{BD6FF7D2-D5D4-40C1-90A2-4AC11AA1B3C7}"/>
    <cellStyle name="Output 2 5 2 3 8 2" xfId="45050" xr:uid="{2D8B403B-9869-435B-8D75-4DA1394A02E7}"/>
    <cellStyle name="Output 2 5 2 3 9" xfId="45051" xr:uid="{A32493F9-92FE-4503-837D-7920902D3AA2}"/>
    <cellStyle name="Output 2 5 2 4" xfId="45052" xr:uid="{9A75020C-07E6-4E5B-A6E4-630E319F8105}"/>
    <cellStyle name="Output 2 5 2 4 2" xfId="45053" xr:uid="{60CD2453-96B4-4F9A-B7E9-D314C3D922D4}"/>
    <cellStyle name="Output 2 5 2 4 2 2" xfId="45054" xr:uid="{998029BB-DE2F-494A-8AB9-E99D76585EEB}"/>
    <cellStyle name="Output 2 5 2 4 3" xfId="45055" xr:uid="{5FE52F7A-FF0C-46DF-8657-3F747FEE7E2D}"/>
    <cellStyle name="Output 2 5 2 4 3 2" xfId="45056" xr:uid="{50794DE6-3776-4D24-B9C7-B19DA9210880}"/>
    <cellStyle name="Output 2 5 2 4 4" xfId="45057" xr:uid="{B036F72A-6CAC-4DB3-88C5-A3EC0951ABD5}"/>
    <cellStyle name="Output 2 5 2 5" xfId="45058" xr:uid="{8D532FE8-4D67-4688-B89D-37BA55DDB911}"/>
    <cellStyle name="Output 2 5 2 5 2" xfId="45059" xr:uid="{A77663F1-C559-4E83-BBAC-1E29C68736D0}"/>
    <cellStyle name="Output 2 5 2 5 2 2" xfId="45060" xr:uid="{9D4B3238-106B-4E40-8A34-F43EFBD36784}"/>
    <cellStyle name="Output 2 5 2 5 3" xfId="45061" xr:uid="{51F98383-1E8A-4F26-9095-7AD8B2A8962E}"/>
    <cellStyle name="Output 2 5 2 6" xfId="45062" xr:uid="{067B7BF7-24A8-4FEE-B55E-07A4D9875470}"/>
    <cellStyle name="Output 2 5 2 6 2" xfId="45063" xr:uid="{950C630B-5385-4B59-BEB9-F5AC5D0A17DD}"/>
    <cellStyle name="Output 2 5 2 7" xfId="45064" xr:uid="{DD31F711-11CC-45ED-8C9F-3018174AFA0F}"/>
    <cellStyle name="Output 2 5 2 7 2" xfId="45065" xr:uid="{26FB92D0-FC38-45F7-B1DC-1B8A4D925137}"/>
    <cellStyle name="Output 2 5 2 8" xfId="45066" xr:uid="{05DF3FA6-F205-489E-B5E2-E29D13FCD267}"/>
    <cellStyle name="Output 2 5 2 8 2" xfId="45067" xr:uid="{FCAB26FC-05D7-4B50-BA10-00C9A703736B}"/>
    <cellStyle name="Output 2 5 2 9" xfId="45068" xr:uid="{D4DC876D-29BA-405F-9AED-5D53D28F141D}"/>
    <cellStyle name="Output 2 5 2 9 2" xfId="45069" xr:uid="{4F491A24-0DB9-4EAE-854B-1D237F0725B5}"/>
    <cellStyle name="Output 2 5 3" xfId="45070" xr:uid="{C73CA7F5-11A8-4BA0-9326-E94546D2785A}"/>
    <cellStyle name="Output 2 5 3 10" xfId="45071" xr:uid="{89840BB9-50D4-4ABD-8CED-62105555BCA9}"/>
    <cellStyle name="Output 2 5 3 2" xfId="45072" xr:uid="{8A2BC6B7-2FAD-466A-BC8C-B2273A89C41B}"/>
    <cellStyle name="Output 2 5 3 2 2" xfId="45073" xr:uid="{88C46124-8B9D-4F9D-87FC-27F1E8794852}"/>
    <cellStyle name="Output 2 5 3 2 2 2" xfId="45074" xr:uid="{F8BBE7E5-D1C9-4373-ACAA-80BDDA2BD374}"/>
    <cellStyle name="Output 2 5 3 2 3" xfId="45075" xr:uid="{E9E32519-D780-4175-BF34-6CBFDAB0CE33}"/>
    <cellStyle name="Output 2 5 3 2 3 2" xfId="45076" xr:uid="{0DCF9670-1536-44E7-A891-AEA6B45C99FF}"/>
    <cellStyle name="Output 2 5 3 2 4" xfId="45077" xr:uid="{E7E15A50-B16D-4CDB-89B5-E41DC5647AAA}"/>
    <cellStyle name="Output 2 5 3 3" xfId="45078" xr:uid="{20D4C7F4-FE01-4DC8-AFD7-40FE65666D27}"/>
    <cellStyle name="Output 2 5 3 3 2" xfId="45079" xr:uid="{77714F7A-548C-4DAE-BBBF-5F5908C2914A}"/>
    <cellStyle name="Output 2 5 3 3 2 2" xfId="45080" xr:uid="{CF262926-4248-466C-A48E-570CCC0EDFE2}"/>
    <cellStyle name="Output 2 5 3 3 3" xfId="45081" xr:uid="{A12FB075-0214-470D-9C77-D8366DCFE5F3}"/>
    <cellStyle name="Output 2 5 3 4" xfId="45082" xr:uid="{DDFA5078-CD96-4DE0-BFF6-2A422FF7FFA4}"/>
    <cellStyle name="Output 2 5 3 4 2" xfId="45083" xr:uid="{8240A7F9-19C5-4C7B-942F-6D2714BC530E}"/>
    <cellStyle name="Output 2 5 3 5" xfId="45084" xr:uid="{2834ED94-4393-429C-889E-E7FD6BF6A01E}"/>
    <cellStyle name="Output 2 5 3 5 2" xfId="45085" xr:uid="{8E07BDEB-9866-42B9-8DAB-83B1D4963BA1}"/>
    <cellStyle name="Output 2 5 3 6" xfId="45086" xr:uid="{7EFAA78D-68AC-49A3-B420-34FE6DE45CC7}"/>
    <cellStyle name="Output 2 5 3 6 2" xfId="45087" xr:uid="{049EF779-090D-402E-AA36-E9EA5C44B605}"/>
    <cellStyle name="Output 2 5 3 7" xfId="45088" xr:uid="{01D2A853-DB95-4503-B387-6B10ACB3EB5D}"/>
    <cellStyle name="Output 2 5 3 7 2" xfId="45089" xr:uid="{E667ED04-5978-4E70-92E3-C91F9500724F}"/>
    <cellStyle name="Output 2 5 3 8" xfId="45090" xr:uid="{1D05624C-11EB-4B53-A3BD-32232E91171D}"/>
    <cellStyle name="Output 2 5 3 8 2" xfId="45091" xr:uid="{29EE1F26-FDF5-41A4-984B-632A0B3E4B02}"/>
    <cellStyle name="Output 2 5 3 9" xfId="45092" xr:uid="{8D6268B3-D861-45D1-BBA1-8AB946A40CFF}"/>
    <cellStyle name="Output 2 5 3 9 2" xfId="45093" xr:uid="{0BB519E1-8ACF-4844-982C-884FF3CBC55E}"/>
    <cellStyle name="Output 2 5 4" xfId="45094" xr:uid="{F1CC6FB4-0EEE-4078-94F2-A049F8EDFB7A}"/>
    <cellStyle name="Output 2 5 4 2" xfId="45095" xr:uid="{7F534621-4AAD-4886-A5AD-63B0E7E93B42}"/>
    <cellStyle name="Output 2 5 4 2 2" xfId="45096" xr:uid="{16A9F286-B981-41AA-9D04-A57DF6698FD7}"/>
    <cellStyle name="Output 2 5 4 3" xfId="45097" xr:uid="{F6C09ED2-8457-4663-8D03-9BCEAD1C63D7}"/>
    <cellStyle name="Output 2 5 4 3 2" xfId="45098" xr:uid="{B0BCE156-104A-4052-93AD-B5DFEA6D07D7}"/>
    <cellStyle name="Output 2 5 4 4" xfId="45099" xr:uid="{418B2EE6-5C8F-4C29-9100-8AB8B283CE34}"/>
    <cellStyle name="Output 2 5 4 4 2" xfId="45100" xr:uid="{6FA3490F-9CDC-4592-B1FC-1B6ADF036A5B}"/>
    <cellStyle name="Output 2 5 4 5" xfId="45101" xr:uid="{41F2524E-8372-40BA-A2C4-A7D0732B85F2}"/>
    <cellStyle name="Output 2 5 5" xfId="45102" xr:uid="{FBDE0E2E-6F11-4D14-9F6F-CC403DCE45DD}"/>
    <cellStyle name="Output 2 5 5 2" xfId="45103" xr:uid="{B46F81C9-19AC-4C95-901E-35DA5CABCDBE}"/>
    <cellStyle name="Output 2 5 5 2 2" xfId="45104" xr:uid="{745DBD41-0286-4CE1-935F-F19DCF4BD87F}"/>
    <cellStyle name="Output 2 5 5 3" xfId="45105" xr:uid="{DD9E6E24-EAB6-4854-8A8E-14BE232D15E1}"/>
    <cellStyle name="Output 2 5 6" xfId="45106" xr:uid="{68A2E493-EC4A-4976-B3B4-C2A413045A03}"/>
    <cellStyle name="Output 2 5 6 2" xfId="45107" xr:uid="{1B56ABB2-DE3D-4D4E-9A5D-BFA4B282A6CD}"/>
    <cellStyle name="Output 2 5 7" xfId="45108" xr:uid="{62C75824-211B-434D-9ACF-E333F96D872F}"/>
    <cellStyle name="Output 2 5 7 2" xfId="45109" xr:uid="{CC4A3E80-923E-4D04-963B-C5DE233924B7}"/>
    <cellStyle name="Output 2 5 8" xfId="45110" xr:uid="{A6D1E271-84B6-4140-A792-C5F4AB18BD62}"/>
    <cellStyle name="Output 2 5 8 2" xfId="45111" xr:uid="{9B9D7BD6-C26E-4531-BAA1-F4935715592A}"/>
    <cellStyle name="Output 2 5 9" xfId="45112" xr:uid="{71F38BEC-D749-49F5-8101-472F383947BC}"/>
    <cellStyle name="Output 2 5 9 2" xfId="45113" xr:uid="{43455D61-0DDB-4C7D-8C9A-7C43578CC9CC}"/>
    <cellStyle name="Output 2 6" xfId="45114" xr:uid="{0215FB7F-7C28-4327-9B91-1BEFFDBDC6A8}"/>
    <cellStyle name="Output 2 6 10" xfId="45115" xr:uid="{3D1C2175-9B1A-495C-8354-28341A614012}"/>
    <cellStyle name="Output 2 6 10 2" xfId="45116" xr:uid="{A6F4FEA1-2E72-485F-88A2-42BB2604B2EF}"/>
    <cellStyle name="Output 2 6 11" xfId="45117" xr:uid="{CE43951C-27A9-4028-9847-26EB1974F1D7}"/>
    <cellStyle name="Output 2 6 11 2" xfId="45118" xr:uid="{3923A96D-D21D-4508-A0EC-6DBB30614E89}"/>
    <cellStyle name="Output 2 6 12" xfId="45119" xr:uid="{4FB1A70C-535B-496D-B684-86DE6DBF3594}"/>
    <cellStyle name="Output 2 6 2" xfId="45120" xr:uid="{1E3C50AB-4075-432B-96C6-48138604BB97}"/>
    <cellStyle name="Output 2 6 2 10" xfId="45121" xr:uid="{C36D1DF2-55B4-41AC-80FF-D8D446866A9D}"/>
    <cellStyle name="Output 2 6 2 2" xfId="45122" xr:uid="{D0543996-58C8-4EA1-8F42-10C25EA98F24}"/>
    <cellStyle name="Output 2 6 2 2 2" xfId="45123" xr:uid="{62852BD6-01DD-4D85-B944-6B25967E01B0}"/>
    <cellStyle name="Output 2 6 2 2 2 2" xfId="45124" xr:uid="{29D28F62-5961-427C-AE30-AFED5D9F30B2}"/>
    <cellStyle name="Output 2 6 2 2 3" xfId="45125" xr:uid="{F3CA8B1B-CC1E-4BFF-A3C6-5B27C820A409}"/>
    <cellStyle name="Output 2 6 2 2 3 2" xfId="45126" xr:uid="{E861B39B-CA82-4DC1-ADF4-47E7BC12B05D}"/>
    <cellStyle name="Output 2 6 2 2 4" xfId="45127" xr:uid="{9A04034B-27D1-4328-AE33-2DE23A09827B}"/>
    <cellStyle name="Output 2 6 2 3" xfId="45128" xr:uid="{A86D6B7D-ABAA-41FF-B349-0DF5E2F8EBAE}"/>
    <cellStyle name="Output 2 6 2 3 2" xfId="45129" xr:uid="{BCC74163-2576-4E18-967C-8D03F1F89C68}"/>
    <cellStyle name="Output 2 6 2 3 2 2" xfId="45130" xr:uid="{2D679255-1DC8-4DFF-B378-328E7AFF9FE4}"/>
    <cellStyle name="Output 2 6 2 3 3" xfId="45131" xr:uid="{25EEE547-2865-4207-A8FA-0645B706B460}"/>
    <cellStyle name="Output 2 6 2 4" xfId="45132" xr:uid="{C5E23182-EF7B-4BEE-8DAE-10B2484A7243}"/>
    <cellStyle name="Output 2 6 2 4 2" xfId="45133" xr:uid="{8852E64B-0CDD-4E03-B490-75D1318DB234}"/>
    <cellStyle name="Output 2 6 2 5" xfId="45134" xr:uid="{24645DF6-9420-406E-B07C-9FF1777780E5}"/>
    <cellStyle name="Output 2 6 2 5 2" xfId="45135" xr:uid="{34F105AB-6C54-40AC-A6CF-E61C08096CCC}"/>
    <cellStyle name="Output 2 6 2 6" xfId="45136" xr:uid="{E673A587-D2CD-4F2B-8F7D-DAC3DC15A8DC}"/>
    <cellStyle name="Output 2 6 2 6 2" xfId="45137" xr:uid="{85D8B728-F6F2-49CD-9AD5-1A38A8A63788}"/>
    <cellStyle name="Output 2 6 2 7" xfId="45138" xr:uid="{F3001D74-7245-46F5-8AAD-648A0907F494}"/>
    <cellStyle name="Output 2 6 2 7 2" xfId="45139" xr:uid="{4C7F1997-3535-4DB1-AD08-96C49B405F1E}"/>
    <cellStyle name="Output 2 6 2 8" xfId="45140" xr:uid="{63CBF370-32CF-4024-801D-8FA9C82EB199}"/>
    <cellStyle name="Output 2 6 2 8 2" xfId="45141" xr:uid="{8F018AFD-81AD-4275-9013-72F3E552327A}"/>
    <cellStyle name="Output 2 6 2 9" xfId="45142" xr:uid="{D06324BB-BCEB-4E74-B489-87BE89969B24}"/>
    <cellStyle name="Output 2 6 2 9 2" xfId="45143" xr:uid="{793C4DD6-B567-4D2B-96B2-9D93F7C51257}"/>
    <cellStyle name="Output 2 6 3" xfId="45144" xr:uid="{8F054404-3407-46DB-8DD2-4E154B243A78}"/>
    <cellStyle name="Output 2 6 3 10" xfId="45145" xr:uid="{393CAC8A-CCEB-411B-BA5D-15E33EC709BC}"/>
    <cellStyle name="Output 2 6 3 2" xfId="45146" xr:uid="{91F0B0F0-3582-4D33-9AA9-DC7821782EA3}"/>
    <cellStyle name="Output 2 6 3 2 2" xfId="45147" xr:uid="{9FD4C75D-2C01-4437-BBBE-FBBE5CE047E5}"/>
    <cellStyle name="Output 2 6 3 2 2 2" xfId="45148" xr:uid="{93B93D33-70F7-41C3-BFFC-484D7EBE70D8}"/>
    <cellStyle name="Output 2 6 3 2 3" xfId="45149" xr:uid="{4A8B8091-DE81-4220-AEA2-DC97C574D855}"/>
    <cellStyle name="Output 2 6 3 2 3 2" xfId="45150" xr:uid="{3AD6AF5D-2AB5-4D0D-B4E9-4305193491D4}"/>
    <cellStyle name="Output 2 6 3 2 4" xfId="45151" xr:uid="{216D72DA-CB9E-4288-BCC1-DC713E7D212C}"/>
    <cellStyle name="Output 2 6 3 3" xfId="45152" xr:uid="{C1107CB7-6166-462F-B509-258BDCF57489}"/>
    <cellStyle name="Output 2 6 3 3 2" xfId="45153" xr:uid="{E9484209-8E82-461D-A24F-DB8A56976BE5}"/>
    <cellStyle name="Output 2 6 3 3 2 2" xfId="45154" xr:uid="{6AD9144C-51CC-4CE0-A018-4E93323EF049}"/>
    <cellStyle name="Output 2 6 3 3 3" xfId="45155" xr:uid="{2B7799B3-1DD3-4F62-B0DA-D0C3F27153FF}"/>
    <cellStyle name="Output 2 6 3 4" xfId="45156" xr:uid="{9B1E16A7-C684-4C79-AE8E-94D72E6EE831}"/>
    <cellStyle name="Output 2 6 3 4 2" xfId="45157" xr:uid="{4802D94B-94C1-449A-8619-FDC4C6972286}"/>
    <cellStyle name="Output 2 6 3 5" xfId="45158" xr:uid="{798D36CC-2D4C-4013-8AC9-9B80283E4654}"/>
    <cellStyle name="Output 2 6 3 5 2" xfId="45159" xr:uid="{324DC704-6C55-4ECC-BD93-A93111B789A0}"/>
    <cellStyle name="Output 2 6 3 6" xfId="45160" xr:uid="{C6241720-DFEE-490F-851F-BA89477699FD}"/>
    <cellStyle name="Output 2 6 3 6 2" xfId="45161" xr:uid="{3BFDCEDB-2834-4FFE-818D-DA41C92FB583}"/>
    <cellStyle name="Output 2 6 3 7" xfId="45162" xr:uid="{9EF66779-1DD6-490F-A110-9C7AB37776DD}"/>
    <cellStyle name="Output 2 6 3 7 2" xfId="45163" xr:uid="{46407250-789B-41F9-9EB0-8E7822487267}"/>
    <cellStyle name="Output 2 6 3 8" xfId="45164" xr:uid="{642122DD-CABE-45E3-8C99-1031CB9A09CE}"/>
    <cellStyle name="Output 2 6 3 8 2" xfId="45165" xr:uid="{46E2009C-1E34-43B2-B9E1-F216EC87B18E}"/>
    <cellStyle name="Output 2 6 3 9" xfId="45166" xr:uid="{4B567692-FC83-49BF-A294-B3EF3A57A69F}"/>
    <cellStyle name="Output 2 6 3 9 2" xfId="45167" xr:uid="{BBEE949E-78FE-420A-B0A9-FC562C17E469}"/>
    <cellStyle name="Output 2 6 4" xfId="45168" xr:uid="{B24C3A66-283A-4913-B0DA-83D5A273A486}"/>
    <cellStyle name="Output 2 6 4 2" xfId="45169" xr:uid="{D46C7DD1-2AFF-4ED6-8B1E-C801D79E025B}"/>
    <cellStyle name="Output 2 6 4 2 2" xfId="45170" xr:uid="{FDDD2E76-0282-431F-84C7-AD7D3AC26BD0}"/>
    <cellStyle name="Output 2 6 4 3" xfId="45171" xr:uid="{88DA0EBD-8E13-4114-BBFC-2F27544B3533}"/>
    <cellStyle name="Output 2 6 4 3 2" xfId="45172" xr:uid="{9CCD23DA-F102-415B-9421-22363CB51E43}"/>
    <cellStyle name="Output 2 6 4 4" xfId="45173" xr:uid="{78DC3661-F670-4C70-8535-AF21F691EE03}"/>
    <cellStyle name="Output 2 6 4 4 2" xfId="45174" xr:uid="{721C0E0F-C45D-490C-B314-B242973DC9E7}"/>
    <cellStyle name="Output 2 6 4 5" xfId="45175" xr:uid="{09770FAB-429A-4CEC-A421-4DDB44BAF4AB}"/>
    <cellStyle name="Output 2 6 5" xfId="45176" xr:uid="{FD510118-29F1-4EB8-A5EC-6217BA677FAB}"/>
    <cellStyle name="Output 2 6 5 2" xfId="45177" xr:uid="{27FBE705-E316-4A9D-87C5-846B28EEFD1D}"/>
    <cellStyle name="Output 2 6 5 2 2" xfId="45178" xr:uid="{5DA61D9D-1631-42F2-9B94-37476A82C246}"/>
    <cellStyle name="Output 2 6 5 3" xfId="45179" xr:uid="{AE3E355F-7207-401E-A488-F32A32175335}"/>
    <cellStyle name="Output 2 6 6" xfId="45180" xr:uid="{8773E2AB-EAC7-4A93-8623-DD4636649DA5}"/>
    <cellStyle name="Output 2 6 6 2" xfId="45181" xr:uid="{D8875F6C-6FE4-4C0F-B0BB-3B496D56BA5D}"/>
    <cellStyle name="Output 2 6 7" xfId="45182" xr:uid="{1E119A21-9D8E-41A2-A57C-E69FE664372A}"/>
    <cellStyle name="Output 2 6 7 2" xfId="45183" xr:uid="{674005B0-E830-4A99-A698-67289DF6C4F5}"/>
    <cellStyle name="Output 2 6 8" xfId="45184" xr:uid="{CAA7BDA5-77D3-4398-86E5-3EB9ED00D98A}"/>
    <cellStyle name="Output 2 6 8 2" xfId="45185" xr:uid="{D2604CEA-FA26-4CDE-9A2E-93806B8A37F2}"/>
    <cellStyle name="Output 2 6 9" xfId="45186" xr:uid="{37559AD6-0451-4146-A1EB-50016CFB660A}"/>
    <cellStyle name="Output 2 6 9 2" xfId="45187" xr:uid="{53E9E2B8-FC0A-4C91-93F6-EE8F353231B7}"/>
    <cellStyle name="Output 2 7" xfId="45188" xr:uid="{21BF4910-4988-4835-B438-7DFC3AB69502}"/>
    <cellStyle name="Output 2 7 10" xfId="45189" xr:uid="{2E9AE926-163B-4FCC-BDD5-28B44A1A08C0}"/>
    <cellStyle name="Output 2 7 2" xfId="45190" xr:uid="{9219A227-6767-4E82-B893-75EE273FA22A}"/>
    <cellStyle name="Output 2 7 2 2" xfId="45191" xr:uid="{D406615F-585B-4BD6-892B-7D0E9459944F}"/>
    <cellStyle name="Output 2 7 2 2 2" xfId="45192" xr:uid="{A224D824-CC72-4854-BF7E-B60B183242EA}"/>
    <cellStyle name="Output 2 7 2 3" xfId="45193" xr:uid="{49CB726A-2DA4-48D6-A7AA-1CEEAB6EC703}"/>
    <cellStyle name="Output 2 7 2 3 2" xfId="45194" xr:uid="{30C40B10-726E-4852-9F43-2D5147D8BCE3}"/>
    <cellStyle name="Output 2 7 2 4" xfId="45195" xr:uid="{306DAEA2-B69B-4629-B1FA-C55E7D5E2912}"/>
    <cellStyle name="Output 2 7 3" xfId="45196" xr:uid="{CA391834-521C-4FC6-A5BD-5FE1CFACDD68}"/>
    <cellStyle name="Output 2 7 3 2" xfId="45197" xr:uid="{5C90B5D8-06A6-4FBD-AB92-A005D58C9B74}"/>
    <cellStyle name="Output 2 7 3 2 2" xfId="45198" xr:uid="{364F6ADD-446C-4500-AD87-D358A241FC64}"/>
    <cellStyle name="Output 2 7 3 3" xfId="45199" xr:uid="{BA21ADB9-0174-4995-9686-77C22C6FF957}"/>
    <cellStyle name="Output 2 7 4" xfId="45200" xr:uid="{9464DE95-3653-4814-BA74-285CF94E15FE}"/>
    <cellStyle name="Output 2 7 4 2" xfId="45201" xr:uid="{00036B4D-90AC-4B5D-AA99-6817307DC0C3}"/>
    <cellStyle name="Output 2 7 5" xfId="45202" xr:uid="{42D260D0-5AB4-4A30-9142-E4AFA4C2B6F1}"/>
    <cellStyle name="Output 2 7 5 2" xfId="45203" xr:uid="{5B8B8613-E658-4F0B-808F-07BFF8FBC584}"/>
    <cellStyle name="Output 2 7 6" xfId="45204" xr:uid="{F7051D30-1E5C-4746-99F4-C021E78FD6B1}"/>
    <cellStyle name="Output 2 7 6 2" xfId="45205" xr:uid="{233C85EE-0EBE-4B98-8089-F70039579817}"/>
    <cellStyle name="Output 2 7 7" xfId="45206" xr:uid="{78E85BBE-49FD-46A3-80C1-6E55317273B1}"/>
    <cellStyle name="Output 2 7 7 2" xfId="45207" xr:uid="{77128D14-46BE-4BA6-A27A-B32E925962FE}"/>
    <cellStyle name="Output 2 7 8" xfId="45208" xr:uid="{565C67E7-39E9-4668-9EDA-90903DCF17EB}"/>
    <cellStyle name="Output 2 7 8 2" xfId="45209" xr:uid="{436FD94C-08D1-4356-8C1F-08EB8B122455}"/>
    <cellStyle name="Output 2 7 9" xfId="45210" xr:uid="{04CB0D45-5B17-4F2E-A2D4-9B798F494A5D}"/>
    <cellStyle name="Output 2 7 9 2" xfId="45211" xr:uid="{38366100-5BBB-47ED-9B96-5B9E9E5BBF11}"/>
    <cellStyle name="Output 2 8" xfId="45212" xr:uid="{83D74338-D3D3-4AB2-B0B4-574F6F16AF3A}"/>
    <cellStyle name="Output 2 8 2" xfId="45213" xr:uid="{32495293-4CC6-43DE-AB86-8266DF4B0106}"/>
    <cellStyle name="Output 2 8 2 2" xfId="45214" xr:uid="{55B0CCE0-0417-43CD-91FC-B1422262F348}"/>
    <cellStyle name="Output 2 8 3" xfId="45215" xr:uid="{882E619B-D8CB-424B-B960-6AB90CF215FD}"/>
    <cellStyle name="Output 2 8 3 2" xfId="45216" xr:uid="{A8486807-30E8-4222-A994-43EE27508D36}"/>
    <cellStyle name="Output 2 8 4" xfId="45217" xr:uid="{0A232CDF-762A-4DA5-A728-3CA847FACA78}"/>
    <cellStyle name="Output 2 8 4 2" xfId="45218" xr:uid="{8264C8C8-7591-4EBE-966E-69624A693120}"/>
    <cellStyle name="Output 2 8 5" xfId="45219" xr:uid="{66C91654-556D-41F3-9DFA-35F544797E8E}"/>
    <cellStyle name="Output 2 9" xfId="45220" xr:uid="{38224E77-FF74-4909-971E-F4105318615A}"/>
    <cellStyle name="Output 2 9 2" xfId="45221" xr:uid="{B3FA169E-06BE-4971-9DF6-F3F426219083}"/>
    <cellStyle name="Output 2 9 2 2" xfId="45222" xr:uid="{238183E7-6C85-4635-B2D8-3EC54435B1BC}"/>
    <cellStyle name="Output 2 9 3" xfId="45223" xr:uid="{613F6C45-00D8-4525-8FD0-E95525DCAD2F}"/>
    <cellStyle name="Output 20" xfId="58504" xr:uid="{B2DBE892-D863-4897-8A34-787C7265325E}"/>
    <cellStyle name="Output 21" xfId="58505" xr:uid="{5EBBE929-A557-4A02-B3CE-3953EAD96033}"/>
    <cellStyle name="Output 22" xfId="58506" xr:uid="{D7B80A27-B1ED-4CF7-ACBA-D456C0CEFD73}"/>
    <cellStyle name="Output 23" xfId="58507" xr:uid="{C2189A72-457F-4FB0-91E4-420D7BA3A8D2}"/>
    <cellStyle name="Output 24" xfId="58508" xr:uid="{5435E1FA-2054-4D4A-92D9-3B9A2D6A3C8A}"/>
    <cellStyle name="Output 25" xfId="58509" xr:uid="{78D981E6-0A93-47CC-967E-B2408BCE4912}"/>
    <cellStyle name="Output 26" xfId="58510" xr:uid="{9FCB7BBA-534C-456B-9844-19E2EF52AC39}"/>
    <cellStyle name="Output 27" xfId="58511" xr:uid="{A78864AB-DE74-4D9F-94FF-6259FA51AEC9}"/>
    <cellStyle name="Output 28" xfId="58512" xr:uid="{F0727AD2-2F0E-4C1A-9DC9-15E64BA61BB6}"/>
    <cellStyle name="Output 29" xfId="58513" xr:uid="{CDF3F33B-2CC2-4DAD-8ED2-B00BDF2B2AFC}"/>
    <cellStyle name="Output 3" xfId="45224" xr:uid="{7C3A392A-3842-498F-9CAC-811DF135DD74}"/>
    <cellStyle name="Output 3 10" xfId="45225" xr:uid="{AFF46B8F-86B2-4539-826E-C96D8EE49482}"/>
    <cellStyle name="Output 3 11" xfId="45226" xr:uid="{6C2C3050-67D4-4E75-8F8E-1C7F4AC54E5D}"/>
    <cellStyle name="Output 3 12" xfId="45227" xr:uid="{2614495E-9A59-4169-8BB4-7882A5585858}"/>
    <cellStyle name="Output 3 2" xfId="45228" xr:uid="{E4D538EF-E208-4533-BB4F-2A0F7C5B22B9}"/>
    <cellStyle name="Output 3 2 10" xfId="45229" xr:uid="{AFBDBCE9-5E9B-43ED-B800-22EE986AB28F}"/>
    <cellStyle name="Output 3 2 11" xfId="45230" xr:uid="{52042F7C-E0F5-40E2-955F-9576769EE67F}"/>
    <cellStyle name="Output 3 2 2" xfId="45231" xr:uid="{5689A7DE-43F7-4D25-BE74-57D8A83E4C60}"/>
    <cellStyle name="Output 3 2 2 10" xfId="45232" xr:uid="{0DE01B90-3931-49E2-BB79-413780F60C46}"/>
    <cellStyle name="Output 3 2 2 10 2" xfId="45233" xr:uid="{FDCF94D2-FD75-4E8C-B959-5AB8B04A119C}"/>
    <cellStyle name="Output 3 2 2 11" xfId="45234" xr:uid="{E3F5F4D1-09F4-4460-BAA2-C5D7DF4C1D02}"/>
    <cellStyle name="Output 3 2 2 11 2" xfId="45235" xr:uid="{90029977-7D57-4B60-BF2B-C730F4595BB1}"/>
    <cellStyle name="Output 3 2 2 12" xfId="45236" xr:uid="{8E6D7F6D-DAF3-4661-9628-A02B053B70B1}"/>
    <cellStyle name="Output 3 2 2 2" xfId="45237" xr:uid="{6208734D-0B72-41F8-8844-C6082B88F221}"/>
    <cellStyle name="Output 3 2 2 2 2" xfId="45238" xr:uid="{B922FB57-C1B0-4337-976D-71F6C72B6533}"/>
    <cellStyle name="Output 3 2 2 2 2 2" xfId="45239" xr:uid="{F249CA01-2B18-4D3A-B02B-91C65B456770}"/>
    <cellStyle name="Output 3 2 2 2 2 2 2" xfId="45240" xr:uid="{AC554BA4-219C-4516-917F-E1F33E41E960}"/>
    <cellStyle name="Output 3 2 2 2 2 3" xfId="45241" xr:uid="{27B4AA37-33D5-4C6D-B7F6-EDFCAFFCBB8D}"/>
    <cellStyle name="Output 3 2 2 2 2 3 2" xfId="45242" xr:uid="{57019966-D53E-4076-A4E9-EE871C1B5601}"/>
    <cellStyle name="Output 3 2 2 2 2 4" xfId="45243" xr:uid="{79527551-7F31-4555-AEA5-2C5C2B3742CD}"/>
    <cellStyle name="Output 3 2 2 2 3" xfId="45244" xr:uid="{73DB031A-086D-4194-BE86-21B20C3704D4}"/>
    <cellStyle name="Output 3 2 2 2 3 2" xfId="45245" xr:uid="{C23ABF84-6B42-4F04-8A81-B111ACEAD272}"/>
    <cellStyle name="Output 3 2 2 2 3 2 2" xfId="45246" xr:uid="{C1A55CA2-D930-48AD-B90F-3A4C72F73DA3}"/>
    <cellStyle name="Output 3 2 2 2 3 3" xfId="45247" xr:uid="{F48628D6-EB2F-4DD8-803C-144DB942FFB2}"/>
    <cellStyle name="Output 3 2 2 2 4" xfId="45248" xr:uid="{3640E6E2-B1EC-4DEF-B54F-0A3FE821453A}"/>
    <cellStyle name="Output 3 2 2 2 4 2" xfId="45249" xr:uid="{35EC2F65-DE70-43B8-82AA-BAD1B727588F}"/>
    <cellStyle name="Output 3 2 2 2 5" xfId="45250" xr:uid="{825C5893-4AB7-4C05-B70F-7BA6EDDE2B6D}"/>
    <cellStyle name="Output 3 2 2 2 5 2" xfId="45251" xr:uid="{8D20C84D-C519-48FE-9322-8AC0F01455FC}"/>
    <cellStyle name="Output 3 2 2 2 6" xfId="45252" xr:uid="{FCF06ED6-5AA9-4EA5-B81E-44C182C9DEF3}"/>
    <cellStyle name="Output 3 2 2 2 6 2" xfId="45253" xr:uid="{85CCF84A-D8C6-443C-AA6B-D0927C7ECD0D}"/>
    <cellStyle name="Output 3 2 2 2 7" xfId="45254" xr:uid="{171E0703-5CBA-4709-A5EB-731E462F4681}"/>
    <cellStyle name="Output 3 2 2 2 7 2" xfId="45255" xr:uid="{0D00E035-287D-4EFD-A8DE-0E5A24B33562}"/>
    <cellStyle name="Output 3 2 2 2 8" xfId="45256" xr:uid="{7CDEE675-1174-4850-8FA6-AFAFEB741BA5}"/>
    <cellStyle name="Output 3 2 2 2 8 2" xfId="45257" xr:uid="{2BBC50EB-6352-4732-9746-A2E467F973D2}"/>
    <cellStyle name="Output 3 2 2 2 9" xfId="45258" xr:uid="{4CB8F774-0F67-4444-89FC-98E8450C0E83}"/>
    <cellStyle name="Output 3 2 2 3" xfId="45259" xr:uid="{1E178CD8-6348-41F7-B156-37929F0555A1}"/>
    <cellStyle name="Output 3 2 2 3 2" xfId="45260" xr:uid="{0C939E5F-0AC6-4B1E-8A4F-06EAB8A84FAC}"/>
    <cellStyle name="Output 3 2 2 3 2 2" xfId="45261" xr:uid="{74BEA70F-C358-4D80-8A65-4CFFA3385FD8}"/>
    <cellStyle name="Output 3 2 2 3 2 2 2" xfId="45262" xr:uid="{EEEEADA0-6DFB-44BF-A781-D739B47F0758}"/>
    <cellStyle name="Output 3 2 2 3 2 3" xfId="45263" xr:uid="{B6EED674-EF0D-454E-AF6E-18A85481FA2F}"/>
    <cellStyle name="Output 3 2 2 3 2 3 2" xfId="45264" xr:uid="{1994740D-9888-4E9C-8A82-1DE92968762F}"/>
    <cellStyle name="Output 3 2 2 3 2 4" xfId="45265" xr:uid="{716C4CA9-BEF0-4A04-9CB4-E44C919F7DB1}"/>
    <cellStyle name="Output 3 2 2 3 3" xfId="45266" xr:uid="{EEAFD775-8DEC-4F68-946C-699AF697A813}"/>
    <cellStyle name="Output 3 2 2 3 3 2" xfId="45267" xr:uid="{15ECA86E-D92E-4919-9A48-C7A9DFE0C614}"/>
    <cellStyle name="Output 3 2 2 3 3 2 2" xfId="45268" xr:uid="{3CACD96F-7EEE-4EEC-BB74-4FEF424AC1CD}"/>
    <cellStyle name="Output 3 2 2 3 3 3" xfId="45269" xr:uid="{3C97A1B2-2D4E-47F8-B81C-60C625EA8A61}"/>
    <cellStyle name="Output 3 2 2 3 4" xfId="45270" xr:uid="{66446A95-06E7-47C9-B9AC-E82A18DDA467}"/>
    <cellStyle name="Output 3 2 2 3 4 2" xfId="45271" xr:uid="{D58F8FF1-5DF2-472C-9BD7-16704A01F1A4}"/>
    <cellStyle name="Output 3 2 2 3 5" xfId="45272" xr:uid="{CF318C50-E9B6-434B-96E1-9C5DA1EDF2F2}"/>
    <cellStyle name="Output 3 2 2 3 5 2" xfId="45273" xr:uid="{8D281666-79A9-4DA8-A03A-6B4ABA155533}"/>
    <cellStyle name="Output 3 2 2 3 6" xfId="45274" xr:uid="{610D206C-C485-4E74-9309-AE0F9CA1C9CE}"/>
    <cellStyle name="Output 3 2 2 3 6 2" xfId="45275" xr:uid="{47D5B250-4132-45E6-97B7-9545B44D8554}"/>
    <cellStyle name="Output 3 2 2 3 7" xfId="45276" xr:uid="{BB635941-E8AE-4A32-8220-A546F833A8D5}"/>
    <cellStyle name="Output 3 2 2 3 7 2" xfId="45277" xr:uid="{56A3D226-8F3A-4A2F-B030-1C7ACCF0F6B1}"/>
    <cellStyle name="Output 3 2 2 3 8" xfId="45278" xr:uid="{9C677269-3C9B-4405-B5B2-49B1F00409F3}"/>
    <cellStyle name="Output 3 2 2 3 8 2" xfId="45279" xr:uid="{FF9DD0FA-FB43-455D-8768-CF9A99C696EF}"/>
    <cellStyle name="Output 3 2 2 3 9" xfId="45280" xr:uid="{EFFA18DE-FA1D-4B08-9852-1D007B7A0ED8}"/>
    <cellStyle name="Output 3 2 2 4" xfId="45281" xr:uid="{5A85F923-E0F8-4DF2-B42B-807B4E99F7C5}"/>
    <cellStyle name="Output 3 2 2 4 2" xfId="45282" xr:uid="{05CDEDE0-1208-4929-8BB3-EC8556848FC4}"/>
    <cellStyle name="Output 3 2 2 4 2 2" xfId="45283" xr:uid="{BEB3DAC5-0581-4D59-85D8-F4F0A64CA3B2}"/>
    <cellStyle name="Output 3 2 2 4 3" xfId="45284" xr:uid="{6A8341A1-46CB-4535-A7DE-81C950A1B6E9}"/>
    <cellStyle name="Output 3 2 2 4 3 2" xfId="45285" xr:uid="{D8935FD7-E394-4359-9FD2-E9B8CDC0AA0F}"/>
    <cellStyle name="Output 3 2 2 4 4" xfId="45286" xr:uid="{75B5EA33-F3BB-4AA7-89E3-42ED13D66844}"/>
    <cellStyle name="Output 3 2 2 5" xfId="45287" xr:uid="{3A2E40A9-F111-434D-9835-3117EAB6BFA0}"/>
    <cellStyle name="Output 3 2 2 5 2" xfId="45288" xr:uid="{5762A167-E832-49C1-94C1-A451FDD6FCE4}"/>
    <cellStyle name="Output 3 2 2 5 2 2" xfId="45289" xr:uid="{BE6BDD93-61AB-4F43-9CC5-FDFA0CB9A2FD}"/>
    <cellStyle name="Output 3 2 2 5 3" xfId="45290" xr:uid="{74B336F7-EC1B-413B-8713-2E21E5713E53}"/>
    <cellStyle name="Output 3 2 2 6" xfId="45291" xr:uid="{72B33C2D-B36C-47B0-ADAC-3E437D4A31A8}"/>
    <cellStyle name="Output 3 2 2 6 2" xfId="45292" xr:uid="{37AD2E45-199F-485D-84FD-B0973FC81AC4}"/>
    <cellStyle name="Output 3 2 2 7" xfId="45293" xr:uid="{95C0C5F2-EF5B-4DE8-BAEC-C008BE137846}"/>
    <cellStyle name="Output 3 2 2 7 2" xfId="45294" xr:uid="{0B9B7D9C-D753-4D23-BED7-F5E059925093}"/>
    <cellStyle name="Output 3 2 2 8" xfId="45295" xr:uid="{CE797417-6EEE-4A92-B1C5-3ACB7C3E179B}"/>
    <cellStyle name="Output 3 2 2 8 2" xfId="45296" xr:uid="{DB4A3E2A-568F-4DB9-BCFA-DECC6DBE9AC9}"/>
    <cellStyle name="Output 3 2 2 9" xfId="45297" xr:uid="{3E483BC1-95AD-4DCF-9849-6D199633D52B}"/>
    <cellStyle name="Output 3 2 2 9 2" xfId="45298" xr:uid="{85ABADAD-6ADB-4124-8BFD-7CF7ECBCAA9C}"/>
    <cellStyle name="Output 3 2 3" xfId="45299" xr:uid="{68B0F10B-A08E-47C9-B399-140C2A4C69A5}"/>
    <cellStyle name="Output 3 2 3 10" xfId="45300" xr:uid="{922AC4EE-4371-41CF-B770-28CF93EAE61B}"/>
    <cellStyle name="Output 3 2 3 2" xfId="45301" xr:uid="{C054BC2C-506E-44E3-964C-5BC9302C4248}"/>
    <cellStyle name="Output 3 2 3 2 2" xfId="45302" xr:uid="{563F58E2-9026-4AB9-ADE0-1302EE799BD6}"/>
    <cellStyle name="Output 3 2 3 2 2 2" xfId="45303" xr:uid="{59817778-BA80-405C-9F25-D0CC3FB54ED1}"/>
    <cellStyle name="Output 3 2 3 2 3" xfId="45304" xr:uid="{E00FF989-0BF5-40C2-AAD6-DB68508E5788}"/>
    <cellStyle name="Output 3 2 3 2 3 2" xfId="45305" xr:uid="{B0675C80-F0D8-40F0-AA75-D75386EEFB19}"/>
    <cellStyle name="Output 3 2 3 2 4" xfId="45306" xr:uid="{A91D0944-9E5B-4D50-BCD9-3FE5EBD6B68A}"/>
    <cellStyle name="Output 3 2 3 3" xfId="45307" xr:uid="{E2B56A03-CBB7-4E41-AFF0-25AC9F51B702}"/>
    <cellStyle name="Output 3 2 3 3 2" xfId="45308" xr:uid="{760FA039-500F-4CE6-9502-6CC23FB80B2F}"/>
    <cellStyle name="Output 3 2 3 3 2 2" xfId="45309" xr:uid="{84D2D8B1-E767-4918-A8A9-42978651EC73}"/>
    <cellStyle name="Output 3 2 3 3 3" xfId="45310" xr:uid="{D3B54FC5-4D68-4B9F-8495-1AC36134DF0E}"/>
    <cellStyle name="Output 3 2 3 4" xfId="45311" xr:uid="{F331D512-F2B1-4EF0-9064-7037C80976FB}"/>
    <cellStyle name="Output 3 2 3 4 2" xfId="45312" xr:uid="{C210A007-F0FC-41BB-92F5-3C4054A20368}"/>
    <cellStyle name="Output 3 2 3 5" xfId="45313" xr:uid="{7354956C-B24F-4780-94C8-CFAA3FBCCE70}"/>
    <cellStyle name="Output 3 2 3 5 2" xfId="45314" xr:uid="{23686E1E-064E-4D37-89DE-EC5F4526CAC4}"/>
    <cellStyle name="Output 3 2 3 6" xfId="45315" xr:uid="{E2B07AFE-90BF-4B6D-AEC4-401605F423E7}"/>
    <cellStyle name="Output 3 2 3 6 2" xfId="45316" xr:uid="{F935F1CD-2535-4A39-ADB3-281AF685E480}"/>
    <cellStyle name="Output 3 2 3 7" xfId="45317" xr:uid="{22A86FCA-1820-4D65-B7B6-01EB6E00C5EB}"/>
    <cellStyle name="Output 3 2 3 7 2" xfId="45318" xr:uid="{C4E07951-0A46-4D6B-8287-70860FFB02C4}"/>
    <cellStyle name="Output 3 2 3 8" xfId="45319" xr:uid="{80E83BB8-CC21-4C96-914E-925AEADC87E5}"/>
    <cellStyle name="Output 3 2 3 8 2" xfId="45320" xr:uid="{6F7CB0A3-5FF7-43AD-B28B-7A2A9D40D4BF}"/>
    <cellStyle name="Output 3 2 3 9" xfId="45321" xr:uid="{DDF09457-1D4F-4F67-9D57-1FE16BFA49A4}"/>
    <cellStyle name="Output 3 2 3 9 2" xfId="45322" xr:uid="{F650634B-4917-4B80-BA24-D0EBCC4122E5}"/>
    <cellStyle name="Output 3 2 4" xfId="45323" xr:uid="{B096841B-202D-4CCB-A8E7-58085F5F0A7A}"/>
    <cellStyle name="Output 3 2 4 2" xfId="45324" xr:uid="{A3DB4237-ECDF-4FD0-B97C-18138D76FAA2}"/>
    <cellStyle name="Output 3 2 4 2 2" xfId="45325" xr:uid="{A54C5AE3-3F76-44BF-B9D6-26A734998B82}"/>
    <cellStyle name="Output 3 2 4 3" xfId="45326" xr:uid="{EB96FA4F-D3DA-40D3-9538-01C87E7E652A}"/>
    <cellStyle name="Output 3 2 4 3 2" xfId="45327" xr:uid="{42F921A6-03EA-4731-A501-140A50583471}"/>
    <cellStyle name="Output 3 2 4 4" xfId="45328" xr:uid="{04E62533-8167-466B-853C-7790B791B37D}"/>
    <cellStyle name="Output 3 2 5" xfId="45329" xr:uid="{1AD707F0-A52F-4296-BB2B-D96FABCEF127}"/>
    <cellStyle name="Output 3 2 5 2" xfId="45330" xr:uid="{82B2B2DC-EC34-433E-8BDF-2CB7EAB8C317}"/>
    <cellStyle name="Output 3 2 5 2 2" xfId="45331" xr:uid="{E4390A21-6763-43A9-A833-3FCDA35B5583}"/>
    <cellStyle name="Output 3 2 5 3" xfId="45332" xr:uid="{7989C7B7-B395-4C6D-96C0-662DDE272553}"/>
    <cellStyle name="Output 3 2 6" xfId="45333" xr:uid="{A024D4DA-C43E-40D9-8F19-2698444AC319}"/>
    <cellStyle name="Output 3 2 6 2" xfId="45334" xr:uid="{1ADBD15A-5049-4278-9A0C-DDE53D2DB115}"/>
    <cellStyle name="Output 3 2 7" xfId="45335" xr:uid="{37BDA8D7-311E-4874-86EA-852BF69E1F08}"/>
    <cellStyle name="Output 3 2 7 2" xfId="45336" xr:uid="{BE2E01D5-69CA-460A-93CB-7FDC2982341F}"/>
    <cellStyle name="Output 3 2 8" xfId="45337" xr:uid="{BE6D3CB3-6C6E-436C-8193-6442EFEE645D}"/>
    <cellStyle name="Output 3 2 8 2" xfId="45338" xr:uid="{BFFC57BC-300A-4070-AD02-321FE98C3C68}"/>
    <cellStyle name="Output 3 2 9" xfId="45339" xr:uid="{3D768B7C-7664-4C82-AB53-49230AE0B9BE}"/>
    <cellStyle name="Output 3 3" xfId="45340" xr:uid="{DBF6CFFE-E3F9-4367-AC7A-E9145B90A091}"/>
    <cellStyle name="Output 3 3 10" xfId="45341" xr:uid="{8025CFCB-DFE6-4E66-8E19-2651B7D6BCF1}"/>
    <cellStyle name="Output 3 3 10 2" xfId="45342" xr:uid="{07006B7F-2EE4-4759-8165-041B073D5631}"/>
    <cellStyle name="Output 3 3 11" xfId="45343" xr:uid="{8E8D68CC-140E-46CF-80D7-88DFB44D9AB8}"/>
    <cellStyle name="Output 3 3 11 2" xfId="45344" xr:uid="{893EB977-62A6-46D8-B15B-5A5280AEF264}"/>
    <cellStyle name="Output 3 3 12" xfId="45345" xr:uid="{D346F1D4-5C8E-407C-803C-A67BA6615FA1}"/>
    <cellStyle name="Output 3 3 2" xfId="45346" xr:uid="{ADE2194D-2A08-476A-BAB5-2DE779FA2824}"/>
    <cellStyle name="Output 3 3 2 2" xfId="45347" xr:uid="{7316C21B-490F-4BFE-B98D-A20CEA003737}"/>
    <cellStyle name="Output 3 3 2 2 2" xfId="45348" xr:uid="{56770464-FA94-419B-B411-4F213237D102}"/>
    <cellStyle name="Output 3 3 2 2 2 2" xfId="45349" xr:uid="{F3FF209F-DEF8-4B9E-9FEE-B1C7306A69DE}"/>
    <cellStyle name="Output 3 3 2 2 3" xfId="45350" xr:uid="{BC0652C1-F5B2-49CB-87B8-7E9BAAE2E0F5}"/>
    <cellStyle name="Output 3 3 2 2 3 2" xfId="45351" xr:uid="{4BB05E6A-94A6-4E14-A5E5-2E486638C5EB}"/>
    <cellStyle name="Output 3 3 2 2 4" xfId="45352" xr:uid="{CAE07F04-1BFF-4544-8D3E-1D847F18EE44}"/>
    <cellStyle name="Output 3 3 2 3" xfId="45353" xr:uid="{EB2205E8-80A9-46F1-9AB6-B443077F014B}"/>
    <cellStyle name="Output 3 3 2 3 2" xfId="45354" xr:uid="{A1A0FD23-0112-479E-BBC2-8AE5AE3B095F}"/>
    <cellStyle name="Output 3 3 2 3 2 2" xfId="45355" xr:uid="{AA3B4C6C-D6D4-415F-856C-5B5E3DE97392}"/>
    <cellStyle name="Output 3 3 2 3 3" xfId="45356" xr:uid="{EA8C9F45-661A-459F-BF89-0C78F6D5ACCA}"/>
    <cellStyle name="Output 3 3 2 4" xfId="45357" xr:uid="{3C7084D4-DCE1-444D-AFEE-A2561E9E8D9F}"/>
    <cellStyle name="Output 3 3 2 4 2" xfId="45358" xr:uid="{9964CA28-D2CB-45F6-801A-0CABED995FAD}"/>
    <cellStyle name="Output 3 3 2 5" xfId="45359" xr:uid="{1E80C7F2-A84A-475E-A290-A8717548D902}"/>
    <cellStyle name="Output 3 3 2 5 2" xfId="45360" xr:uid="{B72DFA02-F529-4E42-A5A8-4F432FA82371}"/>
    <cellStyle name="Output 3 3 2 6" xfId="45361" xr:uid="{0E193080-724C-436B-86D1-83E52DDF97BB}"/>
    <cellStyle name="Output 3 3 2 6 2" xfId="45362" xr:uid="{A95E66E0-D026-475A-9EED-C0B70E74ADA0}"/>
    <cellStyle name="Output 3 3 2 7" xfId="45363" xr:uid="{1285C1C5-F109-4AB2-8668-E798635DEE61}"/>
    <cellStyle name="Output 3 3 2 7 2" xfId="45364" xr:uid="{41050E3E-4D6E-44A3-A236-C17BB261A0E4}"/>
    <cellStyle name="Output 3 3 2 8" xfId="45365" xr:uid="{2E2A91C7-0EB2-4CC7-B632-97A3959E085F}"/>
    <cellStyle name="Output 3 3 2 8 2" xfId="45366" xr:uid="{32A18124-A025-4D06-B987-7D6AEACAD3AB}"/>
    <cellStyle name="Output 3 3 2 9" xfId="45367" xr:uid="{FA705F42-BD54-4D29-B437-BE3289875B37}"/>
    <cellStyle name="Output 3 3 3" xfId="45368" xr:uid="{99EA83D5-1866-4BE8-B54D-8CC70E0EB34C}"/>
    <cellStyle name="Output 3 3 3 2" xfId="45369" xr:uid="{34E586FF-BEB6-4DDD-8915-F3743FCDE039}"/>
    <cellStyle name="Output 3 3 3 2 2" xfId="45370" xr:uid="{BD5199A4-14EA-4CE8-9714-CDECEC181985}"/>
    <cellStyle name="Output 3 3 3 2 2 2" xfId="45371" xr:uid="{4B622EB9-FEC5-462A-9D6D-7BA8DE132639}"/>
    <cellStyle name="Output 3 3 3 2 3" xfId="45372" xr:uid="{45650AC6-4A1F-4709-B1F4-D598CA2457B7}"/>
    <cellStyle name="Output 3 3 3 2 3 2" xfId="45373" xr:uid="{25515A48-2DF0-4258-B6DA-65A604D4846B}"/>
    <cellStyle name="Output 3 3 3 2 4" xfId="45374" xr:uid="{E76D30A5-4321-42CB-8D40-05D4BD41FFA0}"/>
    <cellStyle name="Output 3 3 3 3" xfId="45375" xr:uid="{8E8289D4-1E2E-471B-B981-6CED6E935C37}"/>
    <cellStyle name="Output 3 3 3 3 2" xfId="45376" xr:uid="{FB73BE0C-C2A8-44FD-B47B-CEC639F4036E}"/>
    <cellStyle name="Output 3 3 3 3 2 2" xfId="45377" xr:uid="{E1D93853-0BCE-4A45-BD1E-DB1D35A5F2B3}"/>
    <cellStyle name="Output 3 3 3 3 3" xfId="45378" xr:uid="{3263E8E8-02F1-47BA-A045-A6D24B759C87}"/>
    <cellStyle name="Output 3 3 3 4" xfId="45379" xr:uid="{9FB60EA0-FD2C-4BF8-9B38-F58D7F8E53A9}"/>
    <cellStyle name="Output 3 3 3 4 2" xfId="45380" xr:uid="{344027C4-CAF9-4FB9-91D7-8B6EC223352D}"/>
    <cellStyle name="Output 3 3 3 5" xfId="45381" xr:uid="{10C28AD2-9FA6-4767-BC19-04F844C3DB7D}"/>
    <cellStyle name="Output 3 3 3 5 2" xfId="45382" xr:uid="{CF002EC4-DF5B-4A1D-BCC7-9EF8DCEAE60E}"/>
    <cellStyle name="Output 3 3 3 6" xfId="45383" xr:uid="{7DF73129-35CF-450A-A18C-EFC374CE6DAC}"/>
    <cellStyle name="Output 3 3 3 6 2" xfId="45384" xr:uid="{F48920EB-EA43-45CF-B406-7371AF229541}"/>
    <cellStyle name="Output 3 3 3 7" xfId="45385" xr:uid="{BD0488B2-E190-4DA3-9567-24157760A4BB}"/>
    <cellStyle name="Output 3 3 3 7 2" xfId="45386" xr:uid="{99A56910-CAD7-41C6-84BB-051AF3005CB8}"/>
    <cellStyle name="Output 3 3 3 8" xfId="45387" xr:uid="{3025D328-536D-46E7-AA27-C4AE866E9045}"/>
    <cellStyle name="Output 3 3 3 8 2" xfId="45388" xr:uid="{B7AC5740-10B2-4432-AEF4-44F484C7D0A7}"/>
    <cellStyle name="Output 3 3 3 9" xfId="45389" xr:uid="{07447769-315A-491B-AE5F-A1270B91F56C}"/>
    <cellStyle name="Output 3 3 4" xfId="45390" xr:uid="{8A2114F2-76FD-4417-83EA-1923C7AB174B}"/>
    <cellStyle name="Output 3 3 4 2" xfId="45391" xr:uid="{055A497E-673D-4832-B554-85325D96EFDC}"/>
    <cellStyle name="Output 3 3 4 2 2" xfId="45392" xr:uid="{76CE9572-9640-4319-96B5-BA3EDA80DA7B}"/>
    <cellStyle name="Output 3 3 4 3" xfId="45393" xr:uid="{30EDCAD5-56FB-45E7-BF14-B511A3C8C98A}"/>
    <cellStyle name="Output 3 3 4 3 2" xfId="45394" xr:uid="{9EBFBB90-0982-44A0-9CF6-0743C4A5BD8C}"/>
    <cellStyle name="Output 3 3 4 4" xfId="45395" xr:uid="{45F3CC27-75A0-4194-8828-967471B26F9F}"/>
    <cellStyle name="Output 3 3 5" xfId="45396" xr:uid="{6EBBD447-ED71-446C-8C33-30730A97D302}"/>
    <cellStyle name="Output 3 3 5 2" xfId="45397" xr:uid="{26145379-B8BB-4168-A32A-F046C04D4848}"/>
    <cellStyle name="Output 3 3 5 2 2" xfId="45398" xr:uid="{71835D58-A28A-47C7-B6DE-5A6F370E83C9}"/>
    <cellStyle name="Output 3 3 5 3" xfId="45399" xr:uid="{E422A186-6E6D-4845-91EA-012411F7084F}"/>
    <cellStyle name="Output 3 3 6" xfId="45400" xr:uid="{FF9F73FA-821F-412A-812E-4EED3303E5AD}"/>
    <cellStyle name="Output 3 3 6 2" xfId="45401" xr:uid="{7E00E077-053F-4E97-BA1D-DF9B1F35F27F}"/>
    <cellStyle name="Output 3 3 7" xfId="45402" xr:uid="{E8C0753F-A76A-4B5E-A655-2311DE9424DA}"/>
    <cellStyle name="Output 3 3 7 2" xfId="45403" xr:uid="{1A1A1E1A-7336-42F4-9578-B6372C556FF3}"/>
    <cellStyle name="Output 3 3 8" xfId="45404" xr:uid="{30B188CC-D234-4597-9E03-B9084DFDD5D3}"/>
    <cellStyle name="Output 3 3 8 2" xfId="45405" xr:uid="{C189693C-4F29-4B80-A571-DF9BCCC5A548}"/>
    <cellStyle name="Output 3 3 9" xfId="45406" xr:uid="{74EB2F47-1C35-45F6-A9FC-879DEE0D87A7}"/>
    <cellStyle name="Output 3 3 9 2" xfId="45407" xr:uid="{A616B184-9B2A-4532-974E-DE73F286B654}"/>
    <cellStyle name="Output 3 4" xfId="45408" xr:uid="{F2791EF6-BDAE-456B-9001-8540DC884E6D}"/>
    <cellStyle name="Output 3 4 10" xfId="45409" xr:uid="{B9FD9DF8-8FF4-4586-A0A2-F06EAA872A8F}"/>
    <cellStyle name="Output 3 4 2" xfId="45410" xr:uid="{387EED2E-EF53-400D-B8CC-A48EA0E32E8B}"/>
    <cellStyle name="Output 3 4 2 2" xfId="45411" xr:uid="{6BCA7C74-0493-463C-8F9E-12A0A36EB634}"/>
    <cellStyle name="Output 3 4 2 2 2" xfId="45412" xr:uid="{723E0A23-E3BF-4D97-A078-A1D35044CBCA}"/>
    <cellStyle name="Output 3 4 2 3" xfId="45413" xr:uid="{FEBDA332-ECFD-4B09-9BBE-EF10C153E80F}"/>
    <cellStyle name="Output 3 4 2 3 2" xfId="45414" xr:uid="{A7072D4D-E585-4A09-952E-3A7A0AFA4F64}"/>
    <cellStyle name="Output 3 4 2 4" xfId="45415" xr:uid="{E94D581B-2DF2-412B-9450-D175DD50CABD}"/>
    <cellStyle name="Output 3 4 3" xfId="45416" xr:uid="{8B37F40A-AD99-4C4C-84EF-46EC73ECE589}"/>
    <cellStyle name="Output 3 4 3 2" xfId="45417" xr:uid="{0932743B-FDAD-458C-9083-B3F8569FFAE5}"/>
    <cellStyle name="Output 3 4 3 2 2" xfId="45418" xr:uid="{192213D4-12B5-49DF-81DA-8F602060BB2F}"/>
    <cellStyle name="Output 3 4 3 3" xfId="45419" xr:uid="{129F2F89-4F12-489E-A22E-F461C94F582B}"/>
    <cellStyle name="Output 3 4 4" xfId="45420" xr:uid="{14DAD8DA-7080-4657-9969-5C68500F6F34}"/>
    <cellStyle name="Output 3 4 4 2" xfId="45421" xr:uid="{C318D85F-7BF7-4E15-9292-BE7D2A8E31F9}"/>
    <cellStyle name="Output 3 4 5" xfId="45422" xr:uid="{842DF3D5-B2AB-4F5A-801B-5A2787571594}"/>
    <cellStyle name="Output 3 4 5 2" xfId="45423" xr:uid="{50D56684-197C-4652-AF54-822F6DDD40AC}"/>
    <cellStyle name="Output 3 4 6" xfId="45424" xr:uid="{B217EF7F-3579-43A8-9AEE-17662C6AFE62}"/>
    <cellStyle name="Output 3 4 6 2" xfId="45425" xr:uid="{B7534A59-1913-4069-90E8-FDB013A495AB}"/>
    <cellStyle name="Output 3 4 7" xfId="45426" xr:uid="{5F7C8C21-F351-4B51-A5FA-6DF25F654497}"/>
    <cellStyle name="Output 3 4 7 2" xfId="45427" xr:uid="{F4E6C556-0B80-4534-9348-CB39AFD500D8}"/>
    <cellStyle name="Output 3 4 8" xfId="45428" xr:uid="{7C1CDC69-2FEF-46CE-8A96-A0F4D745C3B3}"/>
    <cellStyle name="Output 3 4 8 2" xfId="45429" xr:uid="{A6BF0896-20C8-431D-86F5-3702E3EB27B7}"/>
    <cellStyle name="Output 3 4 9" xfId="45430" xr:uid="{37F7C5DC-71CE-4195-9D3A-9457C0FF896A}"/>
    <cellStyle name="Output 3 4 9 2" xfId="45431" xr:uid="{6B510E60-D081-43F1-8580-A91022F4DED4}"/>
    <cellStyle name="Output 3 5" xfId="45432" xr:uid="{BDF7C29B-66EA-455C-BBC0-C3DA7FC6338E}"/>
    <cellStyle name="Output 3 5 2" xfId="45433" xr:uid="{645FCCFA-6C05-4AE5-8E51-2D3729299D98}"/>
    <cellStyle name="Output 3 5 2 2" xfId="45434" xr:uid="{1C5AA6DA-8F02-4952-A748-E6C6CC470F0D}"/>
    <cellStyle name="Output 3 5 2 3" xfId="45435" xr:uid="{4FC67FCE-3839-48A9-90DC-E213E20DE5C5}"/>
    <cellStyle name="Output 3 5 3" xfId="45436" xr:uid="{CF8F96B6-5BC9-4FA8-82D7-5911BE24B6D1}"/>
    <cellStyle name="Output 3 5 3 2" xfId="45437" xr:uid="{CF36CA06-B673-42D3-8827-CB66F30B1252}"/>
    <cellStyle name="Output 3 5 4" xfId="45438" xr:uid="{5D58C2A0-CA10-4817-8FB1-FE3020B42065}"/>
    <cellStyle name="Output 3 5 4 2" xfId="45439" xr:uid="{BDD522C3-6954-4CE9-B924-B1CD9726A3BC}"/>
    <cellStyle name="Output 3 5 5" xfId="45440" xr:uid="{5379A7BA-7783-4809-82B3-C1C345FDEAA0}"/>
    <cellStyle name="Output 3 5 6" xfId="45441" xr:uid="{07379017-2395-4D3B-8AD3-26D980F2E621}"/>
    <cellStyle name="Output 3 6" xfId="45442" xr:uid="{AE6FCB38-EAA3-452E-9800-348273A0A73B}"/>
    <cellStyle name="Output 3 6 2" xfId="45443" xr:uid="{4BB41A84-BF42-4E69-9835-B2D5D95DB852}"/>
    <cellStyle name="Output 3 6 2 2" xfId="45444" xr:uid="{E8992981-5E68-4241-ACD3-390CA2178D04}"/>
    <cellStyle name="Output 3 6 3" xfId="45445" xr:uid="{CD6854D9-F111-4853-BAF5-8167326C5509}"/>
    <cellStyle name="Output 3 6 3 2" xfId="45446" xr:uid="{AE5F618B-4AC5-4D3A-9366-C539107C06B7}"/>
    <cellStyle name="Output 3 6 4" xfId="45447" xr:uid="{AA4A0965-A5C1-4A83-A075-5E5D3656FA95}"/>
    <cellStyle name="Output 3 7" xfId="45448" xr:uid="{8F8F5B61-9E99-45D6-9E47-D61E36717BEB}"/>
    <cellStyle name="Output 3 7 2" xfId="45449" xr:uid="{87706EE7-82D7-4B82-8096-30287C55391C}"/>
    <cellStyle name="Output 3 8" xfId="45450" xr:uid="{F3A31FC3-CCD7-41A1-92DF-65E450955270}"/>
    <cellStyle name="Output 3 8 2" xfId="45451" xr:uid="{C77AB6DF-4686-40D7-9777-DA08122C818B}"/>
    <cellStyle name="Output 3 9" xfId="45452" xr:uid="{FCF1F75E-A987-471A-A48E-B725364EADBC}"/>
    <cellStyle name="Output 3 9 2" xfId="45453" xr:uid="{6C1FF740-C5F9-408C-BBFE-F145782738D0}"/>
    <cellStyle name="Output 30" xfId="58514" xr:uid="{BA86002E-49D3-483C-B5DA-9E6624264BE0}"/>
    <cellStyle name="Output 31" xfId="58515" xr:uid="{B9239ACE-13D2-4367-8547-B91DA116EB3A}"/>
    <cellStyle name="Output 32" xfId="58516" xr:uid="{6F194AF5-301F-4DEF-9949-729C32BFF1D2}"/>
    <cellStyle name="Output 33" xfId="58517" xr:uid="{8B19BF73-CD3A-4A8E-83BA-A9DC55822BC4}"/>
    <cellStyle name="Output 34" xfId="58518" xr:uid="{93B15D22-9382-450B-88C6-578F2B25064C}"/>
    <cellStyle name="Output 4" xfId="45454" xr:uid="{DB40576D-64BF-4875-B7B6-40EB4F0CA76A}"/>
    <cellStyle name="Output 4 10" xfId="45455" xr:uid="{C1B736E0-17EB-4A69-8EB7-E596A33CFA2B}"/>
    <cellStyle name="Output 4 10 2" xfId="45456" xr:uid="{53E0BC87-7D98-421B-BA07-6BA4EA4D1E67}"/>
    <cellStyle name="Output 4 11" xfId="45457" xr:uid="{7CFC9D15-4957-4471-A70E-EC2D6BF2323E}"/>
    <cellStyle name="Output 4 11 2" xfId="45458" xr:uid="{B8917644-D990-4E45-908E-B499DB326C91}"/>
    <cellStyle name="Output 4 12" xfId="45459" xr:uid="{47A678F6-4F81-404F-9CFF-EC63AD918A3A}"/>
    <cellStyle name="Output 4 12 2" xfId="45460" xr:uid="{E1C3FCCB-89FB-4C34-B603-97F3AC1243E1}"/>
    <cellStyle name="Output 4 13" xfId="45461" xr:uid="{6968AADE-15D4-4EA3-9454-4C6D1B51AB51}"/>
    <cellStyle name="Output 4 13 2" xfId="45462" xr:uid="{85120009-80DC-4D17-9309-CCBA78823990}"/>
    <cellStyle name="Output 4 14" xfId="45463" xr:uid="{8B6940C2-FEAD-4133-AB42-DE82E1D3B872}"/>
    <cellStyle name="Output 4 14 2" xfId="45464" xr:uid="{814B9268-25B1-4F78-AFD5-7C3C9077AE2C}"/>
    <cellStyle name="Output 4 15" xfId="45465" xr:uid="{E2CD17B4-0002-49C9-898C-3639A8F64CBA}"/>
    <cellStyle name="Output 4 15 2" xfId="45466" xr:uid="{0DE7499B-FB6A-4F98-B99B-D3C8716290FC}"/>
    <cellStyle name="Output 4 16" xfId="45467" xr:uid="{772864BD-69EC-4EA1-9AA3-786F6CCD95ED}"/>
    <cellStyle name="Output 4 17" xfId="45468" xr:uid="{8B664262-0A7C-455E-B8BC-557B20B1B564}"/>
    <cellStyle name="Output 4 2" xfId="45469" xr:uid="{765512E9-3877-45B8-8365-DA293498CDD3}"/>
    <cellStyle name="Output 4 2 10" xfId="45470" xr:uid="{B0BC0089-DAA3-4EC2-B0F0-73B3A95DC7B9}"/>
    <cellStyle name="Output 4 2 10 2" xfId="45471" xr:uid="{BB50BDA0-54EB-47FD-B128-248197AB46CE}"/>
    <cellStyle name="Output 4 2 11" xfId="45472" xr:uid="{9BC699D6-42C8-4E66-8F55-B750C814FF8F}"/>
    <cellStyle name="Output 4 2 2" xfId="45473" xr:uid="{31C55AC7-9193-4332-BB99-CA54B6A69876}"/>
    <cellStyle name="Output 4 2 2 10" xfId="45474" xr:uid="{1FEF683A-26EA-4232-9D82-A39BFAD19A47}"/>
    <cellStyle name="Output 4 2 2 2" xfId="45475" xr:uid="{894BB1E6-2B88-4FF1-B842-64A5E0F57A80}"/>
    <cellStyle name="Output 4 2 2 2 10" xfId="45476" xr:uid="{DD7717EE-5D3F-4D57-B72F-057D1D6221BC}"/>
    <cellStyle name="Output 4 2 2 2 10 2" xfId="45477" xr:uid="{26746BD4-D7DF-4826-8144-3CBD6F739E20}"/>
    <cellStyle name="Output 4 2 2 2 11" xfId="45478" xr:uid="{E1E08A17-778E-40F0-816C-ABFBEEA1008B}"/>
    <cellStyle name="Output 4 2 2 2 2" xfId="45479" xr:uid="{90B01079-C641-4402-AF68-09F5EA7AD9B1}"/>
    <cellStyle name="Output 4 2 2 2 2 2" xfId="45480" xr:uid="{056047C9-4F40-4A13-9982-233C9F0AFCC7}"/>
    <cellStyle name="Output 4 2 2 2 2 2 2" xfId="45481" xr:uid="{11BEA6FA-6AF8-41DB-BFF8-621DF5A9413C}"/>
    <cellStyle name="Output 4 2 2 2 2 2 2 2" xfId="45482" xr:uid="{257FF849-F850-4069-8EAC-3EDB179BA8E7}"/>
    <cellStyle name="Output 4 2 2 2 2 2 3" xfId="45483" xr:uid="{11CF1439-872A-40FD-B981-3E8699CEEADA}"/>
    <cellStyle name="Output 4 2 2 2 2 2 3 2" xfId="45484" xr:uid="{3FBA37EC-1A40-4838-BCCA-19A088531A6E}"/>
    <cellStyle name="Output 4 2 2 2 2 2 4" xfId="45485" xr:uid="{25540592-945C-43BB-B7CA-FD70ECC943B4}"/>
    <cellStyle name="Output 4 2 2 2 2 3" xfId="45486" xr:uid="{5C30DA8C-6AD5-4B2D-B433-269278DEADDC}"/>
    <cellStyle name="Output 4 2 2 2 2 3 2" xfId="45487" xr:uid="{48C93AF6-ACA3-4836-9D0C-D0BFDB07D4A9}"/>
    <cellStyle name="Output 4 2 2 2 2 3 2 2" xfId="45488" xr:uid="{5950722E-F809-4700-B570-C50F4AADCCA3}"/>
    <cellStyle name="Output 4 2 2 2 2 3 3" xfId="45489" xr:uid="{C9A71AC2-95E4-4228-A77A-BA53259AB2D9}"/>
    <cellStyle name="Output 4 2 2 2 2 4" xfId="45490" xr:uid="{356E4439-C716-487E-8059-5D7E2A326337}"/>
    <cellStyle name="Output 4 2 2 2 2 4 2" xfId="45491" xr:uid="{C1C0A9DC-ACA1-4F20-90D3-F3E0197C85BF}"/>
    <cellStyle name="Output 4 2 2 2 2 5" xfId="45492" xr:uid="{C450E1F4-914C-4292-AFD6-73D2BB7D2AE8}"/>
    <cellStyle name="Output 4 2 2 2 2 5 2" xfId="45493" xr:uid="{85F9B608-3552-4E14-9E41-CB6714CF639F}"/>
    <cellStyle name="Output 4 2 2 2 2 6" xfId="45494" xr:uid="{0358EF6F-74BC-4732-B697-29009853B083}"/>
    <cellStyle name="Output 4 2 2 2 2 6 2" xfId="45495" xr:uid="{77151F67-1321-4C61-B91B-5176E73F0467}"/>
    <cellStyle name="Output 4 2 2 2 2 7" xfId="45496" xr:uid="{5D02939F-AF1F-47EA-A7B5-3C3116FA91E4}"/>
    <cellStyle name="Output 4 2 2 2 2 7 2" xfId="45497" xr:uid="{9C64CA73-FB22-4F74-AC4E-C8315B889347}"/>
    <cellStyle name="Output 4 2 2 2 2 8" xfId="45498" xr:uid="{75B6A489-0D0D-4E4E-B7C5-527EA690BA9B}"/>
    <cellStyle name="Output 4 2 2 2 2 8 2" xfId="45499" xr:uid="{B882ED7F-0641-43A1-87C3-428C1D19C081}"/>
    <cellStyle name="Output 4 2 2 2 2 9" xfId="45500" xr:uid="{1F29EB13-046D-4A0B-AD64-745D770EA5BF}"/>
    <cellStyle name="Output 4 2 2 2 3" xfId="45501" xr:uid="{AE4CF015-3909-4EF7-9B28-EB1A0A52CBE5}"/>
    <cellStyle name="Output 4 2 2 2 3 2" xfId="45502" xr:uid="{235C8151-27AC-4684-94B1-CF6744F433A9}"/>
    <cellStyle name="Output 4 2 2 2 3 2 2" xfId="45503" xr:uid="{67309003-6716-48B0-86AB-75736561E9D3}"/>
    <cellStyle name="Output 4 2 2 2 3 2 2 2" xfId="45504" xr:uid="{975E9AFD-BE5A-4F0C-AC1D-FDBFEB767F50}"/>
    <cellStyle name="Output 4 2 2 2 3 2 3" xfId="45505" xr:uid="{5CEB2CE8-D1EF-42C9-B998-E4BDAB378CEE}"/>
    <cellStyle name="Output 4 2 2 2 3 2 3 2" xfId="45506" xr:uid="{744589CF-96C8-4E8C-8A01-80C08D54ABA1}"/>
    <cellStyle name="Output 4 2 2 2 3 2 4" xfId="45507" xr:uid="{3F0C307D-B7B4-4E67-915E-26134D476C64}"/>
    <cellStyle name="Output 4 2 2 2 3 3" xfId="45508" xr:uid="{08361261-E0FB-48D1-991C-668448EA422C}"/>
    <cellStyle name="Output 4 2 2 2 3 3 2" xfId="45509" xr:uid="{6E77AA75-2B69-4978-B35A-45DD743362A7}"/>
    <cellStyle name="Output 4 2 2 2 3 3 2 2" xfId="45510" xr:uid="{4B6FE121-6ABC-4C7E-B90A-B3C39BE1380A}"/>
    <cellStyle name="Output 4 2 2 2 3 3 3" xfId="45511" xr:uid="{1687E484-245D-475B-AEB4-A320F885D58C}"/>
    <cellStyle name="Output 4 2 2 2 3 4" xfId="45512" xr:uid="{31607EF8-C170-4B66-8F57-A726463BF0B2}"/>
    <cellStyle name="Output 4 2 2 2 3 4 2" xfId="45513" xr:uid="{49565E50-3C41-4EE3-A322-D0AA3D46A811}"/>
    <cellStyle name="Output 4 2 2 2 3 5" xfId="45514" xr:uid="{855EDD11-53C1-4690-A52F-8BC25CFC4711}"/>
    <cellStyle name="Output 4 2 2 2 3 5 2" xfId="45515" xr:uid="{8000259F-7F2F-44D0-A88E-68D92C9751A6}"/>
    <cellStyle name="Output 4 2 2 2 3 6" xfId="45516" xr:uid="{04EFC6F8-8070-4217-B898-B2EE1F5F4289}"/>
    <cellStyle name="Output 4 2 2 2 3 6 2" xfId="45517" xr:uid="{9C26A1C4-DE00-4CA0-A625-4835F9ABD890}"/>
    <cellStyle name="Output 4 2 2 2 3 7" xfId="45518" xr:uid="{BD40ABD3-0F93-4797-BC86-3892C2164DE2}"/>
    <cellStyle name="Output 4 2 2 2 3 7 2" xfId="45519" xr:uid="{39E151FC-368D-4D2D-A5B4-E74620A2071E}"/>
    <cellStyle name="Output 4 2 2 2 3 8" xfId="45520" xr:uid="{8FA83D68-53B8-41D9-8BCA-4ED394700B00}"/>
    <cellStyle name="Output 4 2 2 2 3 8 2" xfId="45521" xr:uid="{567F6D4A-78D7-44AA-A24A-462C1477FC86}"/>
    <cellStyle name="Output 4 2 2 2 3 9" xfId="45522" xr:uid="{94F17C8B-3DB9-4493-B3B6-9C777CEFA36D}"/>
    <cellStyle name="Output 4 2 2 2 4" xfId="45523" xr:uid="{9D8B8A64-BAB2-4092-A599-0B4E907AB9E1}"/>
    <cellStyle name="Output 4 2 2 2 4 2" xfId="45524" xr:uid="{380F7721-759F-49ED-AB39-AF048690CEF8}"/>
    <cellStyle name="Output 4 2 2 2 4 2 2" xfId="45525" xr:uid="{C1102781-2D32-4F17-8804-D0216569F131}"/>
    <cellStyle name="Output 4 2 2 2 4 3" xfId="45526" xr:uid="{F887B654-56DC-48DC-AE7E-4A141CEEA5E5}"/>
    <cellStyle name="Output 4 2 2 2 4 3 2" xfId="45527" xr:uid="{8660D55B-0F6D-42A5-8B0B-75F1B385E06E}"/>
    <cellStyle name="Output 4 2 2 2 4 4" xfId="45528" xr:uid="{FCA2BE7A-2728-42B4-BD86-C851DC7C3192}"/>
    <cellStyle name="Output 4 2 2 2 5" xfId="45529" xr:uid="{CED92A16-31B4-4E22-B80A-EC1F343511F6}"/>
    <cellStyle name="Output 4 2 2 2 5 2" xfId="45530" xr:uid="{F78C7B4F-DC88-45EC-B76D-5F50942CB13F}"/>
    <cellStyle name="Output 4 2 2 2 5 2 2" xfId="45531" xr:uid="{191B3C0F-4E4F-4D28-BD84-8F6317437FA5}"/>
    <cellStyle name="Output 4 2 2 2 5 3" xfId="45532" xr:uid="{0B1F7DF2-24CD-40EC-9CD8-6BA24D89D81B}"/>
    <cellStyle name="Output 4 2 2 2 6" xfId="45533" xr:uid="{B5FBFCBB-91C7-4418-BC09-C88BE8CDD247}"/>
    <cellStyle name="Output 4 2 2 2 6 2" xfId="45534" xr:uid="{1428E483-A475-474C-B344-CB1B944EDCD0}"/>
    <cellStyle name="Output 4 2 2 2 7" xfId="45535" xr:uid="{ADAD3608-FB35-468E-9FA0-176E7DFE13B2}"/>
    <cellStyle name="Output 4 2 2 2 7 2" xfId="45536" xr:uid="{D2D560F3-5B38-4C40-9018-ABFF06E2A1F4}"/>
    <cellStyle name="Output 4 2 2 2 8" xfId="45537" xr:uid="{80CFB6E4-B07D-4E6C-BA90-69940661A84B}"/>
    <cellStyle name="Output 4 2 2 2 8 2" xfId="45538" xr:uid="{4EE97AAD-3BF1-48EA-8A88-B8BCBB854EC2}"/>
    <cellStyle name="Output 4 2 2 2 9" xfId="45539" xr:uid="{DE03E6F1-53EA-4687-B688-A150D84C0F31}"/>
    <cellStyle name="Output 4 2 2 2 9 2" xfId="45540" xr:uid="{89DFC64E-F2CA-4E54-BF0C-B1EDBF260700}"/>
    <cellStyle name="Output 4 2 2 3" xfId="45541" xr:uid="{274582B3-1CA5-49B8-A1A2-6A09979AA768}"/>
    <cellStyle name="Output 4 2 2 3 2" xfId="45542" xr:uid="{C4CEDB8A-F25A-4FDB-83D2-E88EE8EB9D2A}"/>
    <cellStyle name="Output 4 2 2 3 2 2" xfId="45543" xr:uid="{53B5C0B7-379A-48B9-AFED-787F5252C09C}"/>
    <cellStyle name="Output 4 2 2 3 2 2 2" xfId="45544" xr:uid="{08875945-A5B4-4F64-8C38-AC5DFCEDE6D5}"/>
    <cellStyle name="Output 4 2 2 3 2 3" xfId="45545" xr:uid="{8FBF37EF-AF8F-4BE1-9FF6-A9D8334E144C}"/>
    <cellStyle name="Output 4 2 2 3 2 3 2" xfId="45546" xr:uid="{0B738676-9721-4387-9C58-27023BE8C22A}"/>
    <cellStyle name="Output 4 2 2 3 2 4" xfId="45547" xr:uid="{30E983CA-8777-4381-87C1-8BB1E9191E7B}"/>
    <cellStyle name="Output 4 2 2 3 3" xfId="45548" xr:uid="{8175961F-B80A-4154-AF77-613437A9E815}"/>
    <cellStyle name="Output 4 2 2 3 3 2" xfId="45549" xr:uid="{40F4232B-718D-48F3-90CC-EC11A8DE311A}"/>
    <cellStyle name="Output 4 2 2 3 3 2 2" xfId="45550" xr:uid="{6C29B982-04D5-4067-AA2E-3E0BA788B997}"/>
    <cellStyle name="Output 4 2 2 3 3 3" xfId="45551" xr:uid="{79CA3EA0-30D9-421D-84AF-E896DACC89FD}"/>
    <cellStyle name="Output 4 2 2 3 4" xfId="45552" xr:uid="{92DF6457-7679-451B-94C8-D009C67D51E5}"/>
    <cellStyle name="Output 4 2 2 3 4 2" xfId="45553" xr:uid="{9D21FF95-5182-49F0-92BF-392A79F850BD}"/>
    <cellStyle name="Output 4 2 2 3 5" xfId="45554" xr:uid="{EC6C1B9C-132B-4C89-9821-12F805EA79B6}"/>
    <cellStyle name="Output 4 2 2 3 5 2" xfId="45555" xr:uid="{358A0542-44D5-4361-AAAE-26765656DF85}"/>
    <cellStyle name="Output 4 2 2 3 6" xfId="45556" xr:uid="{C3674DD6-5236-4C1C-9E7B-5F5C458AE0A3}"/>
    <cellStyle name="Output 4 2 2 3 6 2" xfId="45557" xr:uid="{9D911BE8-C672-4772-878C-0E69063E7D68}"/>
    <cellStyle name="Output 4 2 2 3 7" xfId="45558" xr:uid="{34295890-91E0-4DB7-AC2B-04C7B8BD3D58}"/>
    <cellStyle name="Output 4 2 2 3 7 2" xfId="45559" xr:uid="{83910EBD-012E-45D5-9D60-4631273AA47F}"/>
    <cellStyle name="Output 4 2 2 3 8" xfId="45560" xr:uid="{3E1ED02D-DB59-49E6-BB24-CEFFD48A96A9}"/>
    <cellStyle name="Output 4 2 2 3 8 2" xfId="45561" xr:uid="{45A3601F-6522-4D89-99F1-3AF896538C7C}"/>
    <cellStyle name="Output 4 2 2 3 9" xfId="45562" xr:uid="{5D0FE8E9-9D64-4ABD-8598-CD2900C3F419}"/>
    <cellStyle name="Output 4 2 2 4" xfId="45563" xr:uid="{31FCF9FB-40FB-4FC8-9530-BC9876281C3C}"/>
    <cellStyle name="Output 4 2 2 4 2" xfId="45564" xr:uid="{A1E26A56-69E7-4729-8CEE-6D702DCD7829}"/>
    <cellStyle name="Output 4 2 2 4 2 2" xfId="45565" xr:uid="{30E5170F-6A16-458C-9C41-861A6F431BAF}"/>
    <cellStyle name="Output 4 2 2 4 3" xfId="45566" xr:uid="{2D19BF4C-D6D3-4B1C-ACD5-4D2FA07609F7}"/>
    <cellStyle name="Output 4 2 2 4 3 2" xfId="45567" xr:uid="{CE48543C-9A28-4FF5-8210-CAB33BED773F}"/>
    <cellStyle name="Output 4 2 2 4 4" xfId="45568" xr:uid="{32E57E72-C51A-4D68-A3A0-EC6967B00F63}"/>
    <cellStyle name="Output 4 2 2 5" xfId="45569" xr:uid="{0C65DE2F-6D8C-43AA-923B-8D9C70EFAF01}"/>
    <cellStyle name="Output 4 2 2 5 2" xfId="45570" xr:uid="{F400578C-A66D-44E8-9330-B418AC14FA9F}"/>
    <cellStyle name="Output 4 2 2 5 2 2" xfId="45571" xr:uid="{3ED540EA-03E9-407A-BC81-45D1E59712BB}"/>
    <cellStyle name="Output 4 2 2 5 3" xfId="45572" xr:uid="{32F64093-4521-467C-8F11-765A626F2199}"/>
    <cellStyle name="Output 4 2 2 6" xfId="45573" xr:uid="{C3BF8868-91F3-4DA5-A8DD-8FF41038F82B}"/>
    <cellStyle name="Output 4 2 2 6 2" xfId="45574" xr:uid="{80AABA22-6A09-4135-8AD0-9663CF77B3FC}"/>
    <cellStyle name="Output 4 2 2 7" xfId="45575" xr:uid="{AE6A6633-DCC7-42D8-BBE2-F7E8B91945C5}"/>
    <cellStyle name="Output 4 2 2 7 2" xfId="45576" xr:uid="{65480722-6092-47A8-839C-A31F886BE99E}"/>
    <cellStyle name="Output 4 2 2 8" xfId="45577" xr:uid="{4E43BE8E-0D89-4B79-9AC4-D512ABF91587}"/>
    <cellStyle name="Output 4 2 2 8 2" xfId="45578" xr:uid="{ED51CF6E-051C-48D1-94E6-5DB33C8B30D9}"/>
    <cellStyle name="Output 4 2 2 9" xfId="45579" xr:uid="{26C851D5-141B-40E7-A96E-ACECD27CAAA6}"/>
    <cellStyle name="Output 4 2 2 9 2" xfId="45580" xr:uid="{09C45A58-F1B7-4377-8D09-A64D352A1C12}"/>
    <cellStyle name="Output 4 2 3" xfId="45581" xr:uid="{81CBEBE0-84D4-47EC-8815-A34CDE734553}"/>
    <cellStyle name="Output 4 2 3 10" xfId="45582" xr:uid="{E45C907E-1697-4609-A594-5C1340B95051}"/>
    <cellStyle name="Output 4 2 3 10 2" xfId="45583" xr:uid="{F6C3D626-0393-4E69-8F85-723656F8BE44}"/>
    <cellStyle name="Output 4 2 3 11" xfId="45584" xr:uid="{7B62CF2B-B04C-427A-88ED-5704FADA27B9}"/>
    <cellStyle name="Output 4 2 3 11 2" xfId="45585" xr:uid="{DF1F7B2F-E740-47B4-90F2-ED86FB0BC7BE}"/>
    <cellStyle name="Output 4 2 3 12" xfId="45586" xr:uid="{4FE62CFB-8C12-4F7E-8A05-CD8401581EBE}"/>
    <cellStyle name="Output 4 2 3 2" xfId="45587" xr:uid="{0357A69C-EE05-46CB-AFF6-9403E1EC07FF}"/>
    <cellStyle name="Output 4 2 3 2 2" xfId="45588" xr:uid="{11FACB47-0565-4CAF-ACB4-0970E0057637}"/>
    <cellStyle name="Output 4 2 3 2 2 2" xfId="45589" xr:uid="{F1B28CB8-C597-45D9-B536-9CDA4886DD63}"/>
    <cellStyle name="Output 4 2 3 2 2 2 2" xfId="45590" xr:uid="{56EDA132-080B-447D-8E88-2F1F8035F808}"/>
    <cellStyle name="Output 4 2 3 2 2 3" xfId="45591" xr:uid="{D37E88EC-3845-4897-BAC6-03A2B7611301}"/>
    <cellStyle name="Output 4 2 3 2 2 3 2" xfId="45592" xr:uid="{F5CB99F2-E66B-4D4A-92FD-3E7DBAF83713}"/>
    <cellStyle name="Output 4 2 3 2 2 4" xfId="45593" xr:uid="{009B27A1-3558-46EE-98DC-DDF5A44C5934}"/>
    <cellStyle name="Output 4 2 3 2 3" xfId="45594" xr:uid="{CC5AC97D-A00E-46AD-8805-357E22ACC6AA}"/>
    <cellStyle name="Output 4 2 3 2 3 2" xfId="45595" xr:uid="{E8C62C8D-B979-4C40-B1A3-BD99B159B158}"/>
    <cellStyle name="Output 4 2 3 2 3 2 2" xfId="45596" xr:uid="{12D7F4BC-E6F8-4DDE-AA55-FCFF8E7419F0}"/>
    <cellStyle name="Output 4 2 3 2 3 3" xfId="45597" xr:uid="{341DD9CB-9CA5-46DC-B623-64B839B1A8C5}"/>
    <cellStyle name="Output 4 2 3 2 4" xfId="45598" xr:uid="{F36D2EEC-3DEA-4847-987F-E7990549B6ED}"/>
    <cellStyle name="Output 4 2 3 2 4 2" xfId="45599" xr:uid="{2B30E571-C789-4350-992F-39FA63C749C9}"/>
    <cellStyle name="Output 4 2 3 2 5" xfId="45600" xr:uid="{C7B9331C-8E6F-4A25-BBBE-F87300A334A5}"/>
    <cellStyle name="Output 4 2 3 2 5 2" xfId="45601" xr:uid="{ACFCB67B-E0A2-42A0-9539-E5B6678CC1B1}"/>
    <cellStyle name="Output 4 2 3 2 6" xfId="45602" xr:uid="{264B6F1E-85E1-43EB-82B3-44C42475E19C}"/>
    <cellStyle name="Output 4 2 3 2 6 2" xfId="45603" xr:uid="{8ACDFBAD-3C91-4779-9CA1-11DEE3FAD09C}"/>
    <cellStyle name="Output 4 2 3 2 7" xfId="45604" xr:uid="{F57526E5-84F4-4BFB-A478-42CC44653CF4}"/>
    <cellStyle name="Output 4 2 3 2 7 2" xfId="45605" xr:uid="{9EB2F4E4-62E8-4709-8E90-D4B43A6A1896}"/>
    <cellStyle name="Output 4 2 3 2 8" xfId="45606" xr:uid="{6EFC323F-C515-4E1D-BCAF-750AE4420851}"/>
    <cellStyle name="Output 4 2 3 2 8 2" xfId="45607" xr:uid="{2B4B46C8-341E-4766-9F56-457FC0CD0995}"/>
    <cellStyle name="Output 4 2 3 2 9" xfId="45608" xr:uid="{1938C426-F190-490C-9E9E-D3D33B8BBE82}"/>
    <cellStyle name="Output 4 2 3 3" xfId="45609" xr:uid="{A7F2552C-C44E-4829-8B28-CE73B9956239}"/>
    <cellStyle name="Output 4 2 3 3 2" xfId="45610" xr:uid="{5D53D870-2922-40B7-8972-75A8BD9D3645}"/>
    <cellStyle name="Output 4 2 3 3 2 2" xfId="45611" xr:uid="{5B47539C-B5E5-442D-B58F-A4D675F59407}"/>
    <cellStyle name="Output 4 2 3 3 2 2 2" xfId="45612" xr:uid="{21B3BF6A-76AF-4B6B-88D7-59381ED0BACF}"/>
    <cellStyle name="Output 4 2 3 3 2 3" xfId="45613" xr:uid="{261EE4DA-258B-4865-9EEE-7261ED682B42}"/>
    <cellStyle name="Output 4 2 3 3 2 3 2" xfId="45614" xr:uid="{2EB80D21-E8E7-4610-B38F-0FFE9E92EA28}"/>
    <cellStyle name="Output 4 2 3 3 2 4" xfId="45615" xr:uid="{F2D74C22-A77A-4245-8846-CDB0359CD69F}"/>
    <cellStyle name="Output 4 2 3 3 3" xfId="45616" xr:uid="{2DCE57C2-3D7C-474E-A7BB-6141D2B89813}"/>
    <cellStyle name="Output 4 2 3 3 3 2" xfId="45617" xr:uid="{2D357732-6F27-4853-9485-F542646A7A3D}"/>
    <cellStyle name="Output 4 2 3 3 3 2 2" xfId="45618" xr:uid="{5C550172-8887-4127-A134-C59B258CCEA5}"/>
    <cellStyle name="Output 4 2 3 3 3 3" xfId="45619" xr:uid="{98B8782D-05B7-44CE-AFE4-2AE37A60A442}"/>
    <cellStyle name="Output 4 2 3 3 4" xfId="45620" xr:uid="{BD795430-199E-45B0-8737-826992E64C18}"/>
    <cellStyle name="Output 4 2 3 3 4 2" xfId="45621" xr:uid="{AA91F28A-4D01-446F-B856-04827713E299}"/>
    <cellStyle name="Output 4 2 3 3 5" xfId="45622" xr:uid="{E7AF6272-57D1-492E-99AE-1DB7019400FD}"/>
    <cellStyle name="Output 4 2 3 3 5 2" xfId="45623" xr:uid="{65D389AD-3AC3-407E-BFBF-74FEE555BE89}"/>
    <cellStyle name="Output 4 2 3 3 6" xfId="45624" xr:uid="{BAD172BE-1E97-4E1D-B288-1199819E539A}"/>
    <cellStyle name="Output 4 2 3 3 6 2" xfId="45625" xr:uid="{CD61E108-2292-4EE6-8FC2-BE2A5C68F03F}"/>
    <cellStyle name="Output 4 2 3 3 7" xfId="45626" xr:uid="{1950906F-DFCC-4521-857B-D6C21B4BC848}"/>
    <cellStyle name="Output 4 2 3 3 7 2" xfId="45627" xr:uid="{F935A315-5EC5-4FEA-A5FE-74BBBAF2347A}"/>
    <cellStyle name="Output 4 2 3 3 8" xfId="45628" xr:uid="{351F9C9F-8411-47FC-8F34-6CB3432258BA}"/>
    <cellStyle name="Output 4 2 3 3 8 2" xfId="45629" xr:uid="{16437A34-6217-40EF-A883-A65BB46FB8F0}"/>
    <cellStyle name="Output 4 2 3 3 9" xfId="45630" xr:uid="{942C3F1D-52A8-44BF-ADBA-F6C1B0A7D7CA}"/>
    <cellStyle name="Output 4 2 3 4" xfId="45631" xr:uid="{46877E7A-0E24-4D79-8912-8A83EB6BEC0D}"/>
    <cellStyle name="Output 4 2 3 4 2" xfId="45632" xr:uid="{48395B24-4CFE-4BD7-8E70-0A4AB736D8FD}"/>
    <cellStyle name="Output 4 2 3 4 2 2" xfId="45633" xr:uid="{E3707A63-7C4B-41D0-AA24-67996F7F20E1}"/>
    <cellStyle name="Output 4 2 3 4 3" xfId="45634" xr:uid="{D485DA3A-7BFD-4EDF-A00B-33ECF22378DC}"/>
    <cellStyle name="Output 4 2 3 4 3 2" xfId="45635" xr:uid="{2197DADB-E593-4E4F-90AB-9D35DAC70C4F}"/>
    <cellStyle name="Output 4 2 3 4 4" xfId="45636" xr:uid="{37279C5E-4964-4634-A6EF-EB1CD6EB903C}"/>
    <cellStyle name="Output 4 2 3 5" xfId="45637" xr:uid="{0F9D62D8-C30B-41EB-8394-1B1939552177}"/>
    <cellStyle name="Output 4 2 3 5 2" xfId="45638" xr:uid="{1950E6B4-E49B-4A28-A345-7C193BD147BF}"/>
    <cellStyle name="Output 4 2 3 5 2 2" xfId="45639" xr:uid="{0D0E62A0-4266-423F-BD89-DF09CAB5FA85}"/>
    <cellStyle name="Output 4 2 3 5 3" xfId="45640" xr:uid="{627F9554-301D-4948-9C7D-5EC91A24201A}"/>
    <cellStyle name="Output 4 2 3 6" xfId="45641" xr:uid="{A59E39DC-C821-4063-B0B0-FC42FAF262F8}"/>
    <cellStyle name="Output 4 2 3 6 2" xfId="45642" xr:uid="{285A1D42-8AA5-4768-A542-31D09F475947}"/>
    <cellStyle name="Output 4 2 3 7" xfId="45643" xr:uid="{F3BFD39E-F8A0-438A-A041-595C247FC5EE}"/>
    <cellStyle name="Output 4 2 3 7 2" xfId="45644" xr:uid="{1083E53A-9577-4B7B-AB53-5CC92C0403D2}"/>
    <cellStyle name="Output 4 2 3 8" xfId="45645" xr:uid="{9E1C86D3-15BB-4211-9038-6F8116DC4960}"/>
    <cellStyle name="Output 4 2 3 8 2" xfId="45646" xr:uid="{08DC4D95-6F9F-4614-B89D-781F35BF97A5}"/>
    <cellStyle name="Output 4 2 3 9" xfId="45647" xr:uid="{665C0DCF-635D-4094-B127-406A409C9E08}"/>
    <cellStyle name="Output 4 2 3 9 2" xfId="45648" xr:uid="{D65ABE5E-2AE4-45F6-9AD9-F14D42F7445F}"/>
    <cellStyle name="Output 4 2 4" xfId="45649" xr:uid="{77FB3938-DD51-468F-B8C3-BB345E349F4A}"/>
    <cellStyle name="Output 4 2 4 10" xfId="45650" xr:uid="{42D1F736-FEC3-49D8-BA57-FA92FB2B7BC7}"/>
    <cellStyle name="Output 4 2 4 2" xfId="45651" xr:uid="{28305ED3-CC0F-4AB8-90B8-FD193528EFBD}"/>
    <cellStyle name="Output 4 2 4 2 2" xfId="45652" xr:uid="{886D85A7-2778-4AD8-AD93-12B4D2F3178F}"/>
    <cellStyle name="Output 4 2 4 2 2 2" xfId="45653" xr:uid="{9EC98D09-7219-46A8-ADCE-99E6962562F6}"/>
    <cellStyle name="Output 4 2 4 2 3" xfId="45654" xr:uid="{0068D7CD-7CEB-4867-98F0-20B06E71A863}"/>
    <cellStyle name="Output 4 2 4 2 3 2" xfId="45655" xr:uid="{75859016-2BA0-4DEB-94C6-9CC8D88EDE54}"/>
    <cellStyle name="Output 4 2 4 2 4" xfId="45656" xr:uid="{8786CCE2-5060-4EA5-AB67-68623ECD51DB}"/>
    <cellStyle name="Output 4 2 4 3" xfId="45657" xr:uid="{C277B0D3-DD2E-489F-8222-AD06FAF894C0}"/>
    <cellStyle name="Output 4 2 4 3 2" xfId="45658" xr:uid="{CF4EFCBE-E3C3-44C9-BD2A-AE9FA67C46B3}"/>
    <cellStyle name="Output 4 2 4 3 2 2" xfId="45659" xr:uid="{76F426F5-D5A7-4680-A505-A18EEC51E3E2}"/>
    <cellStyle name="Output 4 2 4 3 3" xfId="45660" xr:uid="{69CE6377-DAD5-4C52-BCC1-BDD3E065E03B}"/>
    <cellStyle name="Output 4 2 4 4" xfId="45661" xr:uid="{3C8CEC6C-2476-4885-84E7-2F74DD99BFF1}"/>
    <cellStyle name="Output 4 2 4 4 2" xfId="45662" xr:uid="{21B6906E-80FD-4656-8C57-AC1DEDF3B2A3}"/>
    <cellStyle name="Output 4 2 4 5" xfId="45663" xr:uid="{57D0CC24-88DE-4F9B-A8E4-D20AD0C0B437}"/>
    <cellStyle name="Output 4 2 4 5 2" xfId="45664" xr:uid="{70581036-27AC-4FB1-9153-E458564E4DDD}"/>
    <cellStyle name="Output 4 2 4 6" xfId="45665" xr:uid="{502359E5-5BBA-4172-9C2D-D75A8D08CE16}"/>
    <cellStyle name="Output 4 2 4 6 2" xfId="45666" xr:uid="{9F366EDC-CAA9-4FA1-8892-C3D3B030CF4C}"/>
    <cellStyle name="Output 4 2 4 7" xfId="45667" xr:uid="{05ABFDDC-2B20-4ED1-BCF2-E61483649FA7}"/>
    <cellStyle name="Output 4 2 4 7 2" xfId="45668" xr:uid="{538F5E45-5C76-47C1-A0D7-582DC400EBF6}"/>
    <cellStyle name="Output 4 2 4 8" xfId="45669" xr:uid="{7E82C816-DF5F-4DA3-ACD7-759BA077E2CC}"/>
    <cellStyle name="Output 4 2 4 8 2" xfId="45670" xr:uid="{ADDE3143-EA48-498B-9879-BE61E212E8E9}"/>
    <cellStyle name="Output 4 2 4 9" xfId="45671" xr:uid="{C1BF7D38-30B0-448E-BDC5-0C077490B7F9}"/>
    <cellStyle name="Output 4 2 4 9 2" xfId="45672" xr:uid="{50598ADF-8845-4B74-8887-44DF9CE59E4E}"/>
    <cellStyle name="Output 4 2 5" xfId="45673" xr:uid="{88A05E32-8C0A-4A2B-ABB9-6619D10484A1}"/>
    <cellStyle name="Output 4 2 5 2" xfId="45674" xr:uid="{4BA4D94E-5928-4B98-BDF3-B1D86F6EAE5E}"/>
    <cellStyle name="Output 4 2 5 2 2" xfId="45675" xr:uid="{7432C2A9-DDF0-4D98-A6EC-0ACB2DCE2541}"/>
    <cellStyle name="Output 4 2 5 3" xfId="45676" xr:uid="{726F91EA-0146-42C2-B551-F3FD3B1DBC64}"/>
    <cellStyle name="Output 4 2 5 3 2" xfId="45677" xr:uid="{4DBDB748-3F75-4CF5-AD01-EBE9FD957877}"/>
    <cellStyle name="Output 4 2 5 4" xfId="45678" xr:uid="{B7709FB2-2B0C-4E7F-ABC6-5405FB1F7720}"/>
    <cellStyle name="Output 4 2 6" xfId="45679" xr:uid="{39E3C739-0AE4-470B-842B-D712C2821854}"/>
    <cellStyle name="Output 4 2 6 2" xfId="45680" xr:uid="{E1B0E499-79AF-4F1F-8E7E-D2587F32B945}"/>
    <cellStyle name="Output 4 2 6 2 2" xfId="45681" xr:uid="{25FEA2DD-0F5B-421D-A8A0-2FE47D9E983F}"/>
    <cellStyle name="Output 4 2 6 3" xfId="45682" xr:uid="{34D60C0A-9D5C-496A-B29F-C38F5039BEBC}"/>
    <cellStyle name="Output 4 2 7" xfId="45683" xr:uid="{B20A4E7D-EDAC-4EDC-A28E-C963EAC4FE66}"/>
    <cellStyle name="Output 4 2 7 2" xfId="45684" xr:uid="{3B429A4C-F647-4477-AAC5-F75DABB283A5}"/>
    <cellStyle name="Output 4 2 8" xfId="45685" xr:uid="{45FB60B7-F4E0-4CAF-B703-306E9F413FC4}"/>
    <cellStyle name="Output 4 2 8 2" xfId="45686" xr:uid="{7D7BD425-A794-43CB-A616-E80AE504FDC8}"/>
    <cellStyle name="Output 4 2 9" xfId="45687" xr:uid="{B626D064-3BE6-43A4-8264-F8CE5CC72655}"/>
    <cellStyle name="Output 4 2 9 2" xfId="45688" xr:uid="{83A9AF70-8BA4-4BAF-9E24-D368842D5ABC}"/>
    <cellStyle name="Output 4 3" xfId="45689" xr:uid="{894EFE73-2D94-4801-B51E-7CE360E63B23}"/>
    <cellStyle name="Output 4 3 10" xfId="45690" xr:uid="{F0C85D77-BB08-421C-8279-1747AB95677F}"/>
    <cellStyle name="Output 4 3 2" xfId="45691" xr:uid="{9663D9F6-9155-4CA7-AA85-FC5A5B28DB82}"/>
    <cellStyle name="Output 4 3 2 10" xfId="45692" xr:uid="{F21360C5-C78C-44A3-8599-295167A898C2}"/>
    <cellStyle name="Output 4 3 2 10 2" xfId="45693" xr:uid="{E6C865A1-96F6-47F3-8CD1-D2019369C0EA}"/>
    <cellStyle name="Output 4 3 2 11" xfId="45694" xr:uid="{0D7A6C89-F64D-4787-B7E0-B623E7B39EA3}"/>
    <cellStyle name="Output 4 3 2 11 2" xfId="45695" xr:uid="{B4274E65-69D4-454F-BBB2-80864A14D714}"/>
    <cellStyle name="Output 4 3 2 12" xfId="45696" xr:uid="{EF21C5CE-A422-4DA1-A4C5-4D8D34ADFC94}"/>
    <cellStyle name="Output 4 3 2 2" xfId="45697" xr:uid="{716382D9-566E-4045-977F-80C26CE2DF6D}"/>
    <cellStyle name="Output 4 3 2 2 2" xfId="45698" xr:uid="{F15A9AF6-1C11-45AC-955F-FA74B17602AE}"/>
    <cellStyle name="Output 4 3 2 2 2 2" xfId="45699" xr:uid="{BD29029B-8D9F-4C25-94AD-2A5F7C96CF10}"/>
    <cellStyle name="Output 4 3 2 2 2 2 2" xfId="45700" xr:uid="{D21E53C5-0C3C-4BF8-B0FB-4DE9C34C843E}"/>
    <cellStyle name="Output 4 3 2 2 2 3" xfId="45701" xr:uid="{448B9BD7-1285-4151-A3A5-886FAF2067F6}"/>
    <cellStyle name="Output 4 3 2 2 2 3 2" xfId="45702" xr:uid="{078EF899-59B0-4B4A-B0EF-1CFCDBD18F6B}"/>
    <cellStyle name="Output 4 3 2 2 2 4" xfId="45703" xr:uid="{B9364840-F583-4391-930C-FCD8934FF923}"/>
    <cellStyle name="Output 4 3 2 2 3" xfId="45704" xr:uid="{855184AC-4348-4C2E-99A9-DA791E8B351B}"/>
    <cellStyle name="Output 4 3 2 2 3 2" xfId="45705" xr:uid="{95FB2C36-85DD-40FC-AF0E-204FAD1FE74B}"/>
    <cellStyle name="Output 4 3 2 2 3 2 2" xfId="45706" xr:uid="{1F0D9C92-783E-409B-9233-00528B945BEF}"/>
    <cellStyle name="Output 4 3 2 2 3 3" xfId="45707" xr:uid="{945A85BC-C73A-465E-B99D-DE2DA55E1372}"/>
    <cellStyle name="Output 4 3 2 2 4" xfId="45708" xr:uid="{AABA0C39-E62E-45BD-9683-4D25E1C08EC4}"/>
    <cellStyle name="Output 4 3 2 2 4 2" xfId="45709" xr:uid="{8ECD7AC1-7E46-44E6-9056-08D3199D8A35}"/>
    <cellStyle name="Output 4 3 2 2 5" xfId="45710" xr:uid="{80EBD23E-12C0-4CA5-925A-CFA421F3DC3C}"/>
    <cellStyle name="Output 4 3 2 2 5 2" xfId="45711" xr:uid="{0561B87C-6744-4B97-BFDE-81BABA8D9A91}"/>
    <cellStyle name="Output 4 3 2 2 6" xfId="45712" xr:uid="{7D2537D7-5BE4-413C-9D04-8B73A1BCCA14}"/>
    <cellStyle name="Output 4 3 2 2 6 2" xfId="45713" xr:uid="{12B11C69-3CEF-4176-8F6F-948CFB5016DB}"/>
    <cellStyle name="Output 4 3 2 2 7" xfId="45714" xr:uid="{B8DB2906-5CAC-4E86-89C0-E189D298A91B}"/>
    <cellStyle name="Output 4 3 2 2 7 2" xfId="45715" xr:uid="{C7EBE60E-3C81-470C-934D-5E6EB262CEC1}"/>
    <cellStyle name="Output 4 3 2 2 8" xfId="45716" xr:uid="{77A2DC42-A123-4185-9744-69D6F78C36AA}"/>
    <cellStyle name="Output 4 3 2 2 8 2" xfId="45717" xr:uid="{BB1292E9-0F31-4E68-A5C0-0A9365700EA7}"/>
    <cellStyle name="Output 4 3 2 2 9" xfId="45718" xr:uid="{84644809-76FF-4B50-A44E-BC4CCC8EBEA8}"/>
    <cellStyle name="Output 4 3 2 3" xfId="45719" xr:uid="{9FA2FC60-5B39-4B73-97F8-87C5319EF2AB}"/>
    <cellStyle name="Output 4 3 2 3 2" xfId="45720" xr:uid="{03A57887-E8B3-4773-9A84-62F16942C1F5}"/>
    <cellStyle name="Output 4 3 2 3 2 2" xfId="45721" xr:uid="{6705F6EF-FF58-467A-ABB1-402742B3A335}"/>
    <cellStyle name="Output 4 3 2 3 2 2 2" xfId="45722" xr:uid="{48F32D4D-C7AC-46C4-8131-14BBEDF6F213}"/>
    <cellStyle name="Output 4 3 2 3 2 3" xfId="45723" xr:uid="{6AAB0835-79A3-4311-B71F-9DDFF3084878}"/>
    <cellStyle name="Output 4 3 2 3 2 3 2" xfId="45724" xr:uid="{A817E715-95B8-4DCA-AA02-70E7C75CEAFB}"/>
    <cellStyle name="Output 4 3 2 3 2 4" xfId="45725" xr:uid="{15D743FC-238B-4CCA-9FB4-A6C11DBE6E9C}"/>
    <cellStyle name="Output 4 3 2 3 3" xfId="45726" xr:uid="{08090962-D6FF-4E4E-8385-BAA191058A58}"/>
    <cellStyle name="Output 4 3 2 3 3 2" xfId="45727" xr:uid="{2BE08F74-51D2-4520-B257-50FA8EE5A981}"/>
    <cellStyle name="Output 4 3 2 3 3 2 2" xfId="45728" xr:uid="{C3B322C7-CDD7-4150-8D04-1720DFF8564D}"/>
    <cellStyle name="Output 4 3 2 3 3 3" xfId="45729" xr:uid="{64CE27E1-1611-4FDC-A9C4-1749D1D31B9D}"/>
    <cellStyle name="Output 4 3 2 3 4" xfId="45730" xr:uid="{0AD16723-9A0A-4981-ADDA-67B374271465}"/>
    <cellStyle name="Output 4 3 2 3 4 2" xfId="45731" xr:uid="{E572B1A3-BD0E-413B-9372-688FC1CD9560}"/>
    <cellStyle name="Output 4 3 2 3 5" xfId="45732" xr:uid="{1ADB9DEA-B504-410D-8E03-38E8736F344A}"/>
    <cellStyle name="Output 4 3 2 3 5 2" xfId="45733" xr:uid="{DCF02CBE-4EC1-4243-80D6-DB0D6523FC1C}"/>
    <cellStyle name="Output 4 3 2 3 6" xfId="45734" xr:uid="{E83C2CE6-F7E4-434B-8233-B49D554F4DBF}"/>
    <cellStyle name="Output 4 3 2 3 6 2" xfId="45735" xr:uid="{3B69B634-AE6B-4EF7-AD92-CCC82DBE4006}"/>
    <cellStyle name="Output 4 3 2 3 7" xfId="45736" xr:uid="{294B1B01-59C0-46FA-A3FF-79087AC3899A}"/>
    <cellStyle name="Output 4 3 2 3 7 2" xfId="45737" xr:uid="{FED681CF-0DB4-4C35-BEAE-881AB96C00CE}"/>
    <cellStyle name="Output 4 3 2 3 8" xfId="45738" xr:uid="{B13C67FE-CF90-4F4E-B7AC-4801C9B5BFAF}"/>
    <cellStyle name="Output 4 3 2 3 8 2" xfId="45739" xr:uid="{80591070-1266-4A19-960B-2C104C5BF408}"/>
    <cellStyle name="Output 4 3 2 3 9" xfId="45740" xr:uid="{4AB1B40F-F0C5-41D4-89E9-950B39E14401}"/>
    <cellStyle name="Output 4 3 2 4" xfId="45741" xr:uid="{428FE83C-2FBD-4770-8663-A6C09C55E726}"/>
    <cellStyle name="Output 4 3 2 4 2" xfId="45742" xr:uid="{9357AC94-EC7C-4310-83F9-F63B794F577A}"/>
    <cellStyle name="Output 4 3 2 4 2 2" xfId="45743" xr:uid="{90CD4A6A-7BF4-4FC0-AF43-9FC1FD107B9D}"/>
    <cellStyle name="Output 4 3 2 4 3" xfId="45744" xr:uid="{06A4FC34-79EA-4C5B-A05E-77644EA9D8D0}"/>
    <cellStyle name="Output 4 3 2 4 3 2" xfId="45745" xr:uid="{910D9D6E-A058-4A8A-B73D-8126FF1D891C}"/>
    <cellStyle name="Output 4 3 2 4 4" xfId="45746" xr:uid="{97C9D288-62EE-4FA8-942A-E2564665D68C}"/>
    <cellStyle name="Output 4 3 2 5" xfId="45747" xr:uid="{AE16252E-D2F5-4282-99E1-85D1388659B2}"/>
    <cellStyle name="Output 4 3 2 5 2" xfId="45748" xr:uid="{6C75E2D9-4560-4956-836C-00A9E1E8252E}"/>
    <cellStyle name="Output 4 3 2 5 2 2" xfId="45749" xr:uid="{A4D72ED8-F72B-4EAF-B6E0-5846E81B2C8B}"/>
    <cellStyle name="Output 4 3 2 5 3" xfId="45750" xr:uid="{0A3641BE-5839-418D-B0A3-9B86A3CD81F8}"/>
    <cellStyle name="Output 4 3 2 6" xfId="45751" xr:uid="{740C6591-E30C-4695-B7C6-E94C7115B9DB}"/>
    <cellStyle name="Output 4 3 2 6 2" xfId="45752" xr:uid="{6489093C-561B-4003-A372-D56A74944016}"/>
    <cellStyle name="Output 4 3 2 7" xfId="45753" xr:uid="{E094FB46-DBD5-4B9F-8063-4EAC33D65405}"/>
    <cellStyle name="Output 4 3 2 7 2" xfId="45754" xr:uid="{6D235357-9FAB-4BC6-9188-93EEB17E3E3E}"/>
    <cellStyle name="Output 4 3 2 8" xfId="45755" xr:uid="{8BF49978-1F06-45D7-9CD2-C7C33028CBD9}"/>
    <cellStyle name="Output 4 3 2 8 2" xfId="45756" xr:uid="{D37C8B90-6AD7-407C-BC4C-28312A423792}"/>
    <cellStyle name="Output 4 3 2 9" xfId="45757" xr:uid="{00A527C1-920E-4D90-A0A2-6F113799BB7E}"/>
    <cellStyle name="Output 4 3 2 9 2" xfId="45758" xr:uid="{2E0D9687-6A2E-4330-986F-082FE2288EE5}"/>
    <cellStyle name="Output 4 3 3" xfId="45759" xr:uid="{F4FC6E94-90DF-428C-854D-24297F78D786}"/>
    <cellStyle name="Output 4 3 3 10" xfId="45760" xr:uid="{EF7EF70D-D637-4E4F-BF5B-07B0F03B77C1}"/>
    <cellStyle name="Output 4 3 3 2" xfId="45761" xr:uid="{0FD4EFA3-C6BC-40B2-9563-521C636A1DCA}"/>
    <cellStyle name="Output 4 3 3 2 2" xfId="45762" xr:uid="{DDBD990D-EBE0-45F5-9DA8-99EBAFA7F45D}"/>
    <cellStyle name="Output 4 3 3 2 2 2" xfId="45763" xr:uid="{2510B8F0-BD2E-4865-B79A-6BEB2AF6706F}"/>
    <cellStyle name="Output 4 3 3 2 3" xfId="45764" xr:uid="{F372E57C-6B6F-4D49-951E-CBEA01B0C198}"/>
    <cellStyle name="Output 4 3 3 2 3 2" xfId="45765" xr:uid="{6D14CFBD-5469-440B-962C-E7B1D066B445}"/>
    <cellStyle name="Output 4 3 3 2 4" xfId="45766" xr:uid="{09F1B160-361F-4F8E-8565-AA1369181B47}"/>
    <cellStyle name="Output 4 3 3 3" xfId="45767" xr:uid="{5940823D-B666-4D22-B407-3F5F49A0D83E}"/>
    <cellStyle name="Output 4 3 3 3 2" xfId="45768" xr:uid="{E6C39FBB-C304-4476-AAB8-05CDCB9EC73D}"/>
    <cellStyle name="Output 4 3 3 3 2 2" xfId="45769" xr:uid="{1FD44E07-2E3D-4C0D-B7DD-243DE5580297}"/>
    <cellStyle name="Output 4 3 3 3 3" xfId="45770" xr:uid="{2B28FDEF-FE1C-4644-B66B-FD6BFA9EBC10}"/>
    <cellStyle name="Output 4 3 3 4" xfId="45771" xr:uid="{89776698-6719-47B9-B26A-5BFAE80656A1}"/>
    <cellStyle name="Output 4 3 3 4 2" xfId="45772" xr:uid="{F1C7081B-8D5E-40BE-A1BE-D452429F431E}"/>
    <cellStyle name="Output 4 3 3 5" xfId="45773" xr:uid="{9A325B0F-54C0-4474-AEBE-76EDD8FFB3C6}"/>
    <cellStyle name="Output 4 3 3 5 2" xfId="45774" xr:uid="{3DE266B5-6216-4822-9294-575CC8646188}"/>
    <cellStyle name="Output 4 3 3 6" xfId="45775" xr:uid="{DBB151BE-C67E-49C9-846E-3A0E0AF93910}"/>
    <cellStyle name="Output 4 3 3 6 2" xfId="45776" xr:uid="{82C801AB-8DB6-4591-840E-22755913D7DA}"/>
    <cellStyle name="Output 4 3 3 7" xfId="45777" xr:uid="{3AF58E96-9CA9-4E64-A260-E7C546962702}"/>
    <cellStyle name="Output 4 3 3 7 2" xfId="45778" xr:uid="{82291789-0307-4AEB-BD9C-67148A0F80BA}"/>
    <cellStyle name="Output 4 3 3 8" xfId="45779" xr:uid="{F9259BAB-FA14-494E-A043-DB359B2E7AD5}"/>
    <cellStyle name="Output 4 3 3 8 2" xfId="45780" xr:uid="{8DB9207C-0E49-4DBB-B920-BA45AA70FED4}"/>
    <cellStyle name="Output 4 3 3 9" xfId="45781" xr:uid="{E478AADF-D8A4-42F9-A574-1992B069A702}"/>
    <cellStyle name="Output 4 3 3 9 2" xfId="45782" xr:uid="{14673FA8-146C-488F-B32B-B3B4E1C11AED}"/>
    <cellStyle name="Output 4 3 4" xfId="45783" xr:uid="{35FDC050-4EED-443F-A436-C6F839E13F76}"/>
    <cellStyle name="Output 4 3 4 2" xfId="45784" xr:uid="{75C08B51-73F8-44AF-BE8E-C983D82AC031}"/>
    <cellStyle name="Output 4 3 4 2 2" xfId="45785" xr:uid="{9FEFBA12-0DCF-40E0-9E3E-2F877899CAF4}"/>
    <cellStyle name="Output 4 3 4 3" xfId="45786" xr:uid="{EFCC4787-F043-41C3-A25E-F8E4C17988AB}"/>
    <cellStyle name="Output 4 3 4 3 2" xfId="45787" xr:uid="{934BB27A-0499-4ABD-B24E-6EB55036003B}"/>
    <cellStyle name="Output 4 3 4 4" xfId="45788" xr:uid="{3891D5BD-4EFE-4108-A575-6A1D34825364}"/>
    <cellStyle name="Output 4 3 4 4 2" xfId="45789" xr:uid="{8FB25B38-96B0-4916-9D71-F667B79C1F0B}"/>
    <cellStyle name="Output 4 3 4 5" xfId="45790" xr:uid="{AD11148A-AC22-4087-AD2F-4D6F3470CFCE}"/>
    <cellStyle name="Output 4 3 5" xfId="45791" xr:uid="{D37AD6FF-5C1C-44B2-AF96-CE3D36F17BFE}"/>
    <cellStyle name="Output 4 3 5 2" xfId="45792" xr:uid="{C5912E7D-0D4F-45B8-B8CE-4674A4639F6B}"/>
    <cellStyle name="Output 4 3 5 2 2" xfId="45793" xr:uid="{9CF719EE-BC5C-432C-8B03-CA08004A0F01}"/>
    <cellStyle name="Output 4 3 5 3" xfId="45794" xr:uid="{25F5D133-2178-451E-84EC-7282D91E46C5}"/>
    <cellStyle name="Output 4 3 6" xfId="45795" xr:uid="{B1391E09-9AB2-40E0-B150-812A0A3BDE43}"/>
    <cellStyle name="Output 4 3 6 2" xfId="45796" xr:uid="{318498B5-225B-41D7-A322-F8FB97F96D4A}"/>
    <cellStyle name="Output 4 3 7" xfId="45797" xr:uid="{FB79737B-80A4-4219-95CE-62DC8A5805E0}"/>
    <cellStyle name="Output 4 3 7 2" xfId="45798" xr:uid="{E7B324EC-6A0E-4C13-A5E4-22E17DEFF185}"/>
    <cellStyle name="Output 4 3 8" xfId="45799" xr:uid="{095372F4-8CB1-490F-A99B-1710D436A85B}"/>
    <cellStyle name="Output 4 3 8 2" xfId="45800" xr:uid="{4B18D09C-5651-4A9C-8755-C8A3A30C1B81}"/>
    <cellStyle name="Output 4 3 9" xfId="45801" xr:uid="{3817D462-D5D1-4D36-B416-586A3132AD56}"/>
    <cellStyle name="Output 4 3 9 2" xfId="45802" xr:uid="{05B39759-7B24-4A0B-896B-B9E9AC73CF8C}"/>
    <cellStyle name="Output 4 4" xfId="45803" xr:uid="{1740B283-3F48-4C3C-BA24-6C27684A7CFC}"/>
    <cellStyle name="Output 4 4 10" xfId="45804" xr:uid="{2BB33C8F-CBA3-4735-8569-1B0601C15AD2}"/>
    <cellStyle name="Output 4 4 10 2" xfId="45805" xr:uid="{3142A29B-D832-419B-B671-91C16C8B63F6}"/>
    <cellStyle name="Output 4 4 11" xfId="45806" xr:uid="{1AAD17F4-EB15-43E9-A38D-C7895DD4AD27}"/>
    <cellStyle name="Output 4 4 11 2" xfId="45807" xr:uid="{7E5E0698-AD79-4323-BE4D-2CEDEB75C36E}"/>
    <cellStyle name="Output 4 4 12" xfId="45808" xr:uid="{D50682A9-7A4A-408E-A639-6B732C5CC819}"/>
    <cellStyle name="Output 4 4 2" xfId="45809" xr:uid="{CC2FE789-05B2-4EF0-9B0C-67B3B17AEC8A}"/>
    <cellStyle name="Output 4 4 2 2" xfId="45810" xr:uid="{F9A9AEE8-19B8-4AE3-96F9-1C75AFDCC4CD}"/>
    <cellStyle name="Output 4 4 2 2 2" xfId="45811" xr:uid="{A90F0CC6-6D3F-4371-9178-78BF32BA7EBC}"/>
    <cellStyle name="Output 4 4 2 2 2 2" xfId="45812" xr:uid="{9E097BCA-4906-4A2B-A6CB-B7A7D25F4EAE}"/>
    <cellStyle name="Output 4 4 2 2 3" xfId="45813" xr:uid="{62D39CC1-5F5C-4F23-BD02-88D663AC617A}"/>
    <cellStyle name="Output 4 4 2 2 3 2" xfId="45814" xr:uid="{AC97647E-141C-4E40-8A47-A9727C454EB1}"/>
    <cellStyle name="Output 4 4 2 2 4" xfId="45815" xr:uid="{C457E425-7BC4-4072-B60B-9A4A6CA81DCE}"/>
    <cellStyle name="Output 4 4 2 3" xfId="45816" xr:uid="{A4780B8D-7048-4303-99AB-8DB24FC57280}"/>
    <cellStyle name="Output 4 4 2 3 2" xfId="45817" xr:uid="{0AB364B1-579E-417C-B5F0-86A2F2BA3291}"/>
    <cellStyle name="Output 4 4 2 3 2 2" xfId="45818" xr:uid="{BEBA4982-6D83-4E85-B196-32BA5F7D973E}"/>
    <cellStyle name="Output 4 4 2 3 3" xfId="45819" xr:uid="{E8017489-32C1-4672-BA1F-8E3607DEA4AB}"/>
    <cellStyle name="Output 4 4 2 4" xfId="45820" xr:uid="{8BCE6C6A-1752-45D8-926D-187AE70D0A01}"/>
    <cellStyle name="Output 4 4 2 4 2" xfId="45821" xr:uid="{9A822893-97D1-437F-A8BC-C8536DF66D02}"/>
    <cellStyle name="Output 4 4 2 5" xfId="45822" xr:uid="{A2FE3DE8-2622-4F58-9BCD-12A5EBFD85CD}"/>
    <cellStyle name="Output 4 4 2 5 2" xfId="45823" xr:uid="{80629D0B-A993-4080-9CDD-20706549476C}"/>
    <cellStyle name="Output 4 4 2 6" xfId="45824" xr:uid="{59889652-BE5C-48F8-BCFC-72D543E75610}"/>
    <cellStyle name="Output 4 4 2 6 2" xfId="45825" xr:uid="{682F8E71-7141-4B2C-8FAE-FEE46B8CC4BD}"/>
    <cellStyle name="Output 4 4 2 7" xfId="45826" xr:uid="{892491FC-9897-4DA8-AE81-F338A3923F79}"/>
    <cellStyle name="Output 4 4 2 7 2" xfId="45827" xr:uid="{CDEC59B4-9CCC-4A54-9BDB-5EA240B23E18}"/>
    <cellStyle name="Output 4 4 2 8" xfId="45828" xr:uid="{62461F8D-E152-4C35-A67F-8CE907C6F83C}"/>
    <cellStyle name="Output 4 4 2 8 2" xfId="45829" xr:uid="{3ADFF799-FA63-42C9-AAFC-7C8570F17A61}"/>
    <cellStyle name="Output 4 4 2 9" xfId="45830" xr:uid="{A6553A2F-6CFE-4575-9931-FFFF237517EF}"/>
    <cellStyle name="Output 4 4 3" xfId="45831" xr:uid="{2F7B1323-8973-414B-BD9A-F38F8520EE51}"/>
    <cellStyle name="Output 4 4 3 2" xfId="45832" xr:uid="{C2ABD686-5174-466A-88EE-261D5FBC7AA6}"/>
    <cellStyle name="Output 4 4 3 2 2" xfId="45833" xr:uid="{96CD7A70-3A94-475C-8DFC-46E6CF5188E9}"/>
    <cellStyle name="Output 4 4 3 2 2 2" xfId="45834" xr:uid="{B76ADC1E-D9BC-4198-9FDE-7F9157560030}"/>
    <cellStyle name="Output 4 4 3 2 3" xfId="45835" xr:uid="{1BBE129A-E773-43E5-852D-82A4AFB21262}"/>
    <cellStyle name="Output 4 4 3 2 3 2" xfId="45836" xr:uid="{63D697E8-9EF5-46FB-866E-FAE9DC64FA32}"/>
    <cellStyle name="Output 4 4 3 2 4" xfId="45837" xr:uid="{CB67AF7C-8CD8-477F-A460-09D9D2F583E3}"/>
    <cellStyle name="Output 4 4 3 3" xfId="45838" xr:uid="{C4499E2D-8B73-43CD-AA89-81D17F3CE391}"/>
    <cellStyle name="Output 4 4 3 3 2" xfId="45839" xr:uid="{C74A99D4-3708-45D4-93C3-37CEFDDC13D6}"/>
    <cellStyle name="Output 4 4 3 3 2 2" xfId="45840" xr:uid="{67C7EC9D-2818-4C49-BF55-BD52F48371B1}"/>
    <cellStyle name="Output 4 4 3 3 3" xfId="45841" xr:uid="{FE56DC91-2DF2-4E48-B51C-3ECAE5BB4F23}"/>
    <cellStyle name="Output 4 4 3 4" xfId="45842" xr:uid="{149D3283-BD0D-474E-B895-F3F013E8453B}"/>
    <cellStyle name="Output 4 4 3 4 2" xfId="45843" xr:uid="{6FE684F8-59AA-4B80-A9C3-CF17B69461D3}"/>
    <cellStyle name="Output 4 4 3 5" xfId="45844" xr:uid="{4C842475-CBDF-42F4-98E6-71A5C0578B83}"/>
    <cellStyle name="Output 4 4 3 5 2" xfId="45845" xr:uid="{F9130393-D5B6-4379-9E62-2D8F86D9DB14}"/>
    <cellStyle name="Output 4 4 3 6" xfId="45846" xr:uid="{2968199B-0327-46D3-9A7D-4949624747D3}"/>
    <cellStyle name="Output 4 4 3 6 2" xfId="45847" xr:uid="{04EA88D1-BC3E-4431-B796-C69A3D8057D8}"/>
    <cellStyle name="Output 4 4 3 7" xfId="45848" xr:uid="{FF0FE8C5-DE30-4D9E-9810-F02504F3E55F}"/>
    <cellStyle name="Output 4 4 3 7 2" xfId="45849" xr:uid="{7229F143-4DF2-4763-9168-D7AB04250834}"/>
    <cellStyle name="Output 4 4 3 8" xfId="45850" xr:uid="{A673CDAD-0E24-44C2-A106-EB951529D961}"/>
    <cellStyle name="Output 4 4 3 8 2" xfId="45851" xr:uid="{5E9C237C-6391-4967-9D56-F3C5387D07C3}"/>
    <cellStyle name="Output 4 4 3 9" xfId="45852" xr:uid="{8A344669-5A3F-49D4-93C3-12339DA57E01}"/>
    <cellStyle name="Output 4 4 4" xfId="45853" xr:uid="{7EE777B3-FD14-454E-801A-7F5927A05F08}"/>
    <cellStyle name="Output 4 4 4 2" xfId="45854" xr:uid="{4592B7B4-C41A-45AD-872F-624C772E39CC}"/>
    <cellStyle name="Output 4 4 4 2 2" xfId="45855" xr:uid="{CEBBE14F-9907-46C8-BEB7-1000C1FAAE6F}"/>
    <cellStyle name="Output 4 4 4 3" xfId="45856" xr:uid="{7C124BE6-3CE3-429B-A173-7C3410134DE2}"/>
    <cellStyle name="Output 4 4 4 3 2" xfId="45857" xr:uid="{ED8D822B-D444-4AB0-BE69-0913AE427053}"/>
    <cellStyle name="Output 4 4 4 4" xfId="45858" xr:uid="{ED258834-9B89-43C1-9DE9-4CC0D1803C30}"/>
    <cellStyle name="Output 4 4 5" xfId="45859" xr:uid="{B2BCDFDA-AD5D-4DC8-8123-ED748DF5A501}"/>
    <cellStyle name="Output 4 4 5 2" xfId="45860" xr:uid="{70B5DD36-E70F-4BC9-B45A-62D640003AFA}"/>
    <cellStyle name="Output 4 4 5 2 2" xfId="45861" xr:uid="{96CF633D-6E96-4B08-B3F1-F5F28277A050}"/>
    <cellStyle name="Output 4 4 5 3" xfId="45862" xr:uid="{5C3ADF63-6CB0-4085-90CE-27F927472AD0}"/>
    <cellStyle name="Output 4 4 6" xfId="45863" xr:uid="{87202BDD-C30E-4E7A-85B6-75CA0958E39E}"/>
    <cellStyle name="Output 4 4 6 2" xfId="45864" xr:uid="{5507CB93-0A72-41EC-9E9B-CA25DD5664D4}"/>
    <cellStyle name="Output 4 4 7" xfId="45865" xr:uid="{E4589EEA-7BD7-464D-B312-298795379CDF}"/>
    <cellStyle name="Output 4 4 7 2" xfId="45866" xr:uid="{16ECB444-040B-4C74-B675-8A280CA6753B}"/>
    <cellStyle name="Output 4 4 8" xfId="45867" xr:uid="{38D02DB3-7589-4963-A25D-1DB10788A74D}"/>
    <cellStyle name="Output 4 4 8 2" xfId="45868" xr:uid="{C77153C4-687F-4BCC-81CF-DC016CBA9CD0}"/>
    <cellStyle name="Output 4 4 9" xfId="45869" xr:uid="{7C6F3A96-6B4E-4633-87F8-E4FE4FE4A111}"/>
    <cellStyle name="Output 4 4 9 2" xfId="45870" xr:uid="{4E9FA7EC-A13B-430F-B255-766A0AC707F3}"/>
    <cellStyle name="Output 4 5" xfId="45871" xr:uid="{6FF58E89-981F-4797-9ACB-33BF4198D9D1}"/>
    <cellStyle name="Output 4 5 10" xfId="45872" xr:uid="{92041915-B834-4922-B034-28156DF5F50C}"/>
    <cellStyle name="Output 4 5 2" xfId="45873" xr:uid="{D8B432D8-624E-4E51-B9E7-A41DF4AC857A}"/>
    <cellStyle name="Output 4 5 2 2" xfId="45874" xr:uid="{C1BE09F6-D501-435D-B56A-E8A2A2BFE601}"/>
    <cellStyle name="Output 4 5 2 2 2" xfId="45875" xr:uid="{AC145093-92C0-4DA4-86DC-7B8D8B77F2E8}"/>
    <cellStyle name="Output 4 5 2 3" xfId="45876" xr:uid="{7769DC66-B521-4858-8CBE-E03BD3294174}"/>
    <cellStyle name="Output 4 5 2 3 2" xfId="45877" xr:uid="{7E1D97AC-F905-4641-8594-F17B930177DA}"/>
    <cellStyle name="Output 4 5 2 4" xfId="45878" xr:uid="{4A541C0A-930E-4306-8133-B4F073C6DD52}"/>
    <cellStyle name="Output 4 5 3" xfId="45879" xr:uid="{889E2AEB-A077-4B24-B6F0-48142BDF4416}"/>
    <cellStyle name="Output 4 5 3 2" xfId="45880" xr:uid="{7DA3B288-BE76-4A19-9468-9798CA90004D}"/>
    <cellStyle name="Output 4 5 3 2 2" xfId="45881" xr:uid="{52789111-5D61-4963-B475-17D108C756F7}"/>
    <cellStyle name="Output 4 5 3 3" xfId="45882" xr:uid="{6AE2D324-614B-4594-B133-30E653468EB4}"/>
    <cellStyle name="Output 4 5 4" xfId="45883" xr:uid="{AEF278A9-881D-4567-AB63-BE35E3F98753}"/>
    <cellStyle name="Output 4 5 4 2" xfId="45884" xr:uid="{F246AD29-9C42-40F0-9F1E-EB5A33865DC6}"/>
    <cellStyle name="Output 4 5 5" xfId="45885" xr:uid="{AEC58437-EDC4-44CB-B9CA-BA1BA8104658}"/>
    <cellStyle name="Output 4 5 5 2" xfId="45886" xr:uid="{CC4635D5-5A61-4636-A89E-0E4B9A865E33}"/>
    <cellStyle name="Output 4 5 6" xfId="45887" xr:uid="{2B9A9EB8-FF2E-4DEC-BB21-961392748ADB}"/>
    <cellStyle name="Output 4 5 6 2" xfId="45888" xr:uid="{ACFE8DFE-6B05-455B-8594-23E785013FE3}"/>
    <cellStyle name="Output 4 5 7" xfId="45889" xr:uid="{B5CFCDF6-475E-450F-967C-14E79D3F6F85}"/>
    <cellStyle name="Output 4 5 7 2" xfId="45890" xr:uid="{B725D95B-664C-49A2-A719-680E7C401CFB}"/>
    <cellStyle name="Output 4 5 8" xfId="45891" xr:uid="{5D60A1E7-E39B-436E-AD93-562BF81A807E}"/>
    <cellStyle name="Output 4 5 8 2" xfId="45892" xr:uid="{8BF9416A-A4A4-4DD7-A348-F5C26174CAC7}"/>
    <cellStyle name="Output 4 5 9" xfId="45893" xr:uid="{AFD3E140-B4CD-4FFF-9411-8A0FA67B4B4B}"/>
    <cellStyle name="Output 4 5 9 2" xfId="45894" xr:uid="{7029FB1F-4A0A-4983-B61A-6C54C06B0297}"/>
    <cellStyle name="Output 4 6" xfId="45895" xr:uid="{69F2698A-BF36-41E9-8342-9BB699D6B6D5}"/>
    <cellStyle name="Output 4 6 2" xfId="45896" xr:uid="{62E4D600-7181-4FD8-8787-635B843EAFEF}"/>
    <cellStyle name="Output 4 6 2 2" xfId="45897" xr:uid="{F865F090-1B80-48FD-ADD8-E14DFFB5826B}"/>
    <cellStyle name="Output 4 6 2 3" xfId="45898" xr:uid="{6BD41D50-B39A-411B-BE60-EF67323EA29D}"/>
    <cellStyle name="Output 4 6 3" xfId="45899" xr:uid="{3FE56F0C-A617-43D2-86C2-A07212E17E6A}"/>
    <cellStyle name="Output 4 6 3 2" xfId="45900" xr:uid="{272F06AD-30F1-4B85-8FAF-35CCA2C6E8B8}"/>
    <cellStyle name="Output 4 6 4" xfId="45901" xr:uid="{1271BEEE-CFBF-4E8B-BF6D-32F66AE8157D}"/>
    <cellStyle name="Output 4 6 4 2" xfId="45902" xr:uid="{8A258E9A-F6B4-4FD6-A00B-513148231B6A}"/>
    <cellStyle name="Output 4 6 5" xfId="45903" xr:uid="{8E0F137D-68C0-4A95-A9DF-691A1F3B25D1}"/>
    <cellStyle name="Output 4 6 6" xfId="45904" xr:uid="{D1B3730A-1AF6-4F49-B459-674E986B59A1}"/>
    <cellStyle name="Output 4 7" xfId="45905" xr:uid="{2C2F4990-EA64-4E0B-B39D-556981F513A2}"/>
    <cellStyle name="Output 4 7 2" xfId="45906" xr:uid="{4BE50B8F-4CF0-4D2A-90B6-02B46545E01F}"/>
    <cellStyle name="Output 4 7 2 2" xfId="45907" xr:uid="{8E41568F-F9BA-4A19-8076-AF514C4D52E9}"/>
    <cellStyle name="Output 4 7 2 3" xfId="45908" xr:uid="{5CB98544-5D6F-45CE-9BA5-067F0603452E}"/>
    <cellStyle name="Output 4 7 3" xfId="45909" xr:uid="{FD98F537-2D30-4EFE-A0E4-D1D8601FC544}"/>
    <cellStyle name="Output 4 7 3 2" xfId="45910" xr:uid="{4C87758E-984D-4EE8-87FB-ABE112901B81}"/>
    <cellStyle name="Output 4 7 4" xfId="45911" xr:uid="{9FF0EBB2-29C9-44E9-9D4C-30CD2DAAC480}"/>
    <cellStyle name="Output 4 7 5" xfId="45912" xr:uid="{B311D106-51DA-450E-A640-CF8E25F67749}"/>
    <cellStyle name="Output 4 7 6" xfId="45913" xr:uid="{8D1F6B3C-213D-495D-B920-40BCAD438DED}"/>
    <cellStyle name="Output 4 8" xfId="45914" xr:uid="{8AEAB90A-8CBA-4E49-9530-3C845B6A8E77}"/>
    <cellStyle name="Output 4 8 2" xfId="45915" xr:uid="{1063BEA1-B396-4290-B183-896E17C96345}"/>
    <cellStyle name="Output 4 8 2 2" xfId="45916" xr:uid="{41F04AF2-5D3B-4759-A3C6-C49C3FEE2817}"/>
    <cellStyle name="Output 4 8 3" xfId="45917" xr:uid="{B6A0C4C4-4186-466E-BE89-4D665FB2EB92}"/>
    <cellStyle name="Output 4 9" xfId="45918" xr:uid="{075D7C42-6CA0-42BB-88F6-D52D1F1CEE61}"/>
    <cellStyle name="Output 4 9 2" xfId="45919" xr:uid="{407651B2-CB09-455E-9184-CC5D28E39A0B}"/>
    <cellStyle name="Output 5" xfId="45920" xr:uid="{D065FF8B-DC96-40C9-B243-5D26A3FBA7BD}"/>
    <cellStyle name="Output 5 10" xfId="45921" xr:uid="{99F64178-55A9-4424-ABE6-8ADDC3D2C34A}"/>
    <cellStyle name="Output 5 10 2" xfId="45922" xr:uid="{BBFA17DB-FAC5-46FD-A42E-85E3280FAED9}"/>
    <cellStyle name="Output 5 11" xfId="45923" xr:uid="{532618E5-647B-493B-9ADE-53891F108BA5}"/>
    <cellStyle name="Output 5 11 2" xfId="45924" xr:uid="{94F1C2C0-660C-4FAD-98CE-D808DE29BA86}"/>
    <cellStyle name="Output 5 12" xfId="45925" xr:uid="{0E4C16B9-D362-4620-9269-CE0B41A0BF32}"/>
    <cellStyle name="Output 5 12 2" xfId="45926" xr:uid="{DB340E02-5431-4E66-B572-2185ECB24EC6}"/>
    <cellStyle name="Output 5 13" xfId="45927" xr:uid="{FCCE6A38-FB76-4EA3-B14A-E3D14279F6DF}"/>
    <cellStyle name="Output 5 13 2" xfId="45928" xr:uid="{CF25C36F-A4C2-4FA1-9046-0C02C3CB2988}"/>
    <cellStyle name="Output 5 14" xfId="45929" xr:uid="{524A3F7C-4CD9-4ABF-B312-0FEE8A89F837}"/>
    <cellStyle name="Output 5 14 2" xfId="45930" xr:uid="{5BBEFF1E-75DF-4A59-98CB-AE82E5D89B66}"/>
    <cellStyle name="Output 5 15" xfId="45931" xr:uid="{DF2CBD0F-AED2-4650-9EEC-0CD6AC7565F1}"/>
    <cellStyle name="Output 5 16" xfId="45932" xr:uid="{5399B3E5-8684-4FCF-8253-F419069BA868}"/>
    <cellStyle name="Output 5 2" xfId="45933" xr:uid="{5C24CDAD-B7A0-4C4D-8C74-8B663804DD32}"/>
    <cellStyle name="Output 5 2 10" xfId="45934" xr:uid="{510953D2-D27C-47E8-990B-266EAF07A225}"/>
    <cellStyle name="Output 5 2 2" xfId="45935" xr:uid="{885CF324-5BA1-4C48-B0AE-80AD5BF174EF}"/>
    <cellStyle name="Output 5 2 2 10" xfId="45936" xr:uid="{82B1502B-93F8-4A13-B64E-92754A76EB3F}"/>
    <cellStyle name="Output 5 2 2 10 2" xfId="45937" xr:uid="{08AB6D59-B7F5-4799-A57D-455069385C09}"/>
    <cellStyle name="Output 5 2 2 11" xfId="45938" xr:uid="{1E88F914-F41D-4EBA-AA9B-0177A7883129}"/>
    <cellStyle name="Output 5 2 2 11 2" xfId="45939" xr:uid="{5C5AEB1E-D8C5-48DE-92FB-33C2B384E70B}"/>
    <cellStyle name="Output 5 2 2 12" xfId="45940" xr:uid="{E8DB17C5-AFAF-4720-B2AC-658C67671A22}"/>
    <cellStyle name="Output 5 2 2 2" xfId="45941" xr:uid="{8554EFAD-A00C-49CD-8907-8C4902144655}"/>
    <cellStyle name="Output 5 2 2 2 2" xfId="45942" xr:uid="{15FC5890-5F21-4B0B-9B6E-1ADC722056EE}"/>
    <cellStyle name="Output 5 2 2 2 2 2" xfId="45943" xr:uid="{190F48C7-82F0-4F54-B645-85273D704EEA}"/>
    <cellStyle name="Output 5 2 2 2 2 2 2" xfId="45944" xr:uid="{2C86D4F1-8777-4FB7-B3C4-2DDDE7ACA03C}"/>
    <cellStyle name="Output 5 2 2 2 2 3" xfId="45945" xr:uid="{B7BC49E5-CC24-451F-8267-749FA77AC644}"/>
    <cellStyle name="Output 5 2 2 2 2 3 2" xfId="45946" xr:uid="{F0154586-056C-4814-AE59-7B11BDFBD233}"/>
    <cellStyle name="Output 5 2 2 2 2 4" xfId="45947" xr:uid="{1E19ADA9-2BDF-4614-A75A-708F11EEAA5B}"/>
    <cellStyle name="Output 5 2 2 2 3" xfId="45948" xr:uid="{AAE14FC9-4537-4DD2-BD2B-B5D8043C377D}"/>
    <cellStyle name="Output 5 2 2 2 3 2" xfId="45949" xr:uid="{D2D7718C-FCE1-4235-A1C4-58D178863287}"/>
    <cellStyle name="Output 5 2 2 2 3 2 2" xfId="45950" xr:uid="{53CD778D-6F00-4CC2-A3A9-FFF8EF2D603B}"/>
    <cellStyle name="Output 5 2 2 2 3 3" xfId="45951" xr:uid="{7F68B437-F36B-4CFB-B1DD-ECA1CC4B64E2}"/>
    <cellStyle name="Output 5 2 2 2 4" xfId="45952" xr:uid="{30460CC0-4C89-47A1-8A32-9BFB82CD9166}"/>
    <cellStyle name="Output 5 2 2 2 4 2" xfId="45953" xr:uid="{94026917-7E66-4F1D-AC8D-0003C7877049}"/>
    <cellStyle name="Output 5 2 2 2 5" xfId="45954" xr:uid="{D299DE13-0597-462D-9294-82EE4A385199}"/>
    <cellStyle name="Output 5 2 2 2 5 2" xfId="45955" xr:uid="{5CE42EAF-6E31-4DE3-8171-D4A356BA9010}"/>
    <cellStyle name="Output 5 2 2 2 6" xfId="45956" xr:uid="{4216EB5E-2B40-486E-BA7C-B21ABC719CB8}"/>
    <cellStyle name="Output 5 2 2 2 6 2" xfId="45957" xr:uid="{91001B24-D30B-4DEC-8627-F402636373E5}"/>
    <cellStyle name="Output 5 2 2 2 7" xfId="45958" xr:uid="{891FC5B6-F52A-49B9-88FA-EFBF3B1B9CDE}"/>
    <cellStyle name="Output 5 2 2 2 7 2" xfId="45959" xr:uid="{0DBA3436-F52B-4053-A216-E9D315DD6449}"/>
    <cellStyle name="Output 5 2 2 2 8" xfId="45960" xr:uid="{A913C02E-B326-4D60-8B5E-8C0B512AA5E6}"/>
    <cellStyle name="Output 5 2 2 2 8 2" xfId="45961" xr:uid="{F0F5253C-339C-4151-950E-1BDD5717B1A3}"/>
    <cellStyle name="Output 5 2 2 2 9" xfId="45962" xr:uid="{B182A834-5597-49FA-B045-E896FD0D7E08}"/>
    <cellStyle name="Output 5 2 2 3" xfId="45963" xr:uid="{851F6901-62AF-478A-BC91-87D0FEB16F8D}"/>
    <cellStyle name="Output 5 2 2 3 2" xfId="45964" xr:uid="{5CAD1430-4676-4EC6-9F20-2974B29454FE}"/>
    <cellStyle name="Output 5 2 2 3 2 2" xfId="45965" xr:uid="{9D62BDE0-2034-48EB-9C2E-6CA8A8A4D529}"/>
    <cellStyle name="Output 5 2 2 3 2 2 2" xfId="45966" xr:uid="{9A80A1F1-4EFB-4562-AC4F-933AD4EA437F}"/>
    <cellStyle name="Output 5 2 2 3 2 3" xfId="45967" xr:uid="{9BA0666A-A89B-4322-B105-556133AC2052}"/>
    <cellStyle name="Output 5 2 2 3 2 3 2" xfId="45968" xr:uid="{B2F8F07C-E120-4A14-B6C0-A4454B8420DA}"/>
    <cellStyle name="Output 5 2 2 3 2 4" xfId="45969" xr:uid="{790108EC-0EAA-4ECD-9ED5-A614A5FD58F3}"/>
    <cellStyle name="Output 5 2 2 3 3" xfId="45970" xr:uid="{A753B1E0-EB3D-4F6D-8455-1E003EFC9B6F}"/>
    <cellStyle name="Output 5 2 2 3 3 2" xfId="45971" xr:uid="{C5CF60B8-8884-40F1-BBBD-CC801F535E06}"/>
    <cellStyle name="Output 5 2 2 3 3 2 2" xfId="45972" xr:uid="{708BB7D7-7652-48AA-BED0-D20D016F34B8}"/>
    <cellStyle name="Output 5 2 2 3 3 3" xfId="45973" xr:uid="{F7E5E0EA-3397-4A2A-94BF-C52CEAA3BFAE}"/>
    <cellStyle name="Output 5 2 2 3 4" xfId="45974" xr:uid="{262F3436-85AF-4873-8907-65B7C0911623}"/>
    <cellStyle name="Output 5 2 2 3 4 2" xfId="45975" xr:uid="{D69E30F3-F297-4C4A-841F-7478FC273D5F}"/>
    <cellStyle name="Output 5 2 2 3 5" xfId="45976" xr:uid="{B5DEEE7A-FDF0-4EBB-81FA-10214DBD8377}"/>
    <cellStyle name="Output 5 2 2 3 5 2" xfId="45977" xr:uid="{FD86408E-9FD0-4692-9E13-A02CC925720C}"/>
    <cellStyle name="Output 5 2 2 3 6" xfId="45978" xr:uid="{7D856FCD-5D01-4437-AB21-207BC04EABC2}"/>
    <cellStyle name="Output 5 2 2 3 6 2" xfId="45979" xr:uid="{93FC6F3F-4128-424D-8268-4BFE469C31AC}"/>
    <cellStyle name="Output 5 2 2 3 7" xfId="45980" xr:uid="{842A8827-3A03-448B-9318-7954D3DE4222}"/>
    <cellStyle name="Output 5 2 2 3 7 2" xfId="45981" xr:uid="{752B1FB8-A9B4-44BB-8D9E-340B40A885CA}"/>
    <cellStyle name="Output 5 2 2 3 8" xfId="45982" xr:uid="{9A833DA0-5EB7-4E79-A6AF-E78F639B3AEA}"/>
    <cellStyle name="Output 5 2 2 3 8 2" xfId="45983" xr:uid="{BD551B77-70D3-4478-8804-3167E40D9A6D}"/>
    <cellStyle name="Output 5 2 2 3 9" xfId="45984" xr:uid="{B4F3D50C-C802-4E46-B07E-81A9422CD361}"/>
    <cellStyle name="Output 5 2 2 4" xfId="45985" xr:uid="{493D2800-554B-4244-93FB-5A53527072AB}"/>
    <cellStyle name="Output 5 2 2 4 2" xfId="45986" xr:uid="{5FA8C452-A33E-4CC8-933D-83DB56812FD6}"/>
    <cellStyle name="Output 5 2 2 4 2 2" xfId="45987" xr:uid="{8E90DAE3-3861-445E-97DC-F39A6991D649}"/>
    <cellStyle name="Output 5 2 2 4 3" xfId="45988" xr:uid="{1717C0A7-AD19-4212-A118-06C943A73063}"/>
    <cellStyle name="Output 5 2 2 4 3 2" xfId="45989" xr:uid="{C323629C-321B-42FA-B2B1-2D685102021D}"/>
    <cellStyle name="Output 5 2 2 4 4" xfId="45990" xr:uid="{08F0EDFC-9D55-412A-8BD1-38EE906B3428}"/>
    <cellStyle name="Output 5 2 2 5" xfId="45991" xr:uid="{B7BE13AD-3F89-48B7-B45D-DF91541CD64C}"/>
    <cellStyle name="Output 5 2 2 5 2" xfId="45992" xr:uid="{75A4A5D2-94BD-412C-B115-E7A1A1D98204}"/>
    <cellStyle name="Output 5 2 2 5 2 2" xfId="45993" xr:uid="{6C6C83D9-3B3B-4DB0-B693-C8FEEE76FB55}"/>
    <cellStyle name="Output 5 2 2 5 3" xfId="45994" xr:uid="{5D46D2F7-EB73-483F-A83E-0C114C361B85}"/>
    <cellStyle name="Output 5 2 2 6" xfId="45995" xr:uid="{D93A8C77-CAEC-47DC-95CD-81B4799E02CE}"/>
    <cellStyle name="Output 5 2 2 6 2" xfId="45996" xr:uid="{94FC0777-503B-49C2-AF03-0BEB04313A5F}"/>
    <cellStyle name="Output 5 2 2 7" xfId="45997" xr:uid="{368899B0-00DA-4475-9F1D-C728E1FDB611}"/>
    <cellStyle name="Output 5 2 2 7 2" xfId="45998" xr:uid="{74C1C30B-5CA6-4178-B4CE-5F39AFB0F961}"/>
    <cellStyle name="Output 5 2 2 8" xfId="45999" xr:uid="{A23FE81F-18E8-483E-9CB1-43CCCB3A4851}"/>
    <cellStyle name="Output 5 2 2 8 2" xfId="46000" xr:uid="{57168F5B-03B6-4127-A30C-4113F9641D81}"/>
    <cellStyle name="Output 5 2 2 9" xfId="46001" xr:uid="{838221EF-DF4C-43D6-80D4-00D01ED422E0}"/>
    <cellStyle name="Output 5 2 2 9 2" xfId="46002" xr:uid="{491BAFFD-B1D3-47FA-A3F3-5536CDDD3CA8}"/>
    <cellStyle name="Output 5 2 3" xfId="46003" xr:uid="{214E6C7B-8880-4DA1-9720-DF2B6A898EDF}"/>
    <cellStyle name="Output 5 2 3 10" xfId="46004" xr:uid="{F2A9DCF6-235E-413B-BCEA-CE90AD3BD540}"/>
    <cellStyle name="Output 5 2 3 2" xfId="46005" xr:uid="{20BCEB53-4D0D-43E2-83D0-CBE2E86BDBC8}"/>
    <cellStyle name="Output 5 2 3 2 2" xfId="46006" xr:uid="{0069A576-0DC2-4E95-AEF5-48BD5F35DF9A}"/>
    <cellStyle name="Output 5 2 3 2 2 2" xfId="46007" xr:uid="{19DE40E7-D5B7-45CF-8F54-EF418DD49F2E}"/>
    <cellStyle name="Output 5 2 3 2 3" xfId="46008" xr:uid="{6D11ABEF-A585-4C87-BD88-5E38AD46A9C0}"/>
    <cellStyle name="Output 5 2 3 2 3 2" xfId="46009" xr:uid="{5A56B3C3-01DE-4E27-8EEF-6D7BFB1FA9E7}"/>
    <cellStyle name="Output 5 2 3 2 4" xfId="46010" xr:uid="{559F9F45-F5B1-48C7-AF4A-A8D581B3B89B}"/>
    <cellStyle name="Output 5 2 3 3" xfId="46011" xr:uid="{16510C3E-2526-4FF8-88DA-9A0548B705F1}"/>
    <cellStyle name="Output 5 2 3 3 2" xfId="46012" xr:uid="{B87ECBCE-D2DF-4DD9-B2D6-D6DDF8B8C836}"/>
    <cellStyle name="Output 5 2 3 3 2 2" xfId="46013" xr:uid="{8065DC11-007E-47EE-84AE-8C0DA19545C5}"/>
    <cellStyle name="Output 5 2 3 3 3" xfId="46014" xr:uid="{483F3037-E16B-4481-8138-DF4EBE46F1D9}"/>
    <cellStyle name="Output 5 2 3 4" xfId="46015" xr:uid="{7749A17D-E008-4446-9A6E-D9C917B64668}"/>
    <cellStyle name="Output 5 2 3 4 2" xfId="46016" xr:uid="{7C7B27DE-16B0-47EC-B287-37ED9DE8B06E}"/>
    <cellStyle name="Output 5 2 3 5" xfId="46017" xr:uid="{B1393F46-889B-4270-8EE5-CE8029CCEEAA}"/>
    <cellStyle name="Output 5 2 3 5 2" xfId="46018" xr:uid="{5EA1EBF3-BFCF-4ADE-ADFF-7006788290B7}"/>
    <cellStyle name="Output 5 2 3 6" xfId="46019" xr:uid="{63DAF2F8-FFF3-434E-90B5-BB246A101410}"/>
    <cellStyle name="Output 5 2 3 6 2" xfId="46020" xr:uid="{8CC97E46-276F-4D73-8E0F-F0CE4E777887}"/>
    <cellStyle name="Output 5 2 3 7" xfId="46021" xr:uid="{C5AC5222-1453-4977-9420-1213FA8BABB1}"/>
    <cellStyle name="Output 5 2 3 7 2" xfId="46022" xr:uid="{8DC1B206-776D-43DC-904A-185A76AEEA2B}"/>
    <cellStyle name="Output 5 2 3 8" xfId="46023" xr:uid="{C038CE22-9058-4B62-92F6-212B423504FD}"/>
    <cellStyle name="Output 5 2 3 8 2" xfId="46024" xr:uid="{7D15EB28-D78A-482B-9F5C-F370023A592B}"/>
    <cellStyle name="Output 5 2 3 9" xfId="46025" xr:uid="{129E6817-D427-42ED-9188-A6B49D2B1C62}"/>
    <cellStyle name="Output 5 2 3 9 2" xfId="46026" xr:uid="{1855E2DE-4129-4EBD-ACC2-3E4A8C29B0F1}"/>
    <cellStyle name="Output 5 2 4" xfId="46027" xr:uid="{D858851F-3432-4E32-87D3-4312F00031D5}"/>
    <cellStyle name="Output 5 2 4 2" xfId="46028" xr:uid="{90D42C3A-0C53-4C2E-ABDF-0D6C0948CD83}"/>
    <cellStyle name="Output 5 2 4 2 2" xfId="46029" xr:uid="{C37FCD96-2BEF-41BC-ACEF-16826B830D89}"/>
    <cellStyle name="Output 5 2 4 3" xfId="46030" xr:uid="{3565EE3C-1425-422D-87B1-56374C215F88}"/>
    <cellStyle name="Output 5 2 4 3 2" xfId="46031" xr:uid="{E2FD795E-65D6-4FB8-8923-6C93F2A96474}"/>
    <cellStyle name="Output 5 2 4 4" xfId="46032" xr:uid="{4F9ED64A-8226-47C3-96EF-10C98CDCD600}"/>
    <cellStyle name="Output 5 2 4 4 2" xfId="46033" xr:uid="{7735E044-483A-48D8-B790-CB098A7BC81D}"/>
    <cellStyle name="Output 5 2 4 5" xfId="46034" xr:uid="{AB5B2F96-621F-440A-8B54-78CB5C7536B1}"/>
    <cellStyle name="Output 5 2 5" xfId="46035" xr:uid="{4B569649-8488-47B7-A7A8-5DBA12B1D7EE}"/>
    <cellStyle name="Output 5 2 5 2" xfId="46036" xr:uid="{770FD53C-F325-4242-9B67-97BDD3377873}"/>
    <cellStyle name="Output 5 2 5 2 2" xfId="46037" xr:uid="{7DC78B80-AB07-42A5-9B9B-B8774C8F5E46}"/>
    <cellStyle name="Output 5 2 5 3" xfId="46038" xr:uid="{30E1A01A-F97C-4F54-82FF-ED552FE1F446}"/>
    <cellStyle name="Output 5 2 6" xfId="46039" xr:uid="{096BF2D8-7DE5-4AB5-8286-84168257D03F}"/>
    <cellStyle name="Output 5 2 6 2" xfId="46040" xr:uid="{EAE27059-0591-47DA-BE29-57A5C4D2A2C8}"/>
    <cellStyle name="Output 5 2 7" xfId="46041" xr:uid="{BE4A4831-78E9-482B-BE13-6963B59C668D}"/>
    <cellStyle name="Output 5 2 7 2" xfId="46042" xr:uid="{08468EE1-E8B7-48EB-AA50-A893CE8D7E8F}"/>
    <cellStyle name="Output 5 2 8" xfId="46043" xr:uid="{19680E62-F331-4BF9-824E-9D4FB5CDDFA4}"/>
    <cellStyle name="Output 5 2 8 2" xfId="46044" xr:uid="{4D0F0DE7-1DF1-4076-A7A2-B0A05B0DA89D}"/>
    <cellStyle name="Output 5 2 9" xfId="46045" xr:uid="{B3DC8CA6-0AF3-4458-88C6-58B96A25B622}"/>
    <cellStyle name="Output 5 2 9 2" xfId="46046" xr:uid="{C1A97661-4EB0-4FFC-9D4A-E558E6FF0352}"/>
    <cellStyle name="Output 5 3" xfId="46047" xr:uid="{2EB0DFD3-356F-4E21-AFDF-2D401FAC710E}"/>
    <cellStyle name="Output 5 3 10" xfId="46048" xr:uid="{E083B184-7842-48B8-8DB0-1E26E93EF9AC}"/>
    <cellStyle name="Output 5 3 10 2" xfId="46049" xr:uid="{52CA7422-C96A-4043-9B98-644864248F7C}"/>
    <cellStyle name="Output 5 3 11" xfId="46050" xr:uid="{41917688-C365-448E-8D9D-5855FF3B625F}"/>
    <cellStyle name="Output 5 3 11 2" xfId="46051" xr:uid="{23818884-9DCD-475F-9988-E57C87C4E360}"/>
    <cellStyle name="Output 5 3 12" xfId="46052" xr:uid="{64F37A09-D8F9-4B4F-8ABC-2B9791E0D49E}"/>
    <cellStyle name="Output 5 3 2" xfId="46053" xr:uid="{51DC92CA-26CB-494C-8142-F26AC44D76E9}"/>
    <cellStyle name="Output 5 3 2 10" xfId="46054" xr:uid="{55F97B6A-802A-4FD6-86C6-D8269C0A1EBA}"/>
    <cellStyle name="Output 5 3 2 2" xfId="46055" xr:uid="{55660531-BA65-4A52-8D38-29B1B36732EB}"/>
    <cellStyle name="Output 5 3 2 2 2" xfId="46056" xr:uid="{1BCC8D61-80C7-4FA9-8A8E-E87F7593BF6A}"/>
    <cellStyle name="Output 5 3 2 2 2 2" xfId="46057" xr:uid="{B31BA8CC-C8AA-4C46-8F75-6C4C6CFA9D4C}"/>
    <cellStyle name="Output 5 3 2 2 3" xfId="46058" xr:uid="{0F1517C3-6BA1-4095-B8EC-982730806F5C}"/>
    <cellStyle name="Output 5 3 2 2 3 2" xfId="46059" xr:uid="{8273909A-886C-4B37-A2F7-0D07415ED0B0}"/>
    <cellStyle name="Output 5 3 2 2 4" xfId="46060" xr:uid="{2C438CD3-825D-43FC-AE08-7A671595DF71}"/>
    <cellStyle name="Output 5 3 2 3" xfId="46061" xr:uid="{DBA3F41D-29A3-49D6-ABCC-5EF18AA76F94}"/>
    <cellStyle name="Output 5 3 2 3 2" xfId="46062" xr:uid="{3A0BAA2A-DC34-46EC-9FB2-B225D5A6F5EE}"/>
    <cellStyle name="Output 5 3 2 3 2 2" xfId="46063" xr:uid="{6C0D46AE-2CB1-448A-AA75-E04F96CD5D49}"/>
    <cellStyle name="Output 5 3 2 3 3" xfId="46064" xr:uid="{C3433BA8-33AB-4C90-9259-592E6FF80ADF}"/>
    <cellStyle name="Output 5 3 2 4" xfId="46065" xr:uid="{681B3E4E-5E22-46A6-9433-70DB1BD3C7D2}"/>
    <cellStyle name="Output 5 3 2 4 2" xfId="46066" xr:uid="{FDCBA5D6-9AD7-47B6-9E00-D197D53EBF51}"/>
    <cellStyle name="Output 5 3 2 5" xfId="46067" xr:uid="{C33680C8-4342-475D-AE55-7B74131DBDA5}"/>
    <cellStyle name="Output 5 3 2 5 2" xfId="46068" xr:uid="{A09D73CA-7D5D-49E2-BB26-68C24AF0AB30}"/>
    <cellStyle name="Output 5 3 2 6" xfId="46069" xr:uid="{07BE95E9-0E73-4B0F-B456-9E8BF23441F0}"/>
    <cellStyle name="Output 5 3 2 6 2" xfId="46070" xr:uid="{A12C6BA9-1C78-49F5-9573-BC1C6A3297B8}"/>
    <cellStyle name="Output 5 3 2 7" xfId="46071" xr:uid="{1D400523-613F-4787-955A-57A557C1574B}"/>
    <cellStyle name="Output 5 3 2 7 2" xfId="46072" xr:uid="{3B7B78EB-EE4A-45EE-BCE6-7706A608771C}"/>
    <cellStyle name="Output 5 3 2 8" xfId="46073" xr:uid="{827D3192-E0C3-4E48-8726-C593FA0C9EE3}"/>
    <cellStyle name="Output 5 3 2 8 2" xfId="46074" xr:uid="{FC0E6891-9CD8-4F8A-AE62-9CD727EA3303}"/>
    <cellStyle name="Output 5 3 2 9" xfId="46075" xr:uid="{55536E60-6509-48B7-97F5-01CC80672602}"/>
    <cellStyle name="Output 5 3 2 9 2" xfId="46076" xr:uid="{C4F18AC0-AEC8-4463-9C6E-61D0AE12D488}"/>
    <cellStyle name="Output 5 3 3" xfId="46077" xr:uid="{2FB35C33-85DA-412D-9350-774821AEA6A6}"/>
    <cellStyle name="Output 5 3 3 10" xfId="46078" xr:uid="{AFF4706B-77D9-4F76-B29D-2C035A822D59}"/>
    <cellStyle name="Output 5 3 3 2" xfId="46079" xr:uid="{C637BE5B-81CA-4EC3-80F7-631C13EF1931}"/>
    <cellStyle name="Output 5 3 3 2 2" xfId="46080" xr:uid="{FD684A42-CA28-4942-A087-651443AA2667}"/>
    <cellStyle name="Output 5 3 3 2 2 2" xfId="46081" xr:uid="{93BF9519-B6EF-4B8F-96D8-F66DB804DABE}"/>
    <cellStyle name="Output 5 3 3 2 3" xfId="46082" xr:uid="{051E0EC7-51E8-499B-BD89-5D1841619FF9}"/>
    <cellStyle name="Output 5 3 3 2 3 2" xfId="46083" xr:uid="{6483C935-677B-4853-A085-3BC17A7F5742}"/>
    <cellStyle name="Output 5 3 3 2 4" xfId="46084" xr:uid="{14B1A26A-A710-426E-A682-88D8795DD3E0}"/>
    <cellStyle name="Output 5 3 3 3" xfId="46085" xr:uid="{39A0D20E-1897-4802-B511-91A67DD5B1E6}"/>
    <cellStyle name="Output 5 3 3 3 2" xfId="46086" xr:uid="{8AA00962-944A-4C99-9FB5-EEFD265A7D37}"/>
    <cellStyle name="Output 5 3 3 3 2 2" xfId="46087" xr:uid="{B6B29280-0A35-42E4-87BA-F767C7EEA751}"/>
    <cellStyle name="Output 5 3 3 3 3" xfId="46088" xr:uid="{B250B39A-B39C-41CF-A929-0FBC8D655EB7}"/>
    <cellStyle name="Output 5 3 3 4" xfId="46089" xr:uid="{C33959ED-C4AB-473B-8145-F29A24C4B39B}"/>
    <cellStyle name="Output 5 3 3 4 2" xfId="46090" xr:uid="{19B787B3-9645-4440-B4C4-F3882AD90094}"/>
    <cellStyle name="Output 5 3 3 5" xfId="46091" xr:uid="{E1C4E9D2-88F6-46E6-9818-7BC5429106D2}"/>
    <cellStyle name="Output 5 3 3 5 2" xfId="46092" xr:uid="{7794BDE1-56B7-4E6D-BD14-C4B2848A5462}"/>
    <cellStyle name="Output 5 3 3 6" xfId="46093" xr:uid="{E1219FCA-07EC-44A3-9854-9C74D1A3165A}"/>
    <cellStyle name="Output 5 3 3 6 2" xfId="46094" xr:uid="{F08A214F-6616-481E-8FE0-CD7CC878AAD6}"/>
    <cellStyle name="Output 5 3 3 7" xfId="46095" xr:uid="{ABA89C38-AF8D-473C-ACEC-94C05E1E1237}"/>
    <cellStyle name="Output 5 3 3 7 2" xfId="46096" xr:uid="{F0D49D51-74E1-4980-BB7B-98E27A1AD894}"/>
    <cellStyle name="Output 5 3 3 8" xfId="46097" xr:uid="{DCE03BBF-3793-4A75-953D-114C4247C431}"/>
    <cellStyle name="Output 5 3 3 8 2" xfId="46098" xr:uid="{79000FEB-F7D9-4A2E-8BA8-15094FAAEF2A}"/>
    <cellStyle name="Output 5 3 3 9" xfId="46099" xr:uid="{3E20CABD-07A9-4CCB-BF1B-119E0AC4AD88}"/>
    <cellStyle name="Output 5 3 3 9 2" xfId="46100" xr:uid="{24BDE9A2-6704-4390-B902-92E05A0A4D31}"/>
    <cellStyle name="Output 5 3 4" xfId="46101" xr:uid="{E04CC6EA-BB10-4229-9F15-EACB33C59E00}"/>
    <cellStyle name="Output 5 3 4 2" xfId="46102" xr:uid="{FA858EBB-491A-4AA1-A565-B97A58BCAA8D}"/>
    <cellStyle name="Output 5 3 4 2 2" xfId="46103" xr:uid="{A8FA7E64-C6A3-4013-A2C0-2228131451B3}"/>
    <cellStyle name="Output 5 3 4 3" xfId="46104" xr:uid="{AA7C0F9E-1472-4DE2-9535-0A80D7FF15C2}"/>
    <cellStyle name="Output 5 3 4 3 2" xfId="46105" xr:uid="{E5982D84-2291-47FC-9D4A-EB0044A3E598}"/>
    <cellStyle name="Output 5 3 4 4" xfId="46106" xr:uid="{D00A1471-7BAB-4639-9747-47A7615AE0BB}"/>
    <cellStyle name="Output 5 3 4 4 2" xfId="46107" xr:uid="{A87AD66F-DD92-4177-8C30-4BE0E8D2FF4C}"/>
    <cellStyle name="Output 5 3 4 5" xfId="46108" xr:uid="{33C99E5C-8F31-4A2A-A007-FB7827E21AC1}"/>
    <cellStyle name="Output 5 3 5" xfId="46109" xr:uid="{6040B570-5DA2-47BA-925F-8FED1CF4BC6F}"/>
    <cellStyle name="Output 5 3 5 2" xfId="46110" xr:uid="{908531A0-7281-4E5A-81CA-16AC3FCD369F}"/>
    <cellStyle name="Output 5 3 5 2 2" xfId="46111" xr:uid="{A800EB58-C08D-4EF8-9D83-06B8EE1743A4}"/>
    <cellStyle name="Output 5 3 5 3" xfId="46112" xr:uid="{F66A797C-77C7-4909-8B2C-B776F83BD932}"/>
    <cellStyle name="Output 5 3 6" xfId="46113" xr:uid="{CA1B3692-7429-4206-B281-871AFAA21115}"/>
    <cellStyle name="Output 5 3 6 2" xfId="46114" xr:uid="{33EDAEF2-0EF2-4CD6-B6B2-3C0ACFAAE280}"/>
    <cellStyle name="Output 5 3 7" xfId="46115" xr:uid="{6261DFB3-DE76-4DD2-A794-77C14B8AEB08}"/>
    <cellStyle name="Output 5 3 7 2" xfId="46116" xr:uid="{75F2B8A2-AE8A-4E1A-BA9F-F7256D78CB72}"/>
    <cellStyle name="Output 5 3 8" xfId="46117" xr:uid="{3155FAEC-916B-464F-86F7-B0B6218A57B4}"/>
    <cellStyle name="Output 5 3 8 2" xfId="46118" xr:uid="{582CA012-D011-4BA7-BE86-F6EBF7F7B7E6}"/>
    <cellStyle name="Output 5 3 9" xfId="46119" xr:uid="{1E912C76-2E34-4FD5-9C1A-EAAEBBCC6F17}"/>
    <cellStyle name="Output 5 3 9 2" xfId="46120" xr:uid="{1CDDFCEE-AA56-46D2-B71C-E94DA01B330F}"/>
    <cellStyle name="Output 5 4" xfId="46121" xr:uid="{7705A9E3-4D35-4733-8483-2C7911578D25}"/>
    <cellStyle name="Output 5 4 10" xfId="46122" xr:uid="{E4B5CE9E-DBD3-47FC-B091-713E40B5768A}"/>
    <cellStyle name="Output 5 4 2" xfId="46123" xr:uid="{DC35BE2B-6828-4CB9-868E-3AA189987123}"/>
    <cellStyle name="Output 5 4 2 2" xfId="46124" xr:uid="{C35528E2-2B3B-42E1-937B-51C51A9B0386}"/>
    <cellStyle name="Output 5 4 2 2 2" xfId="46125" xr:uid="{0C9B0FB0-37F5-44FC-8832-F9BCBF738638}"/>
    <cellStyle name="Output 5 4 2 3" xfId="46126" xr:uid="{DF81A899-DACC-4488-B90E-40BE6A9B3B0F}"/>
    <cellStyle name="Output 5 4 2 3 2" xfId="46127" xr:uid="{80230CBB-1EE3-403F-AB85-E62C2A900119}"/>
    <cellStyle name="Output 5 4 2 4" xfId="46128" xr:uid="{AEBCA44E-0E0D-4395-AE7D-776AF7B71227}"/>
    <cellStyle name="Output 5 4 3" xfId="46129" xr:uid="{CB102016-0E85-43AA-B7FE-8D62DD281FA4}"/>
    <cellStyle name="Output 5 4 3 2" xfId="46130" xr:uid="{75BB543B-C0F3-4A54-B377-ADAF6993E6B7}"/>
    <cellStyle name="Output 5 4 3 2 2" xfId="46131" xr:uid="{78F5A54E-A942-4B39-9A39-7CF4DA898A67}"/>
    <cellStyle name="Output 5 4 3 3" xfId="46132" xr:uid="{4F730E05-EC0C-474A-A466-8E0544CA672B}"/>
    <cellStyle name="Output 5 4 4" xfId="46133" xr:uid="{E9D2B47E-C90B-4CF7-B770-DC2D39B35C4A}"/>
    <cellStyle name="Output 5 4 4 2" xfId="46134" xr:uid="{C2102E3F-FE2A-47D4-8476-C4017C1E9439}"/>
    <cellStyle name="Output 5 4 5" xfId="46135" xr:uid="{32BCCBB0-577C-4949-B630-D502B85C3187}"/>
    <cellStyle name="Output 5 4 5 2" xfId="46136" xr:uid="{2978469B-3D2F-4C9E-8288-F5F6B1F87EBF}"/>
    <cellStyle name="Output 5 4 6" xfId="46137" xr:uid="{42F49287-F667-406F-B62A-23EB51BA4D1A}"/>
    <cellStyle name="Output 5 4 6 2" xfId="46138" xr:uid="{679E1845-6762-4890-8DB8-148637188FB5}"/>
    <cellStyle name="Output 5 4 7" xfId="46139" xr:uid="{0540E605-CF12-4362-8AE4-D71939F82C54}"/>
    <cellStyle name="Output 5 4 7 2" xfId="46140" xr:uid="{9EBBAFD4-16DA-4CB9-877D-BDF86F734C93}"/>
    <cellStyle name="Output 5 4 8" xfId="46141" xr:uid="{F30C4447-76E9-4A8E-B8B6-C116A01DE027}"/>
    <cellStyle name="Output 5 4 8 2" xfId="46142" xr:uid="{A00AEE41-63DD-45D2-BE63-AE23E5CE2095}"/>
    <cellStyle name="Output 5 4 9" xfId="46143" xr:uid="{61D9B244-E7B7-48AD-8A28-5A6677797A7A}"/>
    <cellStyle name="Output 5 4 9 2" xfId="46144" xr:uid="{3DEDD6B1-1074-453A-A5FD-4CB208A64BAB}"/>
    <cellStyle name="Output 5 5" xfId="46145" xr:uid="{0742E1D1-698D-4E57-8921-685EC1F099E7}"/>
    <cellStyle name="Output 5 5 2" xfId="46146" xr:uid="{345D6417-38AA-4FD8-B7EB-0E33891F5B11}"/>
    <cellStyle name="Output 5 5 2 2" xfId="46147" xr:uid="{404AD793-1816-479A-9A48-7C980DC44880}"/>
    <cellStyle name="Output 5 5 2 3" xfId="46148" xr:uid="{D688E110-5B49-468B-A37A-268F33A509C3}"/>
    <cellStyle name="Output 5 5 3" xfId="46149" xr:uid="{A6DA19EA-F86E-422D-B277-7A6B2127AC23}"/>
    <cellStyle name="Output 5 5 3 2" xfId="46150" xr:uid="{9B698413-91CC-4D63-BE15-D66A090C87F3}"/>
    <cellStyle name="Output 5 5 4" xfId="46151" xr:uid="{DE1B164C-9DD6-42F2-B9AB-388CA04C1F0D}"/>
    <cellStyle name="Output 5 5 4 2" xfId="46152" xr:uid="{C2FFBE02-9683-447E-B391-951CF6861AD6}"/>
    <cellStyle name="Output 5 5 5" xfId="46153" xr:uid="{24D1BCC5-82BE-4C8D-9BCE-B0003BFCFCF8}"/>
    <cellStyle name="Output 5 5 6" xfId="46154" xr:uid="{30A9358E-5D53-45C0-BAA8-5D80DBB50CA7}"/>
    <cellStyle name="Output 5 6" xfId="46155" xr:uid="{47CE00B5-2AF7-4E9D-B6B6-1D0D4FDC3E71}"/>
    <cellStyle name="Output 5 6 2" xfId="46156" xr:uid="{29F72C3E-AD44-4EA7-990E-E685E2ADE610}"/>
    <cellStyle name="Output 5 6 2 2" xfId="46157" xr:uid="{3B27255E-A412-4972-83F4-17FDA6126100}"/>
    <cellStyle name="Output 5 6 2 3" xfId="46158" xr:uid="{A1128E7F-3BAE-4DE8-A291-1307F327728C}"/>
    <cellStyle name="Output 5 6 3" xfId="46159" xr:uid="{F42D1E64-1EF3-4BEE-A565-0D3FEFAB9435}"/>
    <cellStyle name="Output 5 6 3 2" xfId="46160" xr:uid="{0F87861E-7501-4225-BC55-3565BDBFB4B8}"/>
    <cellStyle name="Output 5 6 4" xfId="46161" xr:uid="{18246D16-50EC-4972-9D2E-A928FDF2698C}"/>
    <cellStyle name="Output 5 6 5" xfId="46162" xr:uid="{7849A376-3501-4A99-85C9-D12E1C92C49F}"/>
    <cellStyle name="Output 5 6 6" xfId="46163" xr:uid="{24B2B118-A9FD-4FE2-98CB-1D5AB5B868E3}"/>
    <cellStyle name="Output 5 7" xfId="46164" xr:uid="{912AC0AF-5C64-4B19-893E-5940EB2B276D}"/>
    <cellStyle name="Output 5 7 2" xfId="46165" xr:uid="{3F5C2D77-56CD-4992-A9D1-BD1ECAFF8594}"/>
    <cellStyle name="Output 5 7 2 2" xfId="46166" xr:uid="{5567123E-ACE5-4CED-BEEE-842D7BDB6907}"/>
    <cellStyle name="Output 5 7 2 3" xfId="46167" xr:uid="{968C2DE2-386B-40F5-9860-A0E41EF46E28}"/>
    <cellStyle name="Output 5 7 3" xfId="46168" xr:uid="{7657F1D4-04D5-4361-8127-45891D5E3CF9}"/>
    <cellStyle name="Output 5 7 4" xfId="46169" xr:uid="{457755A8-E318-46D3-9557-138E62B3A364}"/>
    <cellStyle name="Output 5 7 5" xfId="46170" xr:uid="{88A900BA-5B16-40D4-B482-9C8E5C869552}"/>
    <cellStyle name="Output 5 7 6" xfId="46171" xr:uid="{E5B0EA59-8715-4EBA-A7D4-4D0B20FBF864}"/>
    <cellStyle name="Output 5 8" xfId="46172" xr:uid="{E780DEA8-8247-4994-B296-6BB868D1C280}"/>
    <cellStyle name="Output 5 8 2" xfId="46173" xr:uid="{945AB416-C380-4459-8FC2-7F490D1CFA60}"/>
    <cellStyle name="Output 5 8 2 2" xfId="46174" xr:uid="{AD645814-41F4-4E7E-855D-060349009BAE}"/>
    <cellStyle name="Output 5 8 3" xfId="46175" xr:uid="{E2CE2A43-845F-470C-AD4C-2395814B5CF3}"/>
    <cellStyle name="Output 5 9" xfId="46176" xr:uid="{8239915C-7DE9-4C07-86F1-725182A9BEEA}"/>
    <cellStyle name="Output 5 9 2" xfId="46177" xr:uid="{F9592EA5-15DD-40D4-A9E3-CD15AFB8BD8D}"/>
    <cellStyle name="Output 6" xfId="46178" xr:uid="{F824E064-2CC3-4E33-9DFC-F5284620C8A2}"/>
    <cellStyle name="Output 6 10" xfId="46179" xr:uid="{BC1B3201-7B88-47D3-B5D6-8D4F9105A79A}"/>
    <cellStyle name="Output 6 10 2" xfId="46180" xr:uid="{F7319792-6328-4282-B2B8-F6B548F86AE3}"/>
    <cellStyle name="Output 6 11" xfId="46181" xr:uid="{73151512-5363-4B9D-A85F-C28DC652D819}"/>
    <cellStyle name="Output 6 11 2" xfId="46182" xr:uid="{DD7A05F4-8EE5-414D-B678-1061387F10F8}"/>
    <cellStyle name="Output 6 12" xfId="46183" xr:uid="{D39B81D6-3F8D-4A1C-B2BC-E8396C6D951B}"/>
    <cellStyle name="Output 6 12 2" xfId="46184" xr:uid="{BBF46893-4F49-4755-ADB5-DA22771141D1}"/>
    <cellStyle name="Output 6 13" xfId="46185" xr:uid="{3E776033-0AAD-4811-8F80-20CB0690F722}"/>
    <cellStyle name="Output 6 13 2" xfId="46186" xr:uid="{5EF1A128-0DA1-4526-9CCA-678237D25772}"/>
    <cellStyle name="Output 6 14" xfId="46187" xr:uid="{7F9F99FE-25A8-4E2F-B93D-1FB59A74CD93}"/>
    <cellStyle name="Output 6 14 2" xfId="46188" xr:uid="{CD41A0E4-0845-4201-90F4-46B8579B578C}"/>
    <cellStyle name="Output 6 15" xfId="46189" xr:uid="{44BFAC38-5A7F-474D-AAE2-F85BD4857982}"/>
    <cellStyle name="Output 6 16" xfId="46190" xr:uid="{1F422E7A-77BB-432B-8DEB-03C1491FFFFB}"/>
    <cellStyle name="Output 6 2" xfId="46191" xr:uid="{B6F40B9D-47B7-4AFD-99C6-4C06CD4C9DE3}"/>
    <cellStyle name="Output 6 2 10" xfId="46192" xr:uid="{47955720-69AA-4A7C-BA05-7B11CE0BEE8A}"/>
    <cellStyle name="Output 6 2 2" xfId="46193" xr:uid="{E3FB76BD-3321-443D-9C5C-3669AE70F721}"/>
    <cellStyle name="Output 6 2 2 10" xfId="46194" xr:uid="{02FBA892-51CC-4C2D-B798-CB7CB6AB68D8}"/>
    <cellStyle name="Output 6 2 2 10 2" xfId="46195" xr:uid="{E2C0AD5A-B454-46EE-ABEB-1C0029E457F8}"/>
    <cellStyle name="Output 6 2 2 11" xfId="46196" xr:uid="{112978BA-5808-410C-9504-6CC743799C94}"/>
    <cellStyle name="Output 6 2 2 11 2" xfId="46197" xr:uid="{6A918CBE-1E1C-4A94-B1B1-AD3FA8EB288C}"/>
    <cellStyle name="Output 6 2 2 12" xfId="46198" xr:uid="{7E48E123-5ED8-41A2-99AA-D199235CEC7F}"/>
    <cellStyle name="Output 6 2 2 2" xfId="46199" xr:uid="{747B3AD6-E620-4F07-A5CD-FD12B51D9824}"/>
    <cellStyle name="Output 6 2 2 2 2" xfId="46200" xr:uid="{1B45E266-B066-4BB7-B1FE-148AC70FBB91}"/>
    <cellStyle name="Output 6 2 2 2 2 2" xfId="46201" xr:uid="{A2062713-BBA2-44B4-A2B9-51EA206F8950}"/>
    <cellStyle name="Output 6 2 2 2 2 2 2" xfId="46202" xr:uid="{FD32C49A-7261-4656-B351-44B1C97B3476}"/>
    <cellStyle name="Output 6 2 2 2 2 3" xfId="46203" xr:uid="{3855D8A7-D70F-4AFF-84AA-FB73A6D325D0}"/>
    <cellStyle name="Output 6 2 2 2 2 3 2" xfId="46204" xr:uid="{1D5E977B-A846-4675-98D2-A3BB68D2DD89}"/>
    <cellStyle name="Output 6 2 2 2 2 4" xfId="46205" xr:uid="{7B3C8E90-0E14-4201-94FF-FF86C03F2D03}"/>
    <cellStyle name="Output 6 2 2 2 3" xfId="46206" xr:uid="{94C00684-C984-47AD-BB05-9A42FF7FA186}"/>
    <cellStyle name="Output 6 2 2 2 3 2" xfId="46207" xr:uid="{0E008EC8-CAFA-47D9-A4EF-746E0B3B4CAB}"/>
    <cellStyle name="Output 6 2 2 2 3 2 2" xfId="46208" xr:uid="{5669E255-6B27-4216-A526-0ACD7C297297}"/>
    <cellStyle name="Output 6 2 2 2 3 3" xfId="46209" xr:uid="{8DD0B71E-AE66-4409-B8B8-3E4784518CAF}"/>
    <cellStyle name="Output 6 2 2 2 4" xfId="46210" xr:uid="{F9E0CBA4-0B5E-456B-82E4-AB354F2F5467}"/>
    <cellStyle name="Output 6 2 2 2 4 2" xfId="46211" xr:uid="{C6ED5C48-5868-467D-84F4-7EF4D5DAB822}"/>
    <cellStyle name="Output 6 2 2 2 5" xfId="46212" xr:uid="{E517C51E-085B-42AB-A213-305530A7827E}"/>
    <cellStyle name="Output 6 2 2 2 5 2" xfId="46213" xr:uid="{6FF37AF9-8780-4CCC-B87C-DB3F97517725}"/>
    <cellStyle name="Output 6 2 2 2 6" xfId="46214" xr:uid="{A5E63A7C-33A6-46BD-A926-9BF3B70E1036}"/>
    <cellStyle name="Output 6 2 2 2 6 2" xfId="46215" xr:uid="{329FDF54-FDCA-4BE7-894E-94F3F9FE5437}"/>
    <cellStyle name="Output 6 2 2 2 7" xfId="46216" xr:uid="{685AC6D0-915C-4615-8FC1-FA223CD825EB}"/>
    <cellStyle name="Output 6 2 2 2 7 2" xfId="46217" xr:uid="{C9527AC1-EBF4-4B43-B662-155AD6DA98BB}"/>
    <cellStyle name="Output 6 2 2 2 8" xfId="46218" xr:uid="{E0A3680C-3792-4FAC-AFFF-C48165342A0B}"/>
    <cellStyle name="Output 6 2 2 2 8 2" xfId="46219" xr:uid="{B8EDC43E-7EBE-412B-BBAB-CC37216DB956}"/>
    <cellStyle name="Output 6 2 2 2 9" xfId="46220" xr:uid="{82BC8F02-C5BF-46AC-A3AE-2ADEB316E4F8}"/>
    <cellStyle name="Output 6 2 2 3" xfId="46221" xr:uid="{8C6ED9B5-6FCA-448B-91A6-6D7D93A86230}"/>
    <cellStyle name="Output 6 2 2 3 2" xfId="46222" xr:uid="{5F25374D-DEF5-460F-BA33-7F8BA5B1AB1D}"/>
    <cellStyle name="Output 6 2 2 3 2 2" xfId="46223" xr:uid="{B21D5D2F-921C-4FFE-87C9-93F753E6CD24}"/>
    <cellStyle name="Output 6 2 2 3 2 2 2" xfId="46224" xr:uid="{648EEC9A-DB1B-4314-B96C-9AFCF32D6B04}"/>
    <cellStyle name="Output 6 2 2 3 2 3" xfId="46225" xr:uid="{F7B426A4-E5AE-4918-A5EF-5CF3A5D27459}"/>
    <cellStyle name="Output 6 2 2 3 2 3 2" xfId="46226" xr:uid="{D9766B72-1078-496F-872F-6676876BC2AF}"/>
    <cellStyle name="Output 6 2 2 3 2 4" xfId="46227" xr:uid="{454D8A9B-403B-45DE-82EE-3413654079D3}"/>
    <cellStyle name="Output 6 2 2 3 3" xfId="46228" xr:uid="{42A14D01-88CD-4FD5-BC66-D73543A8BEEA}"/>
    <cellStyle name="Output 6 2 2 3 3 2" xfId="46229" xr:uid="{6793FC3C-E2AA-4160-A46C-DC234DBE40F7}"/>
    <cellStyle name="Output 6 2 2 3 3 2 2" xfId="46230" xr:uid="{1E7D6F1F-4F89-4211-BB4E-3E3F29AB92AE}"/>
    <cellStyle name="Output 6 2 2 3 3 3" xfId="46231" xr:uid="{35A76F3E-A7FF-4534-BDFD-2D9CF44072E2}"/>
    <cellStyle name="Output 6 2 2 3 4" xfId="46232" xr:uid="{86EE4CFD-0758-4121-B627-DB2482CCF2A6}"/>
    <cellStyle name="Output 6 2 2 3 4 2" xfId="46233" xr:uid="{33E830DA-14B7-47CF-AE1F-FC2FF546F584}"/>
    <cellStyle name="Output 6 2 2 3 5" xfId="46234" xr:uid="{6DC44308-F408-4261-B529-14FE878CA3CB}"/>
    <cellStyle name="Output 6 2 2 3 5 2" xfId="46235" xr:uid="{56E6CD7F-525B-4888-A38B-43602CD752DD}"/>
    <cellStyle name="Output 6 2 2 3 6" xfId="46236" xr:uid="{A35A96D5-F7BB-4F1B-B349-E6C470D610AD}"/>
    <cellStyle name="Output 6 2 2 3 6 2" xfId="46237" xr:uid="{479EBAEE-9CB2-4D7B-A7E7-8475856EDF97}"/>
    <cellStyle name="Output 6 2 2 3 7" xfId="46238" xr:uid="{6317261C-B6FE-421D-BE76-86E249329ECC}"/>
    <cellStyle name="Output 6 2 2 3 7 2" xfId="46239" xr:uid="{90CF3A22-4432-40ED-889E-1F414E6C764D}"/>
    <cellStyle name="Output 6 2 2 3 8" xfId="46240" xr:uid="{8B573C19-7BE2-40B9-839D-110CA58824F2}"/>
    <cellStyle name="Output 6 2 2 3 8 2" xfId="46241" xr:uid="{59BB3C6D-9411-415F-9501-24812A6782E5}"/>
    <cellStyle name="Output 6 2 2 3 9" xfId="46242" xr:uid="{CEC63FEB-FB12-4245-8076-69C799F0A785}"/>
    <cellStyle name="Output 6 2 2 4" xfId="46243" xr:uid="{87CB292E-8CC9-4AFA-A354-50953C0D7FAE}"/>
    <cellStyle name="Output 6 2 2 4 2" xfId="46244" xr:uid="{784275B6-EDD7-4439-A06B-CBC460967A79}"/>
    <cellStyle name="Output 6 2 2 4 2 2" xfId="46245" xr:uid="{5C279089-5654-4B0F-B05B-09B91B06E1E2}"/>
    <cellStyle name="Output 6 2 2 4 3" xfId="46246" xr:uid="{A306D6AF-C2E7-4CB2-8BAA-DD82E60BEA16}"/>
    <cellStyle name="Output 6 2 2 4 3 2" xfId="46247" xr:uid="{A221F81C-2A49-4BF5-9F2F-6DA3AF78CF60}"/>
    <cellStyle name="Output 6 2 2 4 4" xfId="46248" xr:uid="{3ED92895-E24C-401B-90F3-72037D5B4097}"/>
    <cellStyle name="Output 6 2 2 5" xfId="46249" xr:uid="{AFFDF775-64B0-4812-A22B-8436CC2172E2}"/>
    <cellStyle name="Output 6 2 2 5 2" xfId="46250" xr:uid="{B0CBC6A4-73B1-4E58-9C6C-39831FB4AB3D}"/>
    <cellStyle name="Output 6 2 2 5 2 2" xfId="46251" xr:uid="{E51452CE-1810-47B5-85F9-A18072FB1328}"/>
    <cellStyle name="Output 6 2 2 5 3" xfId="46252" xr:uid="{744FB1EE-4F9C-4575-ABC2-22B0D3CB6502}"/>
    <cellStyle name="Output 6 2 2 6" xfId="46253" xr:uid="{5C1CC28C-E5FF-46E1-B66A-B01F2C3DA0E3}"/>
    <cellStyle name="Output 6 2 2 6 2" xfId="46254" xr:uid="{6E0BB507-1813-4BA4-B264-7A5A48C353D5}"/>
    <cellStyle name="Output 6 2 2 7" xfId="46255" xr:uid="{EFF7DC2F-E109-48E7-ABD3-D4EC5D6AC876}"/>
    <cellStyle name="Output 6 2 2 7 2" xfId="46256" xr:uid="{5E545D67-5090-4D72-8EFC-CC3A0DE0D01A}"/>
    <cellStyle name="Output 6 2 2 8" xfId="46257" xr:uid="{D9DC94C1-40BD-4EF8-B2EC-3059562E825D}"/>
    <cellStyle name="Output 6 2 2 8 2" xfId="46258" xr:uid="{5D68DB91-445A-40D0-9B43-6DF3F633307D}"/>
    <cellStyle name="Output 6 2 2 9" xfId="46259" xr:uid="{C3E6692E-BA70-4742-B434-79D46310229D}"/>
    <cellStyle name="Output 6 2 2 9 2" xfId="46260" xr:uid="{ADD88A23-7034-4AE5-9DE1-EBF2DC7D6EAC}"/>
    <cellStyle name="Output 6 2 3" xfId="46261" xr:uid="{C4B9DD37-30F1-4711-ACB0-52C41365582D}"/>
    <cellStyle name="Output 6 2 3 10" xfId="46262" xr:uid="{A71B2D8E-90DD-4779-AE33-56168385886E}"/>
    <cellStyle name="Output 6 2 3 2" xfId="46263" xr:uid="{A912DA9F-2897-4794-B6DF-4FDF2AF0053F}"/>
    <cellStyle name="Output 6 2 3 2 2" xfId="46264" xr:uid="{5401890B-E96F-4DC8-A5ED-B9E7A5820952}"/>
    <cellStyle name="Output 6 2 3 2 2 2" xfId="46265" xr:uid="{A90FEA24-422F-455B-A18E-A671113A6951}"/>
    <cellStyle name="Output 6 2 3 2 3" xfId="46266" xr:uid="{8DD4B562-0093-4AFC-8357-3B5404F2E4C6}"/>
    <cellStyle name="Output 6 2 3 2 3 2" xfId="46267" xr:uid="{D43B50E2-1569-498B-8351-E6E3AD6AF171}"/>
    <cellStyle name="Output 6 2 3 2 4" xfId="46268" xr:uid="{9EE36AC0-3941-4426-AAB7-F8EB05E9BAB8}"/>
    <cellStyle name="Output 6 2 3 3" xfId="46269" xr:uid="{D92C635D-8452-4C97-9C2B-ECC51D9294EF}"/>
    <cellStyle name="Output 6 2 3 3 2" xfId="46270" xr:uid="{88AEB1B7-C4BC-4955-89BF-443F423DF808}"/>
    <cellStyle name="Output 6 2 3 3 2 2" xfId="46271" xr:uid="{326904A5-F494-4DAC-BB93-8B2939DB4D5A}"/>
    <cellStyle name="Output 6 2 3 3 3" xfId="46272" xr:uid="{4F3E81C1-D2E1-4342-95AA-767E6E47EBAE}"/>
    <cellStyle name="Output 6 2 3 4" xfId="46273" xr:uid="{56673980-D0E1-4B97-A15E-0F03A5214CE6}"/>
    <cellStyle name="Output 6 2 3 4 2" xfId="46274" xr:uid="{0AAFF7AA-BB72-4C46-AA97-0E372B47E1A0}"/>
    <cellStyle name="Output 6 2 3 5" xfId="46275" xr:uid="{E7DDB0CA-F263-485A-9817-5DE57BD911FE}"/>
    <cellStyle name="Output 6 2 3 5 2" xfId="46276" xr:uid="{BCA78765-478E-415B-95BF-D31B5F5B3DEB}"/>
    <cellStyle name="Output 6 2 3 6" xfId="46277" xr:uid="{256A2E33-84C4-4B94-8EB4-098499538EE8}"/>
    <cellStyle name="Output 6 2 3 6 2" xfId="46278" xr:uid="{A176200A-7C96-4489-9F93-1D9BE310F2FC}"/>
    <cellStyle name="Output 6 2 3 7" xfId="46279" xr:uid="{A03D089E-0F5D-4924-803B-CDF49622251B}"/>
    <cellStyle name="Output 6 2 3 7 2" xfId="46280" xr:uid="{AAB21CFF-73BA-4821-AF36-894DD662A255}"/>
    <cellStyle name="Output 6 2 3 8" xfId="46281" xr:uid="{C462A4E2-CDCC-49CC-B3AD-5C8CBDA72A93}"/>
    <cellStyle name="Output 6 2 3 8 2" xfId="46282" xr:uid="{0DB0708E-2DB9-4964-BBD9-12C18846E470}"/>
    <cellStyle name="Output 6 2 3 9" xfId="46283" xr:uid="{8AF66389-A4C3-4FF8-ADA2-10FB5E8FC479}"/>
    <cellStyle name="Output 6 2 3 9 2" xfId="46284" xr:uid="{E52BCFB4-04EB-46AE-A869-9D4495A73466}"/>
    <cellStyle name="Output 6 2 4" xfId="46285" xr:uid="{970AB4FE-3206-4966-BB15-1053C70A073C}"/>
    <cellStyle name="Output 6 2 4 2" xfId="46286" xr:uid="{717C91C2-B5D6-4E4F-ABF7-62673B820382}"/>
    <cellStyle name="Output 6 2 4 2 2" xfId="46287" xr:uid="{47BE8084-F203-4E9C-AC0E-DA6672F9BEC9}"/>
    <cellStyle name="Output 6 2 4 3" xfId="46288" xr:uid="{0524F68C-2C98-4DE3-9B44-079C3D6C08BD}"/>
    <cellStyle name="Output 6 2 4 3 2" xfId="46289" xr:uid="{57C5266A-A37A-45F2-B2DA-0A2FC8F2A38F}"/>
    <cellStyle name="Output 6 2 4 4" xfId="46290" xr:uid="{0867D03D-F635-4FDB-84AD-6FEBA628DE2E}"/>
    <cellStyle name="Output 6 2 4 4 2" xfId="46291" xr:uid="{E5FC37E2-6E55-4C9E-88F9-4F53EFACCC7D}"/>
    <cellStyle name="Output 6 2 4 5" xfId="46292" xr:uid="{44272CF8-DD78-4070-A195-231B0EC88893}"/>
    <cellStyle name="Output 6 2 5" xfId="46293" xr:uid="{3B712656-1E09-4E0B-946E-365B4689E34E}"/>
    <cellStyle name="Output 6 2 5 2" xfId="46294" xr:uid="{06543C38-A8DD-4E5B-AD5A-39254E6D1A66}"/>
    <cellStyle name="Output 6 2 5 2 2" xfId="46295" xr:uid="{96083726-A1AE-45EE-B2C7-45445B8D0BE5}"/>
    <cellStyle name="Output 6 2 5 3" xfId="46296" xr:uid="{165736BF-59B0-4B9E-ACF9-B1FA45659D77}"/>
    <cellStyle name="Output 6 2 6" xfId="46297" xr:uid="{9A9F09F7-C336-4950-AA65-FE117F041932}"/>
    <cellStyle name="Output 6 2 6 2" xfId="46298" xr:uid="{A9DA4900-EAF3-4049-8F83-BE1A34E78E0C}"/>
    <cellStyle name="Output 6 2 7" xfId="46299" xr:uid="{9E102728-CB7E-4C6B-8C73-3D46270A27CA}"/>
    <cellStyle name="Output 6 2 7 2" xfId="46300" xr:uid="{3EC6DEA5-6B14-4677-9F04-859656A19F5A}"/>
    <cellStyle name="Output 6 2 8" xfId="46301" xr:uid="{80D5A63F-124D-4C9F-97B5-398A0403E5C2}"/>
    <cellStyle name="Output 6 2 8 2" xfId="46302" xr:uid="{B63FC4B1-5201-4FD1-AB08-126735F5D022}"/>
    <cellStyle name="Output 6 2 9" xfId="46303" xr:uid="{DBB1E0B9-D2C8-44F8-9527-3FFC8CA7929B}"/>
    <cellStyle name="Output 6 2 9 2" xfId="46304" xr:uid="{6DBADD96-0C82-4C73-BD17-6C8370BE5274}"/>
    <cellStyle name="Output 6 3" xfId="46305" xr:uid="{D9D1A446-9BA5-4D71-99C1-5492CB0C3C79}"/>
    <cellStyle name="Output 6 3 10" xfId="46306" xr:uid="{83E3D691-CA99-4BE1-875B-E3815003B204}"/>
    <cellStyle name="Output 6 3 10 2" xfId="46307" xr:uid="{F9B61483-66FA-4A02-9523-D8820EDB3D94}"/>
    <cellStyle name="Output 6 3 11" xfId="46308" xr:uid="{B48EBB72-B729-4866-9069-3B8611894D78}"/>
    <cellStyle name="Output 6 3 11 2" xfId="46309" xr:uid="{7162CD66-A2C9-4116-9AD1-2ED4E62CFB09}"/>
    <cellStyle name="Output 6 3 12" xfId="46310" xr:uid="{C24EBA8E-1B29-47E9-AD13-DC49C95D6DAF}"/>
    <cellStyle name="Output 6 3 2" xfId="46311" xr:uid="{9808D10A-8F1C-43A1-8985-AD6CDC52B399}"/>
    <cellStyle name="Output 6 3 2 10" xfId="46312" xr:uid="{2E3B17F6-3445-4232-B710-0CFF1AE48931}"/>
    <cellStyle name="Output 6 3 2 2" xfId="46313" xr:uid="{56112096-871B-4F7C-9F40-432322AE504B}"/>
    <cellStyle name="Output 6 3 2 2 2" xfId="46314" xr:uid="{6B3FCF27-226E-4FA7-83CE-CC192D91DC7B}"/>
    <cellStyle name="Output 6 3 2 2 2 2" xfId="46315" xr:uid="{D2FE311A-8C5E-4936-93F0-A5723001CBBB}"/>
    <cellStyle name="Output 6 3 2 2 3" xfId="46316" xr:uid="{6AF71E7A-390B-41EB-9E8D-8871F9E0C59D}"/>
    <cellStyle name="Output 6 3 2 2 3 2" xfId="46317" xr:uid="{E3F885CB-8234-43FF-8F96-ED9273C01041}"/>
    <cellStyle name="Output 6 3 2 2 4" xfId="46318" xr:uid="{4DA3D72E-9212-43B6-864A-A35A1126C410}"/>
    <cellStyle name="Output 6 3 2 3" xfId="46319" xr:uid="{0B36CC37-CEF6-4AA7-9162-219C68A4C36F}"/>
    <cellStyle name="Output 6 3 2 3 2" xfId="46320" xr:uid="{258C50D1-11C6-4E4E-9DF2-A9F67C454D58}"/>
    <cellStyle name="Output 6 3 2 3 2 2" xfId="46321" xr:uid="{844A5232-53DC-407C-A04D-7D74583D90F4}"/>
    <cellStyle name="Output 6 3 2 3 3" xfId="46322" xr:uid="{7FE7FB4F-53FD-4CCB-88B3-0ED03FDB406B}"/>
    <cellStyle name="Output 6 3 2 4" xfId="46323" xr:uid="{4330355D-3501-4AA3-9A0E-A01D6A4F337C}"/>
    <cellStyle name="Output 6 3 2 4 2" xfId="46324" xr:uid="{07244DC0-8EF4-426D-A8DB-607BBF3D63A2}"/>
    <cellStyle name="Output 6 3 2 5" xfId="46325" xr:uid="{A4594818-0B6B-4C1F-A3B5-4650C40143FB}"/>
    <cellStyle name="Output 6 3 2 5 2" xfId="46326" xr:uid="{DAA4B9BB-8E96-43BB-85B1-6F3C0FD37BF3}"/>
    <cellStyle name="Output 6 3 2 6" xfId="46327" xr:uid="{643DA6DD-2E6A-4476-BBDA-5730D397C464}"/>
    <cellStyle name="Output 6 3 2 6 2" xfId="46328" xr:uid="{5B05E616-F9ED-4007-84E9-C18B9D66E3CB}"/>
    <cellStyle name="Output 6 3 2 7" xfId="46329" xr:uid="{46E346E1-8AB0-482F-A5DB-A6B29641C198}"/>
    <cellStyle name="Output 6 3 2 7 2" xfId="46330" xr:uid="{E6691C72-A073-44E5-8B69-20B737B3D3EB}"/>
    <cellStyle name="Output 6 3 2 8" xfId="46331" xr:uid="{DA165142-F56B-4071-84E8-7779BCD77B16}"/>
    <cellStyle name="Output 6 3 2 8 2" xfId="46332" xr:uid="{4EEC86D2-4390-4FD7-A496-6FDDC68D1A70}"/>
    <cellStyle name="Output 6 3 2 9" xfId="46333" xr:uid="{914E8D34-B32D-41FA-BCA8-AD33FE851CC4}"/>
    <cellStyle name="Output 6 3 2 9 2" xfId="46334" xr:uid="{0B668736-82D7-4655-8807-D29B05255922}"/>
    <cellStyle name="Output 6 3 3" xfId="46335" xr:uid="{CCCC782A-AAC0-444B-9284-70305938D9E4}"/>
    <cellStyle name="Output 6 3 3 10" xfId="46336" xr:uid="{34DBE4DB-A29F-4E1F-BD83-0AFC61A93A88}"/>
    <cellStyle name="Output 6 3 3 2" xfId="46337" xr:uid="{244808FE-4BDC-4C90-A210-25C5D5C9267A}"/>
    <cellStyle name="Output 6 3 3 2 2" xfId="46338" xr:uid="{6D0FCCCE-26A0-49BC-B40F-1C8333AC1C69}"/>
    <cellStyle name="Output 6 3 3 2 2 2" xfId="46339" xr:uid="{3288F87F-B4E8-4346-A731-42AC34E670DB}"/>
    <cellStyle name="Output 6 3 3 2 3" xfId="46340" xr:uid="{B5EB839A-735C-4C40-A858-8B9C3E8CA2D1}"/>
    <cellStyle name="Output 6 3 3 2 3 2" xfId="46341" xr:uid="{898AECD5-60FA-475A-B77F-3B628B6ECF5F}"/>
    <cellStyle name="Output 6 3 3 2 4" xfId="46342" xr:uid="{711280E4-4846-42AF-9854-AC9946AFA28C}"/>
    <cellStyle name="Output 6 3 3 3" xfId="46343" xr:uid="{0606C1C1-1D15-420A-889D-B637EEDE2DD5}"/>
    <cellStyle name="Output 6 3 3 3 2" xfId="46344" xr:uid="{137A85B4-EFFA-473C-997A-C6AB485CCE95}"/>
    <cellStyle name="Output 6 3 3 3 2 2" xfId="46345" xr:uid="{0E712685-0979-438E-9AD0-451E2E784FD1}"/>
    <cellStyle name="Output 6 3 3 3 3" xfId="46346" xr:uid="{556C7F19-8E25-4CCC-B065-AFD1A09BADF0}"/>
    <cellStyle name="Output 6 3 3 4" xfId="46347" xr:uid="{35108D76-0AD0-46CD-984C-78FC90A06991}"/>
    <cellStyle name="Output 6 3 3 4 2" xfId="46348" xr:uid="{FC09C0A7-9E1B-4EC0-8310-221FB218157C}"/>
    <cellStyle name="Output 6 3 3 5" xfId="46349" xr:uid="{C9E7A579-5D46-40B7-A9BF-09E6724954A2}"/>
    <cellStyle name="Output 6 3 3 5 2" xfId="46350" xr:uid="{9773C1F4-8C95-4781-92C1-02F57B920C99}"/>
    <cellStyle name="Output 6 3 3 6" xfId="46351" xr:uid="{A53BDAA5-38C7-4BC9-B4AE-218CBF19947F}"/>
    <cellStyle name="Output 6 3 3 6 2" xfId="46352" xr:uid="{4EE161BA-D518-4465-9EAD-061904D143FD}"/>
    <cellStyle name="Output 6 3 3 7" xfId="46353" xr:uid="{956B9196-9DD8-4AAD-94EC-552A034E880E}"/>
    <cellStyle name="Output 6 3 3 7 2" xfId="46354" xr:uid="{4CB2CF89-51AC-4A94-A7C2-E74DEF01B09F}"/>
    <cellStyle name="Output 6 3 3 8" xfId="46355" xr:uid="{39569A56-846D-4D97-B90C-AB7183EBB07C}"/>
    <cellStyle name="Output 6 3 3 8 2" xfId="46356" xr:uid="{417969CA-417E-4057-BCBE-D88B32ECFC05}"/>
    <cellStyle name="Output 6 3 3 9" xfId="46357" xr:uid="{175F9093-A89B-4FB6-92F5-C20FF9825806}"/>
    <cellStyle name="Output 6 3 3 9 2" xfId="46358" xr:uid="{AA830B12-CBAF-45AF-BDA7-AA568BCD75D8}"/>
    <cellStyle name="Output 6 3 4" xfId="46359" xr:uid="{6A4C7B49-BC1A-4F0D-AE11-70BFC1CE0E9F}"/>
    <cellStyle name="Output 6 3 4 2" xfId="46360" xr:uid="{67200C75-3DB5-4C30-A638-0BE29E6B9EF0}"/>
    <cellStyle name="Output 6 3 4 2 2" xfId="46361" xr:uid="{493B91B1-25DA-437A-A0D1-422E664A7BC4}"/>
    <cellStyle name="Output 6 3 4 3" xfId="46362" xr:uid="{CEA5B8F9-0CA1-42E9-A51A-9D4F12817DEA}"/>
    <cellStyle name="Output 6 3 4 3 2" xfId="46363" xr:uid="{3E7BABCE-E3F7-4489-9BFF-18F3D5156890}"/>
    <cellStyle name="Output 6 3 4 4" xfId="46364" xr:uid="{55535A58-B6D1-48AD-96BF-6DCA08933265}"/>
    <cellStyle name="Output 6 3 4 4 2" xfId="46365" xr:uid="{25D44D8B-4A8A-489F-8129-152558EF0AFD}"/>
    <cellStyle name="Output 6 3 4 5" xfId="46366" xr:uid="{67A26F09-57E9-4F7F-A6D5-CECB7A16ABDC}"/>
    <cellStyle name="Output 6 3 5" xfId="46367" xr:uid="{FA1F7B10-9685-4EA1-AFDB-70E37B1C477C}"/>
    <cellStyle name="Output 6 3 5 2" xfId="46368" xr:uid="{944301FA-1199-4CC0-B567-50C76BB4C885}"/>
    <cellStyle name="Output 6 3 5 2 2" xfId="46369" xr:uid="{8936D6E0-D97C-4C6D-8A55-E538BFE99A82}"/>
    <cellStyle name="Output 6 3 5 3" xfId="46370" xr:uid="{76767DA2-D099-417F-B72B-745C70AAD5AA}"/>
    <cellStyle name="Output 6 3 6" xfId="46371" xr:uid="{CCF8A71A-9516-4895-A51A-7ECDF28F1891}"/>
    <cellStyle name="Output 6 3 6 2" xfId="46372" xr:uid="{BF82DFC6-AFA7-4CF8-8C92-2AAF8E88BBA2}"/>
    <cellStyle name="Output 6 3 7" xfId="46373" xr:uid="{C81B41D8-F184-4B2C-B92F-EFE52F46EA67}"/>
    <cellStyle name="Output 6 3 7 2" xfId="46374" xr:uid="{A1DEC16B-574C-45E7-A8E3-9B1F1B5B77A8}"/>
    <cellStyle name="Output 6 3 8" xfId="46375" xr:uid="{1E10A03E-F864-40D2-9DA4-FE01B884DA26}"/>
    <cellStyle name="Output 6 3 8 2" xfId="46376" xr:uid="{6CC3B7EE-529D-4508-8D04-4C9DCC95A76B}"/>
    <cellStyle name="Output 6 3 9" xfId="46377" xr:uid="{02BC3D83-F45E-4531-B6D8-4C26D1B9CEAA}"/>
    <cellStyle name="Output 6 3 9 2" xfId="46378" xr:uid="{35BDF493-FE49-40DD-A1DB-F89D99533CC3}"/>
    <cellStyle name="Output 6 4" xfId="46379" xr:uid="{11D3CF0E-BB3F-48F9-BE75-F860326484A7}"/>
    <cellStyle name="Output 6 4 10" xfId="46380" xr:uid="{07A1116F-377B-47A6-B287-8E504E23ECD4}"/>
    <cellStyle name="Output 6 4 2" xfId="46381" xr:uid="{DB5841FA-D949-4CAE-9879-C71FCBD27DFA}"/>
    <cellStyle name="Output 6 4 2 2" xfId="46382" xr:uid="{DA6EBA83-C2DC-447C-A57B-5A75269C7D41}"/>
    <cellStyle name="Output 6 4 2 2 2" xfId="46383" xr:uid="{8B86B7FE-D3FF-404C-A684-CC9DE60B1ABE}"/>
    <cellStyle name="Output 6 4 2 3" xfId="46384" xr:uid="{2F828975-0582-42B6-A343-014DAF11D633}"/>
    <cellStyle name="Output 6 4 2 3 2" xfId="46385" xr:uid="{49472A50-5B31-4F6D-9FBA-3A612EF97580}"/>
    <cellStyle name="Output 6 4 2 4" xfId="46386" xr:uid="{FAA11628-672A-4A80-833D-A2BD0A53AE1B}"/>
    <cellStyle name="Output 6 4 3" xfId="46387" xr:uid="{DDD9E6EC-6F45-4576-80E3-5750E15601F7}"/>
    <cellStyle name="Output 6 4 3 2" xfId="46388" xr:uid="{BE53E0DE-56E3-4E28-8586-85D6004626D3}"/>
    <cellStyle name="Output 6 4 3 2 2" xfId="46389" xr:uid="{5A720586-1BE8-4818-B1B9-D938821836CD}"/>
    <cellStyle name="Output 6 4 3 3" xfId="46390" xr:uid="{9FAE7B58-1B0D-436A-A10C-64F150307CE2}"/>
    <cellStyle name="Output 6 4 4" xfId="46391" xr:uid="{1A0E469C-263D-40C2-9B66-226336020326}"/>
    <cellStyle name="Output 6 4 4 2" xfId="46392" xr:uid="{A4419C61-9AB4-4255-9FA7-1171CB57D6F4}"/>
    <cellStyle name="Output 6 4 5" xfId="46393" xr:uid="{3909C865-DA30-49EC-ABEA-D8EE851FE41D}"/>
    <cellStyle name="Output 6 4 5 2" xfId="46394" xr:uid="{CC23DA6E-C389-452B-8606-AADFCBBFD5C1}"/>
    <cellStyle name="Output 6 4 6" xfId="46395" xr:uid="{8CDD3B97-E5C6-4284-9717-CDE11E60B056}"/>
    <cellStyle name="Output 6 4 6 2" xfId="46396" xr:uid="{57D1DFBA-2622-4EE1-9FF3-F848C2894B39}"/>
    <cellStyle name="Output 6 4 7" xfId="46397" xr:uid="{67F13FB7-74B7-41E1-9406-326AE4CE743C}"/>
    <cellStyle name="Output 6 4 7 2" xfId="46398" xr:uid="{15DEDB55-6CF7-4904-9464-4A45F767A5D1}"/>
    <cellStyle name="Output 6 4 8" xfId="46399" xr:uid="{D9A1C2C4-1407-4F68-8848-B0149CF7FDB4}"/>
    <cellStyle name="Output 6 4 8 2" xfId="46400" xr:uid="{89AE212D-86CA-4CF3-98AB-E6D5DBF40353}"/>
    <cellStyle name="Output 6 4 9" xfId="46401" xr:uid="{B3204992-6AC2-43B7-83E5-556DAB6CF68C}"/>
    <cellStyle name="Output 6 4 9 2" xfId="46402" xr:uid="{11C08215-A037-4495-A330-4A2181C43218}"/>
    <cellStyle name="Output 6 5" xfId="46403" xr:uid="{BB81CFE1-BDFD-4E07-83B7-FE3FEA8DDB93}"/>
    <cellStyle name="Output 6 5 2" xfId="46404" xr:uid="{051C2894-2BEC-490C-9CCF-E2A31297B813}"/>
    <cellStyle name="Output 6 5 2 2" xfId="46405" xr:uid="{C9413B89-F7EE-40C1-9DAE-6BC3C8EEA9A2}"/>
    <cellStyle name="Output 6 5 2 3" xfId="46406" xr:uid="{1107FB1F-09AD-4D6C-A161-68F6EA3DA0D2}"/>
    <cellStyle name="Output 6 5 3" xfId="46407" xr:uid="{4EE19F18-FC92-483B-B20B-DF929C1A0602}"/>
    <cellStyle name="Output 6 5 3 2" xfId="46408" xr:uid="{3A18866E-B3DF-4CDD-AC82-511AE4DEF717}"/>
    <cellStyle name="Output 6 5 4" xfId="46409" xr:uid="{F791FE0F-1AD6-49F6-A9A2-9F7E61EF9569}"/>
    <cellStyle name="Output 6 5 4 2" xfId="46410" xr:uid="{4342C5D6-180D-4869-AC14-5E856ABB6D49}"/>
    <cellStyle name="Output 6 5 5" xfId="46411" xr:uid="{A1ACCD64-9E7A-4FC6-B695-15E49CA38437}"/>
    <cellStyle name="Output 6 5 6" xfId="46412" xr:uid="{1F2B2D59-4214-4534-9C05-C793284800B1}"/>
    <cellStyle name="Output 6 6" xfId="46413" xr:uid="{41F250B6-4977-4D02-9F06-4533C19C90DE}"/>
    <cellStyle name="Output 6 6 2" xfId="46414" xr:uid="{391FE406-50EF-4B5E-B677-DC129C867FF0}"/>
    <cellStyle name="Output 6 6 2 2" xfId="46415" xr:uid="{37E2D44D-6CFC-4B12-A58B-231D402DD20A}"/>
    <cellStyle name="Output 6 6 2 3" xfId="46416" xr:uid="{1F0957D1-C54B-4A3E-B6F1-7E6A07700274}"/>
    <cellStyle name="Output 6 6 3" xfId="46417" xr:uid="{576A222E-AC80-4B19-810E-7235AE91B423}"/>
    <cellStyle name="Output 6 6 3 2" xfId="46418" xr:uid="{3A5F27E0-0B67-4280-84B4-D716FE826AA1}"/>
    <cellStyle name="Output 6 6 4" xfId="46419" xr:uid="{4F29C16F-0A8B-4189-86A4-19B037433DCC}"/>
    <cellStyle name="Output 6 6 5" xfId="46420" xr:uid="{5BEF6362-5043-4242-BF2E-94398BC61E08}"/>
    <cellStyle name="Output 6 6 6" xfId="46421" xr:uid="{DD811539-4336-4A07-ADA6-81AE28E5BF7D}"/>
    <cellStyle name="Output 6 7" xfId="46422" xr:uid="{E941D190-F1A6-4012-9231-425896F8A177}"/>
    <cellStyle name="Output 6 7 2" xfId="46423" xr:uid="{77BE8B81-2914-48BB-97FF-247ECF7B4680}"/>
    <cellStyle name="Output 6 7 2 2" xfId="46424" xr:uid="{B96FF21C-855C-4611-BDB4-B47155828354}"/>
    <cellStyle name="Output 6 7 2 3" xfId="46425" xr:uid="{2A734F7D-C2AD-4D9B-B16B-45973E9D902F}"/>
    <cellStyle name="Output 6 7 3" xfId="46426" xr:uid="{4AF75D95-C73B-4092-9B99-19F5FAF0F966}"/>
    <cellStyle name="Output 6 7 4" xfId="46427" xr:uid="{B9A008E7-0B76-4050-86E4-C2443E035D3D}"/>
    <cellStyle name="Output 6 7 5" xfId="46428" xr:uid="{636F10AA-998D-4148-BF6B-892B0164CD45}"/>
    <cellStyle name="Output 6 7 6" xfId="46429" xr:uid="{7FD40FE9-B607-44D4-A89C-5429959399DE}"/>
    <cellStyle name="Output 6 8" xfId="46430" xr:uid="{A315359C-C19A-4175-B023-E63B38B76E50}"/>
    <cellStyle name="Output 6 8 2" xfId="46431" xr:uid="{8579CA4A-A19D-4F88-8812-3662DC0A9483}"/>
    <cellStyle name="Output 6 8 2 2" xfId="46432" xr:uid="{08027B30-6033-4734-BA12-F3FFC84171EC}"/>
    <cellStyle name="Output 6 8 3" xfId="46433" xr:uid="{CC200A4E-5C62-48AC-8E25-521459394FDC}"/>
    <cellStyle name="Output 6 9" xfId="46434" xr:uid="{8E7B3335-CFCA-48C0-986A-28C8E1BF06A2}"/>
    <cellStyle name="Output 6 9 2" xfId="46435" xr:uid="{186EC5E2-7F30-4D12-BBF1-D01CEF98069C}"/>
    <cellStyle name="Output 7" xfId="46436" xr:uid="{244A55A9-BB96-4282-9F7D-9C9531721FEC}"/>
    <cellStyle name="Output 7 10" xfId="46437" xr:uid="{15182078-F6E1-4410-9A5D-3413C6EC9A35}"/>
    <cellStyle name="Output 7 10 2" xfId="46438" xr:uid="{87780E52-5245-4938-992A-69241F575BA1}"/>
    <cellStyle name="Output 7 11" xfId="46439" xr:uid="{D3B16CCB-B75E-4A36-8193-9DD0D797CA54}"/>
    <cellStyle name="Output 7 11 2" xfId="46440" xr:uid="{4038748E-3E26-462C-B99D-D841775538C7}"/>
    <cellStyle name="Output 7 12" xfId="46441" xr:uid="{63BC9544-544D-40BA-8A23-FF5FB5A4430C}"/>
    <cellStyle name="Output 7 12 2" xfId="46442" xr:uid="{183EDCF3-4F2D-4DEB-86F8-3C8B63B0B102}"/>
    <cellStyle name="Output 7 13" xfId="46443" xr:uid="{738190F7-00F1-4A88-BD47-F7FA8CF3C5CB}"/>
    <cellStyle name="Output 7 13 2" xfId="46444" xr:uid="{8CC075F0-353C-4500-A34E-97675668904D}"/>
    <cellStyle name="Output 7 14" xfId="46445" xr:uid="{1E814796-62D6-46D7-8458-D8EB98071339}"/>
    <cellStyle name="Output 7 15" xfId="46446" xr:uid="{3E41B058-1B33-4027-B3C9-16C4FDD5A176}"/>
    <cellStyle name="Output 7 2" xfId="46447" xr:uid="{601D4E4F-B14E-42C0-B22B-A18502AA0D31}"/>
    <cellStyle name="Output 7 2 10" xfId="46448" xr:uid="{584CC264-AEE0-4335-BEB9-D722A121222B}"/>
    <cellStyle name="Output 7 2 10 2" xfId="46449" xr:uid="{6E92B582-8F08-4407-91EF-61F7BC45F784}"/>
    <cellStyle name="Output 7 2 11" xfId="46450" xr:uid="{8090AB16-C77C-4637-9320-717E0273EB4C}"/>
    <cellStyle name="Output 7 2 11 2" xfId="46451" xr:uid="{7A831E56-F42A-47E5-B5C0-FF82E031FF5E}"/>
    <cellStyle name="Output 7 2 12" xfId="46452" xr:uid="{9FE815DA-B619-45B4-9E11-CC013F675BE5}"/>
    <cellStyle name="Output 7 2 2" xfId="46453" xr:uid="{6F5B5FA3-46F7-4F31-B335-31397FCEA016}"/>
    <cellStyle name="Output 7 2 2 10" xfId="46454" xr:uid="{838DEB85-3DCA-46E7-8250-6CEA52DC66C4}"/>
    <cellStyle name="Output 7 2 2 2" xfId="46455" xr:uid="{B7A9A71C-ECFC-447D-9157-6F101750EBE3}"/>
    <cellStyle name="Output 7 2 2 2 2" xfId="46456" xr:uid="{85DEAC4C-3060-4B25-9E2A-082CB5B054E7}"/>
    <cellStyle name="Output 7 2 2 2 2 2" xfId="46457" xr:uid="{E97812A5-C327-486F-8754-A770CD3F053D}"/>
    <cellStyle name="Output 7 2 2 2 3" xfId="46458" xr:uid="{82CD6F0E-ED9F-4FFB-B30F-41B7736345AF}"/>
    <cellStyle name="Output 7 2 2 2 3 2" xfId="46459" xr:uid="{A67C815C-12FC-4929-8EA2-38E5D83BB42C}"/>
    <cellStyle name="Output 7 2 2 2 4" xfId="46460" xr:uid="{8FD1CC72-591E-4E45-8FF5-3C611C395A38}"/>
    <cellStyle name="Output 7 2 2 3" xfId="46461" xr:uid="{FA9227D8-461A-4AF7-98D7-A4C8F741F70B}"/>
    <cellStyle name="Output 7 2 2 3 2" xfId="46462" xr:uid="{78E35A5A-DB8E-4AE3-898F-49DC7930B7C3}"/>
    <cellStyle name="Output 7 2 2 3 2 2" xfId="46463" xr:uid="{BEBA42E7-CB90-4703-8B71-5592DA42F780}"/>
    <cellStyle name="Output 7 2 2 3 3" xfId="46464" xr:uid="{E4743AB8-A991-4513-94BE-4DCFFF032DF3}"/>
    <cellStyle name="Output 7 2 2 4" xfId="46465" xr:uid="{86A0D047-E356-4137-98CA-E0359D65E2BB}"/>
    <cellStyle name="Output 7 2 2 4 2" xfId="46466" xr:uid="{610B7DEC-D69A-41CF-9F80-19C3DF19E592}"/>
    <cellStyle name="Output 7 2 2 5" xfId="46467" xr:uid="{EAC3807F-AFBF-445C-AE63-07C2D74E4717}"/>
    <cellStyle name="Output 7 2 2 5 2" xfId="46468" xr:uid="{BCBB8D9A-C871-4175-A3DD-D265C8F761DF}"/>
    <cellStyle name="Output 7 2 2 6" xfId="46469" xr:uid="{350C5061-D649-43EC-B49C-D74E1003205E}"/>
    <cellStyle name="Output 7 2 2 6 2" xfId="46470" xr:uid="{FD8A0440-5122-4CC5-AAA6-950CD268BEEA}"/>
    <cellStyle name="Output 7 2 2 7" xfId="46471" xr:uid="{B897E156-1299-4B88-8720-AE0973B5EAA3}"/>
    <cellStyle name="Output 7 2 2 7 2" xfId="46472" xr:uid="{4E8E3C71-8C33-4A26-81C6-D309C85126FC}"/>
    <cellStyle name="Output 7 2 2 8" xfId="46473" xr:uid="{A91DB9A2-5300-49AC-831B-0F6246B45BFF}"/>
    <cellStyle name="Output 7 2 2 8 2" xfId="46474" xr:uid="{F068C440-2D1A-42E9-A5C5-39F7467A3D9B}"/>
    <cellStyle name="Output 7 2 2 9" xfId="46475" xr:uid="{EFB51C08-8FEF-4850-90F2-D40861BA3544}"/>
    <cellStyle name="Output 7 2 2 9 2" xfId="46476" xr:uid="{1F011391-DB30-402A-96AF-58F64076459E}"/>
    <cellStyle name="Output 7 2 3" xfId="46477" xr:uid="{EEB2A2ED-561B-4F66-B514-22A1E77B7026}"/>
    <cellStyle name="Output 7 2 3 10" xfId="46478" xr:uid="{46F4D3B1-2809-49D1-8EFD-7A9C086660B6}"/>
    <cellStyle name="Output 7 2 3 2" xfId="46479" xr:uid="{03F32911-7980-43A9-86DD-58C39376D1E4}"/>
    <cellStyle name="Output 7 2 3 2 2" xfId="46480" xr:uid="{5ADE0826-CB5C-4B4A-AA5C-E2214769A529}"/>
    <cellStyle name="Output 7 2 3 2 2 2" xfId="46481" xr:uid="{DB3E4EB9-B2C8-4E17-BCCD-D59ECB73C079}"/>
    <cellStyle name="Output 7 2 3 2 3" xfId="46482" xr:uid="{0348707B-1188-4376-AAC8-61C3C7DC9A35}"/>
    <cellStyle name="Output 7 2 3 2 3 2" xfId="46483" xr:uid="{B17F1042-FFF9-4F88-A662-48FFF3E436D3}"/>
    <cellStyle name="Output 7 2 3 2 4" xfId="46484" xr:uid="{F04D2CF8-8408-4D62-9B0E-8A49EAC219DA}"/>
    <cellStyle name="Output 7 2 3 3" xfId="46485" xr:uid="{6CCE95C9-F304-42DE-B47A-B43605F21696}"/>
    <cellStyle name="Output 7 2 3 3 2" xfId="46486" xr:uid="{CC7B9690-7E34-472D-82A8-FDA4E3F208B4}"/>
    <cellStyle name="Output 7 2 3 3 2 2" xfId="46487" xr:uid="{9F564881-9B6B-4D1D-9F35-22419438CC8B}"/>
    <cellStyle name="Output 7 2 3 3 3" xfId="46488" xr:uid="{A0739A6F-5DEF-4475-B2AF-608B5D454295}"/>
    <cellStyle name="Output 7 2 3 4" xfId="46489" xr:uid="{69FE2CCF-3B88-4A4B-A93B-EE0B94DD7B54}"/>
    <cellStyle name="Output 7 2 3 4 2" xfId="46490" xr:uid="{09397869-6727-43E8-91C8-B7E80DB5F343}"/>
    <cellStyle name="Output 7 2 3 5" xfId="46491" xr:uid="{252C4211-2B3D-4D03-A1EB-278ADB8301E7}"/>
    <cellStyle name="Output 7 2 3 5 2" xfId="46492" xr:uid="{8E9D08C1-D8D7-4898-9E95-9EC3FDF8B16D}"/>
    <cellStyle name="Output 7 2 3 6" xfId="46493" xr:uid="{6987BE8B-702D-435E-9C71-C68E5924B0AA}"/>
    <cellStyle name="Output 7 2 3 6 2" xfId="46494" xr:uid="{7EAFFE8C-0967-41AC-94C6-A3BF02B03E5D}"/>
    <cellStyle name="Output 7 2 3 7" xfId="46495" xr:uid="{B99390CA-930D-43BB-8450-FE7F93539630}"/>
    <cellStyle name="Output 7 2 3 7 2" xfId="46496" xr:uid="{FC870F15-5E11-435D-90BB-FE742FAA3370}"/>
    <cellStyle name="Output 7 2 3 8" xfId="46497" xr:uid="{70A0E0CF-441C-4349-8174-97EF00B46D76}"/>
    <cellStyle name="Output 7 2 3 8 2" xfId="46498" xr:uid="{3302F104-54DE-41A4-A49F-8E3333F325E5}"/>
    <cellStyle name="Output 7 2 3 9" xfId="46499" xr:uid="{9B7CF7F2-676C-407F-A3C9-F6165DB20043}"/>
    <cellStyle name="Output 7 2 3 9 2" xfId="46500" xr:uid="{5441E821-AB1F-4309-AE09-8BBA749342EE}"/>
    <cellStyle name="Output 7 2 4" xfId="46501" xr:uid="{EB3945BD-6C24-4993-9139-5C74F8519F15}"/>
    <cellStyle name="Output 7 2 4 2" xfId="46502" xr:uid="{2C395A32-E0D8-4344-901A-42C3B83ED929}"/>
    <cellStyle name="Output 7 2 4 2 2" xfId="46503" xr:uid="{93850772-39F8-43D3-BF08-5CB27D3B4902}"/>
    <cellStyle name="Output 7 2 4 3" xfId="46504" xr:uid="{54E105CE-D1EB-4C74-8EAC-C007944BC5B7}"/>
    <cellStyle name="Output 7 2 4 3 2" xfId="46505" xr:uid="{C96D2959-0E2E-45D4-AEDD-C8A35345FB70}"/>
    <cellStyle name="Output 7 2 4 4" xfId="46506" xr:uid="{7CC2D8BE-CCD9-4598-BA33-10E14E14E731}"/>
    <cellStyle name="Output 7 2 4 4 2" xfId="46507" xr:uid="{B3024833-1370-4374-A217-19376FD04684}"/>
    <cellStyle name="Output 7 2 4 5" xfId="46508" xr:uid="{092E9144-86D7-4D36-8FF3-91913C2C6B84}"/>
    <cellStyle name="Output 7 2 5" xfId="46509" xr:uid="{48D4A09B-A98E-429F-AF7C-06127838B153}"/>
    <cellStyle name="Output 7 2 5 2" xfId="46510" xr:uid="{52A48180-20DD-40A1-B8BA-12B8B5197887}"/>
    <cellStyle name="Output 7 2 5 2 2" xfId="46511" xr:uid="{5694EB51-CD09-4ACF-B2A2-B4FFFA881CCB}"/>
    <cellStyle name="Output 7 2 5 3" xfId="46512" xr:uid="{602DDF65-EAAC-4E7E-882C-4164FD166924}"/>
    <cellStyle name="Output 7 2 6" xfId="46513" xr:uid="{955A1221-98A1-4166-B6AA-40899FAC6C33}"/>
    <cellStyle name="Output 7 2 6 2" xfId="46514" xr:uid="{04EFDE79-9E3E-4312-9B62-5954A292C6AC}"/>
    <cellStyle name="Output 7 2 7" xfId="46515" xr:uid="{2191BA94-0D26-46E7-BADC-183A7D04AD88}"/>
    <cellStyle name="Output 7 2 7 2" xfId="46516" xr:uid="{85BAB6FF-2A62-42A6-AA45-FF559B26AFBB}"/>
    <cellStyle name="Output 7 2 8" xfId="46517" xr:uid="{D73761B5-CEFC-455B-A40C-9CA55E0BBB80}"/>
    <cellStyle name="Output 7 2 8 2" xfId="46518" xr:uid="{D9BBEB8C-DA1D-4633-BCE1-E230BCFC4A35}"/>
    <cellStyle name="Output 7 2 9" xfId="46519" xr:uid="{40EC0B8E-4264-4D83-AD89-5D39DB24E4B8}"/>
    <cellStyle name="Output 7 2 9 2" xfId="46520" xr:uid="{227A2064-32D9-47E2-A372-D9D9EEF7C5DF}"/>
    <cellStyle name="Output 7 3" xfId="46521" xr:uid="{21673B52-D140-47BF-8A7A-3ED809B313BD}"/>
    <cellStyle name="Output 7 3 10" xfId="46522" xr:uid="{50577A43-6B91-4CB0-883D-661305002E40}"/>
    <cellStyle name="Output 7 3 2" xfId="46523" xr:uid="{B2972D07-FAA2-44A3-A4C9-3AF1D44E638C}"/>
    <cellStyle name="Output 7 3 2 2" xfId="46524" xr:uid="{40811316-F17E-4354-BC6D-868A5F3E527E}"/>
    <cellStyle name="Output 7 3 2 2 2" xfId="46525" xr:uid="{1FDAF157-4F8A-4144-AFF0-0CF5CD557C9E}"/>
    <cellStyle name="Output 7 3 2 2 3" xfId="46526" xr:uid="{D8F0A487-957B-4705-8BB3-A40D0FE09878}"/>
    <cellStyle name="Output 7 3 2 3" xfId="46527" xr:uid="{E030DD8D-08F5-4EA7-9DA8-A5DFD54B93CB}"/>
    <cellStyle name="Output 7 3 2 3 2" xfId="46528" xr:uid="{2B0B16F3-C283-4818-BBD0-C7AC05135289}"/>
    <cellStyle name="Output 7 3 2 4" xfId="46529" xr:uid="{72144AF6-8A3A-43C9-AEF9-E7A196CD6C52}"/>
    <cellStyle name="Output 7 3 2 4 2" xfId="46530" xr:uid="{2A27BBA9-DFE6-41AF-BCE8-820D5CC6FF6B}"/>
    <cellStyle name="Output 7 3 2 5" xfId="46531" xr:uid="{2566F85B-A39F-443E-BBE6-F529C91ACA4D}"/>
    <cellStyle name="Output 7 3 3" xfId="46532" xr:uid="{E62E2481-3390-492E-8F81-A9856436A5DB}"/>
    <cellStyle name="Output 7 3 3 2" xfId="46533" xr:uid="{B7556431-14D7-4E33-B8E7-4D8E7CCE4B2C}"/>
    <cellStyle name="Output 7 3 3 2 2" xfId="46534" xr:uid="{0C849BEF-EA67-42F1-BA27-4773BB14D7C4}"/>
    <cellStyle name="Output 7 3 3 3" xfId="46535" xr:uid="{84BD346D-847D-4447-8354-72363F77A6B5}"/>
    <cellStyle name="Output 7 3 3 3 2" xfId="46536" xr:uid="{BBB10A23-AEDE-4F65-84B3-EAC3AAF863C9}"/>
    <cellStyle name="Output 7 3 3 4" xfId="46537" xr:uid="{E5DF37FC-BDA0-4073-848E-BEB6FB72CED5}"/>
    <cellStyle name="Output 7 3 4" xfId="46538" xr:uid="{A09E63B0-6C84-4CC2-8DE7-B0B0EBCB83C9}"/>
    <cellStyle name="Output 7 3 4 2" xfId="46539" xr:uid="{EF617C7B-9916-4169-A4DE-D0EC15836221}"/>
    <cellStyle name="Output 7 3 4 2 2" xfId="46540" xr:uid="{03DD9992-FF1D-46D0-8962-58143E946EE9}"/>
    <cellStyle name="Output 7 3 4 3" xfId="46541" xr:uid="{58CF10D8-CA97-461D-B045-C302CD23C09C}"/>
    <cellStyle name="Output 7 3 5" xfId="46542" xr:uid="{406D88AC-924A-426A-8A59-AB1A24E8C723}"/>
    <cellStyle name="Output 7 3 5 2" xfId="46543" xr:uid="{3390CB61-7BEC-4F78-8FAA-3B3A0CA9BC6C}"/>
    <cellStyle name="Output 7 3 6" xfId="46544" xr:uid="{4638C0CC-F93A-40B4-8FE8-392B779AFF93}"/>
    <cellStyle name="Output 7 3 6 2" xfId="46545" xr:uid="{803EBDF0-3F9C-4305-BF1E-03F5DCF20FAF}"/>
    <cellStyle name="Output 7 3 7" xfId="46546" xr:uid="{B3CE0095-E53F-450B-9CBA-3068BB89CD78}"/>
    <cellStyle name="Output 7 3 7 2" xfId="46547" xr:uid="{F7CB504D-5B9C-40F8-BA1A-6A480993610E}"/>
    <cellStyle name="Output 7 3 8" xfId="46548" xr:uid="{334E3782-F143-48E3-A390-712DD9F9C2FF}"/>
    <cellStyle name="Output 7 3 8 2" xfId="46549" xr:uid="{C7CDC6C3-5948-45AA-A54B-A9244488391D}"/>
    <cellStyle name="Output 7 3 9" xfId="46550" xr:uid="{8871F667-F314-4452-87E2-B08AFF6C78C4}"/>
    <cellStyle name="Output 7 3 9 2" xfId="46551" xr:uid="{68CED77F-21AA-43D9-A0BC-8FDF54365BBF}"/>
    <cellStyle name="Output 7 4" xfId="46552" xr:uid="{992046CA-F1CA-4365-B184-0BEFE6C463BA}"/>
    <cellStyle name="Output 7 4 2" xfId="46553" xr:uid="{C61184C8-4ECF-4CBF-9DAD-671400EDDAFB}"/>
    <cellStyle name="Output 7 4 2 2" xfId="46554" xr:uid="{49CCB689-8111-491A-8F7C-0EA790A64525}"/>
    <cellStyle name="Output 7 4 2 3" xfId="46555" xr:uid="{A3EE5A43-AA0D-4F32-8366-A237FF072700}"/>
    <cellStyle name="Output 7 4 3" xfId="46556" xr:uid="{A58C9155-68D4-4B42-9468-3341D29A31BA}"/>
    <cellStyle name="Output 7 4 3 2" xfId="46557" xr:uid="{F620AAA8-8DE4-4E07-A563-70D092565B19}"/>
    <cellStyle name="Output 7 4 4" xfId="46558" xr:uid="{DAF00B93-0E1F-4DA4-A907-E4F4EF6C7FCE}"/>
    <cellStyle name="Output 7 4 4 2" xfId="46559" xr:uid="{58B34553-1ECC-4E06-A9C5-691F4B9FE8F9}"/>
    <cellStyle name="Output 7 4 5" xfId="46560" xr:uid="{E6665731-D48F-4265-9953-825D964DA53D}"/>
    <cellStyle name="Output 7 4 6" xfId="46561" xr:uid="{2FABCBF0-3CE0-4CFB-86BA-9D6E94436FD5}"/>
    <cellStyle name="Output 7 5" xfId="46562" xr:uid="{D9EF0B77-D457-415E-A859-934FC018E1FF}"/>
    <cellStyle name="Output 7 5 2" xfId="46563" xr:uid="{EB6358AD-D6E9-4199-B3F2-676BA7204865}"/>
    <cellStyle name="Output 7 5 2 2" xfId="46564" xr:uid="{2E7790BF-ECF6-49DA-ACC7-24C12FB07D89}"/>
    <cellStyle name="Output 7 5 2 3" xfId="46565" xr:uid="{5C0F15B0-3DF3-44D3-AD30-DE862A05F7C9}"/>
    <cellStyle name="Output 7 5 3" xfId="46566" xr:uid="{A78EA22E-C50B-44CB-8EEF-2BD8E9A6A5E8}"/>
    <cellStyle name="Output 7 5 3 2" xfId="46567" xr:uid="{03E6C233-7D9D-4EC4-BD44-4F4F5204E5F8}"/>
    <cellStyle name="Output 7 5 4" xfId="46568" xr:uid="{9499092A-7474-4FBF-9571-0FC362C0DC61}"/>
    <cellStyle name="Output 7 5 5" xfId="46569" xr:uid="{B8552F2F-951A-44D6-8CA3-44C2DD10A238}"/>
    <cellStyle name="Output 7 5 6" xfId="46570" xr:uid="{0450ACB0-1A71-43D4-BDC6-A5D545F8D2C1}"/>
    <cellStyle name="Output 7 6" xfId="46571" xr:uid="{7D1A8B5C-B029-4F21-85D5-CBB07275A3B2}"/>
    <cellStyle name="Output 7 6 2" xfId="46572" xr:uid="{A1A6AAED-EBEC-41E0-8425-F9902908CD30}"/>
    <cellStyle name="Output 7 6 2 2" xfId="46573" xr:uid="{BDBA21C6-5E4F-41C2-A9D1-80C90183BFDC}"/>
    <cellStyle name="Output 7 6 2 3" xfId="46574" xr:uid="{7D466538-85AD-4286-BB80-3F6F0BDF0122}"/>
    <cellStyle name="Output 7 6 3" xfId="46575" xr:uid="{D8ED63B7-32DB-4CD9-BF62-5B9836D32D7E}"/>
    <cellStyle name="Output 7 6 4" xfId="46576" xr:uid="{A0AF7D91-FD21-49C9-BDA6-7E852BC26118}"/>
    <cellStyle name="Output 7 6 5" xfId="46577" xr:uid="{8F762397-B3DC-4F8E-8C36-919EAE7C11CB}"/>
    <cellStyle name="Output 7 6 6" xfId="46578" xr:uid="{C7A33D45-3C1B-4E8C-9657-C3A9E0E72A50}"/>
    <cellStyle name="Output 7 7" xfId="46579" xr:uid="{A2969885-A0D5-4329-BCE4-1B07E5946E04}"/>
    <cellStyle name="Output 7 7 2" xfId="46580" xr:uid="{C1D6BD83-8EBB-4106-B724-F9A2794CF335}"/>
    <cellStyle name="Output 7 7 2 2" xfId="46581" xr:uid="{3D3CBFDD-DD60-4263-AAF1-55F62E55FBD2}"/>
    <cellStyle name="Output 7 7 2 3" xfId="46582" xr:uid="{00368DA6-F557-453F-ADB3-87EFB3036CB0}"/>
    <cellStyle name="Output 7 7 3" xfId="46583" xr:uid="{3B444107-1F7F-4913-BC53-1C51E7775C34}"/>
    <cellStyle name="Output 7 7 4" xfId="46584" xr:uid="{A210ED1F-8737-4B90-A2C9-4E3EC8A02C1A}"/>
    <cellStyle name="Output 7 7 5" xfId="46585" xr:uid="{D900B283-535C-4858-8DCC-3E0EAA8E178C}"/>
    <cellStyle name="Output 7 7 6" xfId="46586" xr:uid="{C9C04A68-22F3-49D8-8B91-59C9774688F8}"/>
    <cellStyle name="Output 7 8" xfId="46587" xr:uid="{53CBC332-4F3F-459D-ADF1-D5F0D26077D8}"/>
    <cellStyle name="Output 7 8 2" xfId="46588" xr:uid="{AC588ED7-5FAF-4930-ABD1-960B6418A664}"/>
    <cellStyle name="Output 7 8 2 2" xfId="46589" xr:uid="{225B3F0F-10F0-45D8-B377-CC3AC45B5866}"/>
    <cellStyle name="Output 7 8 3" xfId="46590" xr:uid="{9A8553D6-5389-4779-B363-2E56423083B1}"/>
    <cellStyle name="Output 7 9" xfId="46591" xr:uid="{B5FB293B-E084-4960-AB1A-805DA95EF1A9}"/>
    <cellStyle name="Output 7 9 2" xfId="46592" xr:uid="{483DA73D-1B44-409A-99C7-EC99ACB6723A}"/>
    <cellStyle name="Output 8" xfId="46593" xr:uid="{3A85E8B0-D6BD-4F83-9AFA-4FF6C82A8B47}"/>
    <cellStyle name="Output 8 2" xfId="46594" xr:uid="{D914B330-A9E8-41CF-AF2A-CAFBE9AA7A1B}"/>
    <cellStyle name="Output 9" xfId="46595" xr:uid="{B12A2B82-8E6E-4CA7-B8DC-3E2090B5FBD6}"/>
    <cellStyle name="Output Amounts" xfId="46596" xr:uid="{D6CF589B-62CC-4702-BEC2-265B620E8884}"/>
    <cellStyle name="Output Amounts 2" xfId="46597" xr:uid="{012106CB-26A4-4ECF-9151-BE99314D3F93}"/>
    <cellStyle name="Output Amounts 3" xfId="46598" xr:uid="{8095830C-B01B-4CF7-A0FF-303A4B1E1154}"/>
    <cellStyle name="Output Column Headings" xfId="46599" xr:uid="{9300966D-DF8C-4FAC-94E4-7F8EF09F7F02}"/>
    <cellStyle name="Output Column Headings 2" xfId="46600" xr:uid="{DEDBB6F1-AA7F-4EAC-BF4C-7F73A1F5B71E}"/>
    <cellStyle name="Output Line Items" xfId="46601" xr:uid="{6CFB036E-CD11-4AA0-AB45-ED450E3C42B1}"/>
    <cellStyle name="Output Line Items 2" xfId="46602" xr:uid="{992A87A4-442F-47D9-B1E5-DEB99E8A61D6}"/>
    <cellStyle name="Output Line Items 3" xfId="46603" xr:uid="{A91D1E28-09B5-4ABF-8AFE-86BE03A1FB19}"/>
    <cellStyle name="Output Report Heading" xfId="46604" xr:uid="{3AEECC41-D939-4041-9AE6-C7D68E690AD7}"/>
    <cellStyle name="Output Report Heading 2" xfId="46605" xr:uid="{93AE92C7-D7CA-4702-AA72-8C4B1E71C60A}"/>
    <cellStyle name="Output Report Title" xfId="46606" xr:uid="{4F543429-E99E-4ABC-9978-0AACCF25D4F3}"/>
    <cellStyle name="Output Report Title 2" xfId="46607" xr:uid="{317FCF33-670D-4ACC-8CA3-5685D95B6FE5}"/>
    <cellStyle name="OVERWRITE" xfId="58519" xr:uid="{B61FD966-F197-478E-9FF5-43C923EC6293}"/>
    <cellStyle name="Page Heading Large" xfId="58520" xr:uid="{719BF1C9-9EEA-40F3-9E11-087FDD7258EA}"/>
    <cellStyle name="Page Heading Small" xfId="58521" xr:uid="{00830937-7222-4BF1-AE24-8AC3389B9AEF}"/>
    <cellStyle name="Page Number" xfId="46608" xr:uid="{55C88775-07B2-40FA-9478-B64CC045CBC2}"/>
    <cellStyle name="Page Number 2" xfId="58522" xr:uid="{472BBE59-2A39-4307-801D-1790989F57CE}"/>
    <cellStyle name="paint" xfId="58523" xr:uid="{4D5DF20D-B237-4E7A-BA81-0376585DD3A9}"/>
    <cellStyle name="Percent (0)" xfId="58524" xr:uid="{07D0928A-144E-4165-BD3D-B4F6DEF92910}"/>
    <cellStyle name="Percent [0]" xfId="46609" xr:uid="{DA1C4AD3-7847-4ADC-BCAF-650C637B27AE}"/>
    <cellStyle name="Percent [0] 2" xfId="46610" xr:uid="{9C466208-0BCA-4539-8092-49379B5E717E}"/>
    <cellStyle name="Percent [0] 2 2" xfId="46611" xr:uid="{2197A9E7-9685-46A4-8A2F-999D02A4D882}"/>
    <cellStyle name="Percent [0] 3" xfId="46612" xr:uid="{6473A6D9-5739-4425-9130-F71C91BA8E70}"/>
    <cellStyle name="Percent [0] 3 2" xfId="46613" xr:uid="{5FABE2D1-A436-4876-83B3-AA2EEE73112B}"/>
    <cellStyle name="Percent [0] 4" xfId="46614" xr:uid="{F42F6DA0-49A2-4B84-BE7D-CF3E90AF1EED}"/>
    <cellStyle name="Percent [0] 4 2" xfId="46615" xr:uid="{E18C646F-6E3F-4459-905D-AA125BF735A5}"/>
    <cellStyle name="Percent [0] 5" xfId="46616" xr:uid="{44A5C42A-8C3E-43E9-8F81-B03FBE886119}"/>
    <cellStyle name="Percent [0] 5 2" xfId="46617" xr:uid="{D586156D-0B43-47FF-A8C6-6CC359B144DB}"/>
    <cellStyle name="Percent [0] 5 2 2" xfId="46618" xr:uid="{6C572CBF-4238-47E5-BA53-5A0DB4BB4316}"/>
    <cellStyle name="Percent [0] 5 3" xfId="46619" xr:uid="{7EB37F07-03D7-474B-B242-4AED1B271AA0}"/>
    <cellStyle name="Percent [0] 6" xfId="46620" xr:uid="{04E7FAED-1DCB-4D01-A8E1-A811F1DDF1B8}"/>
    <cellStyle name="Percent [0] 7" xfId="46621" xr:uid="{BB791A49-B9A4-421A-B0AA-0016847E95D3}"/>
    <cellStyle name="Percent [00]" xfId="46622" xr:uid="{4E444D21-D39D-48AC-83D5-9E74EC194D93}"/>
    <cellStyle name="Percent [00] 2" xfId="46623" xr:uid="{0816B37B-0254-4B07-B7A5-84902CB35102}"/>
    <cellStyle name="Percent [00] 3" xfId="46624" xr:uid="{BA7EA464-CBDC-4056-A136-8A0918D8A76E}"/>
    <cellStyle name="Percent [2]" xfId="16" xr:uid="{00000000-0005-0000-0000-000011000000}"/>
    <cellStyle name="Percent [2] 2" xfId="46625" xr:uid="{901BBFE4-2FB7-43D7-93A0-A7B7507BF60D}"/>
    <cellStyle name="Percent [2] 2 2" xfId="46626" xr:uid="{D404FBBA-2CD7-44D5-A2D3-3E93BBDEBE8B}"/>
    <cellStyle name="Percent [2] 3" xfId="46627" xr:uid="{4D2428F7-B584-4644-8CFF-4F75F33F1B4F}"/>
    <cellStyle name="Percent [2] 3 2" xfId="46628" xr:uid="{14C26D3D-2A2F-449A-8C0F-81F727B686E9}"/>
    <cellStyle name="Percent [2] 4" xfId="46629" xr:uid="{A785D45F-C1B7-4E9F-9D5D-E6FFA7AA1D0C}"/>
    <cellStyle name="Percent [2] 4 2" xfId="46630" xr:uid="{3C7597E9-9AE4-4C6F-8244-1E93E35DA858}"/>
    <cellStyle name="Percent [2] 5" xfId="46631" xr:uid="{BBB25721-0B8E-421D-BA33-717E06C364EF}"/>
    <cellStyle name="Percent [2] 5 2" xfId="46632" xr:uid="{3B3A37BE-1B06-40EC-9DC7-17F9F652EC37}"/>
    <cellStyle name="Percent [2] 5 2 2" xfId="46633" xr:uid="{ED0CC2FF-A968-49AA-B6F7-924E79B0D073}"/>
    <cellStyle name="Percent [2] 5 3" xfId="46634" xr:uid="{2F4569E9-A966-40F6-B95A-519C225C99DC}"/>
    <cellStyle name="Percent [2] 6" xfId="46635" xr:uid="{BDCFF807-A975-4A34-921A-4EBA2F727648}"/>
    <cellStyle name="Percent [2] 6 2" xfId="46636" xr:uid="{AF7A2958-599B-4723-9C52-5F9EB144EF1F}"/>
    <cellStyle name="Percent [2] 7" xfId="46637" xr:uid="{1D79042E-D66F-4C96-8267-2E781089086E}"/>
    <cellStyle name="Percent [2] 7 2" xfId="46638" xr:uid="{9A18764D-FF55-4812-BC9A-C39F4F1821DF}"/>
    <cellStyle name="Percent 1" xfId="58525" xr:uid="{7A75EF06-B573-40CD-9DE9-592136006AE8}"/>
    <cellStyle name="Percent 10" xfId="61" xr:uid="{7142CA06-7CDE-4493-A09F-4AE1CFEAA305}"/>
    <cellStyle name="Percent 10 2" xfId="46640" xr:uid="{3603C2AE-285A-4796-9A48-ED96C1956FC3}"/>
    <cellStyle name="Percent 10 2 2" xfId="46641" xr:uid="{BEDA7BE4-E0EC-4CE7-AB20-F56F18D6DB8D}"/>
    <cellStyle name="Percent 10 3" xfId="46642" xr:uid="{0723CFE3-3B7A-4725-930C-C99E79733404}"/>
    <cellStyle name="Percent 10 4" xfId="46643" xr:uid="{372ADB60-E6FD-4E65-B0E6-53DB9CE2CE59}"/>
    <cellStyle name="Percent 10 5" xfId="46644" xr:uid="{331D957F-7F67-40B0-933C-0BD7170EBB8A}"/>
    <cellStyle name="Percent 10 6" xfId="46645" xr:uid="{8F6C48B7-FBEF-4E32-9484-36A803B49819}"/>
    <cellStyle name="Percent 10 7" xfId="46639" xr:uid="{B7CA82D7-F875-4D3E-A058-F9BAEDA3814D}"/>
    <cellStyle name="Percent 100" xfId="46646" xr:uid="{2D1276E3-EE28-422A-A3F8-E8646BB6AD95}"/>
    <cellStyle name="Percent 100 2" xfId="58526" xr:uid="{0AFE7EA5-0F61-49AC-BCDB-7CFA8E524E3C}"/>
    <cellStyle name="Percent 100 2 2" xfId="58527" xr:uid="{F5C1F5F4-D0B3-4730-B1F0-6FDA0D8FF528}"/>
    <cellStyle name="Percent 100 2 2 2" xfId="58528" xr:uid="{CC85BEC6-653F-4BEB-8A50-51518B9BD66D}"/>
    <cellStyle name="Percent 100 2 2 2 2" xfId="58529" xr:uid="{26F57BBA-762B-4118-AEE7-3A7188F8B748}"/>
    <cellStyle name="Percent 100 2 2 2 2 2" xfId="58530" xr:uid="{964EB893-06E7-4A79-A63C-03D0FF8554EA}"/>
    <cellStyle name="Percent 100 2 2 2 3" xfId="58531" xr:uid="{90C0ABB4-0B11-4398-BF88-00BBA5B36AE8}"/>
    <cellStyle name="Percent 100 2 2 2 3 2" xfId="58532" xr:uid="{4C68CC6B-B9CF-4EA8-8C7F-26E86476DF06}"/>
    <cellStyle name="Percent 100 2 2 2 4" xfId="58533" xr:uid="{83C004DB-3AA6-45AD-A221-19C1246D23FB}"/>
    <cellStyle name="Percent 100 2 2 3" xfId="58534" xr:uid="{AEB2FCE5-35BD-4A0E-8E83-BDDD09D6277C}"/>
    <cellStyle name="Percent 100 2 2 3 2" xfId="58535" xr:uid="{A1EE4E5C-803A-42AB-8A63-9F048CD79BE0}"/>
    <cellStyle name="Percent 100 2 2 4" xfId="58536" xr:uid="{B562BA56-7C59-48F7-9966-6F3697E8D082}"/>
    <cellStyle name="Percent 100 2 2 4 2" xfId="58537" xr:uid="{6AEAB682-F0F1-4B79-8CEE-11AC4B58C179}"/>
    <cellStyle name="Percent 100 2 2 5" xfId="58538" xr:uid="{37C74552-A42E-425F-B1F3-E168C2AE4451}"/>
    <cellStyle name="Percent 100 2 3" xfId="58539" xr:uid="{DBD58A01-CCCF-4CDA-B255-897F1F4135AE}"/>
    <cellStyle name="Percent 100 2 3 2" xfId="58540" xr:uid="{52B44F0A-30AE-4F1B-BC73-DD6410619FE7}"/>
    <cellStyle name="Percent 100 2 3 2 2" xfId="58541" xr:uid="{8AB6C942-3BE9-4061-BB6D-3CFC05C9DD23}"/>
    <cellStyle name="Percent 100 2 3 3" xfId="58542" xr:uid="{F6F5815F-663C-44F5-B6D0-5608CB3DB4BF}"/>
    <cellStyle name="Percent 100 2 3 3 2" xfId="58543" xr:uid="{C448B832-DFF1-482F-A61B-6BE311F0F0C9}"/>
    <cellStyle name="Percent 100 2 3 4" xfId="58544" xr:uid="{EE9B2878-09AC-406F-91A3-FDC4A1E53096}"/>
    <cellStyle name="Percent 100 2 4" xfId="58545" xr:uid="{7B06A0ED-B2BB-4FAA-AFB8-BF546848ED14}"/>
    <cellStyle name="Percent 100 2 4 2" xfId="58546" xr:uid="{8239813D-1481-4157-9BA6-03066CEE9765}"/>
    <cellStyle name="Percent 100 2 5" xfId="58547" xr:uid="{6F097215-27B1-4170-A28C-56DAC57AEDD0}"/>
    <cellStyle name="Percent 100 2 5 2" xfId="58548" xr:uid="{52A11C2C-F325-4839-A7AA-582A4F7A5D7D}"/>
    <cellStyle name="Percent 100 2 6" xfId="58549" xr:uid="{EF4A26DC-B382-40F9-8CBD-356F6F851E10}"/>
    <cellStyle name="Percent 100 3" xfId="58550" xr:uid="{E54C0D26-BCBA-4BFC-875F-DF9367C88005}"/>
    <cellStyle name="Percent 100 3 2" xfId="58551" xr:uid="{D0671197-7B54-47A1-9D37-345237B7D30C}"/>
    <cellStyle name="Percent 100 3 2 2" xfId="58552" xr:uid="{E0F1353B-885C-4873-ACB2-2189A7D149F7}"/>
    <cellStyle name="Percent 100 3 2 2 2" xfId="58553" xr:uid="{B52E3A7E-C453-433A-AEBE-983E1C1212B8}"/>
    <cellStyle name="Percent 100 3 2 3" xfId="58554" xr:uid="{686FE718-039B-490D-9ACD-85488FE10EF3}"/>
    <cellStyle name="Percent 100 3 2 3 2" xfId="58555" xr:uid="{A8F55A65-5FFE-49FE-9F4D-13FD486F3EDD}"/>
    <cellStyle name="Percent 100 3 2 4" xfId="58556" xr:uid="{B11B011C-978D-4557-9599-DC81C6C0BFBE}"/>
    <cellStyle name="Percent 100 3 3" xfId="58557" xr:uid="{13F39043-5BF5-4B66-B944-676AE48CE033}"/>
    <cellStyle name="Percent 100 3 3 2" xfId="58558" xr:uid="{B251C03A-10B5-42BE-8740-2521F56628B7}"/>
    <cellStyle name="Percent 100 3 4" xfId="58559" xr:uid="{A45837FA-5FA4-4FF2-ACEA-4DAD7051ACFD}"/>
    <cellStyle name="Percent 100 3 4 2" xfId="58560" xr:uid="{46600FFB-BBA6-4AD0-B257-337C19239D61}"/>
    <cellStyle name="Percent 100 3 5" xfId="58561" xr:uid="{BEFF713D-D373-407D-B29C-26570607797F}"/>
    <cellStyle name="Percent 100 4" xfId="58562" xr:uid="{636B21DC-B188-4727-8EC7-94CD2B212507}"/>
    <cellStyle name="Percent 100 4 2" xfId="58563" xr:uid="{6B99F450-5F2A-4129-ACF8-6CC44220602D}"/>
    <cellStyle name="Percent 100 4 2 2" xfId="58564" xr:uid="{B51EB6CC-0CAC-4CF6-8F74-3DAAD48D5B81}"/>
    <cellStyle name="Percent 100 4 3" xfId="58565" xr:uid="{9E0D48C3-563F-4A65-8552-8790CFD27D5F}"/>
    <cellStyle name="Percent 100 4 3 2" xfId="58566" xr:uid="{BEFAF3A4-0FA9-450C-B1C3-13E0B956F3CE}"/>
    <cellStyle name="Percent 100 4 4" xfId="58567" xr:uid="{BB61B4F8-52E5-4755-B806-9335C965F820}"/>
    <cellStyle name="Percent 100 5" xfId="58568" xr:uid="{3837D508-B911-4108-A682-8FF5FF939D5B}"/>
    <cellStyle name="Percent 100 5 2" xfId="58569" xr:uid="{4D52E151-E9BA-4AE5-9A61-B8DC3396C2CF}"/>
    <cellStyle name="Percent 100 6" xfId="58570" xr:uid="{13B16126-CCE2-423B-9396-90A941CD7973}"/>
    <cellStyle name="Percent 100 6 2" xfId="58571" xr:uid="{EC1D82B0-75E6-4C11-AD00-46DABAF59C50}"/>
    <cellStyle name="Percent 100 7" xfId="58572" xr:uid="{BA8FBB20-2870-4947-AFF4-0F5EEBC58C56}"/>
    <cellStyle name="Percent 101" xfId="46647" xr:uid="{A7406F09-83AD-4FB4-99A4-111C782762D9}"/>
    <cellStyle name="Percent 101 2" xfId="58573" xr:uid="{8916FD29-E8A0-4179-8744-506C7A29E1AB}"/>
    <cellStyle name="Percent 101 2 2" xfId="58574" xr:uid="{F30AC74B-F55A-4DC0-BD3C-760B17AC348C}"/>
    <cellStyle name="Percent 101 2 2 2" xfId="58575" xr:uid="{820EFAF1-F4F1-4B0E-B2EC-051EB4891DAF}"/>
    <cellStyle name="Percent 101 2 2 2 2" xfId="58576" xr:uid="{47505335-BAD9-43D8-9719-FCC7410C5632}"/>
    <cellStyle name="Percent 101 2 2 2 2 2" xfId="58577" xr:uid="{6B53A169-BF0E-4A63-9E99-537C7E6D5681}"/>
    <cellStyle name="Percent 101 2 2 2 3" xfId="58578" xr:uid="{B508351B-FE88-43B0-B060-68750F707661}"/>
    <cellStyle name="Percent 101 2 2 2 3 2" xfId="58579" xr:uid="{E916691E-B700-4019-B31B-72FD94D96FF4}"/>
    <cellStyle name="Percent 101 2 2 2 4" xfId="58580" xr:uid="{5B6E2AB1-D4EA-4061-9709-5D5456784387}"/>
    <cellStyle name="Percent 101 2 2 3" xfId="58581" xr:uid="{30A8A143-934D-444A-AE97-5E76D56D548E}"/>
    <cellStyle name="Percent 101 2 2 3 2" xfId="58582" xr:uid="{5A7F0569-B7C3-4D36-9885-1494E1DD00D1}"/>
    <cellStyle name="Percent 101 2 2 4" xfId="58583" xr:uid="{5BEB1EC1-439F-4469-A545-98495B740C04}"/>
    <cellStyle name="Percent 101 2 2 4 2" xfId="58584" xr:uid="{F660E382-7219-46E5-828B-07FE29605D5D}"/>
    <cellStyle name="Percent 101 2 2 5" xfId="58585" xr:uid="{22CE940A-D5CD-4168-B96C-86DB64A378D7}"/>
    <cellStyle name="Percent 101 2 3" xfId="58586" xr:uid="{21B5BC26-6500-4358-AA97-87BFA48215C8}"/>
    <cellStyle name="Percent 101 2 3 2" xfId="58587" xr:uid="{32D6EFE1-D28D-45D4-BF98-9FA007033139}"/>
    <cellStyle name="Percent 101 2 3 2 2" xfId="58588" xr:uid="{F0B3F171-F071-49C5-8DA0-436625731F41}"/>
    <cellStyle name="Percent 101 2 3 3" xfId="58589" xr:uid="{2F25CCD6-6D54-4EC8-BB5A-88797283C327}"/>
    <cellStyle name="Percent 101 2 3 3 2" xfId="58590" xr:uid="{51AF0507-D9B7-4782-A70A-97F6723CCFEA}"/>
    <cellStyle name="Percent 101 2 3 4" xfId="58591" xr:uid="{86C7987C-76D5-4B6E-8D2F-42F4E8C449B4}"/>
    <cellStyle name="Percent 101 2 4" xfId="58592" xr:uid="{C72AFB7F-456B-42BD-992A-527988AA0490}"/>
    <cellStyle name="Percent 101 2 4 2" xfId="58593" xr:uid="{D9C01ED4-9A03-4EC9-A272-C80EA78548B1}"/>
    <cellStyle name="Percent 101 2 5" xfId="58594" xr:uid="{C9BE0C7B-34DA-405A-BD49-F263F13918D5}"/>
    <cellStyle name="Percent 101 2 5 2" xfId="58595" xr:uid="{7B091938-ED49-4C2D-81D1-2AAB1B0DDEAE}"/>
    <cellStyle name="Percent 101 2 6" xfId="58596" xr:uid="{4C25A670-F532-4BFF-BC86-5E722C715BD6}"/>
    <cellStyle name="Percent 101 3" xfId="58597" xr:uid="{25456DEA-7445-4C9D-80A3-11A2B37B03DC}"/>
    <cellStyle name="Percent 101 3 2" xfId="58598" xr:uid="{380AD44E-7324-49C3-8F4F-F5C86C2DF586}"/>
    <cellStyle name="Percent 101 3 2 2" xfId="58599" xr:uid="{DD6F7ECF-18BE-4C30-8368-DC53F453178C}"/>
    <cellStyle name="Percent 101 3 2 2 2" xfId="58600" xr:uid="{CCE99DAB-570A-4C0D-8B31-6553B51D3641}"/>
    <cellStyle name="Percent 101 3 2 3" xfId="58601" xr:uid="{BD70503F-D076-4520-8E80-0D9609399D80}"/>
    <cellStyle name="Percent 101 3 2 3 2" xfId="58602" xr:uid="{64C85BB2-503F-42AD-8A75-865F1242B0D7}"/>
    <cellStyle name="Percent 101 3 2 4" xfId="58603" xr:uid="{DE86F26A-43EB-4024-86F7-0F6842D9854D}"/>
    <cellStyle name="Percent 101 3 3" xfId="58604" xr:uid="{429AF936-74F8-4149-9CAE-D3E2B05459D3}"/>
    <cellStyle name="Percent 101 3 3 2" xfId="58605" xr:uid="{9420B625-1525-4C0E-B7AA-68584B77CFCA}"/>
    <cellStyle name="Percent 101 3 4" xfId="58606" xr:uid="{A33B030B-9C32-4029-B1C0-82E8DE703556}"/>
    <cellStyle name="Percent 101 3 4 2" xfId="58607" xr:uid="{4D6AC381-3E82-4E6E-8C39-08749F1AD3EE}"/>
    <cellStyle name="Percent 101 3 5" xfId="58608" xr:uid="{DC2543ED-EA57-4893-9927-C1EC49563569}"/>
    <cellStyle name="Percent 101 4" xfId="58609" xr:uid="{4E6C2800-9794-4E11-A535-70AB5CFB6763}"/>
    <cellStyle name="Percent 101 4 2" xfId="58610" xr:uid="{1BACF756-6010-4D9F-B319-D2006654B521}"/>
    <cellStyle name="Percent 101 4 2 2" xfId="58611" xr:uid="{88464822-B868-4E73-9F1A-AEC80760E543}"/>
    <cellStyle name="Percent 101 4 3" xfId="58612" xr:uid="{C0581A7C-6C40-412C-9DEA-448E93609902}"/>
    <cellStyle name="Percent 101 4 3 2" xfId="58613" xr:uid="{F38C779D-A304-48CF-A84D-BCABE98417CB}"/>
    <cellStyle name="Percent 101 4 4" xfId="58614" xr:uid="{68165678-757F-467B-BA35-6D183C9AF0A7}"/>
    <cellStyle name="Percent 101 5" xfId="58615" xr:uid="{8F73D26C-4BB8-4585-9951-B20CF6FA8206}"/>
    <cellStyle name="Percent 101 5 2" xfId="58616" xr:uid="{665651D6-D38C-42F3-A39D-C0B751C677CD}"/>
    <cellStyle name="Percent 101 6" xfId="58617" xr:uid="{C921D124-E08E-4937-9F21-2F40884A1EC4}"/>
    <cellStyle name="Percent 101 6 2" xfId="58618" xr:uid="{74E8069A-49C4-4708-8DBF-E4223C5B4A51}"/>
    <cellStyle name="Percent 101 7" xfId="58619" xr:uid="{D5D69038-3567-497F-8F38-9D206B57117D}"/>
    <cellStyle name="Percent 102" xfId="46648" xr:uid="{287277D3-EC07-48BB-BAEB-B24C309B2765}"/>
    <cellStyle name="Percent 102 2" xfId="58620" xr:uid="{4D3722C5-E924-4D59-B6FE-21CF3CE4922E}"/>
    <cellStyle name="Percent 102 2 2" xfId="58621" xr:uid="{6EDF1441-6C21-4678-8A0D-A8B8030A69AB}"/>
    <cellStyle name="Percent 102 2 2 2" xfId="58622" xr:uid="{557BA2B0-C121-4D3F-B653-250B91D8BA27}"/>
    <cellStyle name="Percent 102 2 2 2 2" xfId="58623" xr:uid="{7B3555B2-530F-4B4B-A2CE-DC60EAA04204}"/>
    <cellStyle name="Percent 102 2 2 2 2 2" xfId="58624" xr:uid="{5F9E71BF-CAF3-4A50-87F9-B129D0EFFDA0}"/>
    <cellStyle name="Percent 102 2 2 2 3" xfId="58625" xr:uid="{622545A4-CDF6-4C2D-91B2-1C68FBB7573C}"/>
    <cellStyle name="Percent 102 2 2 2 3 2" xfId="58626" xr:uid="{13FD43FB-491D-4AB1-8BC5-44F7185D2631}"/>
    <cellStyle name="Percent 102 2 2 2 4" xfId="58627" xr:uid="{2B9E987D-C6F9-4BBC-A916-F7A95A69A963}"/>
    <cellStyle name="Percent 102 2 2 3" xfId="58628" xr:uid="{92F0A63F-1BAB-40F7-91B1-7E91FBB61D54}"/>
    <cellStyle name="Percent 102 2 2 3 2" xfId="58629" xr:uid="{E046CBC4-7A39-474D-B850-30F8DB1D5E15}"/>
    <cellStyle name="Percent 102 2 2 4" xfId="58630" xr:uid="{339F40B4-117A-40BF-83F0-A260052AE196}"/>
    <cellStyle name="Percent 102 2 2 4 2" xfId="58631" xr:uid="{55D2C1B5-DA66-44DC-93C6-A92BDF491C01}"/>
    <cellStyle name="Percent 102 2 2 5" xfId="58632" xr:uid="{85A59937-880F-4559-A14A-45CB4CF9123A}"/>
    <cellStyle name="Percent 102 2 3" xfId="58633" xr:uid="{71DC4233-ED9B-4FB0-9486-B96864B39197}"/>
    <cellStyle name="Percent 102 2 3 2" xfId="58634" xr:uid="{D60F4FEA-B0ED-4FE7-91D6-14EFFD86CD96}"/>
    <cellStyle name="Percent 102 2 3 2 2" xfId="58635" xr:uid="{C3C8273E-D832-4310-9053-FDE6802719C9}"/>
    <cellStyle name="Percent 102 2 3 3" xfId="58636" xr:uid="{84F493DA-B067-45EE-B8BC-17DEC385C28B}"/>
    <cellStyle name="Percent 102 2 3 3 2" xfId="58637" xr:uid="{AFC48439-7DF0-4EDE-BD6D-F0568820A6BC}"/>
    <cellStyle name="Percent 102 2 3 4" xfId="58638" xr:uid="{6F47FE3B-3357-472F-8914-7CD0C7AD6FE2}"/>
    <cellStyle name="Percent 102 2 4" xfId="58639" xr:uid="{E4FAAF60-AEE5-4229-AEC7-D1418AD4B3B0}"/>
    <cellStyle name="Percent 102 2 4 2" xfId="58640" xr:uid="{ABBB3C61-42F3-40EC-A1A4-42BCBE2DABCB}"/>
    <cellStyle name="Percent 102 2 5" xfId="58641" xr:uid="{3382AC4D-074C-42CA-B448-AD6F49539ABE}"/>
    <cellStyle name="Percent 102 2 5 2" xfId="58642" xr:uid="{B9FC05E4-AB8E-40F9-93E5-CE88078B5CDF}"/>
    <cellStyle name="Percent 102 2 6" xfId="58643" xr:uid="{3AF40174-A338-4225-AF91-1BDAE01FF08D}"/>
    <cellStyle name="Percent 102 3" xfId="58644" xr:uid="{D2FC3C61-1F28-4520-A075-014102E761A5}"/>
    <cellStyle name="Percent 102 3 2" xfId="58645" xr:uid="{F5EFFFDB-1C09-43AA-B596-EE9C8FCA8765}"/>
    <cellStyle name="Percent 102 3 2 2" xfId="58646" xr:uid="{ACF5A0C8-9403-4D76-AD9B-B7E913455D2B}"/>
    <cellStyle name="Percent 102 3 2 2 2" xfId="58647" xr:uid="{6FBBAB6F-6654-4BEC-A533-D07CFC73738C}"/>
    <cellStyle name="Percent 102 3 2 3" xfId="58648" xr:uid="{B1664589-E74C-4831-AEA7-CAF7C447CAB9}"/>
    <cellStyle name="Percent 102 3 2 3 2" xfId="58649" xr:uid="{89E7BB2D-6B7D-4CB4-BA46-B269292CA305}"/>
    <cellStyle name="Percent 102 3 2 4" xfId="58650" xr:uid="{365B5A32-7451-485C-A206-FD6676FA001D}"/>
    <cellStyle name="Percent 102 3 3" xfId="58651" xr:uid="{AFDB8B7F-1351-4430-84F8-482396C634E3}"/>
    <cellStyle name="Percent 102 3 3 2" xfId="58652" xr:uid="{19AE3033-9D0B-42A7-83FB-B8ACCD5CEAFB}"/>
    <cellStyle name="Percent 102 3 4" xfId="58653" xr:uid="{F010EEAD-5EA6-4A69-938D-F52FB055C467}"/>
    <cellStyle name="Percent 102 3 4 2" xfId="58654" xr:uid="{1A1182DD-940B-4968-A955-1747FCE287BA}"/>
    <cellStyle name="Percent 102 3 5" xfId="58655" xr:uid="{0A7431D2-7260-4368-9C07-D5368CF8B893}"/>
    <cellStyle name="Percent 102 4" xfId="58656" xr:uid="{D971AF61-A5BB-41ED-A30A-350B998E7EE1}"/>
    <cellStyle name="Percent 102 4 2" xfId="58657" xr:uid="{E60AAB21-00DC-40EC-BB6B-72AD8959251E}"/>
    <cellStyle name="Percent 102 4 2 2" xfId="58658" xr:uid="{581CE4F6-8A5A-4A9B-8FF6-EE460BD1F46C}"/>
    <cellStyle name="Percent 102 4 3" xfId="58659" xr:uid="{F053822E-38D2-478B-BC84-0FAE4EBC7D6E}"/>
    <cellStyle name="Percent 102 4 3 2" xfId="58660" xr:uid="{3A52F5B1-18AC-4186-BFBA-49347515ABD7}"/>
    <cellStyle name="Percent 102 4 4" xfId="58661" xr:uid="{ED0A2FC7-1D14-4D1F-868C-67E8612097B4}"/>
    <cellStyle name="Percent 102 5" xfId="58662" xr:uid="{54B5C262-E8E4-4953-BD35-069E2C1D7AC2}"/>
    <cellStyle name="Percent 102 5 2" xfId="58663" xr:uid="{635BFDD8-F41E-47B4-AA53-80B5E26EC3BF}"/>
    <cellStyle name="Percent 102 6" xfId="58664" xr:uid="{3D98C44C-3660-45E5-9CB9-A10DA6153AA3}"/>
    <cellStyle name="Percent 102 6 2" xfId="58665" xr:uid="{3412F18A-90B3-4EC9-8459-8F4A7D40503B}"/>
    <cellStyle name="Percent 102 7" xfId="58666" xr:uid="{70BADD32-81A3-4614-9755-E0435554C8B0}"/>
    <cellStyle name="Percent 103" xfId="46649" xr:uid="{439C6177-7635-4485-8F5A-0BD15816B54E}"/>
    <cellStyle name="Percent 103 2" xfId="58667" xr:uid="{F985C20D-3ACC-4E21-8BE9-F4E19228AFFF}"/>
    <cellStyle name="Percent 103 2 2" xfId="58668" xr:uid="{B725DE9E-914A-4EE4-9C60-9325E5B40A96}"/>
    <cellStyle name="Percent 103 2 2 2" xfId="58669" xr:uid="{605136CB-68FA-4D4B-9A39-9C744C66E7D5}"/>
    <cellStyle name="Percent 103 2 2 2 2" xfId="58670" xr:uid="{CE7B5FE0-9937-4074-A48F-23B6579292C6}"/>
    <cellStyle name="Percent 103 2 2 2 2 2" xfId="58671" xr:uid="{889FD834-9BE5-4DA4-8C8F-6C564A82F252}"/>
    <cellStyle name="Percent 103 2 2 2 3" xfId="58672" xr:uid="{EEB88BAC-034E-40BC-B6D0-DDF038784695}"/>
    <cellStyle name="Percent 103 2 2 2 3 2" xfId="58673" xr:uid="{7BDB829A-6697-428B-AFBB-B66645D24CF1}"/>
    <cellStyle name="Percent 103 2 2 2 4" xfId="58674" xr:uid="{D0ABB55D-A4BA-4F87-A13B-A7B8D72DF3B8}"/>
    <cellStyle name="Percent 103 2 2 3" xfId="58675" xr:uid="{FCEC9179-DA53-4621-BEB6-0C96EB2A0635}"/>
    <cellStyle name="Percent 103 2 2 3 2" xfId="58676" xr:uid="{070F6080-544D-46C2-AFB9-0A464336543B}"/>
    <cellStyle name="Percent 103 2 2 4" xfId="58677" xr:uid="{F5BB78AB-33B0-486E-936D-AAE61474E52F}"/>
    <cellStyle name="Percent 103 2 2 4 2" xfId="58678" xr:uid="{21439315-27E2-49A4-A718-7CBA1A78201A}"/>
    <cellStyle name="Percent 103 2 2 5" xfId="58679" xr:uid="{35B8FBEA-EF2D-4D55-8195-6127373BF18E}"/>
    <cellStyle name="Percent 103 2 3" xfId="58680" xr:uid="{9D104E2F-F424-406E-8CA0-9C7525EA261A}"/>
    <cellStyle name="Percent 103 2 3 2" xfId="58681" xr:uid="{9061BA74-FE37-420D-AF36-A1E5CB25A7F4}"/>
    <cellStyle name="Percent 103 2 3 2 2" xfId="58682" xr:uid="{336D9B7C-A665-4FD0-9C82-6CC01D37ADE6}"/>
    <cellStyle name="Percent 103 2 3 3" xfId="58683" xr:uid="{A649B3E8-24E7-4505-9692-681DB80D4501}"/>
    <cellStyle name="Percent 103 2 3 3 2" xfId="58684" xr:uid="{B2B83443-7ADE-4CEB-BA70-590A025AF93A}"/>
    <cellStyle name="Percent 103 2 3 4" xfId="58685" xr:uid="{900BC914-2F00-4D6F-B846-BADAC14936F0}"/>
    <cellStyle name="Percent 103 2 4" xfId="58686" xr:uid="{CAB2728B-0A00-4AC6-9E03-0E30AE6FE26E}"/>
    <cellStyle name="Percent 103 2 4 2" xfId="58687" xr:uid="{3FFBBE14-E713-4678-A349-E5889D4F672B}"/>
    <cellStyle name="Percent 103 2 5" xfId="58688" xr:uid="{C83DAB2D-35C0-44CB-B900-26032615A4C9}"/>
    <cellStyle name="Percent 103 2 5 2" xfId="58689" xr:uid="{197C48C2-CF53-4E7F-8C94-1614E05D4D26}"/>
    <cellStyle name="Percent 103 2 6" xfId="58690" xr:uid="{5C57D8D5-BEA9-4421-91D2-D6DAB2F9B729}"/>
    <cellStyle name="Percent 103 3" xfId="58691" xr:uid="{94FB416E-C6EF-418C-85C5-4394E16A080F}"/>
    <cellStyle name="Percent 103 3 2" xfId="58692" xr:uid="{03B24FE0-341B-42DD-9824-CE76A3CF5C41}"/>
    <cellStyle name="Percent 103 3 2 2" xfId="58693" xr:uid="{98BE8BBE-0B33-4F6F-9877-6351B5DD70F3}"/>
    <cellStyle name="Percent 103 3 2 2 2" xfId="58694" xr:uid="{09D63C9B-E1DC-4A64-B9C3-E1630696B9A3}"/>
    <cellStyle name="Percent 103 3 2 3" xfId="58695" xr:uid="{B268D85F-CB40-40B0-9BD3-FBF4B71E6D82}"/>
    <cellStyle name="Percent 103 3 2 3 2" xfId="58696" xr:uid="{6F27EF67-01E3-4692-8EF4-654802C0221A}"/>
    <cellStyle name="Percent 103 3 2 4" xfId="58697" xr:uid="{378A0D7B-86BB-4873-BA05-547CD24069F5}"/>
    <cellStyle name="Percent 103 3 3" xfId="58698" xr:uid="{2FEFF811-6A4B-48F1-8C51-9EF3FABFDCD9}"/>
    <cellStyle name="Percent 103 3 3 2" xfId="58699" xr:uid="{AC535C1D-1DCB-4142-9655-6E75D437A5FA}"/>
    <cellStyle name="Percent 103 3 4" xfId="58700" xr:uid="{69E640FD-C269-4669-8B94-CD4C991E61AD}"/>
    <cellStyle name="Percent 103 3 4 2" xfId="58701" xr:uid="{132D3544-F888-45E8-8CC4-2DDA28310A09}"/>
    <cellStyle name="Percent 103 3 5" xfId="58702" xr:uid="{3D41B1FC-02F2-4082-ACE1-072B6D85D68E}"/>
    <cellStyle name="Percent 103 4" xfId="58703" xr:uid="{523A9AEC-E023-44C8-BE21-5A06E6586988}"/>
    <cellStyle name="Percent 103 4 2" xfId="58704" xr:uid="{78C193B3-8E12-47A6-A068-6A744601D30A}"/>
    <cellStyle name="Percent 103 4 2 2" xfId="58705" xr:uid="{42385A1C-2C89-415B-B148-10936CA82AD4}"/>
    <cellStyle name="Percent 103 4 3" xfId="58706" xr:uid="{A34EE2E5-5BAE-464F-AAB8-BB9FCC3D0784}"/>
    <cellStyle name="Percent 103 4 3 2" xfId="58707" xr:uid="{785A6165-7B72-4B13-9852-17B285DE676E}"/>
    <cellStyle name="Percent 103 4 4" xfId="58708" xr:uid="{94C20A9B-322C-47DF-AC6A-C114FCEA6086}"/>
    <cellStyle name="Percent 103 5" xfId="58709" xr:uid="{3962FB28-FD83-4F26-909B-FF3629B4DB19}"/>
    <cellStyle name="Percent 103 5 2" xfId="58710" xr:uid="{9BD709E8-2D09-4CEA-A4E0-DE402E6AF392}"/>
    <cellStyle name="Percent 103 6" xfId="58711" xr:uid="{B69AB99B-834D-40C0-8961-E0266ED092BE}"/>
    <cellStyle name="Percent 103 6 2" xfId="58712" xr:uid="{63C64882-B3CD-433E-B1BB-AB78F4BC9EF8}"/>
    <cellStyle name="Percent 103 7" xfId="58713" xr:uid="{95F66786-2894-4236-A8B1-50DFA0EC1FFE}"/>
    <cellStyle name="Percent 104" xfId="46650" xr:uid="{21F5C0E2-928F-44AA-8D0D-3780904EAE02}"/>
    <cellStyle name="Percent 104 2" xfId="58714" xr:uid="{3AC3E3A4-406D-4ADC-97E6-03F8E9E0D2AB}"/>
    <cellStyle name="Percent 104 2 2" xfId="58715" xr:uid="{850C275B-7E63-4DC3-B8D3-F6AB4E0D01A4}"/>
    <cellStyle name="Percent 104 2 2 2" xfId="58716" xr:uid="{3D292328-E0DE-441D-A2B1-731DC8079D26}"/>
    <cellStyle name="Percent 104 2 2 2 2" xfId="58717" xr:uid="{A27351E2-E8E5-43A2-9C73-ADFA48FD6165}"/>
    <cellStyle name="Percent 104 2 2 2 2 2" xfId="58718" xr:uid="{87826DD6-5837-4AF2-8881-0EED601DC446}"/>
    <cellStyle name="Percent 104 2 2 2 3" xfId="58719" xr:uid="{5DB93086-5823-48B0-8C00-B8E5B9B52FB1}"/>
    <cellStyle name="Percent 104 2 2 2 3 2" xfId="58720" xr:uid="{DA9F2544-C51D-4C27-9324-EAC090990A97}"/>
    <cellStyle name="Percent 104 2 2 2 4" xfId="58721" xr:uid="{1F6FE1BE-A8E2-463F-96F5-134AC2F9C231}"/>
    <cellStyle name="Percent 104 2 2 3" xfId="58722" xr:uid="{97482831-C1BA-4CE7-838E-402F5EA6FC75}"/>
    <cellStyle name="Percent 104 2 2 3 2" xfId="58723" xr:uid="{C1FB7408-F434-4570-B4F1-79DB5465D7A8}"/>
    <cellStyle name="Percent 104 2 2 4" xfId="58724" xr:uid="{52508305-43F6-4B01-A4C5-52C84C00A970}"/>
    <cellStyle name="Percent 104 2 2 4 2" xfId="58725" xr:uid="{75CF4D33-69DF-4D9F-94E7-49F8E0BDF2B1}"/>
    <cellStyle name="Percent 104 2 2 5" xfId="58726" xr:uid="{342A9EAA-8CD4-4953-BB50-CA27946A8BE3}"/>
    <cellStyle name="Percent 104 2 3" xfId="58727" xr:uid="{003A2AD1-3DB7-41BE-B286-560637F3C724}"/>
    <cellStyle name="Percent 104 2 3 2" xfId="58728" xr:uid="{C216B392-789E-48A5-A4DF-1D4F3249185C}"/>
    <cellStyle name="Percent 104 2 3 2 2" xfId="58729" xr:uid="{57DBFA74-C8D5-4D75-9F69-3D76CC736FE2}"/>
    <cellStyle name="Percent 104 2 3 3" xfId="58730" xr:uid="{E8BC6750-BE48-492B-843E-68B2C5D60775}"/>
    <cellStyle name="Percent 104 2 3 3 2" xfId="58731" xr:uid="{25726D8B-E03A-4A31-8F6E-F64F695D51EA}"/>
    <cellStyle name="Percent 104 2 3 4" xfId="58732" xr:uid="{892AC1F5-BB19-4F9F-A800-854EF7B1BCC4}"/>
    <cellStyle name="Percent 104 2 4" xfId="58733" xr:uid="{62ACB695-0528-4AEB-940F-C73261B80CA5}"/>
    <cellStyle name="Percent 104 2 4 2" xfId="58734" xr:uid="{00ADB151-7337-46BC-B5EA-3E1E44C235C0}"/>
    <cellStyle name="Percent 104 2 5" xfId="58735" xr:uid="{053CF9D2-728C-4CB4-8B5F-31E011CE9EF1}"/>
    <cellStyle name="Percent 104 2 5 2" xfId="58736" xr:uid="{6B55588D-BB5C-47ED-95AE-91663405AE32}"/>
    <cellStyle name="Percent 104 2 6" xfId="58737" xr:uid="{ACCDA174-E76F-4AD8-90AC-0CBCB5C9E99C}"/>
    <cellStyle name="Percent 104 3" xfId="58738" xr:uid="{7E1A99A3-5694-4360-885F-833AE005A10D}"/>
    <cellStyle name="Percent 104 3 2" xfId="58739" xr:uid="{1ED41E0A-4491-4658-AFF5-FC553ECCB134}"/>
    <cellStyle name="Percent 104 3 2 2" xfId="58740" xr:uid="{119DCE75-1CA3-4229-874B-9943CDB9DDF9}"/>
    <cellStyle name="Percent 104 3 2 2 2" xfId="58741" xr:uid="{383439DC-6FF9-42BC-99DE-5A0CD15B5AD4}"/>
    <cellStyle name="Percent 104 3 2 3" xfId="58742" xr:uid="{8B644307-36E7-4C58-B517-4F00B86396D9}"/>
    <cellStyle name="Percent 104 3 2 3 2" xfId="58743" xr:uid="{90EDB10A-0106-4B84-8397-08AEF883B6E0}"/>
    <cellStyle name="Percent 104 3 2 4" xfId="58744" xr:uid="{C022B8C7-DB15-4CC0-9AFB-5128777C8480}"/>
    <cellStyle name="Percent 104 3 3" xfId="58745" xr:uid="{4E77AE9F-F216-48A9-856A-822BEA9183F9}"/>
    <cellStyle name="Percent 104 3 3 2" xfId="58746" xr:uid="{D89875C7-9039-4D73-A619-88E2B26529C7}"/>
    <cellStyle name="Percent 104 3 4" xfId="58747" xr:uid="{CF863B13-7C6E-4E96-A460-0736B4488FA9}"/>
    <cellStyle name="Percent 104 3 4 2" xfId="58748" xr:uid="{508BBAB6-9F96-4DC7-B05E-FC95DBA7224D}"/>
    <cellStyle name="Percent 104 3 5" xfId="58749" xr:uid="{D6F4982A-730C-4CD2-BEAD-CAE06EA66C68}"/>
    <cellStyle name="Percent 104 4" xfId="58750" xr:uid="{ED12C191-F628-44E6-AF84-3B41ED38FB95}"/>
    <cellStyle name="Percent 104 4 2" xfId="58751" xr:uid="{7542D2DF-83C4-4BCA-AB32-BBFF724F0F80}"/>
    <cellStyle name="Percent 104 4 2 2" xfId="58752" xr:uid="{56037F35-761D-426E-B6BA-1BFFA3D598B8}"/>
    <cellStyle name="Percent 104 4 3" xfId="58753" xr:uid="{8868DF1F-D3A9-4BD5-AA10-C7A2FCDA50ED}"/>
    <cellStyle name="Percent 104 4 3 2" xfId="58754" xr:uid="{FF41AA24-B475-4A7C-9F91-28385689A7C0}"/>
    <cellStyle name="Percent 104 4 4" xfId="58755" xr:uid="{CE50F8B9-A9BA-49DB-978F-9E5A2973C198}"/>
    <cellStyle name="Percent 104 5" xfId="58756" xr:uid="{60435F58-8980-40A6-936A-A7EB4FF071C7}"/>
    <cellStyle name="Percent 104 5 2" xfId="58757" xr:uid="{2B887A0A-935A-4D13-838A-D2DB64E0F898}"/>
    <cellStyle name="Percent 104 6" xfId="58758" xr:uid="{C835987A-A1CE-4CD5-B217-DB2F44CF2EB9}"/>
    <cellStyle name="Percent 104 6 2" xfId="58759" xr:uid="{69406933-6066-45B1-A4A5-D423038F392C}"/>
    <cellStyle name="Percent 104 7" xfId="58760" xr:uid="{6B4FBFFE-09D1-4561-B4A6-86826EC945FF}"/>
    <cellStyle name="Percent 105" xfId="46651" xr:uid="{A207994D-44EF-472E-AC98-CA72A72032FB}"/>
    <cellStyle name="Percent 105 2" xfId="58761" xr:uid="{E2A4314A-2C4D-4B1D-9F7C-99059EE0F85E}"/>
    <cellStyle name="Percent 105 2 2" xfId="58762" xr:uid="{0F3422BA-752A-4B39-B59A-CEA71B992322}"/>
    <cellStyle name="Percent 105 2 2 2" xfId="58763" xr:uid="{01F172D3-3297-441A-B4A4-C7A21F3488B2}"/>
    <cellStyle name="Percent 105 2 2 2 2" xfId="58764" xr:uid="{FC34B089-BA4E-42B6-803F-7CAEBD25F87D}"/>
    <cellStyle name="Percent 105 2 2 2 2 2" xfId="58765" xr:uid="{4141BE40-AACC-4ADE-B7F0-C788FFCA4FE1}"/>
    <cellStyle name="Percent 105 2 2 2 3" xfId="58766" xr:uid="{1096D75D-CFCD-4DDE-BA31-FC2D45B22325}"/>
    <cellStyle name="Percent 105 2 2 2 3 2" xfId="58767" xr:uid="{BB75C020-14E8-409C-A88C-2F46C4196C47}"/>
    <cellStyle name="Percent 105 2 2 2 4" xfId="58768" xr:uid="{BAA63A6F-B71A-4A6F-85D1-88DABA4F6469}"/>
    <cellStyle name="Percent 105 2 2 3" xfId="58769" xr:uid="{4AE38D5D-1C74-4C98-BE7B-070B9C0C69E9}"/>
    <cellStyle name="Percent 105 2 2 3 2" xfId="58770" xr:uid="{55E8DBCC-F699-4003-BA0C-D0EB2E3E9953}"/>
    <cellStyle name="Percent 105 2 2 4" xfId="58771" xr:uid="{D1FC4E3D-52C2-4B94-95FE-CE85BB1F9D6D}"/>
    <cellStyle name="Percent 105 2 2 4 2" xfId="58772" xr:uid="{B12FAA06-283C-48FB-9FCF-901D59783DBD}"/>
    <cellStyle name="Percent 105 2 2 5" xfId="58773" xr:uid="{EB8E2BE9-5D5D-4025-8199-ED564C3A971B}"/>
    <cellStyle name="Percent 105 2 3" xfId="58774" xr:uid="{83AF0A24-74DD-4F4B-BF12-EEAAEABC37F9}"/>
    <cellStyle name="Percent 105 2 3 2" xfId="58775" xr:uid="{D61E2F96-A2A4-42CA-A2A3-77DE3973CE18}"/>
    <cellStyle name="Percent 105 2 3 2 2" xfId="58776" xr:uid="{A1B6D758-96A2-45A1-9F8A-3853EC079F51}"/>
    <cellStyle name="Percent 105 2 3 3" xfId="58777" xr:uid="{34B40AB5-5831-4523-9E12-0A132C8DDEE4}"/>
    <cellStyle name="Percent 105 2 3 3 2" xfId="58778" xr:uid="{7FBF338B-1569-48B0-B022-2A0FC3C1EF81}"/>
    <cellStyle name="Percent 105 2 3 4" xfId="58779" xr:uid="{F0D63A0F-9DB5-47ED-98D5-87C3035C36EE}"/>
    <cellStyle name="Percent 105 2 4" xfId="58780" xr:uid="{C0A71219-AD84-482B-94CB-CC41E6E892F8}"/>
    <cellStyle name="Percent 105 2 4 2" xfId="58781" xr:uid="{D2F39E33-B256-459F-9891-E071490BC616}"/>
    <cellStyle name="Percent 105 2 5" xfId="58782" xr:uid="{074F048C-7EBC-47A7-B1B2-FDA0556C6F41}"/>
    <cellStyle name="Percent 105 2 5 2" xfId="58783" xr:uid="{58ACF5C3-C7B5-4278-9353-427AB53A5D0E}"/>
    <cellStyle name="Percent 105 2 6" xfId="58784" xr:uid="{3D6DEDD1-45D4-4815-8FAA-5CA1CECA460E}"/>
    <cellStyle name="Percent 105 3" xfId="58785" xr:uid="{2BC86C82-8514-465B-92B0-64D440A75175}"/>
    <cellStyle name="Percent 105 3 2" xfId="58786" xr:uid="{AD19655D-4BB9-485D-9FF9-3D173CFF6E76}"/>
    <cellStyle name="Percent 105 3 2 2" xfId="58787" xr:uid="{106C5D84-C495-4665-8688-39EDAD89BCF0}"/>
    <cellStyle name="Percent 105 3 2 2 2" xfId="58788" xr:uid="{0D4094C7-D97F-4AAA-9B4D-523E14775E7F}"/>
    <cellStyle name="Percent 105 3 2 3" xfId="58789" xr:uid="{057CECD1-F8FD-4018-BCD5-985B0DC061E4}"/>
    <cellStyle name="Percent 105 3 2 3 2" xfId="58790" xr:uid="{72761448-41C5-45C0-9E42-F9E46C327FFE}"/>
    <cellStyle name="Percent 105 3 2 4" xfId="58791" xr:uid="{A478DC86-DA0C-4D24-B5EB-1FAA590D2209}"/>
    <cellStyle name="Percent 105 3 3" xfId="58792" xr:uid="{FD306D48-4B75-48F0-81A0-261879FFA251}"/>
    <cellStyle name="Percent 105 3 3 2" xfId="58793" xr:uid="{AE35A6C2-7DD6-4D69-B353-89CB5E34C7CB}"/>
    <cellStyle name="Percent 105 3 4" xfId="58794" xr:uid="{764FC11B-4BFB-4257-AAC4-2B43428F830A}"/>
    <cellStyle name="Percent 105 3 4 2" xfId="58795" xr:uid="{0FC2E285-1222-43F4-B994-CC0403A9D73E}"/>
    <cellStyle name="Percent 105 3 5" xfId="58796" xr:uid="{DF31793C-6AAC-49F3-A02B-4840A4CAFB11}"/>
    <cellStyle name="Percent 105 4" xfId="58797" xr:uid="{4D8B7430-BBAB-4062-8970-E4982E882FE9}"/>
    <cellStyle name="Percent 105 4 2" xfId="58798" xr:uid="{B3C5E238-6B73-41D5-A15C-E4AF75857A45}"/>
    <cellStyle name="Percent 105 4 2 2" xfId="58799" xr:uid="{C285419B-A676-4925-ADC7-B5138405A2E3}"/>
    <cellStyle name="Percent 105 4 3" xfId="58800" xr:uid="{44ECE20A-03C3-44C6-9549-C2A7D386432B}"/>
    <cellStyle name="Percent 105 4 3 2" xfId="58801" xr:uid="{4B9F7E47-DA09-4B39-BA5C-4449B1E9AAE4}"/>
    <cellStyle name="Percent 105 4 4" xfId="58802" xr:uid="{059F239F-66A3-4ACB-9E28-982294FE980C}"/>
    <cellStyle name="Percent 105 5" xfId="58803" xr:uid="{6E975E13-3910-4BF5-85D9-84C9D04A5664}"/>
    <cellStyle name="Percent 105 5 2" xfId="58804" xr:uid="{1FA75FB7-35A2-42AC-9926-9CBA001C34A5}"/>
    <cellStyle name="Percent 105 6" xfId="58805" xr:uid="{34B0C1CF-B4F6-4ADA-9C03-DE6502AC5D6C}"/>
    <cellStyle name="Percent 105 6 2" xfId="58806" xr:uid="{CB8CF30F-9A86-4FAA-AF21-723959B473A4}"/>
    <cellStyle name="Percent 105 7" xfId="58807" xr:uid="{D5834E1F-3A13-47C2-94D5-C7D618892AEF}"/>
    <cellStyle name="Percent 106" xfId="46652" xr:uid="{AD1C977F-D031-4C2B-9DF0-C077D347C609}"/>
    <cellStyle name="Percent 106 2" xfId="58808" xr:uid="{59182DDE-A81B-4A0B-B713-71FE6BE9AF35}"/>
    <cellStyle name="Percent 106 2 2" xfId="58809" xr:uid="{EDA04BF7-A4BB-4421-9002-DDB093C711CE}"/>
    <cellStyle name="Percent 106 2 2 2" xfId="58810" xr:uid="{6F1E9A3C-1161-4087-8243-728167264747}"/>
    <cellStyle name="Percent 106 2 2 2 2" xfId="58811" xr:uid="{93AC2B73-7B11-4E5D-8991-F76883EFE6FF}"/>
    <cellStyle name="Percent 106 2 2 2 2 2" xfId="58812" xr:uid="{F6E8DD19-B2F6-43CE-B93C-732DA6F791A2}"/>
    <cellStyle name="Percent 106 2 2 2 3" xfId="58813" xr:uid="{5944C5F6-6249-4EC5-A5D1-85F286705338}"/>
    <cellStyle name="Percent 106 2 2 2 3 2" xfId="58814" xr:uid="{B412EFF1-10DA-407B-B5FF-5E50D273CE68}"/>
    <cellStyle name="Percent 106 2 2 2 4" xfId="58815" xr:uid="{E5826C02-FED6-45A5-A1F3-5C29F2B6C1CA}"/>
    <cellStyle name="Percent 106 2 2 3" xfId="58816" xr:uid="{79626812-BC7A-4456-8EA5-C8D6D6AE51DB}"/>
    <cellStyle name="Percent 106 2 2 3 2" xfId="58817" xr:uid="{7103D630-C1D4-4BEA-9F12-D2FE5E9E5E4C}"/>
    <cellStyle name="Percent 106 2 2 4" xfId="58818" xr:uid="{4C8DDFDD-D15F-4332-808E-1D82327EA6A4}"/>
    <cellStyle name="Percent 106 2 2 4 2" xfId="58819" xr:uid="{3B7BF082-E0ED-49CB-9241-FA4447EE22AA}"/>
    <cellStyle name="Percent 106 2 2 5" xfId="58820" xr:uid="{7DA9B934-21CE-4A80-B286-5BC8E012CA0B}"/>
    <cellStyle name="Percent 106 2 3" xfId="58821" xr:uid="{B066D02E-3D36-4435-9537-56FD5665AF98}"/>
    <cellStyle name="Percent 106 2 3 2" xfId="58822" xr:uid="{87E23EF2-929E-4095-867E-645703B1B955}"/>
    <cellStyle name="Percent 106 2 3 2 2" xfId="58823" xr:uid="{04E7399F-89C7-4A76-8399-F2D2ADEB0D13}"/>
    <cellStyle name="Percent 106 2 3 3" xfId="58824" xr:uid="{79B1940E-70DC-4658-943A-1F0929381A26}"/>
    <cellStyle name="Percent 106 2 3 3 2" xfId="58825" xr:uid="{C9760966-C303-4FBE-AC55-EA0EBAC07D99}"/>
    <cellStyle name="Percent 106 2 3 4" xfId="58826" xr:uid="{2111061C-41B8-4552-8F51-46AD27E1B46C}"/>
    <cellStyle name="Percent 106 2 4" xfId="58827" xr:uid="{62D5A452-BBFE-42FF-BB58-C70643E94A86}"/>
    <cellStyle name="Percent 106 2 4 2" xfId="58828" xr:uid="{4D621538-5ABF-4495-9912-94A15775DFDE}"/>
    <cellStyle name="Percent 106 2 5" xfId="58829" xr:uid="{F6CD98AF-D391-4BEB-BBA6-E882BC499B8C}"/>
    <cellStyle name="Percent 106 2 5 2" xfId="58830" xr:uid="{E4CF2255-672C-491E-BB88-76FE9A3FC241}"/>
    <cellStyle name="Percent 106 2 6" xfId="58831" xr:uid="{30A28BF3-59D7-4A1F-98C8-0B96FD7ABDBE}"/>
    <cellStyle name="Percent 106 3" xfId="58832" xr:uid="{3D072EBF-08C5-4745-AA10-6D3658EF62B7}"/>
    <cellStyle name="Percent 106 3 2" xfId="58833" xr:uid="{00CD4939-4EBD-4A5D-BCBD-C9920848F0B5}"/>
    <cellStyle name="Percent 106 3 2 2" xfId="58834" xr:uid="{DFCB80FD-BE7B-4E67-A679-E74669687B98}"/>
    <cellStyle name="Percent 106 3 2 2 2" xfId="58835" xr:uid="{FE4529A9-BD4F-4801-8DF9-20EF85231871}"/>
    <cellStyle name="Percent 106 3 2 3" xfId="58836" xr:uid="{03767E54-6E00-4803-B8C0-442FECFEE4F1}"/>
    <cellStyle name="Percent 106 3 2 3 2" xfId="58837" xr:uid="{740AFCFC-341F-4839-AFFB-F29923466FFD}"/>
    <cellStyle name="Percent 106 3 2 4" xfId="58838" xr:uid="{A6D872D7-9836-4F90-A47F-54D9B63E965A}"/>
    <cellStyle name="Percent 106 3 3" xfId="58839" xr:uid="{BA46DC1F-C229-4316-97AE-E96F505EB27D}"/>
    <cellStyle name="Percent 106 3 3 2" xfId="58840" xr:uid="{D126E51D-A488-44B4-9ABF-F3D6B615BFAB}"/>
    <cellStyle name="Percent 106 3 4" xfId="58841" xr:uid="{CF7F1C48-2DD9-4A7A-B4FB-7B60FACE4BF9}"/>
    <cellStyle name="Percent 106 3 4 2" xfId="58842" xr:uid="{C76EB23B-565A-429A-9AC5-2C7D803DE371}"/>
    <cellStyle name="Percent 106 3 5" xfId="58843" xr:uid="{98D8BE7B-1F4A-4481-B276-93E051A25CFC}"/>
    <cellStyle name="Percent 106 4" xfId="58844" xr:uid="{21D694BD-A62F-47D7-9661-BBDB57727A6C}"/>
    <cellStyle name="Percent 106 4 2" xfId="58845" xr:uid="{286D8981-F4EA-44B6-87D1-BBC485DAAE79}"/>
    <cellStyle name="Percent 106 4 2 2" xfId="58846" xr:uid="{1506A125-1527-4CFC-9F31-517844655023}"/>
    <cellStyle name="Percent 106 4 3" xfId="58847" xr:uid="{573E0825-8A25-4680-8B34-9CBA7B0A3EC7}"/>
    <cellStyle name="Percent 106 4 3 2" xfId="58848" xr:uid="{7CEE89C4-95F9-4011-9D0E-982A02420F31}"/>
    <cellStyle name="Percent 106 4 4" xfId="58849" xr:uid="{20328F09-4FDC-4FB4-900E-63889CB30DE6}"/>
    <cellStyle name="Percent 106 5" xfId="58850" xr:uid="{5F3C44A1-9F0D-4384-A056-400AC16C4AE8}"/>
    <cellStyle name="Percent 106 5 2" xfId="58851" xr:uid="{E2726175-BFF7-4A7D-BA19-3A8BA3078CBB}"/>
    <cellStyle name="Percent 106 6" xfId="58852" xr:uid="{3F664DD9-A68E-416C-86EF-A9B8103EEA5C}"/>
    <cellStyle name="Percent 106 6 2" xfId="58853" xr:uid="{CEBAF39A-6FAA-4BB0-8E4E-F6EDCF3761CE}"/>
    <cellStyle name="Percent 106 7" xfId="58854" xr:uid="{F3C6BC67-B842-415B-AA50-4458C11C3B71}"/>
    <cellStyle name="Percent 107" xfId="46653" xr:uid="{8D0EAA7C-EA2E-4AAB-AEDD-7CFD7CA35700}"/>
    <cellStyle name="Percent 107 2" xfId="58855" xr:uid="{CFB4C030-7767-42B3-8505-432DD7207524}"/>
    <cellStyle name="Percent 107 2 2" xfId="58856" xr:uid="{9E9F3FD1-5922-4697-AB7E-AE434DF17C4D}"/>
    <cellStyle name="Percent 107 2 2 2" xfId="58857" xr:uid="{09C15F90-13F7-4F33-A69B-2B40432BE145}"/>
    <cellStyle name="Percent 107 2 2 2 2" xfId="58858" xr:uid="{4D0181ED-AAA4-4195-A620-3B8CE7ABC5D3}"/>
    <cellStyle name="Percent 107 2 2 2 2 2" xfId="58859" xr:uid="{EAA60964-D1A9-45ED-9BC6-43F33F1DB67C}"/>
    <cellStyle name="Percent 107 2 2 2 3" xfId="58860" xr:uid="{FE323A45-9830-4B66-8884-8FC798C6799E}"/>
    <cellStyle name="Percent 107 2 2 2 3 2" xfId="58861" xr:uid="{A2628657-A03C-4AA1-950C-8144DCC5B027}"/>
    <cellStyle name="Percent 107 2 2 2 4" xfId="58862" xr:uid="{75D92C39-1B09-4F02-88B3-1C115FFEEA00}"/>
    <cellStyle name="Percent 107 2 2 3" xfId="58863" xr:uid="{92EDD10E-65A8-4C5D-A661-035570AD8063}"/>
    <cellStyle name="Percent 107 2 2 3 2" xfId="58864" xr:uid="{A1EF797D-1924-4F19-9F17-A274EB77ADE7}"/>
    <cellStyle name="Percent 107 2 2 4" xfId="58865" xr:uid="{0D9F8DD7-58AD-4058-8E28-30597C7E9252}"/>
    <cellStyle name="Percent 107 2 2 4 2" xfId="58866" xr:uid="{3BAE5AE2-D983-4043-B644-5788E9869ABB}"/>
    <cellStyle name="Percent 107 2 2 5" xfId="58867" xr:uid="{E8B02BD1-7FAD-4FF6-9D27-1CCB5A9CBC67}"/>
    <cellStyle name="Percent 107 2 3" xfId="58868" xr:uid="{C7ABDDD8-8273-4BAE-A139-921D2118A8BC}"/>
    <cellStyle name="Percent 107 2 3 2" xfId="58869" xr:uid="{58E8B0F8-0D36-4C86-BB32-18E47EB9C5C8}"/>
    <cellStyle name="Percent 107 2 3 2 2" xfId="58870" xr:uid="{DFFFD6F0-868C-4D72-A66F-D0E64A0C0A99}"/>
    <cellStyle name="Percent 107 2 3 3" xfId="58871" xr:uid="{0270041C-92FC-4B57-A0E4-083E9929E888}"/>
    <cellStyle name="Percent 107 2 3 3 2" xfId="58872" xr:uid="{EC1EC5D9-3A88-4248-A423-D30500F14C1C}"/>
    <cellStyle name="Percent 107 2 3 4" xfId="58873" xr:uid="{0370AF64-03D5-47B5-9CED-1BAAFE826F58}"/>
    <cellStyle name="Percent 107 2 4" xfId="58874" xr:uid="{CAB10C67-43C0-449A-935E-B4171FD3A281}"/>
    <cellStyle name="Percent 107 2 4 2" xfId="58875" xr:uid="{B5F50B2A-615D-4718-9865-1E6F704A2BD6}"/>
    <cellStyle name="Percent 107 2 5" xfId="58876" xr:uid="{B4EE574F-3927-4E37-B041-835D9076E50A}"/>
    <cellStyle name="Percent 107 2 5 2" xfId="58877" xr:uid="{F4521B32-060C-4153-9242-0A7B2B0BFF84}"/>
    <cellStyle name="Percent 107 2 6" xfId="58878" xr:uid="{BC721993-10D8-4D61-8AB4-5E5F1EF349ED}"/>
    <cellStyle name="Percent 107 3" xfId="58879" xr:uid="{9D6FAD95-97F3-4254-88FF-F8508F2368C2}"/>
    <cellStyle name="Percent 107 3 2" xfId="58880" xr:uid="{9816D7C2-4D5E-4A62-8449-1A5E269D282C}"/>
    <cellStyle name="Percent 107 3 2 2" xfId="58881" xr:uid="{941A407B-1CDA-4F6A-9D49-54B20AB3D336}"/>
    <cellStyle name="Percent 107 3 2 2 2" xfId="58882" xr:uid="{A8DCAF97-726E-4B99-8864-700DBC6A8E20}"/>
    <cellStyle name="Percent 107 3 2 3" xfId="58883" xr:uid="{7E068E98-1920-4DF7-97FD-F6CD388D40A9}"/>
    <cellStyle name="Percent 107 3 2 3 2" xfId="58884" xr:uid="{670908F1-8278-43DB-A2D2-03C1933F7368}"/>
    <cellStyle name="Percent 107 3 2 4" xfId="58885" xr:uid="{D28D6CC5-D33B-4548-A2A1-CE62598A0D51}"/>
    <cellStyle name="Percent 107 3 3" xfId="58886" xr:uid="{47AEB87E-9847-41C0-8D09-AF40D85BD179}"/>
    <cellStyle name="Percent 107 3 3 2" xfId="58887" xr:uid="{CB6EBA69-B0BD-41F5-BEA5-CFD9EE91D794}"/>
    <cellStyle name="Percent 107 3 4" xfId="58888" xr:uid="{D196D2BE-E33D-4AF1-8208-05DBFA659CC6}"/>
    <cellStyle name="Percent 107 3 4 2" xfId="58889" xr:uid="{20437CEC-23F2-4024-ABF7-FA62A337A3E1}"/>
    <cellStyle name="Percent 107 3 5" xfId="58890" xr:uid="{5E8E70C9-8A1D-427F-9780-DE39100C58B6}"/>
    <cellStyle name="Percent 107 4" xfId="58891" xr:uid="{A8290F1C-00F7-4D9D-86DF-D07248BB5B73}"/>
    <cellStyle name="Percent 107 4 2" xfId="58892" xr:uid="{1F8A9EC6-F0A1-43D9-AFD3-C9B1A625C64A}"/>
    <cellStyle name="Percent 107 4 2 2" xfId="58893" xr:uid="{C00F5F23-642E-499A-85B5-2D65A5C05B64}"/>
    <cellStyle name="Percent 107 4 3" xfId="58894" xr:uid="{517A3D16-6FDC-463C-B7B4-0639CD946786}"/>
    <cellStyle name="Percent 107 4 3 2" xfId="58895" xr:uid="{C5B74FAE-AC82-4CAC-9750-07DFA4F49A6B}"/>
    <cellStyle name="Percent 107 4 4" xfId="58896" xr:uid="{7EF73E6C-211F-4EC2-9B43-A62947BED7E9}"/>
    <cellStyle name="Percent 107 5" xfId="58897" xr:uid="{AE80BFBE-AB61-4DBE-8764-3FDCC4DB74D1}"/>
    <cellStyle name="Percent 107 5 2" xfId="58898" xr:uid="{CBE1FB5A-EC9C-4B71-9CBC-C246787D9FB2}"/>
    <cellStyle name="Percent 107 6" xfId="58899" xr:uid="{66377EC1-1CB7-40DF-A096-BB73AB033C1A}"/>
    <cellStyle name="Percent 107 6 2" xfId="58900" xr:uid="{2EC12BA4-9AB9-44B0-8253-1AC28CA70C9F}"/>
    <cellStyle name="Percent 107 7" xfId="58901" xr:uid="{31940366-475C-4B52-AEC4-5D8009FC4391}"/>
    <cellStyle name="Percent 108" xfId="46654" xr:uid="{B2871B14-A1EB-4BEE-8351-2E18C008B5F2}"/>
    <cellStyle name="Percent 108 2" xfId="58902" xr:uid="{6CECA7CB-8BC0-4C74-8D68-8AC3BE194476}"/>
    <cellStyle name="Percent 108 2 2" xfId="58903" xr:uid="{5AC8EB9A-7C6C-4AC6-B53D-BAD1E2323BA4}"/>
    <cellStyle name="Percent 108 2 2 2" xfId="58904" xr:uid="{F769721E-719B-4541-B703-40963564E1DA}"/>
    <cellStyle name="Percent 108 2 2 2 2" xfId="58905" xr:uid="{C87C9C11-E72A-49F8-8C1F-6872715265FA}"/>
    <cellStyle name="Percent 108 2 2 2 2 2" xfId="58906" xr:uid="{6EBC45AB-2BC5-44B5-AB1E-6BEBAB4BF2E1}"/>
    <cellStyle name="Percent 108 2 2 2 3" xfId="58907" xr:uid="{EA991A39-C599-48F6-B128-5E3E8A9AE72D}"/>
    <cellStyle name="Percent 108 2 2 2 3 2" xfId="58908" xr:uid="{11026EBC-2A1D-45E7-BD16-622793449AF6}"/>
    <cellStyle name="Percent 108 2 2 2 4" xfId="58909" xr:uid="{1A68CD11-3D01-457A-98C9-FB094865F468}"/>
    <cellStyle name="Percent 108 2 2 3" xfId="58910" xr:uid="{5166AB1C-CE93-4B93-9E19-1D34E82C4725}"/>
    <cellStyle name="Percent 108 2 2 3 2" xfId="58911" xr:uid="{F3750E71-35D1-40B8-B33B-9DAD8C1BC525}"/>
    <cellStyle name="Percent 108 2 2 4" xfId="58912" xr:uid="{C219334F-1D9D-4BF6-BB13-7BF2676EFFD5}"/>
    <cellStyle name="Percent 108 2 2 4 2" xfId="58913" xr:uid="{CEF0F0F6-D996-4D71-9224-34B6ED888941}"/>
    <cellStyle name="Percent 108 2 2 5" xfId="58914" xr:uid="{C5A3F87F-3CAC-4E8E-87F2-B4CAF529CA59}"/>
    <cellStyle name="Percent 108 2 3" xfId="58915" xr:uid="{CA29F471-03C0-43B8-A337-C51A6A56ADD5}"/>
    <cellStyle name="Percent 108 2 3 2" xfId="58916" xr:uid="{72BA27D4-65BC-4654-9C85-F236DD48BD4A}"/>
    <cellStyle name="Percent 108 2 3 2 2" xfId="58917" xr:uid="{A309947B-FAC2-4DDA-9EC7-322F4C554D9F}"/>
    <cellStyle name="Percent 108 2 3 3" xfId="58918" xr:uid="{94C8C045-CBB2-4626-9C9B-CEA6035E0117}"/>
    <cellStyle name="Percent 108 2 3 3 2" xfId="58919" xr:uid="{FD0C8B25-E732-4C44-AC6A-5E8448EDAA7E}"/>
    <cellStyle name="Percent 108 2 3 4" xfId="58920" xr:uid="{7B1D2EDE-DC1C-41C7-9B40-B9CEC2CEC76D}"/>
    <cellStyle name="Percent 108 2 4" xfId="58921" xr:uid="{7DD919B6-E17D-4F79-801A-6A12A4947920}"/>
    <cellStyle name="Percent 108 2 4 2" xfId="58922" xr:uid="{90145C62-C904-40F1-9009-55EB5E9D10CA}"/>
    <cellStyle name="Percent 108 2 5" xfId="58923" xr:uid="{8EDE43B2-2B0C-4E66-A665-2B42E0244D35}"/>
    <cellStyle name="Percent 108 2 5 2" xfId="58924" xr:uid="{61719836-CF48-4AF0-9701-9401E3AE5CB4}"/>
    <cellStyle name="Percent 108 2 6" xfId="58925" xr:uid="{2C3ED1B9-6969-4E2B-821C-C186D0193601}"/>
    <cellStyle name="Percent 108 3" xfId="58926" xr:uid="{E76A2B3B-3C9E-40E6-99E4-E8A833B2B29C}"/>
    <cellStyle name="Percent 108 3 2" xfId="58927" xr:uid="{CC819B52-95D5-4A9B-B942-2AD51AAEC114}"/>
    <cellStyle name="Percent 108 3 2 2" xfId="58928" xr:uid="{603F4557-012F-400F-937F-31B7895C2F31}"/>
    <cellStyle name="Percent 108 3 2 2 2" xfId="58929" xr:uid="{C10A8F2C-C185-4812-9E53-2C9929522540}"/>
    <cellStyle name="Percent 108 3 2 3" xfId="58930" xr:uid="{6A26F126-A13B-4472-BCC1-F7FD3DCD17D8}"/>
    <cellStyle name="Percent 108 3 2 3 2" xfId="58931" xr:uid="{DA2B4CA9-002E-41C2-9ED0-3FD5657386EE}"/>
    <cellStyle name="Percent 108 3 2 4" xfId="58932" xr:uid="{8437C1F3-F90C-4EBD-9E6B-8AD7E6BBD9CB}"/>
    <cellStyle name="Percent 108 3 3" xfId="58933" xr:uid="{36E76819-D0F5-4669-A8C2-503FD1E812E9}"/>
    <cellStyle name="Percent 108 3 3 2" xfId="58934" xr:uid="{6AEF6FA7-D010-4C50-A3C7-79FD0126B2B1}"/>
    <cellStyle name="Percent 108 3 4" xfId="58935" xr:uid="{7DD352B0-D9BB-4123-94C7-D8484AF3F323}"/>
    <cellStyle name="Percent 108 3 4 2" xfId="58936" xr:uid="{C15E9C40-F5FD-42C7-B863-7B412FCDF8D8}"/>
    <cellStyle name="Percent 108 3 5" xfId="58937" xr:uid="{8B7FD3FE-4731-46EE-98C5-3A58B83D9DFF}"/>
    <cellStyle name="Percent 108 4" xfId="58938" xr:uid="{C8A49E32-CEDB-4EE5-A2DF-DA996CA01121}"/>
    <cellStyle name="Percent 108 4 2" xfId="58939" xr:uid="{732A2F33-3DDD-4F00-86DE-7D8C47570BC2}"/>
    <cellStyle name="Percent 108 4 2 2" xfId="58940" xr:uid="{7B095136-125B-4196-86F2-559AB1DEC257}"/>
    <cellStyle name="Percent 108 4 3" xfId="58941" xr:uid="{6A7018C9-8497-4301-921F-D5BFB5B99402}"/>
    <cellStyle name="Percent 108 4 3 2" xfId="58942" xr:uid="{F10AC8B8-2B17-4E21-90A7-BE864C005265}"/>
    <cellStyle name="Percent 108 4 4" xfId="58943" xr:uid="{56895AC0-2D77-42F7-A625-A79775293EFD}"/>
    <cellStyle name="Percent 108 5" xfId="58944" xr:uid="{BC4F1D34-49C3-41D8-9B0E-96FC22BC9860}"/>
    <cellStyle name="Percent 108 5 2" xfId="58945" xr:uid="{F55A0FC1-21CF-4330-9794-5EEF2D329DAB}"/>
    <cellStyle name="Percent 108 6" xfId="58946" xr:uid="{03B2C7AD-64C4-4B2B-8582-5E6B7F2A5155}"/>
    <cellStyle name="Percent 108 6 2" xfId="58947" xr:uid="{25E366B4-2B3B-4EEC-A5B5-DA7DA8FE84B5}"/>
    <cellStyle name="Percent 108 7" xfId="58948" xr:uid="{E7F47666-8327-4040-9606-66FB6888087E}"/>
    <cellStyle name="Percent 109" xfId="46655" xr:uid="{E50B7CC7-FAB0-4B9D-B946-E0A4808FBFB3}"/>
    <cellStyle name="Percent 109 2" xfId="58949" xr:uid="{64C2BA5A-B47C-4450-906B-639A70325A79}"/>
    <cellStyle name="Percent 109 2 2" xfId="58950" xr:uid="{447B8FB0-C556-4B0D-BBCA-4A837D85A36D}"/>
    <cellStyle name="Percent 109 2 2 2" xfId="58951" xr:uid="{DA84CDEF-47E8-4CA6-B3BC-8ACA02BC3231}"/>
    <cellStyle name="Percent 109 2 2 2 2" xfId="58952" xr:uid="{7647B78C-AF07-4594-99C6-17423EA847F1}"/>
    <cellStyle name="Percent 109 2 2 2 2 2" xfId="58953" xr:uid="{67481892-A481-4E65-B897-FE5B05747705}"/>
    <cellStyle name="Percent 109 2 2 2 3" xfId="58954" xr:uid="{D1D8D84E-4AB6-4D59-A004-BFB4E19B5B27}"/>
    <cellStyle name="Percent 109 2 2 2 3 2" xfId="58955" xr:uid="{0E279A2C-5C5D-4A4D-A8C5-83C2FBC6E608}"/>
    <cellStyle name="Percent 109 2 2 2 4" xfId="58956" xr:uid="{09D8F8AD-87BD-473E-8AC5-EBED564EAADE}"/>
    <cellStyle name="Percent 109 2 2 3" xfId="58957" xr:uid="{8D4B0BC4-573A-4AE9-BE98-411091A3A4A7}"/>
    <cellStyle name="Percent 109 2 2 3 2" xfId="58958" xr:uid="{87050233-C8A6-4FE6-9461-D66F873C3A3D}"/>
    <cellStyle name="Percent 109 2 2 4" xfId="58959" xr:uid="{CE598649-B4BF-4CB3-866D-A00BE97C95E0}"/>
    <cellStyle name="Percent 109 2 2 4 2" xfId="58960" xr:uid="{1174BB2A-BC66-4FE2-8D36-62F84AC81841}"/>
    <cellStyle name="Percent 109 2 2 5" xfId="58961" xr:uid="{7E6DFCB6-9B1E-4679-9864-BC6514FED63D}"/>
    <cellStyle name="Percent 109 2 3" xfId="58962" xr:uid="{52C99CF2-C123-48CB-ACC3-0856395C4AC9}"/>
    <cellStyle name="Percent 109 2 3 2" xfId="58963" xr:uid="{1D532617-78C9-44C4-8FD7-9788270678D0}"/>
    <cellStyle name="Percent 109 2 3 2 2" xfId="58964" xr:uid="{87CCFA16-2D70-44C3-814C-2FE537ADBE4D}"/>
    <cellStyle name="Percent 109 2 3 3" xfId="58965" xr:uid="{3DCFADC9-B5A8-4CDE-9204-B98E226264CF}"/>
    <cellStyle name="Percent 109 2 3 3 2" xfId="58966" xr:uid="{FBA12A97-625D-4A2D-8183-A8C3008CE5DB}"/>
    <cellStyle name="Percent 109 2 3 4" xfId="58967" xr:uid="{D3B1E563-0523-4523-9BCC-2DCF3B966552}"/>
    <cellStyle name="Percent 109 2 4" xfId="58968" xr:uid="{0253B869-D5BA-4B9F-B394-960E4171515D}"/>
    <cellStyle name="Percent 109 2 4 2" xfId="58969" xr:uid="{A7B039A1-9CB3-4773-8B7B-F6DECA23FD6A}"/>
    <cellStyle name="Percent 109 2 5" xfId="58970" xr:uid="{12E8E52B-431E-468A-B844-EC0BE4F3A52D}"/>
    <cellStyle name="Percent 109 2 5 2" xfId="58971" xr:uid="{1099125D-AF5D-4C1B-9950-539FCAD1DEB1}"/>
    <cellStyle name="Percent 109 2 6" xfId="58972" xr:uid="{9564A3FC-4BAB-4EAC-90D8-7D85242F500F}"/>
    <cellStyle name="Percent 109 3" xfId="58973" xr:uid="{EFBC705D-F77C-4071-AB1E-8DB331D6D645}"/>
    <cellStyle name="Percent 109 3 2" xfId="58974" xr:uid="{08E0B5FD-7EA9-406C-B1E7-4A77D150EF0F}"/>
    <cellStyle name="Percent 109 3 2 2" xfId="58975" xr:uid="{D4C00762-8C93-4FDB-92D2-90C2F6D195C4}"/>
    <cellStyle name="Percent 109 3 2 2 2" xfId="58976" xr:uid="{7491CAB3-1310-4AB1-85B3-A8BCB1F61401}"/>
    <cellStyle name="Percent 109 3 2 3" xfId="58977" xr:uid="{64302FB7-A7E7-436C-B913-37D22BF66E1E}"/>
    <cellStyle name="Percent 109 3 2 3 2" xfId="58978" xr:uid="{8528D4B0-64E9-44F4-89C2-2379FD49C44D}"/>
    <cellStyle name="Percent 109 3 2 4" xfId="58979" xr:uid="{DBD7AD30-C5E3-4F0B-9A1C-F0ADFC752620}"/>
    <cellStyle name="Percent 109 3 3" xfId="58980" xr:uid="{BB942751-25DC-418C-9871-DF5D249D225B}"/>
    <cellStyle name="Percent 109 3 3 2" xfId="58981" xr:uid="{D4EA974F-F483-4515-A1F3-12DDF35E330B}"/>
    <cellStyle name="Percent 109 3 4" xfId="58982" xr:uid="{4BBA6925-AE39-4F62-97B6-780EAB3BA099}"/>
    <cellStyle name="Percent 109 3 4 2" xfId="58983" xr:uid="{CD325696-321C-440B-86A5-37480029EE6B}"/>
    <cellStyle name="Percent 109 3 5" xfId="58984" xr:uid="{80DD7FE9-6E63-4FA0-89D1-D172175EFBFA}"/>
    <cellStyle name="Percent 109 4" xfId="58985" xr:uid="{25476B45-93D8-4B29-969A-344C84306EEE}"/>
    <cellStyle name="Percent 109 4 2" xfId="58986" xr:uid="{ABB51627-0E51-4AE2-B817-C35D3C75C59F}"/>
    <cellStyle name="Percent 109 4 2 2" xfId="58987" xr:uid="{B9637989-DBAF-4938-8302-0E6B510C1AD5}"/>
    <cellStyle name="Percent 109 4 3" xfId="58988" xr:uid="{0042778E-7947-41B7-AA95-EF7AE9C8F14D}"/>
    <cellStyle name="Percent 109 4 3 2" xfId="58989" xr:uid="{2E5E9C34-8599-4F76-999F-7F87A735206C}"/>
    <cellStyle name="Percent 109 4 4" xfId="58990" xr:uid="{4ED9C60C-2FAD-4856-8229-C1DAB2CC25B2}"/>
    <cellStyle name="Percent 109 5" xfId="58991" xr:uid="{E6BACC1D-C5BC-41E6-BE23-7FD4648955BA}"/>
    <cellStyle name="Percent 109 5 2" xfId="58992" xr:uid="{9A0D93FC-8AE5-4F22-97F6-CE67FA1A88BB}"/>
    <cellStyle name="Percent 109 6" xfId="58993" xr:uid="{6118AA1E-5267-4930-A544-37D6B39F0888}"/>
    <cellStyle name="Percent 109 6 2" xfId="58994" xr:uid="{A5B80431-3BC6-48BC-A488-E047DB55557E}"/>
    <cellStyle name="Percent 109 7" xfId="58995" xr:uid="{E0947C67-F9DB-4EA2-8CD3-111615218A24}"/>
    <cellStyle name="Percent 11" xfId="46656" xr:uid="{87D267FB-40B1-49E4-B92A-3749609A309E}"/>
    <cellStyle name="Percent 11 2" xfId="46657" xr:uid="{08AADBB4-3CA5-407A-BBB5-6C7049C80A5D}"/>
    <cellStyle name="Percent 11 2 2" xfId="46658" xr:uid="{E90E18D0-2D7A-4365-8995-184493A4C91D}"/>
    <cellStyle name="Percent 11 3" xfId="46659" xr:uid="{15DFAE8F-1A0D-462A-8BCE-738578B011FA}"/>
    <cellStyle name="Percent 11 4" xfId="46660" xr:uid="{714F47DA-1226-4A0A-BBA9-622A47D1EAE3}"/>
    <cellStyle name="Percent 11 5" xfId="46661" xr:uid="{47DFDDDA-EDA8-4840-BA3E-3B2DD4426D20}"/>
    <cellStyle name="Percent 11 6" xfId="46662" xr:uid="{3268F61B-E5B3-4836-97C6-49281E56AADB}"/>
    <cellStyle name="Percent 11 7" xfId="46663" xr:uid="{C720CA12-CD49-47DB-B8A7-929EF991FAC3}"/>
    <cellStyle name="Percent 11 7 2" xfId="46664" xr:uid="{39ECA7B5-CED5-4478-894E-3B2EB99AA41C}"/>
    <cellStyle name="Percent 11 7 3" xfId="46665" xr:uid="{EDE8A8CD-7768-455B-8319-D82D295E0595}"/>
    <cellStyle name="Percent 110" xfId="58996" xr:uid="{0A36C3C5-64B9-4B2C-8C54-D8CBA73F9912}"/>
    <cellStyle name="Percent 110 2" xfId="58997" xr:uid="{27618B9C-BF48-4000-AAEF-DC6F9B381DB3}"/>
    <cellStyle name="Percent 110 2 2" xfId="58998" xr:uid="{2C1ACB10-5A4F-4C1D-BD60-A36B8CE450CA}"/>
    <cellStyle name="Percent 110 2 2 2" xfId="58999" xr:uid="{858EC7DD-4D33-4519-AE6F-FF4BBB115DC7}"/>
    <cellStyle name="Percent 110 2 2 2 2" xfId="59000" xr:uid="{C6072419-5395-475E-A95E-7621A8EA2FB4}"/>
    <cellStyle name="Percent 110 2 2 2 2 2" xfId="59001" xr:uid="{85C67B5D-5C55-4918-BF71-9FC374BC5D57}"/>
    <cellStyle name="Percent 110 2 2 2 3" xfId="59002" xr:uid="{BF6C20B3-3A5B-4047-935F-AEF09AF9AC61}"/>
    <cellStyle name="Percent 110 2 2 2 3 2" xfId="59003" xr:uid="{50904340-6975-4AE3-A36E-A0513D6C5F21}"/>
    <cellStyle name="Percent 110 2 2 2 4" xfId="59004" xr:uid="{E3B7EA32-A7E7-4C81-834B-00F571E96F20}"/>
    <cellStyle name="Percent 110 2 2 3" xfId="59005" xr:uid="{B40FD81E-D8D4-4947-B359-2721539CE218}"/>
    <cellStyle name="Percent 110 2 2 3 2" xfId="59006" xr:uid="{348AF350-5E1F-49C4-94D4-F945D7EFE7F7}"/>
    <cellStyle name="Percent 110 2 2 4" xfId="59007" xr:uid="{C9D0FB9A-A67B-4CF0-9175-5563A60A9919}"/>
    <cellStyle name="Percent 110 2 2 4 2" xfId="59008" xr:uid="{4CD19ADE-E8D0-4361-A1B4-27CAD5A8F438}"/>
    <cellStyle name="Percent 110 2 2 5" xfId="59009" xr:uid="{7F18C8C5-0A2A-4B5B-A8F8-73F9EF375FAA}"/>
    <cellStyle name="Percent 110 2 3" xfId="59010" xr:uid="{F6099408-1107-4EF8-B715-E51BA02DFB6F}"/>
    <cellStyle name="Percent 110 2 3 2" xfId="59011" xr:uid="{F42FA8FF-B033-41A5-A064-26278ED3AE3F}"/>
    <cellStyle name="Percent 110 2 3 2 2" xfId="59012" xr:uid="{E9720DFB-DD5E-408E-8721-968E5C9A71BA}"/>
    <cellStyle name="Percent 110 2 3 3" xfId="59013" xr:uid="{18C286CD-CDFA-459A-815E-05D6C2431A61}"/>
    <cellStyle name="Percent 110 2 3 3 2" xfId="59014" xr:uid="{3B353EA9-41DB-4480-B32B-3330E9A26972}"/>
    <cellStyle name="Percent 110 2 3 4" xfId="59015" xr:uid="{984C1708-9E50-4656-884D-72524D940C42}"/>
    <cellStyle name="Percent 110 2 4" xfId="59016" xr:uid="{984C5CF5-7AB4-4D13-88E3-2749FCD9F8DD}"/>
    <cellStyle name="Percent 110 2 4 2" xfId="59017" xr:uid="{457E7D00-4C58-44E2-ACBC-D338B2E5D652}"/>
    <cellStyle name="Percent 110 2 5" xfId="59018" xr:uid="{9F63E14C-2D54-4F2E-BAAB-9E17D49A32E1}"/>
    <cellStyle name="Percent 110 2 5 2" xfId="59019" xr:uid="{A65E5488-E972-4183-9DD6-9FCAAB3A486C}"/>
    <cellStyle name="Percent 110 2 6" xfId="59020" xr:uid="{FACB1DA1-591F-44A4-86CB-B702C14D1FF6}"/>
    <cellStyle name="Percent 110 3" xfId="59021" xr:uid="{7366A72A-FED1-45D6-A35B-11BCB24F3C02}"/>
    <cellStyle name="Percent 110 3 2" xfId="59022" xr:uid="{4C583219-5E02-45A4-89DB-CA828EC861AE}"/>
    <cellStyle name="Percent 110 3 2 2" xfId="59023" xr:uid="{3EA4C54A-F0BD-44CC-A10D-B8A44443393B}"/>
    <cellStyle name="Percent 110 3 2 2 2" xfId="59024" xr:uid="{5B3BE0FA-6B8B-4291-AC6D-3ABABCAEF975}"/>
    <cellStyle name="Percent 110 3 2 3" xfId="59025" xr:uid="{F21184DD-B797-4D27-9B86-51E51CE10AB2}"/>
    <cellStyle name="Percent 110 3 2 3 2" xfId="59026" xr:uid="{0DCCF811-FA68-47F3-B50D-20663A42FFEA}"/>
    <cellStyle name="Percent 110 3 2 4" xfId="59027" xr:uid="{EA5E3260-DE09-40B9-B422-D96AB107DC26}"/>
    <cellStyle name="Percent 110 3 3" xfId="59028" xr:uid="{3B383DC7-5AE6-41E8-A8EA-073FB7A45CEA}"/>
    <cellStyle name="Percent 110 3 3 2" xfId="59029" xr:uid="{7FC429D5-9E97-4C2A-BA45-16BE270E2F18}"/>
    <cellStyle name="Percent 110 3 4" xfId="59030" xr:uid="{FB48B5DC-BF86-4B44-9F13-E254773349FF}"/>
    <cellStyle name="Percent 110 3 4 2" xfId="59031" xr:uid="{C23866E6-91A0-42C1-B541-95F541F07626}"/>
    <cellStyle name="Percent 110 3 5" xfId="59032" xr:uid="{4D876C60-3804-4F9A-AD36-FD59DA72635B}"/>
    <cellStyle name="Percent 110 4" xfId="59033" xr:uid="{69129176-0419-48C1-A4C9-F1BD100326FD}"/>
    <cellStyle name="Percent 110 4 2" xfId="59034" xr:uid="{39ADACA8-AD53-4628-95D0-24195AC39E15}"/>
    <cellStyle name="Percent 110 4 2 2" xfId="59035" xr:uid="{D29D8E68-FDA2-4AB3-B564-9C99409A43C0}"/>
    <cellStyle name="Percent 110 4 3" xfId="59036" xr:uid="{11FD2D76-C2E0-417F-A8B1-DABFCD42075E}"/>
    <cellStyle name="Percent 110 4 3 2" xfId="59037" xr:uid="{8CD7032B-5AA7-45B4-B807-23EBCD141872}"/>
    <cellStyle name="Percent 110 4 4" xfId="59038" xr:uid="{92E0344F-70EE-4CCA-8E13-848D0D1E00AB}"/>
    <cellStyle name="Percent 110 5" xfId="59039" xr:uid="{C2867574-80A8-4146-A702-12F8AB5BD0A9}"/>
    <cellStyle name="Percent 110 5 2" xfId="59040" xr:uid="{616A54A4-5F93-45DB-8613-88B20A7F9661}"/>
    <cellStyle name="Percent 110 6" xfId="59041" xr:uid="{6988018F-3FF5-4BE9-9E6A-45022D6CC58F}"/>
    <cellStyle name="Percent 110 6 2" xfId="59042" xr:uid="{76232B7D-FDF1-4F53-901B-523B21AB4699}"/>
    <cellStyle name="Percent 110 7" xfId="59043" xr:uid="{FBBDAD26-8468-4E87-80EC-B6427F2C5A07}"/>
    <cellStyle name="Percent 111" xfId="59044" xr:uid="{82DE9866-FF61-4406-B931-F1FE1E536FC1}"/>
    <cellStyle name="Percent 111 2" xfId="59045" xr:uid="{93133B24-5E88-446F-AA64-6DFB279157A8}"/>
    <cellStyle name="Percent 111 2 2" xfId="59046" xr:uid="{B5391BC7-EBC5-45D6-AEB3-2EBF3C10FAAE}"/>
    <cellStyle name="Percent 111 2 2 2" xfId="59047" xr:uid="{F24AA76C-7E78-40DB-A57F-617F655E8293}"/>
    <cellStyle name="Percent 111 2 2 2 2" xfId="59048" xr:uid="{4C0FFE18-C9ED-4D60-8B8F-794FD5D7B68C}"/>
    <cellStyle name="Percent 111 2 2 2 2 2" xfId="59049" xr:uid="{D474DEB0-C187-4BC4-B90B-4C5E5D90B89C}"/>
    <cellStyle name="Percent 111 2 2 2 3" xfId="59050" xr:uid="{9626C2F5-59CC-4237-819E-A372A085AE3F}"/>
    <cellStyle name="Percent 111 2 2 2 3 2" xfId="59051" xr:uid="{E07227FC-51C9-4F44-9F00-74A46F3DF790}"/>
    <cellStyle name="Percent 111 2 2 2 4" xfId="59052" xr:uid="{19AB42D7-C1CE-42D2-B49D-D4446FA7C09D}"/>
    <cellStyle name="Percent 111 2 2 3" xfId="59053" xr:uid="{A94B8651-45D1-47AC-9B54-6EC81709B4C0}"/>
    <cellStyle name="Percent 111 2 2 3 2" xfId="59054" xr:uid="{475CC2A1-F93B-41BA-B5D7-22F04061EFAF}"/>
    <cellStyle name="Percent 111 2 2 4" xfId="59055" xr:uid="{3620F208-68B4-4F13-A5C9-D8F28A8FB8D7}"/>
    <cellStyle name="Percent 111 2 2 4 2" xfId="59056" xr:uid="{8D1910D8-0082-499F-8EE9-00A99D83FE48}"/>
    <cellStyle name="Percent 111 2 2 5" xfId="59057" xr:uid="{630426ED-6675-4E96-8F74-B6392890E955}"/>
    <cellStyle name="Percent 111 2 3" xfId="59058" xr:uid="{2676434E-A346-4A84-BBD6-52ED4ADD35AF}"/>
    <cellStyle name="Percent 111 2 3 2" xfId="59059" xr:uid="{DEE2246C-848D-4B5E-B728-75179371A9E8}"/>
    <cellStyle name="Percent 111 2 3 2 2" xfId="59060" xr:uid="{DE6922E1-CFFA-4FD8-A4DD-0847A772511C}"/>
    <cellStyle name="Percent 111 2 3 3" xfId="59061" xr:uid="{EDE0811A-B4B7-4786-BA8B-34CFBF38CF9D}"/>
    <cellStyle name="Percent 111 2 3 3 2" xfId="59062" xr:uid="{986B93C7-8577-4FC0-8218-67C41E153FD0}"/>
    <cellStyle name="Percent 111 2 3 4" xfId="59063" xr:uid="{78C22295-812F-4F93-BA70-F36DE9BE8710}"/>
    <cellStyle name="Percent 111 2 4" xfId="59064" xr:uid="{2877012E-06DD-4F6F-98ED-DE3FC66730A7}"/>
    <cellStyle name="Percent 111 2 4 2" xfId="59065" xr:uid="{E731896A-D2E0-4856-AF94-85F403549076}"/>
    <cellStyle name="Percent 111 2 5" xfId="59066" xr:uid="{D9706888-3C8F-47C2-91C1-975751C44BBA}"/>
    <cellStyle name="Percent 111 2 5 2" xfId="59067" xr:uid="{1A274C4C-57AC-4E77-A1B4-A0FE8BE7D6D4}"/>
    <cellStyle name="Percent 111 2 6" xfId="59068" xr:uid="{4EC0EF7D-A558-404E-9691-F33A5E9169D0}"/>
    <cellStyle name="Percent 111 3" xfId="59069" xr:uid="{22D53EF7-781C-4A2C-B401-FC84CC1387DF}"/>
    <cellStyle name="Percent 111 3 2" xfId="59070" xr:uid="{EB2FDCBE-A779-4C51-80A8-5A629AB17F3B}"/>
    <cellStyle name="Percent 111 3 2 2" xfId="59071" xr:uid="{70F08180-8625-4AAB-A8BC-56BFE01E5ED7}"/>
    <cellStyle name="Percent 111 3 2 2 2" xfId="59072" xr:uid="{DD1EBB3E-9CC6-4752-868B-DE37A2654FA5}"/>
    <cellStyle name="Percent 111 3 2 3" xfId="59073" xr:uid="{ACED370A-3EDF-4763-BF44-52E8E6911174}"/>
    <cellStyle name="Percent 111 3 2 3 2" xfId="59074" xr:uid="{DBE9CA0E-48AD-4E5D-A252-653051ED6A73}"/>
    <cellStyle name="Percent 111 3 2 4" xfId="59075" xr:uid="{80E284E8-086D-4B5E-85D1-F63F9FF21809}"/>
    <cellStyle name="Percent 111 3 3" xfId="59076" xr:uid="{9FA6A7A0-5750-460F-9DA0-B7D2CFB277AF}"/>
    <cellStyle name="Percent 111 3 3 2" xfId="59077" xr:uid="{C25053C1-B7C4-436E-BE08-6E19771F0DB3}"/>
    <cellStyle name="Percent 111 3 4" xfId="59078" xr:uid="{5AE5F3EB-E9B2-4EB9-8268-55B8CD09DB19}"/>
    <cellStyle name="Percent 111 3 4 2" xfId="59079" xr:uid="{B40C7580-740D-4B90-AA39-3C83F3EBE1EB}"/>
    <cellStyle name="Percent 111 3 5" xfId="59080" xr:uid="{00484058-09A6-4634-97C8-A7ACCCF8F5A8}"/>
    <cellStyle name="Percent 111 4" xfId="59081" xr:uid="{ABE55CA8-7B5C-40FB-A905-FB2B3244210A}"/>
    <cellStyle name="Percent 111 4 2" xfId="59082" xr:uid="{79D9B0A6-8BFD-4C63-BE71-59FAF8909026}"/>
    <cellStyle name="Percent 111 4 2 2" xfId="59083" xr:uid="{BC950CAE-DAD9-4985-BCCC-48F3F86EA014}"/>
    <cellStyle name="Percent 111 4 3" xfId="59084" xr:uid="{9C4608DA-0539-434E-A9DE-BCB6065AFEB6}"/>
    <cellStyle name="Percent 111 4 3 2" xfId="59085" xr:uid="{BC176DC5-EBC9-41BF-BFA8-D3844A691090}"/>
    <cellStyle name="Percent 111 4 4" xfId="59086" xr:uid="{9729BB3B-D2C0-4C39-B132-4D6325E9FDDC}"/>
    <cellStyle name="Percent 111 5" xfId="59087" xr:uid="{2E26C44A-6864-4D61-BD07-6B45F9E95CB4}"/>
    <cellStyle name="Percent 111 5 2" xfId="59088" xr:uid="{4DD74188-C8E0-43C7-B953-166CEDCD065A}"/>
    <cellStyle name="Percent 111 6" xfId="59089" xr:uid="{3A50B01D-A0B6-4569-BE14-7F974284B974}"/>
    <cellStyle name="Percent 111 6 2" xfId="59090" xr:uid="{0807A8B1-59A7-46ED-9BB3-037302718228}"/>
    <cellStyle name="Percent 111 7" xfId="59091" xr:uid="{8FDC9BA8-DD6C-4A56-BDA1-7641C622654E}"/>
    <cellStyle name="Percent 112" xfId="59092" xr:uid="{DE945536-1E4C-48B1-9C8A-05D78440F68A}"/>
    <cellStyle name="Percent 112 2" xfId="59093" xr:uid="{C4BC09D6-BE0B-4102-9C18-3A34C0BA1B10}"/>
    <cellStyle name="Percent 112 2 2" xfId="59094" xr:uid="{A03DC16B-5C0F-4120-87E8-25C37BACD509}"/>
    <cellStyle name="Percent 112 2 2 2" xfId="59095" xr:uid="{C3F1DDCB-3097-45AA-A5E1-DF20E8145884}"/>
    <cellStyle name="Percent 112 2 2 2 2" xfId="59096" xr:uid="{7FC41B94-ACC7-4CA3-A1AA-CB7967C42B5A}"/>
    <cellStyle name="Percent 112 2 2 2 2 2" xfId="59097" xr:uid="{628EDD63-6534-4901-A983-939AA241B361}"/>
    <cellStyle name="Percent 112 2 2 2 3" xfId="59098" xr:uid="{9F6692B4-8DF2-4E04-B6A2-CB8CA7CF499B}"/>
    <cellStyle name="Percent 112 2 2 2 3 2" xfId="59099" xr:uid="{158DF2DC-72E6-4CCC-8906-C06AC8F9CFFB}"/>
    <cellStyle name="Percent 112 2 2 2 4" xfId="59100" xr:uid="{C5BC93F9-5BE9-4C1B-9879-EA9F050246C2}"/>
    <cellStyle name="Percent 112 2 2 3" xfId="59101" xr:uid="{D7D328CD-F32D-440C-A97F-6152A11A950A}"/>
    <cellStyle name="Percent 112 2 2 3 2" xfId="59102" xr:uid="{4D685239-4372-4EB8-9337-7D7DFCC697EF}"/>
    <cellStyle name="Percent 112 2 2 4" xfId="59103" xr:uid="{AFA21F85-5EB2-405A-8F9B-34FBB58F6F92}"/>
    <cellStyle name="Percent 112 2 2 4 2" xfId="59104" xr:uid="{03820FBF-8C92-41F5-98C0-F899554B68A2}"/>
    <cellStyle name="Percent 112 2 2 5" xfId="59105" xr:uid="{142F8643-FB35-4255-B092-A301A713E0D2}"/>
    <cellStyle name="Percent 112 2 3" xfId="59106" xr:uid="{CE3623AC-3ED2-4012-8F1D-A35245446493}"/>
    <cellStyle name="Percent 112 2 3 2" xfId="59107" xr:uid="{C967DD01-694A-4E56-8845-8F73AA61DE7B}"/>
    <cellStyle name="Percent 112 2 3 2 2" xfId="59108" xr:uid="{98A77A99-B131-4664-B8A0-53E0FD52ADD5}"/>
    <cellStyle name="Percent 112 2 3 3" xfId="59109" xr:uid="{D1694A5F-4BBA-4B9D-9AD9-322325576EA6}"/>
    <cellStyle name="Percent 112 2 3 3 2" xfId="59110" xr:uid="{32C4236C-B74F-4233-80F6-7B718D70E873}"/>
    <cellStyle name="Percent 112 2 3 4" xfId="59111" xr:uid="{D2679B20-3C94-4F05-812A-0A49CC467B96}"/>
    <cellStyle name="Percent 112 2 4" xfId="59112" xr:uid="{CE4504F5-3301-4C65-9727-BDCAA371C36F}"/>
    <cellStyle name="Percent 112 2 4 2" xfId="59113" xr:uid="{0D4B9AD8-0A84-435D-A424-B900A159AD33}"/>
    <cellStyle name="Percent 112 2 5" xfId="59114" xr:uid="{D448A91E-0AC4-4713-A070-A468A834398E}"/>
    <cellStyle name="Percent 112 2 5 2" xfId="59115" xr:uid="{8A967873-744E-4269-A3F8-4FB5D2906733}"/>
    <cellStyle name="Percent 112 2 6" xfId="59116" xr:uid="{07123267-CE8E-491A-886C-3CC6D7A42478}"/>
    <cellStyle name="Percent 112 3" xfId="59117" xr:uid="{78744A99-37B7-429C-BFE7-52D0324BA540}"/>
    <cellStyle name="Percent 112 3 2" xfId="59118" xr:uid="{711C4328-E643-465E-A95A-FE714A390139}"/>
    <cellStyle name="Percent 112 3 2 2" xfId="59119" xr:uid="{878BF149-52C5-4A64-A98D-EBD31BA05196}"/>
    <cellStyle name="Percent 112 3 2 2 2" xfId="59120" xr:uid="{11AB8ED8-F38C-4F71-884E-7123061ECD94}"/>
    <cellStyle name="Percent 112 3 2 3" xfId="59121" xr:uid="{30BD08A7-EF67-40C8-A3D5-B0ABDDF74B41}"/>
    <cellStyle name="Percent 112 3 2 3 2" xfId="59122" xr:uid="{CECA1969-FFEB-460E-80CA-DE6985453C0E}"/>
    <cellStyle name="Percent 112 3 2 4" xfId="59123" xr:uid="{FCA95DDC-F7F0-41E2-80CE-511F49988C15}"/>
    <cellStyle name="Percent 112 3 3" xfId="59124" xr:uid="{5F9D30BD-855C-40D3-AE7A-FC393545AC87}"/>
    <cellStyle name="Percent 112 3 3 2" xfId="59125" xr:uid="{09F64A8A-4B80-4EAF-B0D4-979991133842}"/>
    <cellStyle name="Percent 112 3 4" xfId="59126" xr:uid="{F7EC16D4-4154-474F-BF90-985FA9509E25}"/>
    <cellStyle name="Percent 112 3 4 2" xfId="59127" xr:uid="{5007AB43-B75C-4DEE-B15D-7CA07BED4420}"/>
    <cellStyle name="Percent 112 3 5" xfId="59128" xr:uid="{0531D068-2A0B-49D2-B706-600ACDE66C05}"/>
    <cellStyle name="Percent 112 4" xfId="59129" xr:uid="{7C411459-E170-4454-BECD-226936BB45E4}"/>
    <cellStyle name="Percent 112 4 2" xfId="59130" xr:uid="{E20C5E40-40C7-4881-9F56-FBD99BF5A57A}"/>
    <cellStyle name="Percent 112 4 2 2" xfId="59131" xr:uid="{F32ADEFE-F8E4-4A86-813F-35A4C8FCA928}"/>
    <cellStyle name="Percent 112 4 3" xfId="59132" xr:uid="{7EC1A35E-6091-4339-A5F6-936B3C78FE20}"/>
    <cellStyle name="Percent 112 4 3 2" xfId="59133" xr:uid="{40288366-C5E2-485E-BEB3-E56634DD8318}"/>
    <cellStyle name="Percent 112 4 4" xfId="59134" xr:uid="{77B37B2D-8803-4CF3-B9F9-76EC15FC3BEB}"/>
    <cellStyle name="Percent 112 5" xfId="59135" xr:uid="{044D2C2A-FD4B-46D5-A814-59FF87403383}"/>
    <cellStyle name="Percent 112 5 2" xfId="59136" xr:uid="{36095BE8-81AE-4672-A58E-579DCFE4A2E3}"/>
    <cellStyle name="Percent 112 6" xfId="59137" xr:uid="{02421B27-7745-4702-A9C9-18533EFB22BA}"/>
    <cellStyle name="Percent 112 6 2" xfId="59138" xr:uid="{0BF99AA3-5B0A-4A86-A0CE-1AE5C45DCAF9}"/>
    <cellStyle name="Percent 112 7" xfId="59139" xr:uid="{44E8C6B6-E84E-453D-B8EB-C321B28E0F23}"/>
    <cellStyle name="Percent 113" xfId="59140" xr:uid="{92578692-B911-4CF2-A1F9-B06865C29339}"/>
    <cellStyle name="Percent 113 2" xfId="59141" xr:uid="{5879682E-5E56-438C-ADFF-3F3F95BFD7D2}"/>
    <cellStyle name="Percent 113 2 2" xfId="59142" xr:uid="{0978D1A5-73B7-413F-9702-63EE7BB1D825}"/>
    <cellStyle name="Percent 113 2 2 2" xfId="59143" xr:uid="{8048CCD5-8571-46C6-8908-32AC00048A45}"/>
    <cellStyle name="Percent 113 2 2 2 2" xfId="59144" xr:uid="{8BA2501B-EBA8-4AF6-BD39-974F28609512}"/>
    <cellStyle name="Percent 113 2 2 2 2 2" xfId="59145" xr:uid="{E79EAB02-61EF-4E27-A3E2-BCE2DC747B67}"/>
    <cellStyle name="Percent 113 2 2 2 3" xfId="59146" xr:uid="{3474A087-91E7-46F6-B5D2-960486B8EA92}"/>
    <cellStyle name="Percent 113 2 2 2 3 2" xfId="59147" xr:uid="{3329611B-A871-4116-B489-486BCD7D9FE0}"/>
    <cellStyle name="Percent 113 2 2 2 4" xfId="59148" xr:uid="{25F36FFA-64B0-4A76-B6DD-85C906E2DC76}"/>
    <cellStyle name="Percent 113 2 2 3" xfId="59149" xr:uid="{73D5847B-1A73-40F9-AC24-7CA900E277BF}"/>
    <cellStyle name="Percent 113 2 2 3 2" xfId="59150" xr:uid="{F89B4F62-5418-4C1A-A421-8E00D124F9E1}"/>
    <cellStyle name="Percent 113 2 2 4" xfId="59151" xr:uid="{B85752B2-B423-4114-A636-563DFAD5DBC0}"/>
    <cellStyle name="Percent 113 2 2 4 2" xfId="59152" xr:uid="{1DE906DD-B70E-41A0-AA85-821FC6F77A62}"/>
    <cellStyle name="Percent 113 2 2 5" xfId="59153" xr:uid="{1497019D-A100-4D0C-AEF4-0E78E5647B1D}"/>
    <cellStyle name="Percent 113 2 3" xfId="59154" xr:uid="{2C67770E-7068-4D3A-8A79-C04A457435F8}"/>
    <cellStyle name="Percent 113 2 3 2" xfId="59155" xr:uid="{57337422-2651-456B-9945-78631099927C}"/>
    <cellStyle name="Percent 113 2 3 2 2" xfId="59156" xr:uid="{66A0F253-7396-4E90-B592-CD9083BDB060}"/>
    <cellStyle name="Percent 113 2 3 3" xfId="59157" xr:uid="{0E668474-F768-4E9E-8130-F4F26290E505}"/>
    <cellStyle name="Percent 113 2 3 3 2" xfId="59158" xr:uid="{599E8AE9-B630-43F3-8D80-350DD641F2DE}"/>
    <cellStyle name="Percent 113 2 3 4" xfId="59159" xr:uid="{C5FF756F-72EA-48DB-9891-DB80B24435C6}"/>
    <cellStyle name="Percent 113 2 4" xfId="59160" xr:uid="{0AAC0D2B-2957-4256-8031-8FEB3B957B7B}"/>
    <cellStyle name="Percent 113 2 4 2" xfId="59161" xr:uid="{2A4C6D44-98BE-4421-A788-0B32D95098CD}"/>
    <cellStyle name="Percent 113 2 5" xfId="59162" xr:uid="{CBFDB448-20FB-4475-BA30-494E3DDA4FB1}"/>
    <cellStyle name="Percent 113 2 5 2" xfId="59163" xr:uid="{84F06C2B-6E94-4D30-BE5D-8355AF03472B}"/>
    <cellStyle name="Percent 113 2 6" xfId="59164" xr:uid="{1378C90A-CA46-4FF8-A21B-558D7B49A571}"/>
    <cellStyle name="Percent 113 3" xfId="59165" xr:uid="{92C43341-AA24-43A9-BD2F-FCC339A1FDA9}"/>
    <cellStyle name="Percent 113 3 2" xfId="59166" xr:uid="{5FF0BDEC-35A5-45F6-BBEE-D7CAA71A0BAB}"/>
    <cellStyle name="Percent 113 3 2 2" xfId="59167" xr:uid="{6FA7833B-63CF-4F9D-99F5-A34E832CC753}"/>
    <cellStyle name="Percent 113 3 2 2 2" xfId="59168" xr:uid="{35D655A2-8BDA-45C2-B48A-11EFB65A6887}"/>
    <cellStyle name="Percent 113 3 2 3" xfId="59169" xr:uid="{06BE2C45-FB8A-4431-A083-8BC88FC3C0A5}"/>
    <cellStyle name="Percent 113 3 2 3 2" xfId="59170" xr:uid="{D7D184F1-C3E6-4C3A-AA01-7259D31665DD}"/>
    <cellStyle name="Percent 113 3 2 4" xfId="59171" xr:uid="{1DBA7C35-BF89-4BDD-84BB-614F25EAABB7}"/>
    <cellStyle name="Percent 113 3 3" xfId="59172" xr:uid="{76C20F55-7812-418F-836C-A77FF7200686}"/>
    <cellStyle name="Percent 113 3 3 2" xfId="59173" xr:uid="{FF96914D-6091-40BE-A703-06DA51438A08}"/>
    <cellStyle name="Percent 113 3 4" xfId="59174" xr:uid="{048EE443-ADA3-49AC-BA2C-1A230E0729DB}"/>
    <cellStyle name="Percent 113 3 4 2" xfId="59175" xr:uid="{6D270CF1-1B58-41AB-96C4-1335A97E7E47}"/>
    <cellStyle name="Percent 113 3 5" xfId="59176" xr:uid="{AFB81F11-EE4C-4B88-8011-C0F410065A8C}"/>
    <cellStyle name="Percent 113 4" xfId="59177" xr:uid="{8AE60686-F564-4660-A726-D59078C325AE}"/>
    <cellStyle name="Percent 113 4 2" xfId="59178" xr:uid="{07BA4EC8-0A5E-4A11-B3E0-991CC1421B19}"/>
    <cellStyle name="Percent 113 4 2 2" xfId="59179" xr:uid="{17AD2EFE-89B1-4958-8E13-DEF51DF8BE7E}"/>
    <cellStyle name="Percent 113 4 3" xfId="59180" xr:uid="{513756A2-B787-44BC-8D6F-0D2FA51031B0}"/>
    <cellStyle name="Percent 113 4 3 2" xfId="59181" xr:uid="{2DE521F4-EE3A-4FA0-8886-0B2F6434678B}"/>
    <cellStyle name="Percent 113 4 4" xfId="59182" xr:uid="{1141CC57-C2FF-4A83-A7CD-178C3936FBAE}"/>
    <cellStyle name="Percent 113 5" xfId="59183" xr:uid="{2F83EA7E-43AC-4FFC-8523-A02D672B0B13}"/>
    <cellStyle name="Percent 113 5 2" xfId="59184" xr:uid="{FCEE513A-590C-4A02-B496-03B72371B173}"/>
    <cellStyle name="Percent 113 6" xfId="59185" xr:uid="{8F80F7A8-2F6D-48F6-B1AF-3539FD0B3C59}"/>
    <cellStyle name="Percent 113 6 2" xfId="59186" xr:uid="{B95C2F41-F8B2-4E28-9226-A7586C3B514D}"/>
    <cellStyle name="Percent 113 7" xfId="59187" xr:uid="{C7DA8292-DF81-4AB5-9B88-8EE6942AB64D}"/>
    <cellStyle name="Percent 114" xfId="59188" xr:uid="{784C37A9-7E5E-413E-BDE0-7C55FDDACE8B}"/>
    <cellStyle name="Percent 114 2" xfId="59189" xr:uid="{7B35A9AA-ECBE-4B77-8C4B-EA048DDCFEC1}"/>
    <cellStyle name="Percent 114 2 2" xfId="59190" xr:uid="{823099B8-0D8E-4B0A-95CB-EC7DB254A29E}"/>
    <cellStyle name="Percent 114 2 2 2" xfId="59191" xr:uid="{FC604BCA-9497-4980-B3F1-50C9F186AD61}"/>
    <cellStyle name="Percent 114 2 2 2 2" xfId="59192" xr:uid="{6336128C-F691-4CF9-854D-2AD886918F00}"/>
    <cellStyle name="Percent 114 2 2 2 2 2" xfId="59193" xr:uid="{78C9C11D-063C-454B-8361-837EF07D60E2}"/>
    <cellStyle name="Percent 114 2 2 2 3" xfId="59194" xr:uid="{9B6AEF14-0C75-48DB-8F2B-16DD200A585C}"/>
    <cellStyle name="Percent 114 2 2 2 3 2" xfId="59195" xr:uid="{12BF4207-68C7-4866-9801-030FDCA5A122}"/>
    <cellStyle name="Percent 114 2 2 2 4" xfId="59196" xr:uid="{D9153403-7026-4E6E-8169-154C3590B11A}"/>
    <cellStyle name="Percent 114 2 2 3" xfId="59197" xr:uid="{52BCEB48-50AD-4218-A34F-A2C24D4F5237}"/>
    <cellStyle name="Percent 114 2 2 3 2" xfId="59198" xr:uid="{DDECDB4D-C81A-4B28-B0DE-B322C4C39089}"/>
    <cellStyle name="Percent 114 2 2 4" xfId="59199" xr:uid="{A06B3ADF-2FE7-4C61-881A-9239791AF3A4}"/>
    <cellStyle name="Percent 114 2 2 4 2" xfId="59200" xr:uid="{3B31CB4D-2847-427F-8464-CE1DB3749903}"/>
    <cellStyle name="Percent 114 2 2 5" xfId="59201" xr:uid="{64A9A284-40C5-4D76-8076-1545648B9C22}"/>
    <cellStyle name="Percent 114 2 3" xfId="59202" xr:uid="{6865A205-4EA4-470B-8882-E9DA9366F60F}"/>
    <cellStyle name="Percent 114 2 3 2" xfId="59203" xr:uid="{D0990F9F-8C8C-4DC1-A266-5742C2BDBF4F}"/>
    <cellStyle name="Percent 114 2 3 2 2" xfId="59204" xr:uid="{581D802C-F821-4CC3-BA57-E1B59E90E04E}"/>
    <cellStyle name="Percent 114 2 3 3" xfId="59205" xr:uid="{D2942D09-9916-4AD2-BDC7-1CBC80ED97E9}"/>
    <cellStyle name="Percent 114 2 3 3 2" xfId="59206" xr:uid="{9DAF0748-C1C8-4817-B55E-3B241CA8DA75}"/>
    <cellStyle name="Percent 114 2 3 4" xfId="59207" xr:uid="{F5A8BE46-6358-4F02-964B-EE19E0C9D3F6}"/>
    <cellStyle name="Percent 114 2 4" xfId="59208" xr:uid="{40A037EA-AF9F-4F36-9C12-2E62197FE52B}"/>
    <cellStyle name="Percent 114 2 4 2" xfId="59209" xr:uid="{F0B69618-E235-4311-AA68-0ED9445F4521}"/>
    <cellStyle name="Percent 114 2 5" xfId="59210" xr:uid="{F931011F-754C-4F39-B550-C1439FBF9E7C}"/>
    <cellStyle name="Percent 114 2 5 2" xfId="59211" xr:uid="{793F26C9-CF7A-48B4-96F3-A8C709AADB27}"/>
    <cellStyle name="Percent 114 2 6" xfId="59212" xr:uid="{13FD9022-871E-413A-9D0B-9CE707E855F3}"/>
    <cellStyle name="Percent 114 3" xfId="59213" xr:uid="{07A12B1D-0AE2-4CB0-B1C2-0171852E1506}"/>
    <cellStyle name="Percent 114 3 2" xfId="59214" xr:uid="{8DDA39DD-53E5-4C20-94FD-F226A0D049EF}"/>
    <cellStyle name="Percent 114 3 2 2" xfId="59215" xr:uid="{26E665DA-7944-4E0D-ACD7-E0C2A52B58E5}"/>
    <cellStyle name="Percent 114 3 2 2 2" xfId="59216" xr:uid="{93851C71-FAFF-4A42-8DAB-98377A3C575E}"/>
    <cellStyle name="Percent 114 3 2 3" xfId="59217" xr:uid="{3C4B0695-945E-4D32-8C09-46B51DFBF795}"/>
    <cellStyle name="Percent 114 3 2 3 2" xfId="59218" xr:uid="{5AB95827-85F3-469B-BBE4-6B74473AE17C}"/>
    <cellStyle name="Percent 114 3 2 4" xfId="59219" xr:uid="{A997B0E7-623C-46EC-A8AE-07D4E0EDD4D0}"/>
    <cellStyle name="Percent 114 3 3" xfId="59220" xr:uid="{82293844-C470-4A1A-A052-F244C0DC5665}"/>
    <cellStyle name="Percent 114 3 3 2" xfId="59221" xr:uid="{7C996C6C-CCA7-4E1D-B914-9096CCE5C60C}"/>
    <cellStyle name="Percent 114 3 4" xfId="59222" xr:uid="{FE6BA032-42B9-4584-BB93-A2DE967E1AD4}"/>
    <cellStyle name="Percent 114 3 4 2" xfId="59223" xr:uid="{340A9C0B-3DFF-4854-B7D5-FC49031B0225}"/>
    <cellStyle name="Percent 114 3 5" xfId="59224" xr:uid="{F809AA0B-15D7-4A62-B2FF-9F0939DA7F41}"/>
    <cellStyle name="Percent 114 4" xfId="59225" xr:uid="{FAB9EBDE-D1B7-4B96-9285-1349DFEC2ECA}"/>
    <cellStyle name="Percent 114 4 2" xfId="59226" xr:uid="{8FDD79E9-74E4-478B-BDFE-1BFDF3C9478B}"/>
    <cellStyle name="Percent 114 4 2 2" xfId="59227" xr:uid="{80F53C2C-3E8F-409A-A206-327AB9A6ABCE}"/>
    <cellStyle name="Percent 114 4 3" xfId="59228" xr:uid="{81287CE1-AE28-431C-B5DB-0D6C48696B6A}"/>
    <cellStyle name="Percent 114 4 3 2" xfId="59229" xr:uid="{A30E0F76-90A7-4A5D-A547-DB15DBA45BEB}"/>
    <cellStyle name="Percent 114 4 4" xfId="59230" xr:uid="{1506EA22-F34A-4A91-B6A8-A807D63C1EFD}"/>
    <cellStyle name="Percent 114 5" xfId="59231" xr:uid="{5E7C738E-EF5D-4C4D-8724-63CD2F8EC539}"/>
    <cellStyle name="Percent 114 5 2" xfId="59232" xr:uid="{210CB977-C4F7-4BF1-A6DE-67B7399462CA}"/>
    <cellStyle name="Percent 114 6" xfId="59233" xr:uid="{7CBBD1F3-D398-43FC-9446-2B5AB8F736E5}"/>
    <cellStyle name="Percent 114 6 2" xfId="59234" xr:uid="{8596AC2B-55EF-4783-A383-56F431B825CB}"/>
    <cellStyle name="Percent 114 7" xfId="59235" xr:uid="{7EDE5CD5-0DF0-406E-BA08-2A06D0430580}"/>
    <cellStyle name="Percent 115" xfId="59236" xr:uid="{6B0134DC-1EA4-4D30-82DD-303DCA8EE445}"/>
    <cellStyle name="Percent 115 2" xfId="59237" xr:uid="{0ED0053B-AB90-4488-98B7-131DBDB0EBE2}"/>
    <cellStyle name="Percent 115 2 2" xfId="59238" xr:uid="{C1232759-89C9-478D-AF53-4D1F7A7C4CCD}"/>
    <cellStyle name="Percent 115 2 2 2" xfId="59239" xr:uid="{321D3054-7A87-4FF3-A652-165EDD0D1FE9}"/>
    <cellStyle name="Percent 115 2 2 2 2" xfId="59240" xr:uid="{AA699C49-9633-4616-84BA-DA88E4ACAA50}"/>
    <cellStyle name="Percent 115 2 2 2 2 2" xfId="59241" xr:uid="{5D38CC9B-6C72-4B71-8852-19725265E5CE}"/>
    <cellStyle name="Percent 115 2 2 2 3" xfId="59242" xr:uid="{923025BD-B068-4806-9D96-C54D1396A58B}"/>
    <cellStyle name="Percent 115 2 2 2 3 2" xfId="59243" xr:uid="{1D694FA9-77BA-4378-BF13-3D8C7EBC5FF8}"/>
    <cellStyle name="Percent 115 2 2 2 4" xfId="59244" xr:uid="{C9E57296-AA3C-4775-85EC-EA3377CB421F}"/>
    <cellStyle name="Percent 115 2 2 3" xfId="59245" xr:uid="{152D86E9-8AF9-40EF-984B-C3CA4750EDA1}"/>
    <cellStyle name="Percent 115 2 2 3 2" xfId="59246" xr:uid="{2ECBEF05-74E1-408D-AFC3-954F2A4BB63A}"/>
    <cellStyle name="Percent 115 2 2 4" xfId="59247" xr:uid="{69F5AFFB-9E97-4107-91EC-F6476B949E6F}"/>
    <cellStyle name="Percent 115 2 2 4 2" xfId="59248" xr:uid="{60433AFF-6399-460F-BDB8-5C7149A50E50}"/>
    <cellStyle name="Percent 115 2 2 5" xfId="59249" xr:uid="{1820AF57-1A47-4E1D-935F-992376D44540}"/>
    <cellStyle name="Percent 115 2 3" xfId="59250" xr:uid="{ECE90434-4948-4F2A-B943-461E5C2562BA}"/>
    <cellStyle name="Percent 115 2 3 2" xfId="59251" xr:uid="{9FA7CCDD-C616-4876-AC79-8B6A32FC9EE0}"/>
    <cellStyle name="Percent 115 2 3 2 2" xfId="59252" xr:uid="{E3537325-2A19-4A09-A8D9-FEA057168836}"/>
    <cellStyle name="Percent 115 2 3 3" xfId="59253" xr:uid="{9982AA33-14E8-4310-B53E-CCB05B173414}"/>
    <cellStyle name="Percent 115 2 3 3 2" xfId="59254" xr:uid="{919DEECA-6015-4E20-9502-0ED815FD4D0D}"/>
    <cellStyle name="Percent 115 2 3 4" xfId="59255" xr:uid="{C4D6E0C1-F5B9-46D0-8832-67ACE446EFAF}"/>
    <cellStyle name="Percent 115 2 4" xfId="59256" xr:uid="{E8CB53B9-6141-4A70-B759-E5C39A7E028A}"/>
    <cellStyle name="Percent 115 2 4 2" xfId="59257" xr:uid="{0EFC7EAB-46D9-47E9-BA34-7A6F1A520AF6}"/>
    <cellStyle name="Percent 115 2 5" xfId="59258" xr:uid="{8971C48E-AF29-49B6-B992-CDF053E45764}"/>
    <cellStyle name="Percent 115 2 5 2" xfId="59259" xr:uid="{8B2694FA-B8F4-4693-AC20-76AC9BD3C3F6}"/>
    <cellStyle name="Percent 115 2 6" xfId="59260" xr:uid="{00D357EB-C21A-4F43-AAF5-265D8F7F9FA4}"/>
    <cellStyle name="Percent 115 3" xfId="59261" xr:uid="{90847F8F-DBA7-4623-8BD1-216F2C42545D}"/>
    <cellStyle name="Percent 115 3 2" xfId="59262" xr:uid="{C7BCC137-9D3D-415F-9079-169AD03C166C}"/>
    <cellStyle name="Percent 115 3 2 2" xfId="59263" xr:uid="{EAD88068-8070-479A-B66B-44C486DEAFEE}"/>
    <cellStyle name="Percent 115 3 2 2 2" xfId="59264" xr:uid="{422B9792-F3FA-4C7E-A492-017C3BB24960}"/>
    <cellStyle name="Percent 115 3 2 3" xfId="59265" xr:uid="{82BDC6BC-37A0-4E25-A9E3-9EA3159EE389}"/>
    <cellStyle name="Percent 115 3 2 3 2" xfId="59266" xr:uid="{077123D8-CD49-4AA8-9DFC-D57960782313}"/>
    <cellStyle name="Percent 115 3 2 4" xfId="59267" xr:uid="{0850174C-4176-4DE5-92B0-524A2B7B2F5D}"/>
    <cellStyle name="Percent 115 3 3" xfId="59268" xr:uid="{BA84D43A-1CB8-4CDD-AE97-9858B0ADAAB0}"/>
    <cellStyle name="Percent 115 3 3 2" xfId="59269" xr:uid="{C10DA360-5926-4828-9C26-2555163DE424}"/>
    <cellStyle name="Percent 115 3 4" xfId="59270" xr:uid="{B1B06A33-F012-4B01-8B5D-C55DE01AA15D}"/>
    <cellStyle name="Percent 115 3 4 2" xfId="59271" xr:uid="{FFABB068-5293-48D7-9918-65800519696C}"/>
    <cellStyle name="Percent 115 3 5" xfId="59272" xr:uid="{E21E2B57-C3F9-4058-B1CB-4AF1510191EF}"/>
    <cellStyle name="Percent 115 4" xfId="59273" xr:uid="{5D54D4F9-951F-4A29-9559-E527D0D9A61E}"/>
    <cellStyle name="Percent 115 4 2" xfId="59274" xr:uid="{AA8D3558-D661-4720-8904-844246B55478}"/>
    <cellStyle name="Percent 115 4 2 2" xfId="59275" xr:uid="{B177F552-CC71-422A-8631-407744B953EF}"/>
    <cellStyle name="Percent 115 4 3" xfId="59276" xr:uid="{A265EE17-B2DB-4408-A161-3871B24D7A29}"/>
    <cellStyle name="Percent 115 4 3 2" xfId="59277" xr:uid="{F36279DD-8380-44D0-9BEF-AA75647BF410}"/>
    <cellStyle name="Percent 115 4 4" xfId="59278" xr:uid="{F6D9543D-4DDE-485D-8FC5-3B48A7FAFF07}"/>
    <cellStyle name="Percent 115 5" xfId="59279" xr:uid="{02235C06-3877-4651-BCE0-FDFB0E5A69A3}"/>
    <cellStyle name="Percent 115 5 2" xfId="59280" xr:uid="{0DA6E10F-7952-424F-9064-BAD207F048E6}"/>
    <cellStyle name="Percent 115 6" xfId="59281" xr:uid="{6CD5ECBC-41E4-423F-A3B4-712CE940E0BB}"/>
    <cellStyle name="Percent 115 6 2" xfId="59282" xr:uid="{8D9BD444-E03A-46BD-A747-8B5648FBF85B}"/>
    <cellStyle name="Percent 115 7" xfId="59283" xr:uid="{8402A4C2-4CC5-4363-A1F8-3A0446E10437}"/>
    <cellStyle name="Percent 116" xfId="59284" xr:uid="{8BE0633B-9D32-40B8-882E-AACCE6ED28CE}"/>
    <cellStyle name="Percent 116 2" xfId="59285" xr:uid="{93595D46-A81F-41C8-B909-0870F23AAC74}"/>
    <cellStyle name="Percent 116 2 2" xfId="59286" xr:uid="{76983E62-7072-4327-ACBA-D91FE819ABCF}"/>
    <cellStyle name="Percent 116 2 2 2" xfId="59287" xr:uid="{14DE446A-D4A8-47BC-8634-6C1F58DF09A5}"/>
    <cellStyle name="Percent 116 2 2 2 2" xfId="59288" xr:uid="{AB037D71-C090-47DF-8234-68D78E17EE5B}"/>
    <cellStyle name="Percent 116 2 2 2 2 2" xfId="59289" xr:uid="{D6D47C19-C7FA-4DE7-8E7B-D128A407833B}"/>
    <cellStyle name="Percent 116 2 2 2 3" xfId="59290" xr:uid="{4A8DA35C-6CA0-4B2E-AFEC-7A89206AEA16}"/>
    <cellStyle name="Percent 116 2 2 2 3 2" xfId="59291" xr:uid="{C4A4AB12-B140-47BE-8B06-DB64F41D90E2}"/>
    <cellStyle name="Percent 116 2 2 2 4" xfId="59292" xr:uid="{6F60B446-3FEA-4D48-9476-F0F07C3C9E9A}"/>
    <cellStyle name="Percent 116 2 2 3" xfId="59293" xr:uid="{DE6BBBC8-62C0-48D3-A4BD-33D31BE1DAA3}"/>
    <cellStyle name="Percent 116 2 2 3 2" xfId="59294" xr:uid="{20BBC0DD-79E8-4FA8-9B83-35FA3D4424AF}"/>
    <cellStyle name="Percent 116 2 2 4" xfId="59295" xr:uid="{615E06E7-B9C9-40B8-BD35-BF6E726E6D94}"/>
    <cellStyle name="Percent 116 2 2 4 2" xfId="59296" xr:uid="{532853EB-2B80-419A-9176-84AC5789911F}"/>
    <cellStyle name="Percent 116 2 2 5" xfId="59297" xr:uid="{1629871B-EA6E-4AB4-AC92-FD8DDDF06E87}"/>
    <cellStyle name="Percent 116 2 3" xfId="59298" xr:uid="{6161AE25-C903-4285-9DAE-7C7728BE87CB}"/>
    <cellStyle name="Percent 116 2 3 2" xfId="59299" xr:uid="{FDFCA720-AA02-4B87-AB93-6EFAE2F7870B}"/>
    <cellStyle name="Percent 116 2 3 2 2" xfId="59300" xr:uid="{7CF0C5C6-E76D-40B2-8228-B067EEF44504}"/>
    <cellStyle name="Percent 116 2 3 3" xfId="59301" xr:uid="{E801FA10-B3C8-4DC9-A9F5-DB60215436DF}"/>
    <cellStyle name="Percent 116 2 3 3 2" xfId="59302" xr:uid="{EBAB0740-75D0-4D40-B614-47C5145BB493}"/>
    <cellStyle name="Percent 116 2 3 4" xfId="59303" xr:uid="{9F32DAA8-AD3F-486A-8F1F-918655C76E25}"/>
    <cellStyle name="Percent 116 2 4" xfId="59304" xr:uid="{4759F3B4-8F5B-4519-A325-600D0539431F}"/>
    <cellStyle name="Percent 116 2 4 2" xfId="59305" xr:uid="{F266CF48-AF4D-492E-AA53-71DBABBC9C17}"/>
    <cellStyle name="Percent 116 2 5" xfId="59306" xr:uid="{2D4AA2F8-CD59-4EF7-A83F-945C358980B0}"/>
    <cellStyle name="Percent 116 2 5 2" xfId="59307" xr:uid="{2776FB22-B510-46A0-9A41-45D8842A88D5}"/>
    <cellStyle name="Percent 116 2 6" xfId="59308" xr:uid="{863850AC-CFA6-416B-9861-7A1460D89A86}"/>
    <cellStyle name="Percent 116 3" xfId="59309" xr:uid="{E6C76924-B6DF-4FE7-BF93-3C0287258612}"/>
    <cellStyle name="Percent 116 3 2" xfId="59310" xr:uid="{BC0A4347-E330-4E73-BEE7-7CF3EEB9A664}"/>
    <cellStyle name="Percent 116 3 2 2" xfId="59311" xr:uid="{CC1EBE1E-E3CE-4056-A909-7E0119F02AAF}"/>
    <cellStyle name="Percent 116 3 2 2 2" xfId="59312" xr:uid="{3B64CFAE-811A-48C1-9ADD-45AE69A8C0B9}"/>
    <cellStyle name="Percent 116 3 2 3" xfId="59313" xr:uid="{7EF65DD1-5467-4DD1-98C7-6DFBAA12BA6D}"/>
    <cellStyle name="Percent 116 3 2 3 2" xfId="59314" xr:uid="{2A107B4A-E2D6-4017-BBE6-2E5E13970813}"/>
    <cellStyle name="Percent 116 3 2 4" xfId="59315" xr:uid="{443AF864-E08B-450E-99E4-FB783262D85C}"/>
    <cellStyle name="Percent 116 3 3" xfId="59316" xr:uid="{688AD7B1-BA56-4D11-BB2B-D71D7258F23B}"/>
    <cellStyle name="Percent 116 3 3 2" xfId="59317" xr:uid="{30B11999-7B01-4101-9C2E-7D02CE9CA4BF}"/>
    <cellStyle name="Percent 116 3 4" xfId="59318" xr:uid="{6AC3D76E-A154-4C63-9E80-E784DE871162}"/>
    <cellStyle name="Percent 116 3 4 2" xfId="59319" xr:uid="{1C92B110-21EF-48D5-952F-4B09F79CAFB3}"/>
    <cellStyle name="Percent 116 3 5" xfId="59320" xr:uid="{FEF57C6E-99D4-4619-893F-164B917AFDD0}"/>
    <cellStyle name="Percent 116 4" xfId="59321" xr:uid="{2A6CA2A6-C7CB-4C6C-AE3C-481B099D2DB7}"/>
    <cellStyle name="Percent 116 4 2" xfId="59322" xr:uid="{AA8C447A-578F-48F2-966D-79936114000A}"/>
    <cellStyle name="Percent 116 4 2 2" xfId="59323" xr:uid="{A03FAEEC-ED11-40D4-B1BA-F74D9FE176C4}"/>
    <cellStyle name="Percent 116 4 3" xfId="59324" xr:uid="{5938FBFE-B966-4D5D-BA21-E6CB744A7F2F}"/>
    <cellStyle name="Percent 116 4 3 2" xfId="59325" xr:uid="{A19EF735-816F-4BD0-9618-5ED71D5EB6E7}"/>
    <cellStyle name="Percent 116 4 4" xfId="59326" xr:uid="{50017060-771E-48BD-89A6-4942A86068E9}"/>
    <cellStyle name="Percent 116 5" xfId="59327" xr:uid="{82DF4B50-CBE3-4DE9-ADFF-576CD535DBB5}"/>
    <cellStyle name="Percent 116 5 2" xfId="59328" xr:uid="{191DB7B6-A8C7-4886-A4AC-29B364B9F71D}"/>
    <cellStyle name="Percent 116 6" xfId="59329" xr:uid="{21F69A44-C54A-4BE5-839C-0798300FB32E}"/>
    <cellStyle name="Percent 116 6 2" xfId="59330" xr:uid="{3FF131E8-2F36-42E8-A5DF-AFF5D53019E2}"/>
    <cellStyle name="Percent 116 7" xfId="59331" xr:uid="{4D474214-7434-4D88-BABA-E0B85ACA2A11}"/>
    <cellStyle name="Percent 117" xfId="59332" xr:uid="{B07506A4-1DC7-4669-ACD7-0EA28C60984B}"/>
    <cellStyle name="Percent 117 2" xfId="59333" xr:uid="{A1BF1BAF-D6BC-48D5-B639-B3CA2A532D49}"/>
    <cellStyle name="Percent 117 2 2" xfId="59334" xr:uid="{CB119260-3510-470F-AC7A-7C2541C2013B}"/>
    <cellStyle name="Percent 117 2 2 2" xfId="59335" xr:uid="{29768838-52E3-4B5E-8F47-B40F46203081}"/>
    <cellStyle name="Percent 117 2 2 2 2" xfId="59336" xr:uid="{1C9D0954-5CE5-413B-8C42-92EF0E9D0C1B}"/>
    <cellStyle name="Percent 117 2 2 2 2 2" xfId="59337" xr:uid="{68435A9E-CBFC-4531-882F-85FED6C524F1}"/>
    <cellStyle name="Percent 117 2 2 2 3" xfId="59338" xr:uid="{693402F9-47A8-4156-AE82-26E9FE591DE7}"/>
    <cellStyle name="Percent 117 2 2 2 3 2" xfId="59339" xr:uid="{A9E204C8-CC81-492E-BDA9-0948462644B5}"/>
    <cellStyle name="Percent 117 2 2 2 4" xfId="59340" xr:uid="{294B7A37-ED85-4301-B8CF-0CCC64BEFFF5}"/>
    <cellStyle name="Percent 117 2 2 3" xfId="59341" xr:uid="{7CF63D01-DB59-412D-BD92-CC90E1C7E058}"/>
    <cellStyle name="Percent 117 2 2 3 2" xfId="59342" xr:uid="{E4E07D85-80AF-41A6-8679-440F72EF38BB}"/>
    <cellStyle name="Percent 117 2 2 4" xfId="59343" xr:uid="{58BD20D9-889C-4BD6-80F7-20BD57B501DF}"/>
    <cellStyle name="Percent 117 2 2 4 2" xfId="59344" xr:uid="{6AD86699-9E5A-4087-8826-D4CF1D7A0794}"/>
    <cellStyle name="Percent 117 2 2 5" xfId="59345" xr:uid="{BB25C5E8-841E-4059-B09E-6E106DF57B37}"/>
    <cellStyle name="Percent 117 2 3" xfId="59346" xr:uid="{142754AC-43E8-4767-941F-9F23B1E8CD91}"/>
    <cellStyle name="Percent 117 2 3 2" xfId="59347" xr:uid="{84EAD8F0-19D8-4872-AB54-6884B1C9BD3B}"/>
    <cellStyle name="Percent 117 2 3 2 2" xfId="59348" xr:uid="{33F9036F-7762-4C46-9136-FBEA820AA5BF}"/>
    <cellStyle name="Percent 117 2 3 3" xfId="59349" xr:uid="{8906D17D-4196-465A-8AFF-0AAAA7B874F1}"/>
    <cellStyle name="Percent 117 2 3 3 2" xfId="59350" xr:uid="{8522CE58-DA15-4525-A139-DB93E5F678AD}"/>
    <cellStyle name="Percent 117 2 3 4" xfId="59351" xr:uid="{A241C5C9-2F7B-40FE-A5A2-2A76263B503E}"/>
    <cellStyle name="Percent 117 2 4" xfId="59352" xr:uid="{275031D4-1B22-46BA-B43B-59DF5FA9D09F}"/>
    <cellStyle name="Percent 117 2 4 2" xfId="59353" xr:uid="{2BF01569-373C-4F6A-B62C-B014394D5230}"/>
    <cellStyle name="Percent 117 2 5" xfId="59354" xr:uid="{C2A94EFA-8EEE-436C-968A-B9CD2E2779EE}"/>
    <cellStyle name="Percent 117 2 5 2" xfId="59355" xr:uid="{3FF04C1E-507B-4830-8B1C-E0E1B4603F56}"/>
    <cellStyle name="Percent 117 2 6" xfId="59356" xr:uid="{CEC12D14-C36D-4582-8C43-A3F580899621}"/>
    <cellStyle name="Percent 117 3" xfId="59357" xr:uid="{036B4568-D4DE-43C7-B319-30D75892D0D9}"/>
    <cellStyle name="Percent 117 3 2" xfId="59358" xr:uid="{6C6B7839-BDAE-43B4-B3CC-1706F9BA2D52}"/>
    <cellStyle name="Percent 117 3 2 2" xfId="59359" xr:uid="{C6E5CEDE-C242-4BB0-8889-71315C2F4AC6}"/>
    <cellStyle name="Percent 117 3 2 2 2" xfId="59360" xr:uid="{FAE20C05-73B8-4FE4-AF98-7B377EB83640}"/>
    <cellStyle name="Percent 117 3 2 3" xfId="59361" xr:uid="{0076EE49-3BE2-479D-BDD6-7A3E73078F54}"/>
    <cellStyle name="Percent 117 3 2 3 2" xfId="59362" xr:uid="{592A47CC-D9B7-416C-873A-ABC0D799C355}"/>
    <cellStyle name="Percent 117 3 2 4" xfId="59363" xr:uid="{27E62E98-B7B8-41AE-805B-C8F4FA8B4F60}"/>
    <cellStyle name="Percent 117 3 3" xfId="59364" xr:uid="{CF70529E-E572-48BC-89A6-8908233C26B7}"/>
    <cellStyle name="Percent 117 3 3 2" xfId="59365" xr:uid="{3028E6AE-8A84-4EBC-A855-D5224EF10FED}"/>
    <cellStyle name="Percent 117 3 4" xfId="59366" xr:uid="{B570C156-BBFC-4B8B-A25C-AB2B81D465C4}"/>
    <cellStyle name="Percent 117 3 4 2" xfId="59367" xr:uid="{97322629-827A-40C5-8CD5-B89D358BAFB6}"/>
    <cellStyle name="Percent 117 3 5" xfId="59368" xr:uid="{7AD7B177-0D31-40EC-9DD5-99B189DB7166}"/>
    <cellStyle name="Percent 117 4" xfId="59369" xr:uid="{F8ACB4D6-F732-4A1B-912C-CB935790397D}"/>
    <cellStyle name="Percent 117 4 2" xfId="59370" xr:uid="{CD47177E-2B95-4FB2-AD75-3C0FA9F67503}"/>
    <cellStyle name="Percent 117 4 2 2" xfId="59371" xr:uid="{04473660-0AE4-4E69-8406-EA75F4C9EBF6}"/>
    <cellStyle name="Percent 117 4 3" xfId="59372" xr:uid="{0A9527A7-D2D4-4EA1-83B0-52733A36F653}"/>
    <cellStyle name="Percent 117 4 3 2" xfId="59373" xr:uid="{FFAE858B-CED0-46EC-A2A9-A323FD08ED5B}"/>
    <cellStyle name="Percent 117 4 4" xfId="59374" xr:uid="{23BA0683-BB26-4ED0-AA54-9ED8791E7983}"/>
    <cellStyle name="Percent 117 5" xfId="59375" xr:uid="{7A80AF28-F3DB-476E-80E2-1CECD981B293}"/>
    <cellStyle name="Percent 117 5 2" xfId="59376" xr:uid="{497F7BE6-05BE-42F9-BD73-70F484851A31}"/>
    <cellStyle name="Percent 117 6" xfId="59377" xr:uid="{C093D6CE-A689-4082-BAE3-5A8F16B23396}"/>
    <cellStyle name="Percent 117 6 2" xfId="59378" xr:uid="{D7057D09-90B3-4B80-B267-36229FEFF6FD}"/>
    <cellStyle name="Percent 117 7" xfId="59379" xr:uid="{FADE0FC8-0259-468C-A089-DBFF065C74C0}"/>
    <cellStyle name="Percent 118" xfId="59380" xr:uid="{A42D407B-CFC6-4E9F-BD4A-688B906AA7BE}"/>
    <cellStyle name="Percent 118 2" xfId="59381" xr:uid="{EC15E4BE-3021-4E78-B587-E3C33FA44E65}"/>
    <cellStyle name="Percent 118 2 2" xfId="59382" xr:uid="{2CBBE1B0-7F33-4897-A15D-F0D3F07F91D4}"/>
    <cellStyle name="Percent 118 2 2 2" xfId="59383" xr:uid="{E3B0FB4E-706D-4E82-B9CA-2491DB355CF7}"/>
    <cellStyle name="Percent 118 2 2 2 2" xfId="59384" xr:uid="{7E371A29-E042-49A7-92DF-8144A9A95AC8}"/>
    <cellStyle name="Percent 118 2 2 2 2 2" xfId="59385" xr:uid="{BA38CEA9-8494-405B-ADFE-E39F2DEC96B8}"/>
    <cellStyle name="Percent 118 2 2 2 3" xfId="59386" xr:uid="{42DBBDED-A1D0-46D7-95CE-5B17DA2916FD}"/>
    <cellStyle name="Percent 118 2 2 2 3 2" xfId="59387" xr:uid="{4550F63F-6817-4409-86DE-C75B966D31CF}"/>
    <cellStyle name="Percent 118 2 2 2 4" xfId="59388" xr:uid="{2127AC9E-A396-4D8C-AB5C-CC11DCB6B14D}"/>
    <cellStyle name="Percent 118 2 2 3" xfId="59389" xr:uid="{71B31ABE-C23A-4C2C-8BA6-8B5AEEF7BF75}"/>
    <cellStyle name="Percent 118 2 2 3 2" xfId="59390" xr:uid="{D84946B4-FD42-4B7A-A3DF-C356FFC9843A}"/>
    <cellStyle name="Percent 118 2 2 4" xfId="59391" xr:uid="{7173D8CD-C30A-46E7-87C8-3E6E961220A6}"/>
    <cellStyle name="Percent 118 2 2 4 2" xfId="59392" xr:uid="{984BF019-617A-4010-A03D-04A1FDF35063}"/>
    <cellStyle name="Percent 118 2 2 5" xfId="59393" xr:uid="{0AC02C42-B1D6-444A-AC14-47A6813D29D5}"/>
    <cellStyle name="Percent 118 2 3" xfId="59394" xr:uid="{129BD8C9-72B9-49DE-A1C4-C62E54FF35DC}"/>
    <cellStyle name="Percent 118 2 3 2" xfId="59395" xr:uid="{F9355572-DE7F-4E47-85B4-ECF6263D3D7D}"/>
    <cellStyle name="Percent 118 2 3 2 2" xfId="59396" xr:uid="{21A46082-4058-48F7-879F-5EDB9F619AD1}"/>
    <cellStyle name="Percent 118 2 3 3" xfId="59397" xr:uid="{D6721B8E-CA2B-4EEC-B330-7A9B53E6A061}"/>
    <cellStyle name="Percent 118 2 3 3 2" xfId="59398" xr:uid="{68DE0B51-A3D8-428D-8D49-3F2190E8EB42}"/>
    <cellStyle name="Percent 118 2 3 4" xfId="59399" xr:uid="{6D9622CA-0B8F-4017-B3FD-47350DC0E9C5}"/>
    <cellStyle name="Percent 118 2 4" xfId="59400" xr:uid="{9BBEDFCE-EB26-490B-908B-6207D44E8B89}"/>
    <cellStyle name="Percent 118 2 4 2" xfId="59401" xr:uid="{AAF61333-8894-4C05-B7FE-C570B6089BFB}"/>
    <cellStyle name="Percent 118 2 5" xfId="59402" xr:uid="{E75EDDEC-B0DC-4164-BE9C-BAA51AC56E4E}"/>
    <cellStyle name="Percent 118 2 5 2" xfId="59403" xr:uid="{19E5CB7E-535A-4A13-A539-C921C88EAD77}"/>
    <cellStyle name="Percent 118 2 6" xfId="59404" xr:uid="{A72F04C1-8FB1-4E64-90A8-D3ED2945A970}"/>
    <cellStyle name="Percent 118 3" xfId="59405" xr:uid="{3C4FF8FA-0530-41BE-AE66-A194FFA67374}"/>
    <cellStyle name="Percent 118 3 2" xfId="59406" xr:uid="{2AE8F873-1D61-48EE-9836-FC9A902B88AE}"/>
    <cellStyle name="Percent 118 3 2 2" xfId="59407" xr:uid="{80E55338-D8F3-4B50-A7A8-681E4619FFF3}"/>
    <cellStyle name="Percent 118 3 2 2 2" xfId="59408" xr:uid="{DBA937ED-4004-466D-B7EF-01DD6EB76BAA}"/>
    <cellStyle name="Percent 118 3 2 3" xfId="59409" xr:uid="{4FBBC5A2-0BEA-43A7-8308-76043B76B9B9}"/>
    <cellStyle name="Percent 118 3 2 3 2" xfId="59410" xr:uid="{DA1D9163-785D-429A-92B0-60A9E8EDC5AD}"/>
    <cellStyle name="Percent 118 3 2 4" xfId="59411" xr:uid="{BAF43F73-3397-4427-9F3F-4EDC259CE0E9}"/>
    <cellStyle name="Percent 118 3 3" xfId="59412" xr:uid="{7A4AC412-17C6-45F1-91B7-C86CC43FDC39}"/>
    <cellStyle name="Percent 118 3 3 2" xfId="59413" xr:uid="{AA81AD78-5960-4B0A-A33D-51F23B03FF7C}"/>
    <cellStyle name="Percent 118 3 4" xfId="59414" xr:uid="{D72F45DA-9893-410F-B345-5260350CE54E}"/>
    <cellStyle name="Percent 118 3 4 2" xfId="59415" xr:uid="{05FF9F5C-E61F-4C82-829E-56A55A47DCEB}"/>
    <cellStyle name="Percent 118 3 5" xfId="59416" xr:uid="{D491FFAB-7BC2-4908-8289-D23BA4CF1727}"/>
    <cellStyle name="Percent 118 4" xfId="59417" xr:uid="{5BE30D82-DF5A-4BFA-BC49-8A8D29660F6B}"/>
    <cellStyle name="Percent 118 4 2" xfId="59418" xr:uid="{DFFE799C-0C0E-4009-9B4E-0CAA35B379EC}"/>
    <cellStyle name="Percent 118 4 2 2" xfId="59419" xr:uid="{E2DBB68D-E778-4C59-AA20-4C47E8FC04AA}"/>
    <cellStyle name="Percent 118 4 3" xfId="59420" xr:uid="{3305612A-F0E0-4101-90B4-4B5F92028D1D}"/>
    <cellStyle name="Percent 118 4 3 2" xfId="59421" xr:uid="{DD083C5A-C313-4553-95AF-DE0C3009C258}"/>
    <cellStyle name="Percent 118 4 4" xfId="59422" xr:uid="{8D5984BA-A4D6-41C9-9C89-E12628F101FA}"/>
    <cellStyle name="Percent 118 5" xfId="59423" xr:uid="{39C5D01A-5117-4F5F-9D82-9EDC9A9B31D7}"/>
    <cellStyle name="Percent 118 5 2" xfId="59424" xr:uid="{2726AFE0-F0A5-4B27-AF2F-4EE99C8F16AC}"/>
    <cellStyle name="Percent 118 6" xfId="59425" xr:uid="{5CB86387-9869-4133-B092-2EED3A553657}"/>
    <cellStyle name="Percent 118 6 2" xfId="59426" xr:uid="{46573EB3-7160-44DD-8441-E232775A98C4}"/>
    <cellStyle name="Percent 118 7" xfId="59427" xr:uid="{C42EE964-991A-4AD7-B887-C46C497BFA23}"/>
    <cellStyle name="Percent 119" xfId="59428" xr:uid="{F8307DF7-1ED1-433C-A144-9138A7C73DD6}"/>
    <cellStyle name="Percent 119 2" xfId="59429" xr:uid="{4E6B7EA3-1FEF-4639-9101-2935B1CCB3A0}"/>
    <cellStyle name="Percent 119 2 2" xfId="59430" xr:uid="{AE7884B2-5A7F-4ABA-AF40-B2214D2F44FF}"/>
    <cellStyle name="Percent 119 2 2 2" xfId="59431" xr:uid="{B51D9716-A4B1-46BD-AD0D-B8EC07457F84}"/>
    <cellStyle name="Percent 119 2 2 2 2" xfId="59432" xr:uid="{426BDA7A-1937-4BE1-891F-763C59036106}"/>
    <cellStyle name="Percent 119 2 2 2 2 2" xfId="59433" xr:uid="{2CA7D64F-4F27-4F8B-9E02-248E5C3B7EAF}"/>
    <cellStyle name="Percent 119 2 2 2 3" xfId="59434" xr:uid="{C9B3A211-FEA8-41A6-86D2-65CD696F03D6}"/>
    <cellStyle name="Percent 119 2 2 2 3 2" xfId="59435" xr:uid="{7B0376AE-229D-4AE1-A218-BBD5C24A5F51}"/>
    <cellStyle name="Percent 119 2 2 2 4" xfId="59436" xr:uid="{476E37AD-FD39-4A2E-BE96-0A09D99734AB}"/>
    <cellStyle name="Percent 119 2 2 3" xfId="59437" xr:uid="{D9BFDB41-3187-4708-AE07-937D97710714}"/>
    <cellStyle name="Percent 119 2 2 3 2" xfId="59438" xr:uid="{97F16454-8C4A-43D7-B2C8-19203A09693D}"/>
    <cellStyle name="Percent 119 2 2 4" xfId="59439" xr:uid="{FFE2C668-A198-4D4E-864C-525B88E5F2D2}"/>
    <cellStyle name="Percent 119 2 2 4 2" xfId="59440" xr:uid="{B83D6979-BE96-4D49-BE46-3E94D86A41F2}"/>
    <cellStyle name="Percent 119 2 2 5" xfId="59441" xr:uid="{D488743C-B05F-497D-92E1-DB2DD0AA9749}"/>
    <cellStyle name="Percent 119 2 3" xfId="59442" xr:uid="{A8537BC1-F2F2-4B80-9D3B-EA42BF38B4DE}"/>
    <cellStyle name="Percent 119 2 3 2" xfId="59443" xr:uid="{20008E3E-07ED-4A30-BF56-21AF9A8F599C}"/>
    <cellStyle name="Percent 119 2 3 2 2" xfId="59444" xr:uid="{2CFD3C01-7570-42A3-BBC4-171104871FA8}"/>
    <cellStyle name="Percent 119 2 3 3" xfId="59445" xr:uid="{25AE3D70-A0FB-40E9-B2CB-4875A96DC2C3}"/>
    <cellStyle name="Percent 119 2 3 3 2" xfId="59446" xr:uid="{29C8A38B-2A63-47E1-BF67-164A7E7FB2B3}"/>
    <cellStyle name="Percent 119 2 3 4" xfId="59447" xr:uid="{25193791-69E4-4DC7-BBC9-C32FF4563497}"/>
    <cellStyle name="Percent 119 2 4" xfId="59448" xr:uid="{15144F27-5D67-4F9D-A9C1-64FF20EE146C}"/>
    <cellStyle name="Percent 119 2 4 2" xfId="59449" xr:uid="{594F2F4B-CD4F-4F69-A529-939D9331B34E}"/>
    <cellStyle name="Percent 119 2 5" xfId="59450" xr:uid="{051608F4-1346-4F89-A090-87F6BC236AD5}"/>
    <cellStyle name="Percent 119 2 5 2" xfId="59451" xr:uid="{A1B71B48-DE8C-45B5-9ED3-12421122A3F5}"/>
    <cellStyle name="Percent 119 2 6" xfId="59452" xr:uid="{1739A5FD-7611-49EF-A03B-D697C337E049}"/>
    <cellStyle name="Percent 119 3" xfId="59453" xr:uid="{84C5E721-E01D-480C-9318-96A03542F7EF}"/>
    <cellStyle name="Percent 119 3 2" xfId="59454" xr:uid="{1ABB1B94-8368-4A4F-8452-9D8774C2667D}"/>
    <cellStyle name="Percent 119 3 2 2" xfId="59455" xr:uid="{E1E75A58-322E-4659-8519-56827C0FCF41}"/>
    <cellStyle name="Percent 119 3 2 2 2" xfId="59456" xr:uid="{A698C7DC-DBD9-4CD5-9DB0-27B3D43E8C63}"/>
    <cellStyle name="Percent 119 3 2 3" xfId="59457" xr:uid="{12D3F4B0-FA1C-4C95-B54C-E760A436D920}"/>
    <cellStyle name="Percent 119 3 2 3 2" xfId="59458" xr:uid="{ABAD414F-80B4-463C-B1DD-DB6E360FCF09}"/>
    <cellStyle name="Percent 119 3 2 4" xfId="59459" xr:uid="{CAFECF96-8954-4586-897E-CC212F28CAD7}"/>
    <cellStyle name="Percent 119 3 3" xfId="59460" xr:uid="{CF3777C4-98A8-4265-9A3F-1C6098532932}"/>
    <cellStyle name="Percent 119 3 3 2" xfId="59461" xr:uid="{6FC4FFD3-7ABA-4E42-A615-61476CEEDE29}"/>
    <cellStyle name="Percent 119 3 4" xfId="59462" xr:uid="{293EFB05-E688-460E-B882-AA9FAB39982F}"/>
    <cellStyle name="Percent 119 3 4 2" xfId="59463" xr:uid="{D5DC2146-9E65-435A-83C9-ED41AEC76C80}"/>
    <cellStyle name="Percent 119 3 5" xfId="59464" xr:uid="{5E5711F2-9BCD-47B2-ACD2-993BF2429FB7}"/>
    <cellStyle name="Percent 119 4" xfId="59465" xr:uid="{80CF3051-6A37-4E0A-A419-0A8E97A5988C}"/>
    <cellStyle name="Percent 119 4 2" xfId="59466" xr:uid="{48F3C37C-EAC7-4FB1-9982-FCC8EF1CD49E}"/>
    <cellStyle name="Percent 119 4 2 2" xfId="59467" xr:uid="{EF148461-B595-4654-83AD-1FE4A77FB0AE}"/>
    <cellStyle name="Percent 119 4 3" xfId="59468" xr:uid="{03D6EFF6-9169-4E83-8547-7A664307772B}"/>
    <cellStyle name="Percent 119 4 3 2" xfId="59469" xr:uid="{54F20330-2A47-493D-86B6-16F5EA17122D}"/>
    <cellStyle name="Percent 119 4 4" xfId="59470" xr:uid="{8A223D95-C44D-49C3-A436-5AB84D0B3F0A}"/>
    <cellStyle name="Percent 119 5" xfId="59471" xr:uid="{B7287D2A-D3C9-4D4F-A082-D1E04575CB5E}"/>
    <cellStyle name="Percent 119 5 2" xfId="59472" xr:uid="{E8515AB0-2AA0-46AF-B584-EB8D2A16D36F}"/>
    <cellStyle name="Percent 119 6" xfId="59473" xr:uid="{96739F11-CE28-44E5-ACD2-A2EA5615A046}"/>
    <cellStyle name="Percent 119 6 2" xfId="59474" xr:uid="{74352AC4-3EC7-48AE-A326-59D247078FDE}"/>
    <cellStyle name="Percent 119 7" xfId="59475" xr:uid="{9F687012-B598-4B43-8403-C400507A0F29}"/>
    <cellStyle name="Percent 12" xfId="46666" xr:uid="{9855C9AF-8569-44E4-BAF1-F2238561F9DC}"/>
    <cellStyle name="Percent 12 2" xfId="46667" xr:uid="{227210D1-2447-4B7E-8C62-890CA76B637A}"/>
    <cellStyle name="Percent 12 2 2" xfId="46668" xr:uid="{C29B3D3B-15AC-4C37-95DE-E2EBB1693AF6}"/>
    <cellStyle name="Percent 12 3" xfId="46669" xr:uid="{7CDE6E9F-601E-45E0-9E06-B10B0EBE0469}"/>
    <cellStyle name="Percent 12 4" xfId="46670" xr:uid="{4F1DA828-E745-4045-96BF-23977C3ED7CA}"/>
    <cellStyle name="Percent 12 5" xfId="46671" xr:uid="{F77A06B0-0B26-4896-978A-80A11EE6FC97}"/>
    <cellStyle name="Percent 12 6" xfId="46672" xr:uid="{38446529-614E-482A-84AC-0925EBB83541}"/>
    <cellStyle name="Percent 120" xfId="59476" xr:uid="{E36C64F7-0235-4266-AAC8-30A13B7F18AA}"/>
    <cellStyle name="Percent 120 2" xfId="59477" xr:uid="{716C3B9A-89DA-4921-992E-CEC403EF8285}"/>
    <cellStyle name="Percent 120 2 2" xfId="59478" xr:uid="{0A3A829B-BD09-48CB-B9E7-420797BFD948}"/>
    <cellStyle name="Percent 120 2 2 2" xfId="59479" xr:uid="{EACD67AD-9402-4AED-B550-76DCDFB27461}"/>
    <cellStyle name="Percent 120 2 2 2 2" xfId="59480" xr:uid="{3E69C86F-5BDA-40C7-9B93-25B06A10507D}"/>
    <cellStyle name="Percent 120 2 2 2 2 2" xfId="59481" xr:uid="{290E3762-34FD-47B6-84BD-7802BE0594FB}"/>
    <cellStyle name="Percent 120 2 2 2 3" xfId="59482" xr:uid="{C9F0AC60-57D4-4E9C-8C4C-9808BF7635F4}"/>
    <cellStyle name="Percent 120 2 2 2 3 2" xfId="59483" xr:uid="{2402E7FE-8BF4-49FA-9D32-EFE81725DEAE}"/>
    <cellStyle name="Percent 120 2 2 2 4" xfId="59484" xr:uid="{A01195E4-F98D-47EE-9731-E9E5DA93A1B8}"/>
    <cellStyle name="Percent 120 2 2 3" xfId="59485" xr:uid="{38FB9F6B-E562-4E3D-87E1-49DDF91B5D92}"/>
    <cellStyle name="Percent 120 2 2 3 2" xfId="59486" xr:uid="{C4B539EE-F416-46D9-ACB4-20A0E1D143FB}"/>
    <cellStyle name="Percent 120 2 2 4" xfId="59487" xr:uid="{C4A654B8-1178-479E-A57B-8B21D81DA332}"/>
    <cellStyle name="Percent 120 2 2 4 2" xfId="59488" xr:uid="{548F6DFD-C756-414F-8934-FA2FB1D5D437}"/>
    <cellStyle name="Percent 120 2 2 5" xfId="59489" xr:uid="{69FED0EB-3F92-480E-9F07-5D4EB8049BB1}"/>
    <cellStyle name="Percent 120 2 3" xfId="59490" xr:uid="{0BE1AB8E-C828-4112-BD64-9DC95CC31EAC}"/>
    <cellStyle name="Percent 120 2 3 2" xfId="59491" xr:uid="{E8079904-EA46-49DD-924A-E0383AA4B161}"/>
    <cellStyle name="Percent 120 2 3 2 2" xfId="59492" xr:uid="{13D5A4FE-371E-4964-854E-07F4B9C800EA}"/>
    <cellStyle name="Percent 120 2 3 3" xfId="59493" xr:uid="{4086F738-8084-4BE4-A74B-D38E16B851FD}"/>
    <cellStyle name="Percent 120 2 3 3 2" xfId="59494" xr:uid="{39624F39-3E79-4012-8DD2-E32A2A59B3F7}"/>
    <cellStyle name="Percent 120 2 3 4" xfId="59495" xr:uid="{F1637CE2-4596-4532-9AB7-389D9BF90366}"/>
    <cellStyle name="Percent 120 2 4" xfId="59496" xr:uid="{8677C672-1A56-47B5-9099-A4B2ED285931}"/>
    <cellStyle name="Percent 120 2 4 2" xfId="59497" xr:uid="{861042C6-8174-4283-BCF0-DCA4E435D3EB}"/>
    <cellStyle name="Percent 120 2 5" xfId="59498" xr:uid="{55B357DC-E6F5-4B84-8CB3-89E21EA68283}"/>
    <cellStyle name="Percent 120 2 5 2" xfId="59499" xr:uid="{0F52641F-A794-43A2-BF38-D1784E76117D}"/>
    <cellStyle name="Percent 120 2 6" xfId="59500" xr:uid="{4DF0B946-F939-456A-8E18-622F30CFF772}"/>
    <cellStyle name="Percent 120 3" xfId="59501" xr:uid="{265B4573-241F-41B9-8083-C02AF4091604}"/>
    <cellStyle name="Percent 120 3 2" xfId="59502" xr:uid="{117F4D21-DDAD-4FCA-8BA1-900D230A6297}"/>
    <cellStyle name="Percent 120 3 2 2" xfId="59503" xr:uid="{A92FAAFD-7372-4511-9558-8E692320D3FC}"/>
    <cellStyle name="Percent 120 3 2 2 2" xfId="59504" xr:uid="{FC2C74D2-8723-4BD5-BCE4-6E45F946A4F1}"/>
    <cellStyle name="Percent 120 3 2 3" xfId="59505" xr:uid="{5F25CDE9-C3EB-4642-8A5B-5872AB6DF6E9}"/>
    <cellStyle name="Percent 120 3 2 3 2" xfId="59506" xr:uid="{59612868-495B-488F-9E50-B5DB53C9EE07}"/>
    <cellStyle name="Percent 120 3 2 4" xfId="59507" xr:uid="{F11394E4-72E8-4A49-A8B5-D438EE71A6CA}"/>
    <cellStyle name="Percent 120 3 3" xfId="59508" xr:uid="{65868144-BE3F-45A6-9E9F-0EA576C3EEDC}"/>
    <cellStyle name="Percent 120 3 3 2" xfId="59509" xr:uid="{25EDABE2-8629-4B3F-A486-DBBD73E85B3B}"/>
    <cellStyle name="Percent 120 3 4" xfId="59510" xr:uid="{4D0C4E11-52A3-4B93-AC3B-2D79FB1C63A8}"/>
    <cellStyle name="Percent 120 3 4 2" xfId="59511" xr:uid="{AE0875F6-32ED-405E-9091-52B344151B15}"/>
    <cellStyle name="Percent 120 3 5" xfId="59512" xr:uid="{24731AAA-DCEF-45B2-B1DE-B0E8E268BF2D}"/>
    <cellStyle name="Percent 120 4" xfId="59513" xr:uid="{02645FDC-4D2E-417A-B267-6ED36749A867}"/>
    <cellStyle name="Percent 120 4 2" xfId="59514" xr:uid="{5DFCC917-3033-40A2-8A67-D65C211C98AF}"/>
    <cellStyle name="Percent 120 4 2 2" xfId="59515" xr:uid="{D0CEAB7D-B4E1-4357-947A-D1DFC6BA53BE}"/>
    <cellStyle name="Percent 120 4 3" xfId="59516" xr:uid="{84F20F5A-532E-461A-BC01-C630550D1B26}"/>
    <cellStyle name="Percent 120 4 3 2" xfId="59517" xr:uid="{492F8356-2F53-4EA0-AC28-EBAAAEAA9A71}"/>
    <cellStyle name="Percent 120 4 4" xfId="59518" xr:uid="{5C005586-5B1B-42AD-8EA1-BD071E0CFAB7}"/>
    <cellStyle name="Percent 120 5" xfId="59519" xr:uid="{E8E611D8-0AA7-4C60-A672-AB1FF4D7374E}"/>
    <cellStyle name="Percent 120 5 2" xfId="59520" xr:uid="{8DDA99E2-A054-4523-A50B-5AC78C4E504E}"/>
    <cellStyle name="Percent 120 6" xfId="59521" xr:uid="{79DA7F89-FE7C-4D87-A6DB-856A83208700}"/>
    <cellStyle name="Percent 120 6 2" xfId="59522" xr:uid="{408D24DE-9543-43BC-9652-9F531230D4C2}"/>
    <cellStyle name="Percent 120 7" xfId="59523" xr:uid="{941E34B1-859A-4654-8FAF-D633A7D8E7BE}"/>
    <cellStyle name="Percent 121" xfId="59524" xr:uid="{90F719ED-5D05-4472-951F-82AFF438419F}"/>
    <cellStyle name="Percent 121 2" xfId="59525" xr:uid="{3F77E732-BBD3-422A-B37C-D99EF4883E8E}"/>
    <cellStyle name="Percent 121 2 2" xfId="59526" xr:uid="{9DFFBE42-A752-451F-8685-58CAC4B62CA0}"/>
    <cellStyle name="Percent 121 2 2 2" xfId="59527" xr:uid="{ABE53499-1C4E-4437-9DF8-7A73ACEBAF3E}"/>
    <cellStyle name="Percent 121 2 2 2 2" xfId="59528" xr:uid="{73CD3A1B-E844-46F7-8B16-C59534D4D89B}"/>
    <cellStyle name="Percent 121 2 2 2 2 2" xfId="59529" xr:uid="{519D3857-E277-4542-AC6F-5936F024239B}"/>
    <cellStyle name="Percent 121 2 2 2 3" xfId="59530" xr:uid="{9607295C-8BFA-40AD-B242-51A11EA09319}"/>
    <cellStyle name="Percent 121 2 2 2 3 2" xfId="59531" xr:uid="{EC192DCA-736E-4179-AFF8-9357B05B2754}"/>
    <cellStyle name="Percent 121 2 2 2 4" xfId="59532" xr:uid="{0CA13806-6083-46D8-8DAD-16B201FC34D1}"/>
    <cellStyle name="Percent 121 2 2 3" xfId="59533" xr:uid="{77AB9D19-BA95-41A1-8FAE-7310FD354C28}"/>
    <cellStyle name="Percent 121 2 2 3 2" xfId="59534" xr:uid="{5476E342-AFDA-4A5C-B500-4328D7AFCB68}"/>
    <cellStyle name="Percent 121 2 2 4" xfId="59535" xr:uid="{FEF470C3-0A71-4EEC-B05E-2E5F117D6624}"/>
    <cellStyle name="Percent 121 2 2 4 2" xfId="59536" xr:uid="{119158F3-FD74-4F10-B77C-B5B411E07526}"/>
    <cellStyle name="Percent 121 2 2 5" xfId="59537" xr:uid="{111E952D-30CB-4D4A-B4E3-E5B8CE34F9D5}"/>
    <cellStyle name="Percent 121 2 3" xfId="59538" xr:uid="{1EBB54FA-DFDB-4BEC-BA58-08256AE05EC0}"/>
    <cellStyle name="Percent 121 2 3 2" xfId="59539" xr:uid="{D841F77B-B644-4C1C-933D-CC21F0DF6AB7}"/>
    <cellStyle name="Percent 121 2 3 2 2" xfId="59540" xr:uid="{1B895B3F-5102-419F-90F3-BD9436CFCE28}"/>
    <cellStyle name="Percent 121 2 3 3" xfId="59541" xr:uid="{0B3F799E-4811-4CE4-98D8-E98018F4A24D}"/>
    <cellStyle name="Percent 121 2 3 3 2" xfId="59542" xr:uid="{FF863825-CAAF-462C-817E-B0C1BC3890E6}"/>
    <cellStyle name="Percent 121 2 3 4" xfId="59543" xr:uid="{431B9E34-90E8-407F-819B-A9ABF0030445}"/>
    <cellStyle name="Percent 121 2 4" xfId="59544" xr:uid="{D04CF41C-950D-44BD-8359-9A6F641646E2}"/>
    <cellStyle name="Percent 121 2 4 2" xfId="59545" xr:uid="{A011E7F5-B8D7-4A7E-9633-BF397BE21C5E}"/>
    <cellStyle name="Percent 121 2 5" xfId="59546" xr:uid="{3563201B-1D5B-46DB-B524-B2C4AD2D7EEF}"/>
    <cellStyle name="Percent 121 2 5 2" xfId="59547" xr:uid="{30D2A9C9-4390-417B-9F93-2A1F7B8C809A}"/>
    <cellStyle name="Percent 121 2 6" xfId="59548" xr:uid="{4583E165-ABF9-4FCE-AF50-E5379473BE18}"/>
    <cellStyle name="Percent 121 3" xfId="59549" xr:uid="{EA16E37C-2A1F-42F3-858B-BFEDE3FBE122}"/>
    <cellStyle name="Percent 121 3 2" xfId="59550" xr:uid="{FE4756BC-1E2F-41D7-BB7F-9066B5952E5B}"/>
    <cellStyle name="Percent 121 3 2 2" xfId="59551" xr:uid="{046D6735-F567-46BD-AF8E-9A52AE8B80B3}"/>
    <cellStyle name="Percent 121 3 2 2 2" xfId="59552" xr:uid="{BB5388F6-1794-4106-96E2-5918A62A07CC}"/>
    <cellStyle name="Percent 121 3 2 3" xfId="59553" xr:uid="{4D9CF9F9-C007-4375-8444-1D5715B667C1}"/>
    <cellStyle name="Percent 121 3 2 3 2" xfId="59554" xr:uid="{7D6319F6-3C0E-46E2-8AD0-DB10602BDEE3}"/>
    <cellStyle name="Percent 121 3 2 4" xfId="59555" xr:uid="{FDA80158-878B-4BD6-871D-FE8E9FC9A610}"/>
    <cellStyle name="Percent 121 3 3" xfId="59556" xr:uid="{56EB10AB-EA57-4513-8ACE-5D4F4C1AA589}"/>
    <cellStyle name="Percent 121 3 3 2" xfId="59557" xr:uid="{90880277-533D-4597-B970-E1D2BFBCC4C4}"/>
    <cellStyle name="Percent 121 3 4" xfId="59558" xr:uid="{653E0A81-11A0-40CA-843E-EEFBD865875A}"/>
    <cellStyle name="Percent 121 3 4 2" xfId="59559" xr:uid="{3FAE52A4-0E5B-43DB-915C-14EA37DA5A52}"/>
    <cellStyle name="Percent 121 3 5" xfId="59560" xr:uid="{AA08A290-6A7C-4493-8191-ADFDD7B22B7B}"/>
    <cellStyle name="Percent 121 4" xfId="59561" xr:uid="{A3C99701-F111-41DC-8A58-87A244A1D0BD}"/>
    <cellStyle name="Percent 121 4 2" xfId="59562" xr:uid="{61FEB0A1-13C5-4302-BBCD-2FC70430F609}"/>
    <cellStyle name="Percent 121 4 2 2" xfId="59563" xr:uid="{AA3748E4-8C5D-44B9-BD92-985AF1C7533A}"/>
    <cellStyle name="Percent 121 4 3" xfId="59564" xr:uid="{309A77B0-81A4-4A4F-BAF9-48E6ED3299C7}"/>
    <cellStyle name="Percent 121 4 3 2" xfId="59565" xr:uid="{98CDB04C-30CA-45CE-B1C3-35C39C63CC1F}"/>
    <cellStyle name="Percent 121 4 4" xfId="59566" xr:uid="{26EF105F-023F-4561-BC70-5CC15D4599C1}"/>
    <cellStyle name="Percent 121 5" xfId="59567" xr:uid="{04A6268E-2543-404F-90F3-79F69F1415BA}"/>
    <cellStyle name="Percent 121 5 2" xfId="59568" xr:uid="{5751AAAC-0CBA-4E67-8345-6A1B755AE0D6}"/>
    <cellStyle name="Percent 121 6" xfId="59569" xr:uid="{9DC24AEB-D2B4-472C-B642-CA38472DCE7F}"/>
    <cellStyle name="Percent 121 6 2" xfId="59570" xr:uid="{ABEAF645-B97D-4B6F-A44D-C6A14C5D2902}"/>
    <cellStyle name="Percent 121 7" xfId="59571" xr:uid="{469443D7-79A9-4226-98EF-BE8FB8834322}"/>
    <cellStyle name="Percent 122" xfId="59572" xr:uid="{F75CCCD5-17CD-4838-B2FB-26BBC18469BA}"/>
    <cellStyle name="Percent 122 2" xfId="59573" xr:uid="{C233A75F-61BD-41EA-A60C-77781CD5E1A2}"/>
    <cellStyle name="Percent 122 2 2" xfId="59574" xr:uid="{C2DA3B81-C981-492F-A17A-60B2E3803659}"/>
    <cellStyle name="Percent 122 2 2 2" xfId="59575" xr:uid="{9F919EE8-B354-48B8-B6A9-6DEBCC809A02}"/>
    <cellStyle name="Percent 122 2 2 2 2" xfId="59576" xr:uid="{3CB91A13-60D2-4C73-857C-7825F033268E}"/>
    <cellStyle name="Percent 122 2 2 2 2 2" xfId="59577" xr:uid="{5FA7525C-0880-4477-9324-BD70DB8CD744}"/>
    <cellStyle name="Percent 122 2 2 2 3" xfId="59578" xr:uid="{4EF1E93E-DF3B-450A-A69D-9F847EA73383}"/>
    <cellStyle name="Percent 122 2 2 2 3 2" xfId="59579" xr:uid="{112F64CE-A345-4EF9-99D6-FD2A471BC8DE}"/>
    <cellStyle name="Percent 122 2 2 2 4" xfId="59580" xr:uid="{F7BE7A58-5AEC-4566-9BD3-E106C29E52E2}"/>
    <cellStyle name="Percent 122 2 2 3" xfId="59581" xr:uid="{2A02E1E6-56AD-4712-912A-E4DB0EA9DC5F}"/>
    <cellStyle name="Percent 122 2 2 3 2" xfId="59582" xr:uid="{72FD638B-A83C-4FC1-9766-A0E4F7C23E78}"/>
    <cellStyle name="Percent 122 2 2 4" xfId="59583" xr:uid="{FD7632F6-B2C3-4E6E-928C-5E1FA139CC09}"/>
    <cellStyle name="Percent 122 2 2 4 2" xfId="59584" xr:uid="{7C0BC93E-3B50-41DF-B8EB-27D727B0639A}"/>
    <cellStyle name="Percent 122 2 2 5" xfId="59585" xr:uid="{3ECA8AA0-99ED-43F1-A6A5-70A46D0C8313}"/>
    <cellStyle name="Percent 122 2 3" xfId="59586" xr:uid="{1946A53C-F8D6-4822-BEC1-BAA847798C86}"/>
    <cellStyle name="Percent 122 2 3 2" xfId="59587" xr:uid="{72CE23AE-689D-4520-AEA7-87760E45CA52}"/>
    <cellStyle name="Percent 122 2 3 2 2" xfId="59588" xr:uid="{C1D2AB4E-7C86-47B7-9454-54933BF9FA31}"/>
    <cellStyle name="Percent 122 2 3 3" xfId="59589" xr:uid="{9F318323-E753-4262-AE27-8FBF069C9284}"/>
    <cellStyle name="Percent 122 2 3 3 2" xfId="59590" xr:uid="{E323ABAD-63CC-43FD-BDC2-4DD9FB7C10FF}"/>
    <cellStyle name="Percent 122 2 3 4" xfId="59591" xr:uid="{37DA59CC-D84F-48B5-9390-ABAE33F052A7}"/>
    <cellStyle name="Percent 122 2 4" xfId="59592" xr:uid="{693F9027-254E-4A03-B595-B84B6BCA6916}"/>
    <cellStyle name="Percent 122 2 4 2" xfId="59593" xr:uid="{06234018-4ADB-46A9-8C7F-32CEBB1B9ECF}"/>
    <cellStyle name="Percent 122 2 5" xfId="59594" xr:uid="{5CEC1879-2035-4D2C-9CD1-EB71F149C5C6}"/>
    <cellStyle name="Percent 122 2 5 2" xfId="59595" xr:uid="{0735FEA1-B7B3-4212-B86B-630133F5AE72}"/>
    <cellStyle name="Percent 122 2 6" xfId="59596" xr:uid="{B40F2D3F-CC22-43E8-B30B-A4BDD5043E6B}"/>
    <cellStyle name="Percent 122 3" xfId="59597" xr:uid="{66BC6CD4-1657-4C88-A244-DE71853D44E1}"/>
    <cellStyle name="Percent 122 3 2" xfId="59598" xr:uid="{C28D516A-FBAC-4AE8-AD11-73A5287AEB94}"/>
    <cellStyle name="Percent 122 3 2 2" xfId="59599" xr:uid="{B2BE2970-B1F5-43EF-ABBD-1E616FCBF747}"/>
    <cellStyle name="Percent 122 3 2 2 2" xfId="59600" xr:uid="{038E660D-2906-4B99-BD4B-385B9B3C7821}"/>
    <cellStyle name="Percent 122 3 2 3" xfId="59601" xr:uid="{D7203980-35D2-4DAB-BA96-E2F0273B7A84}"/>
    <cellStyle name="Percent 122 3 2 3 2" xfId="59602" xr:uid="{83941B5C-C475-4F60-9CB9-653059255A65}"/>
    <cellStyle name="Percent 122 3 2 4" xfId="59603" xr:uid="{61DB4A53-E39E-41AB-9A9F-1A2956F75475}"/>
    <cellStyle name="Percent 122 3 3" xfId="59604" xr:uid="{D58C8846-3684-4FFE-9EAF-0688E2DE6529}"/>
    <cellStyle name="Percent 122 3 3 2" xfId="59605" xr:uid="{1EAC32D8-3BD8-4AEA-B2C2-8F0748AF7E53}"/>
    <cellStyle name="Percent 122 3 4" xfId="59606" xr:uid="{241E7118-7686-4F71-BD8B-F396FAEFB0B5}"/>
    <cellStyle name="Percent 122 3 4 2" xfId="59607" xr:uid="{87E91012-EB23-4B9C-878B-406D5A34E95A}"/>
    <cellStyle name="Percent 122 3 5" xfId="59608" xr:uid="{BE6393E5-9D7F-45AA-B486-5BEE712D26D2}"/>
    <cellStyle name="Percent 122 4" xfId="59609" xr:uid="{C5EF6CD2-BC7B-41C1-A749-1FBC438D2B48}"/>
    <cellStyle name="Percent 122 4 2" xfId="59610" xr:uid="{8A18276A-2096-4A50-811A-EAFB9346E9E9}"/>
    <cellStyle name="Percent 122 4 2 2" xfId="59611" xr:uid="{650AC2A6-1732-4F92-B18F-91BDE63E09EE}"/>
    <cellStyle name="Percent 122 4 3" xfId="59612" xr:uid="{8B4A76C5-6100-4041-B069-813574015B5F}"/>
    <cellStyle name="Percent 122 4 3 2" xfId="59613" xr:uid="{8A62C2FF-AF22-43D1-870F-16432E8D26C7}"/>
    <cellStyle name="Percent 122 4 4" xfId="59614" xr:uid="{0DC5F932-1557-4483-A726-038E040DEB8C}"/>
    <cellStyle name="Percent 122 5" xfId="59615" xr:uid="{6155A624-6721-45E6-A7B0-A5452AB53EF2}"/>
    <cellStyle name="Percent 122 5 2" xfId="59616" xr:uid="{5AA0F2BD-4C32-42D4-B9A9-240F87CB7851}"/>
    <cellStyle name="Percent 122 6" xfId="59617" xr:uid="{E0B5462A-54EF-4415-87B6-0AED6B413AEF}"/>
    <cellStyle name="Percent 122 6 2" xfId="59618" xr:uid="{4CED808D-CD2E-4E88-A32B-C25B3FD2737D}"/>
    <cellStyle name="Percent 122 7" xfId="59619" xr:uid="{2FA1E666-CFC4-4D69-B165-E1D60F9B91F2}"/>
    <cellStyle name="Percent 123" xfId="59620" xr:uid="{41788600-0448-43C1-9D4B-7625F7131469}"/>
    <cellStyle name="Percent 123 2" xfId="59621" xr:uid="{029D139C-8257-4C31-B6A2-5B5F16D5917C}"/>
    <cellStyle name="Percent 123 2 2" xfId="59622" xr:uid="{6747664C-E59C-4205-BA5D-C265A7059102}"/>
    <cellStyle name="Percent 123 2 2 2" xfId="59623" xr:uid="{CF733D8C-E16C-4607-8680-8270DBEF1988}"/>
    <cellStyle name="Percent 123 2 2 2 2" xfId="59624" xr:uid="{13C0445D-8A3F-4B33-9BC4-E239F910090D}"/>
    <cellStyle name="Percent 123 2 2 2 2 2" xfId="59625" xr:uid="{37B8D243-D02C-430D-BAD1-50163FBCBD91}"/>
    <cellStyle name="Percent 123 2 2 2 3" xfId="59626" xr:uid="{B3D1D3F4-A435-4C82-8B92-FD64415A1884}"/>
    <cellStyle name="Percent 123 2 2 2 3 2" xfId="59627" xr:uid="{8B6E32BC-91E9-43BD-9518-62C04DF19444}"/>
    <cellStyle name="Percent 123 2 2 2 4" xfId="59628" xr:uid="{DEA27E84-6CE4-4BD7-99B6-F3E5A3E63190}"/>
    <cellStyle name="Percent 123 2 2 3" xfId="59629" xr:uid="{C6A8C36A-32E9-469E-8CC3-D8134D9D33E8}"/>
    <cellStyle name="Percent 123 2 2 3 2" xfId="59630" xr:uid="{8D4CBF8A-86B9-4D5A-BDF6-F33A1A63A411}"/>
    <cellStyle name="Percent 123 2 2 4" xfId="59631" xr:uid="{9314A062-C65F-4EFB-A713-A1E8D962ADCC}"/>
    <cellStyle name="Percent 123 2 2 4 2" xfId="59632" xr:uid="{BEB4FC12-A3E5-4D6D-B24D-45BE92B922F5}"/>
    <cellStyle name="Percent 123 2 2 5" xfId="59633" xr:uid="{9430C5FD-51F9-463C-82DA-327EB3B382CC}"/>
    <cellStyle name="Percent 123 2 3" xfId="59634" xr:uid="{076ED09A-AB37-4567-AD04-DBC3B98FF2DD}"/>
    <cellStyle name="Percent 123 2 3 2" xfId="59635" xr:uid="{2EF9F370-C500-4B62-89A8-156DA0C9DAE4}"/>
    <cellStyle name="Percent 123 2 3 2 2" xfId="59636" xr:uid="{15E2C3AE-01C3-4065-816A-6BE3765BE26E}"/>
    <cellStyle name="Percent 123 2 3 3" xfId="59637" xr:uid="{D000906F-5FC5-46F1-B214-0A8D17A56FEC}"/>
    <cellStyle name="Percent 123 2 3 3 2" xfId="59638" xr:uid="{E2447B83-6DC5-41EC-B222-4FDAA9797820}"/>
    <cellStyle name="Percent 123 2 3 4" xfId="59639" xr:uid="{0DE144BA-1266-4462-B844-4DFF7D54A62D}"/>
    <cellStyle name="Percent 123 2 4" xfId="59640" xr:uid="{20CE461B-725A-4F3B-B858-BD613F83B2FE}"/>
    <cellStyle name="Percent 123 2 4 2" xfId="59641" xr:uid="{AE74EAA6-797A-48E1-A6A4-F50E3885C876}"/>
    <cellStyle name="Percent 123 2 5" xfId="59642" xr:uid="{BD5A253C-5750-4178-BDBD-AD01AF9DB615}"/>
    <cellStyle name="Percent 123 2 5 2" xfId="59643" xr:uid="{6F7C0F81-8238-4AF0-80AA-FFD3716469D5}"/>
    <cellStyle name="Percent 123 2 6" xfId="59644" xr:uid="{17772E54-1AFE-40ED-9BEA-C1262FD87ED3}"/>
    <cellStyle name="Percent 123 3" xfId="59645" xr:uid="{E216769E-FBF5-41F2-896F-B9D3F0F72F2F}"/>
    <cellStyle name="Percent 123 3 2" xfId="59646" xr:uid="{57D29854-C64A-4079-933B-D20C13464202}"/>
    <cellStyle name="Percent 123 3 2 2" xfId="59647" xr:uid="{799010B8-F20A-4F95-920F-2F7D328F817A}"/>
    <cellStyle name="Percent 123 3 2 2 2" xfId="59648" xr:uid="{6796FD24-9427-4630-9CA4-CB12170987DA}"/>
    <cellStyle name="Percent 123 3 2 3" xfId="59649" xr:uid="{3ADED543-9D16-4D36-9E68-225C34E4F639}"/>
    <cellStyle name="Percent 123 3 2 3 2" xfId="59650" xr:uid="{C7510E8B-0A81-483D-91C3-7EB3AF6D918E}"/>
    <cellStyle name="Percent 123 3 2 4" xfId="59651" xr:uid="{7C937308-12A2-45F9-A358-A1A662974060}"/>
    <cellStyle name="Percent 123 3 3" xfId="59652" xr:uid="{F2179993-63F0-4BF3-95A2-1D7301CD75F3}"/>
    <cellStyle name="Percent 123 3 3 2" xfId="59653" xr:uid="{7AFF7B7F-8E05-4D87-9C9C-E6CECCFC2675}"/>
    <cellStyle name="Percent 123 3 4" xfId="59654" xr:uid="{09EFA8B6-48D8-4D84-826D-721C152D5E76}"/>
    <cellStyle name="Percent 123 3 4 2" xfId="59655" xr:uid="{6659EB9E-9718-45DE-810D-D698E4F7C3A7}"/>
    <cellStyle name="Percent 123 3 5" xfId="59656" xr:uid="{018173E7-EC84-4EE2-9B36-AF7144E4A41E}"/>
    <cellStyle name="Percent 123 4" xfId="59657" xr:uid="{D3326D58-70F8-404B-9152-48DA72501221}"/>
    <cellStyle name="Percent 123 4 2" xfId="59658" xr:uid="{DD9A4328-8551-4763-B154-AFEC73311ABB}"/>
    <cellStyle name="Percent 123 4 2 2" xfId="59659" xr:uid="{0FCEF520-052E-4882-A186-949E6EEFA481}"/>
    <cellStyle name="Percent 123 4 3" xfId="59660" xr:uid="{DFAB819E-F39C-4FCC-9FD0-AC22B3DB3FD4}"/>
    <cellStyle name="Percent 123 4 3 2" xfId="59661" xr:uid="{45E4743B-8C4E-4AAF-9907-CDF59FF00724}"/>
    <cellStyle name="Percent 123 4 4" xfId="59662" xr:uid="{09C99B27-F739-4A35-B164-162CF10AF6C7}"/>
    <cellStyle name="Percent 123 5" xfId="59663" xr:uid="{38F187EB-7632-47F2-8CE1-9DB17E8CFD96}"/>
    <cellStyle name="Percent 123 5 2" xfId="59664" xr:uid="{0EA16568-12F0-4709-9807-5E169B10E2AF}"/>
    <cellStyle name="Percent 123 6" xfId="59665" xr:uid="{A18D4E53-C342-4E2E-8709-841F0AC97E1F}"/>
    <cellStyle name="Percent 123 6 2" xfId="59666" xr:uid="{557C669D-E2C2-4CE8-96BA-AEB63B44C447}"/>
    <cellStyle name="Percent 123 7" xfId="59667" xr:uid="{9A59B182-3674-4732-A6D3-65F20B0F687F}"/>
    <cellStyle name="Percent 124" xfId="59668" xr:uid="{58EC0F95-7A82-4A01-9EC2-EBBC59998D1E}"/>
    <cellStyle name="Percent 124 2" xfId="59669" xr:uid="{9C07473B-54E3-4BC2-AB25-77BC34A5BBDC}"/>
    <cellStyle name="Percent 124 2 2" xfId="59670" xr:uid="{F0436436-B033-42DE-AA6A-2C0C43C0CE43}"/>
    <cellStyle name="Percent 124 2 2 2" xfId="59671" xr:uid="{16027C4F-D328-497B-AE85-F6740A3D8215}"/>
    <cellStyle name="Percent 124 2 2 2 2" xfId="59672" xr:uid="{B74256E7-49A3-45DA-B061-5B6BD5E9D1AE}"/>
    <cellStyle name="Percent 124 2 2 3" xfId="59673" xr:uid="{6F7E4F4C-28BA-4FEF-8DC5-747E61F915AF}"/>
    <cellStyle name="Percent 124 2 2 3 2" xfId="59674" xr:uid="{5C59316C-7E29-45AA-94E8-D4BED7EB2162}"/>
    <cellStyle name="Percent 124 2 2 4" xfId="59675" xr:uid="{763BDD33-14B1-4D3D-99FB-40BCEA746CB2}"/>
    <cellStyle name="Percent 124 2 3" xfId="59676" xr:uid="{36F20F6A-2345-438A-9B5E-2ED1804582AC}"/>
    <cellStyle name="Percent 124 2 3 2" xfId="59677" xr:uid="{29B3B40E-4C28-4A47-9957-A6AA692B1FB3}"/>
    <cellStyle name="Percent 124 2 4" xfId="59678" xr:uid="{34E92237-BDDB-456B-8DA3-BFB164FC13D2}"/>
    <cellStyle name="Percent 124 2 4 2" xfId="59679" xr:uid="{FFB39F1D-6DBE-4CA8-866A-359764AC18D8}"/>
    <cellStyle name="Percent 124 2 5" xfId="59680" xr:uid="{C8E9B551-04E6-42E2-8164-FD3FD9BE5E36}"/>
    <cellStyle name="Percent 124 3" xfId="59681" xr:uid="{E5BCCA3D-237B-472D-BC36-753E89EA6B96}"/>
    <cellStyle name="Percent 124 3 2" xfId="59682" xr:uid="{CBC12404-EDC9-4ECB-8BCF-C512F48F8669}"/>
    <cellStyle name="Percent 124 3 2 2" xfId="59683" xr:uid="{98B57207-EE33-4B79-9C50-171FE72D370E}"/>
    <cellStyle name="Percent 124 3 3" xfId="59684" xr:uid="{F1359AD8-EB20-4682-9F1B-08B018D60255}"/>
    <cellStyle name="Percent 124 3 3 2" xfId="59685" xr:uid="{49CE3881-DFFC-4467-9316-FC9728119CB9}"/>
    <cellStyle name="Percent 124 3 4" xfId="59686" xr:uid="{1F900B7B-7033-49A4-B0A5-452F81A5E275}"/>
    <cellStyle name="Percent 124 4" xfId="59687" xr:uid="{8F8AE213-F0C4-4326-A1B3-4BA75E1AF4A1}"/>
    <cellStyle name="Percent 124 4 2" xfId="59688" xr:uid="{7F90B91F-FF24-4957-BC3E-7DE37AEE74AD}"/>
    <cellStyle name="Percent 124 5" xfId="59689" xr:uid="{5F44C193-8332-4CBA-ABF8-268773AC8F75}"/>
    <cellStyle name="Percent 124 5 2" xfId="59690" xr:uid="{EB3A0D54-0F07-4FCB-B1CB-A965266C2012}"/>
    <cellStyle name="Percent 124 6" xfId="59691" xr:uid="{BDD99570-5258-44BA-906B-4AE6B228FF52}"/>
    <cellStyle name="Percent 125" xfId="59692" xr:uid="{F3DA3D32-5975-489F-ACA7-4156C0313D4D}"/>
    <cellStyle name="Percent 125 2" xfId="59693" xr:uid="{4EE46CEC-F29F-4CEF-B71D-C78B0C7CAFE3}"/>
    <cellStyle name="Percent 125 2 2" xfId="59694" xr:uid="{A202516A-B36A-4547-86D7-904C5013E535}"/>
    <cellStyle name="Percent 125 2 2 2" xfId="59695" xr:uid="{CB299F8E-B5AD-4E0E-B6C1-AD8C7893B6AA}"/>
    <cellStyle name="Percent 125 2 2 2 2" xfId="59696" xr:uid="{A908AD3B-696E-439F-8CA9-0010A1596121}"/>
    <cellStyle name="Percent 125 2 2 3" xfId="59697" xr:uid="{FFCEC6BE-1624-4F6A-897E-7433BA3CB080}"/>
    <cellStyle name="Percent 125 2 2 3 2" xfId="59698" xr:uid="{540F8889-2BF1-413F-B48B-9767275D2C00}"/>
    <cellStyle name="Percent 125 2 2 4" xfId="59699" xr:uid="{8B817713-32ED-45F6-A14B-F291C59C94EC}"/>
    <cellStyle name="Percent 125 2 3" xfId="59700" xr:uid="{365A827D-C2E7-45E5-9C54-427C9A8D9C99}"/>
    <cellStyle name="Percent 125 2 3 2" xfId="59701" xr:uid="{BC9D20C4-EE3B-4D56-9794-AA79770E2350}"/>
    <cellStyle name="Percent 125 2 4" xfId="59702" xr:uid="{1AF85382-6435-401B-905C-837A97B1CA34}"/>
    <cellStyle name="Percent 125 2 4 2" xfId="59703" xr:uid="{D02AA7F1-9A90-4E12-89A2-D44161B1F39F}"/>
    <cellStyle name="Percent 125 2 5" xfId="59704" xr:uid="{5D8E8DE4-571B-452B-8CDA-AD723AEDD09F}"/>
    <cellStyle name="Percent 125 3" xfId="59705" xr:uid="{E068DE2D-5916-4D07-88CF-AB64566F6AF2}"/>
    <cellStyle name="Percent 125 3 2" xfId="59706" xr:uid="{01A24DDF-A203-4FA3-A65B-F6F98274FC1C}"/>
    <cellStyle name="Percent 125 3 2 2" xfId="59707" xr:uid="{62789379-F8D7-4CC6-AD20-A3F05CEB02BB}"/>
    <cellStyle name="Percent 125 3 3" xfId="59708" xr:uid="{D7856546-B08B-4003-AF93-9DD80E05A155}"/>
    <cellStyle name="Percent 125 3 3 2" xfId="59709" xr:uid="{21403E9A-D94E-4156-B349-A25B1BA9006A}"/>
    <cellStyle name="Percent 125 3 4" xfId="59710" xr:uid="{5DB83432-FC8A-44C0-AC90-02F0DB0C2E4E}"/>
    <cellStyle name="Percent 125 4" xfId="59711" xr:uid="{F3E5493D-79AE-43CE-B8CC-75A79EE39FBC}"/>
    <cellStyle name="Percent 125 4 2" xfId="59712" xr:uid="{480F7C99-F459-44B8-8D78-755C1AC9AA63}"/>
    <cellStyle name="Percent 125 5" xfId="59713" xr:uid="{7F99E911-045A-4C14-A14A-5CF8E267EFAB}"/>
    <cellStyle name="Percent 125 5 2" xfId="59714" xr:uid="{FE8B3FBB-58CE-4328-9964-5D1B3A993FC4}"/>
    <cellStyle name="Percent 125 6" xfId="59715" xr:uid="{09CFAF69-08E6-45A9-BFE1-96D5C6AA2B46}"/>
    <cellStyle name="Percent 126" xfId="59716" xr:uid="{6AC7C4C8-DFB1-4B30-B06C-E262AF6A10B2}"/>
    <cellStyle name="Percent 126 2" xfId="59717" xr:uid="{763335DD-BB36-42CE-AB58-021BCD164B8D}"/>
    <cellStyle name="Percent 126 2 2" xfId="59718" xr:uid="{D4FA76FE-4031-40C4-B08B-72D0087E27AA}"/>
    <cellStyle name="Percent 126 2 2 2" xfId="59719" xr:uid="{81E21F2C-0E1B-4661-8B4A-F8D802E5BB8D}"/>
    <cellStyle name="Percent 126 2 3" xfId="59720" xr:uid="{A67B4AA3-90A5-47C7-8B85-716B99363B8E}"/>
    <cellStyle name="Percent 126 2 3 2" xfId="59721" xr:uid="{A1918E83-C6FD-4B85-A317-3B4156DE9104}"/>
    <cellStyle name="Percent 126 2 4" xfId="59722" xr:uid="{BC867AB4-508D-4BA7-98C8-5C4315CD177F}"/>
    <cellStyle name="Percent 126 3" xfId="59723" xr:uid="{895F017E-63F2-45A3-8553-864F84DA3388}"/>
    <cellStyle name="Percent 126 3 2" xfId="59724" xr:uid="{117D33D4-FE7D-46C3-8C24-E5E29A44E613}"/>
    <cellStyle name="Percent 126 4" xfId="59725" xr:uid="{7CFE4F63-BC58-4B9C-937A-02397015E5C4}"/>
    <cellStyle name="Percent 126 4 2" xfId="59726" xr:uid="{EF2BCB7C-E707-4A57-B589-12E8A5CE2A5D}"/>
    <cellStyle name="Percent 126 5" xfId="59727" xr:uid="{D8C05B56-82F4-4CC5-A1E2-8611CDC70842}"/>
    <cellStyle name="Percent 127" xfId="59728" xr:uid="{C1EC2085-2BF1-4A24-A9C4-9896E2A4421D}"/>
    <cellStyle name="Percent 127 2" xfId="59729" xr:uid="{0429F373-A7E6-4DE6-AABA-142600D7C121}"/>
    <cellStyle name="Percent 127 2 2" xfId="59730" xr:uid="{30D4B882-3284-4D22-8A8A-67DF8E85CA4B}"/>
    <cellStyle name="Percent 127 2 2 2" xfId="59731" xr:uid="{77C5D259-5601-4811-955B-A879A2BB13B9}"/>
    <cellStyle name="Percent 127 2 3" xfId="59732" xr:uid="{B474AAA7-E6BF-4B19-9C33-402E21BFF26C}"/>
    <cellStyle name="Percent 127 2 3 2" xfId="59733" xr:uid="{832183D2-8241-4A4E-9F25-BA07FFFB092F}"/>
    <cellStyle name="Percent 127 2 4" xfId="59734" xr:uid="{D1D95CBE-F92B-472B-B520-B08FBA8BB1EF}"/>
    <cellStyle name="Percent 127 3" xfId="59735" xr:uid="{11634B6D-E173-4B9E-BBCF-D23F3B3DBD30}"/>
    <cellStyle name="Percent 127 3 2" xfId="59736" xr:uid="{CAF42CB9-9943-4C23-A720-6CA7A5FEFEFA}"/>
    <cellStyle name="Percent 127 4" xfId="59737" xr:uid="{629EF7A7-366E-41FF-8208-2348DAB5BC1C}"/>
    <cellStyle name="Percent 127 4 2" xfId="59738" xr:uid="{9ED01D1E-C08A-4B16-940A-89F539743821}"/>
    <cellStyle name="Percent 127 5" xfId="59739" xr:uid="{97194BD0-2544-47D1-A7F0-A4623C464042}"/>
    <cellStyle name="Percent 128" xfId="59740" xr:uid="{6A4DEBB5-6EB6-488D-86EC-0CE31EF86F37}"/>
    <cellStyle name="Percent 128 2" xfId="59741" xr:uid="{B1FF443E-FDEE-4DDF-B42E-79E7D0F4550A}"/>
    <cellStyle name="Percent 128 2 2" xfId="59742" xr:uid="{E771439A-EE2B-4DC0-8218-46EDC3694666}"/>
    <cellStyle name="Percent 128 2 2 2" xfId="59743" xr:uid="{412FA80A-6C01-44A7-8A58-21818E4377D1}"/>
    <cellStyle name="Percent 128 2 3" xfId="59744" xr:uid="{8C2FEFB5-0F97-4C0D-A161-1BB2A0F73B4E}"/>
    <cellStyle name="Percent 128 2 3 2" xfId="59745" xr:uid="{FD661490-632E-45AE-82CF-205FA8C5233C}"/>
    <cellStyle name="Percent 128 2 4" xfId="59746" xr:uid="{A8110EF1-6066-4D78-88D2-0E94DEB66C64}"/>
    <cellStyle name="Percent 128 3" xfId="59747" xr:uid="{9C49D499-3ED6-43D4-A7AC-0196B230FCF4}"/>
    <cellStyle name="Percent 128 3 2" xfId="59748" xr:uid="{A1B56CB1-8A06-4178-82CE-8F19C12C748E}"/>
    <cellStyle name="Percent 128 4" xfId="59749" xr:uid="{9EE22F82-DB10-40C7-83F9-29E5FD28A62A}"/>
    <cellStyle name="Percent 128 4 2" xfId="59750" xr:uid="{722FA9EE-7816-42B4-90BA-7C6934357867}"/>
    <cellStyle name="Percent 128 5" xfId="59751" xr:uid="{F6335D65-95C6-4DDA-A4A3-D172793E60E8}"/>
    <cellStyle name="Percent 129" xfId="59752" xr:uid="{5A5FEAFA-60E8-4A1F-8A8E-38E393F39D13}"/>
    <cellStyle name="Percent 129 2" xfId="59753" xr:uid="{DC16E986-93EA-425E-8811-B3DD858A54D1}"/>
    <cellStyle name="Percent 129 2 2" xfId="59754" xr:uid="{A61A4E1B-E986-42C2-A2E3-7DCB1AD48A6B}"/>
    <cellStyle name="Percent 129 2 2 2" xfId="59755" xr:uid="{EFA178C3-D5E7-4FDA-8E9B-2DA84AD2F00C}"/>
    <cellStyle name="Percent 129 2 3" xfId="59756" xr:uid="{268CC5B1-19F3-438F-9B99-B4DAB0313EC1}"/>
    <cellStyle name="Percent 129 2 3 2" xfId="59757" xr:uid="{55634C12-0D40-4EB0-9C1B-1DF91EAA31C6}"/>
    <cellStyle name="Percent 129 2 4" xfId="59758" xr:uid="{D8EBDB8E-6410-4B1F-9571-31DF52258ABD}"/>
    <cellStyle name="Percent 129 3" xfId="59759" xr:uid="{6EE53FE3-90F6-49FD-8A7B-CA5654A84BBE}"/>
    <cellStyle name="Percent 129 3 2" xfId="59760" xr:uid="{81D69699-EB50-4182-A85A-D2C101A7DC65}"/>
    <cellStyle name="Percent 129 4" xfId="59761" xr:uid="{2BA19657-A8F5-4A96-B6BC-DD38ACA8C546}"/>
    <cellStyle name="Percent 129 4 2" xfId="59762" xr:uid="{8B08EA41-96E0-44C0-8941-63BC6AA4BD85}"/>
    <cellStyle name="Percent 129 5" xfId="59763" xr:uid="{82B5E8DE-F77B-4C72-8687-6ABD294B311B}"/>
    <cellStyle name="Percent 13" xfId="46673" xr:uid="{BD45A521-F5BC-41C1-B983-8A268685AED7}"/>
    <cellStyle name="Percent 13 2" xfId="46674" xr:uid="{70000752-3695-4020-A5B8-232D5679CA6D}"/>
    <cellStyle name="Percent 13 2 2" xfId="46675" xr:uid="{DC77979B-B54A-4ADC-8823-1879CA9CEC52}"/>
    <cellStyle name="Percent 13 3" xfId="46676" xr:uid="{976C5EEB-D090-4A70-A2B8-C2D98D461E2F}"/>
    <cellStyle name="Percent 13 4" xfId="46677" xr:uid="{D994BD5E-8733-4336-A306-715522FB62FF}"/>
    <cellStyle name="Percent 13 5" xfId="46678" xr:uid="{2AB5797A-8857-453E-A0A5-4C748AA22805}"/>
    <cellStyle name="Percent 13 6" xfId="46679" xr:uid="{504B035E-5FA7-4134-A636-5CC7D1C0A20A}"/>
    <cellStyle name="Percent 13 7" xfId="46680" xr:uid="{875F3D87-E6C8-4C08-B992-BFCECDD7635F}"/>
    <cellStyle name="Percent 130" xfId="59764" xr:uid="{86A4A30A-9AE9-49A0-BEA4-C3D1E0AF2455}"/>
    <cellStyle name="Percent 130 2" xfId="59765" xr:uid="{84BD82B1-9330-4C4F-80EA-C6742EBB2C08}"/>
    <cellStyle name="Percent 130 2 2" xfId="59766" xr:uid="{A587A038-BBF6-47D4-BED8-E3CC79BE4B25}"/>
    <cellStyle name="Percent 130 2 2 2" xfId="59767" xr:uid="{C489EE27-20A9-4888-8317-50C08B84CD46}"/>
    <cellStyle name="Percent 130 2 3" xfId="59768" xr:uid="{D85A154E-441A-47CA-A169-1703FD9FDA5D}"/>
    <cellStyle name="Percent 130 2 3 2" xfId="59769" xr:uid="{856C2EBA-DDF8-4E0B-8667-88CE4216A4ED}"/>
    <cellStyle name="Percent 130 2 4" xfId="59770" xr:uid="{758A68E9-2658-4A5B-AD90-7FC4E6E117E6}"/>
    <cellStyle name="Percent 130 3" xfId="59771" xr:uid="{1763D2EB-9F8E-4D45-8386-911C3BCB1DC4}"/>
    <cellStyle name="Percent 130 3 2" xfId="59772" xr:uid="{3C6611E9-E437-4FC1-8787-B4F9448E95BE}"/>
    <cellStyle name="Percent 130 4" xfId="59773" xr:uid="{636FD053-7457-4362-95EA-F7910C271FB3}"/>
    <cellStyle name="Percent 130 4 2" xfId="59774" xr:uid="{25703C13-19E3-4107-AFC4-686728678238}"/>
    <cellStyle name="Percent 130 5" xfId="59775" xr:uid="{33DED97F-20A9-43DF-93FF-6C0D3B6840C5}"/>
    <cellStyle name="Percent 131" xfId="59776" xr:uid="{5E5F75CB-5ECE-4FF0-AEB5-7B650ECAAE0F}"/>
    <cellStyle name="Percent 131 2" xfId="59777" xr:uid="{CCB9E16B-0E91-4F4B-9FE1-5E7FFA52872B}"/>
    <cellStyle name="Percent 131 2 2" xfId="59778" xr:uid="{F734D6FE-12CF-498E-A2EA-6F756862364B}"/>
    <cellStyle name="Percent 131 2 2 2" xfId="59779" xr:uid="{E3E8922F-CBE3-4AFE-919D-BC4F65A2ADC0}"/>
    <cellStyle name="Percent 131 2 3" xfId="59780" xr:uid="{8A56D6FC-F722-4DE3-88B4-AAA276786297}"/>
    <cellStyle name="Percent 131 2 3 2" xfId="59781" xr:uid="{296FBCFE-94DE-4BA7-B7C0-1C0EAF2B21F2}"/>
    <cellStyle name="Percent 131 2 4" xfId="59782" xr:uid="{6ADD5F91-DEAD-4B00-83AA-EF2EDD0EE2B4}"/>
    <cellStyle name="Percent 131 3" xfId="59783" xr:uid="{0DDC25DA-D3B4-4581-B822-2963566ED426}"/>
    <cellStyle name="Percent 131 3 2" xfId="59784" xr:uid="{822BCCAA-FC8E-43CC-8A75-C3F56C721504}"/>
    <cellStyle name="Percent 131 4" xfId="59785" xr:uid="{70900573-3109-4C87-A567-43A29582A305}"/>
    <cellStyle name="Percent 131 4 2" xfId="59786" xr:uid="{285B9828-2549-4C4A-82E4-E8CF5E0E5696}"/>
    <cellStyle name="Percent 131 5" xfId="59787" xr:uid="{81E6E420-0216-4B6E-A3FF-55062EC4126E}"/>
    <cellStyle name="Percent 132" xfId="59788" xr:uid="{40B75ECC-F8F4-4E80-8F5C-2CA5AE839DBF}"/>
    <cellStyle name="Percent 132 2" xfId="59789" xr:uid="{1E614CC2-4E7F-4E02-A6BB-8155B6F72502}"/>
    <cellStyle name="Percent 132 2 2" xfId="59790" xr:uid="{D6492B8A-4D36-47E0-BA73-D21D51BB6DAA}"/>
    <cellStyle name="Percent 132 2 2 2" xfId="59791" xr:uid="{AD0AEFA6-04F9-47C3-8D97-F54C588CEFAC}"/>
    <cellStyle name="Percent 132 2 3" xfId="59792" xr:uid="{649C424D-3CC8-4E94-A644-C5C569652A05}"/>
    <cellStyle name="Percent 132 2 3 2" xfId="59793" xr:uid="{E498B8D1-9447-499F-8A82-110E32DE0F10}"/>
    <cellStyle name="Percent 132 2 4" xfId="59794" xr:uid="{F60A87EA-9AF7-485D-8435-DE2F4E48E813}"/>
    <cellStyle name="Percent 132 3" xfId="59795" xr:uid="{9A1FFBD7-3E57-43C9-88A3-53B660CF4AC0}"/>
    <cellStyle name="Percent 132 3 2" xfId="59796" xr:uid="{BE4FDB9B-03A9-4C6F-9DF1-1A5FA1D1779A}"/>
    <cellStyle name="Percent 132 4" xfId="59797" xr:uid="{8CA495BC-8A88-4166-BB8A-A7C1C5C55DAF}"/>
    <cellStyle name="Percent 132 4 2" xfId="59798" xr:uid="{86D5723F-A826-4AD2-B04D-BD4813528ADB}"/>
    <cellStyle name="Percent 132 5" xfId="59799" xr:uid="{AD629734-621B-417D-A7D5-4ECEC21C7519}"/>
    <cellStyle name="Percent 133" xfId="59800" xr:uid="{C233FB11-B37C-4CF8-8CF4-BE9B464161FA}"/>
    <cellStyle name="Percent 134" xfId="59801" xr:uid="{1983A627-F5E7-41B3-BB55-CF2215C3DAD8}"/>
    <cellStyle name="Percent 135" xfId="59802" xr:uid="{7A755FAC-8E32-4082-AC7B-E57653FF3073}"/>
    <cellStyle name="Percent 136" xfId="59803" xr:uid="{BE0FEA3F-47EB-4162-A7B7-8C933B6B8C8A}"/>
    <cellStyle name="Percent 137" xfId="59804" xr:uid="{BE365433-0108-41E7-97AD-91C92F5CE81D}"/>
    <cellStyle name="Percent 138" xfId="59805" xr:uid="{355D3DA4-2DF1-4BBF-B5C5-2DBB1723AA31}"/>
    <cellStyle name="Percent 139" xfId="59806" xr:uid="{0AC02AA4-3CC3-4A26-B8DC-B7A4D04FE15B}"/>
    <cellStyle name="Percent 14" xfId="46681" xr:uid="{D37243BF-491A-40FD-894D-334B0F78E9F6}"/>
    <cellStyle name="Percent 14 2" xfId="46682" xr:uid="{F01721B8-26E8-428A-A363-1349D94A5D38}"/>
    <cellStyle name="Percent 14 2 2" xfId="46683" xr:uid="{7557BFE7-60E0-45B7-ACC6-A947C68A92FE}"/>
    <cellStyle name="Percent 14 2 3" xfId="46684" xr:uid="{714DC09F-0EBA-4A1B-B9D3-4E1A99221893}"/>
    <cellStyle name="Percent 14 3" xfId="46685" xr:uid="{93C37F7C-8952-4754-8BFF-FE04743010F7}"/>
    <cellStyle name="Percent 14 4" xfId="46686" xr:uid="{802C3B1B-04F6-4625-BCF9-7D2A11C03D42}"/>
    <cellStyle name="Percent 14 5" xfId="46687" xr:uid="{5E7B8941-EB79-439D-B725-E33F890AE000}"/>
    <cellStyle name="Percent 14 6" xfId="46688" xr:uid="{B075C017-5466-4E78-AD12-FE1B9B577CF5}"/>
    <cellStyle name="Percent 14 7" xfId="46689" xr:uid="{0AE65907-4D2D-48B0-A8E2-7CEC9DA4B4B5}"/>
    <cellStyle name="Percent 140" xfId="59807" xr:uid="{351C917C-4C1A-4166-8B40-1ECFEB827F3F}"/>
    <cellStyle name="Percent 141" xfId="59808" xr:uid="{050543EE-BCE0-4AA7-BA85-0D8DF4BA1669}"/>
    <cellStyle name="Percent 142" xfId="59809" xr:uid="{A384FC68-4220-47E5-8A6C-8D0868B449B5}"/>
    <cellStyle name="Percent 143" xfId="59810" xr:uid="{379AE767-D6C4-414F-B59F-E54E139F2EE9}"/>
    <cellStyle name="Percent 144" xfId="59811" xr:uid="{AB8B501E-5E69-459C-90B2-43D43BC29F8B}"/>
    <cellStyle name="Percent 145" xfId="59812" xr:uid="{01603D74-1D24-4740-847B-756A93CD48E5}"/>
    <cellStyle name="Percent 146" xfId="59813" xr:uid="{96606858-CB99-42DB-846F-90A7784FC049}"/>
    <cellStyle name="Percent 147" xfId="59814" xr:uid="{4F728403-1A13-4588-A8C4-4EF69514E8B7}"/>
    <cellStyle name="Percent 148" xfId="59815" xr:uid="{8C137B2C-8B14-42F1-8456-B30ABAB4E82F}"/>
    <cellStyle name="Percent 149" xfId="59816" xr:uid="{120F290A-C77E-46FA-A4D8-C38D82030F6E}"/>
    <cellStyle name="Percent 15" xfId="46690" xr:uid="{1492D911-0FF5-4515-ADCB-531830FDC5BB}"/>
    <cellStyle name="Percent 15 2" xfId="46691" xr:uid="{4F26BD2B-BB7B-437D-BBC2-633847790DBD}"/>
    <cellStyle name="Percent 15 2 2" xfId="46692" xr:uid="{32772F69-BC50-4C58-A2F1-36D5F8652903}"/>
    <cellStyle name="Percent 15 3" xfId="46693" xr:uid="{B6A16995-6409-402F-967E-A61FABF7132F}"/>
    <cellStyle name="Percent 15 4" xfId="46694" xr:uid="{4BAC7928-F3B5-4ED4-840F-7B5EC36D5490}"/>
    <cellStyle name="Percent 15 5" xfId="46695" xr:uid="{C71A0FD9-6522-4924-A05F-799973E35011}"/>
    <cellStyle name="Percent 150" xfId="59817" xr:uid="{F77CB2F4-B0C0-46CE-BDA1-B4F10A282D1C}"/>
    <cellStyle name="Percent 151" xfId="59818" xr:uid="{CDB65D74-2BFE-4B29-B0A3-939D51879C4E}"/>
    <cellStyle name="Percent 152" xfId="59819" xr:uid="{8EA801E3-FE54-4400-A77F-33A48F79CB9A}"/>
    <cellStyle name="Percent 153" xfId="59820" xr:uid="{F03DFF56-1470-4402-B95F-D79854B1D9AB}"/>
    <cellStyle name="Percent 154" xfId="59821" xr:uid="{A38A0D40-8164-4708-ACE9-611EFAF1C33E}"/>
    <cellStyle name="Percent 155" xfId="59822" xr:uid="{BA69379E-F279-489A-9CE6-C9188C057679}"/>
    <cellStyle name="Percent 156" xfId="59823" xr:uid="{78CA2B0B-AB6B-4BDC-AC43-1774B03B5285}"/>
    <cellStyle name="Percent 157" xfId="59824" xr:uid="{FDFFFA40-FC27-4183-A303-455191C44804}"/>
    <cellStyle name="Percent 158" xfId="59825" xr:uid="{137C889E-06CC-423C-966E-4E909C8BBD16}"/>
    <cellStyle name="Percent 159" xfId="59826" xr:uid="{C62D834A-DAD4-44AF-AB37-3CAAF2B95E73}"/>
    <cellStyle name="Percent 16" xfId="46696" xr:uid="{E39D4590-12C8-4585-9102-97BABD99A835}"/>
    <cellStyle name="Percent 16 2" xfId="46697" xr:uid="{0BB804B0-D1C4-4416-99FD-342E6549DC8C}"/>
    <cellStyle name="Percent 16 2 2" xfId="46698" xr:uid="{E350B9F7-3BBA-43FA-B800-B5318E72D58A}"/>
    <cellStyle name="Percent 16 3" xfId="46699" xr:uid="{2597ADD3-775A-4EA2-A984-5E4713BE3906}"/>
    <cellStyle name="Percent 16 4" xfId="46700" xr:uid="{E34BCBFC-F64F-4380-9D19-E5637522B101}"/>
    <cellStyle name="Percent 16 5" xfId="46701" xr:uid="{DA55597D-7D47-415B-9F82-E6147F9D2D2F}"/>
    <cellStyle name="Percent 160" xfId="59827" xr:uid="{50FFD378-705B-4F28-8D5F-AEA4DEA62DAD}"/>
    <cellStyle name="Percent 161" xfId="59828" xr:uid="{C2AAFF70-6A0E-4867-A0E8-44C1B40554E0}"/>
    <cellStyle name="Percent 162" xfId="59829" xr:uid="{26D90254-9207-4FEF-9B22-48CAA381EEF5}"/>
    <cellStyle name="Percent 163" xfId="59830" xr:uid="{E6E2005E-4001-4A91-BAE1-5A2AEB56F2D9}"/>
    <cellStyle name="Percent 164" xfId="59831" xr:uid="{3700DC7B-9CAC-41DA-9032-ECF490C7E58A}"/>
    <cellStyle name="Percent 165" xfId="59832" xr:uid="{C91D8507-421F-4A3D-95E1-CBBF84AEA0F7}"/>
    <cellStyle name="Percent 166" xfId="59833" xr:uid="{A81BB3FA-F851-42FD-9021-9E88CBE7F413}"/>
    <cellStyle name="Percent 167" xfId="59834" xr:uid="{C7324F89-769B-4032-A8A0-EB2C29397B09}"/>
    <cellStyle name="Percent 168" xfId="59835" xr:uid="{B5514A04-207A-432E-BEF6-E00F95011F17}"/>
    <cellStyle name="Percent 169" xfId="59836" xr:uid="{4FF81187-508D-4891-A3E9-0E80CE08814B}"/>
    <cellStyle name="Percent 17" xfId="46702" xr:uid="{0E83A89B-9B5B-40D0-889D-875242950969}"/>
    <cellStyle name="Percent 17 2" xfId="46703" xr:uid="{D6A07128-60A4-4E0E-9B07-71C7FF78926B}"/>
    <cellStyle name="Percent 17 2 2" xfId="46704" xr:uid="{180BB797-FD3E-49D3-AC9C-D5EA398E038A}"/>
    <cellStyle name="Percent 17 3" xfId="46705" xr:uid="{6B27837B-A7C3-4930-9756-8C93C92C403F}"/>
    <cellStyle name="Percent 17 4" xfId="46706" xr:uid="{1BB2848C-A7BF-478D-8B68-FA24EF3F0E08}"/>
    <cellStyle name="Percent 170" xfId="59837" xr:uid="{7E4CE270-E786-4D53-89A7-E7196A842E7E}"/>
    <cellStyle name="Percent 171" xfId="59838" xr:uid="{8B680D16-8929-4EA7-B325-1D063AF9484C}"/>
    <cellStyle name="Percent 172" xfId="59839" xr:uid="{E01BDD35-0DD1-4D2D-A659-41CF61A48181}"/>
    <cellStyle name="Percent 173" xfId="59840" xr:uid="{AE6BADA0-8894-4996-A3F2-EE1111CBC6C4}"/>
    <cellStyle name="Percent 174" xfId="59841" xr:uid="{D08172A0-9F89-4EEB-BE39-D43D953A482F}"/>
    <cellStyle name="Percent 175" xfId="59842" xr:uid="{34F8C3FB-0151-4AA7-BD17-6C7847026B83}"/>
    <cellStyle name="Percent 176" xfId="59843" xr:uid="{ECBA4313-AAB3-405B-B13A-DF6F9A742672}"/>
    <cellStyle name="Percent 177" xfId="59844" xr:uid="{0E4F1C70-1DFA-4D93-B435-BB34D41946F4}"/>
    <cellStyle name="Percent 178" xfId="59845" xr:uid="{080D54C8-E76A-4F9E-ADF6-F4AF1423B2C9}"/>
    <cellStyle name="Percent 179" xfId="59846" xr:uid="{F946659D-A1AD-40CA-BD23-9A722BCD57FB}"/>
    <cellStyle name="Percent 18" xfId="46707" xr:uid="{34A800B4-7ECC-4893-B4C0-6262190C2451}"/>
    <cellStyle name="Percent 18 2" xfId="46708" xr:uid="{3AF13A14-90A2-452E-B32E-4DF75A96C022}"/>
    <cellStyle name="Percent 18 2 2" xfId="46709" xr:uid="{334616F1-8F7D-4FCC-9DA7-C5CA113136C1}"/>
    <cellStyle name="Percent 18 3" xfId="46710" xr:uid="{B4D64593-B47D-4719-8DC0-2A688738F7F1}"/>
    <cellStyle name="Percent 18 4" xfId="46711" xr:uid="{F4A5EF76-9B63-418D-9F92-D4606B3D9DC4}"/>
    <cellStyle name="Percent 180" xfId="59847" xr:uid="{45D924E8-137C-42D5-AD45-B15C8856822C}"/>
    <cellStyle name="Percent 181" xfId="59848" xr:uid="{C775ADF3-A2DE-418B-AF7E-02D7F9A97D2A}"/>
    <cellStyle name="Percent 182" xfId="59849" xr:uid="{11D16EBD-8F9A-4731-BFDD-E68072D07952}"/>
    <cellStyle name="Percent 183" xfId="59850" xr:uid="{1BBCE491-3A2D-458F-B50B-69275EBED821}"/>
    <cellStyle name="Percent 184" xfId="59851" xr:uid="{F6924F38-E8B3-4D9D-A57E-2EECB8DCBC74}"/>
    <cellStyle name="Percent 185" xfId="59852" xr:uid="{85F73CF6-FBD2-4A79-A5DB-79CE2D948433}"/>
    <cellStyle name="Percent 186" xfId="59853" xr:uid="{02E6262E-7233-442B-B2E2-E0B37551BCF9}"/>
    <cellStyle name="Percent 187" xfId="59854" xr:uid="{4D2F9170-9FAC-4FB7-8283-FD037B13517C}"/>
    <cellStyle name="Percent 188" xfId="59855" xr:uid="{75650EDF-3547-44C1-8E0A-150A9C1B20A0}"/>
    <cellStyle name="Percent 189" xfId="59856" xr:uid="{38A3F6E8-A016-45AC-A201-342FC5CD4456}"/>
    <cellStyle name="Percent 19" xfId="46712" xr:uid="{6A7E8B73-1E8E-401E-BBE8-43E933AFBB24}"/>
    <cellStyle name="Percent 19 2" xfId="46713" xr:uid="{49FE3378-FE14-4C94-BE6E-DB3A8BCF6112}"/>
    <cellStyle name="Percent 19 2 2" xfId="46714" xr:uid="{D003E8D5-3350-4328-A33F-22F650C7B6BA}"/>
    <cellStyle name="Percent 19 3" xfId="46715" xr:uid="{B62C0FA6-436D-4EFF-992B-19E9B51000A5}"/>
    <cellStyle name="Percent 19 4" xfId="46716" xr:uid="{5BFAC6E9-B85B-4FA9-8E09-ACBCE19EF750}"/>
    <cellStyle name="Percent 19 5" xfId="46717" xr:uid="{8214A0AF-1B67-43E4-BDA3-EFEB296CDC03}"/>
    <cellStyle name="Percent 19 5 2" xfId="46718" xr:uid="{A4D05600-201E-4DF0-AA97-49A6929DFFC0}"/>
    <cellStyle name="Percent 19 5 3" xfId="46719" xr:uid="{4E95DF30-F159-45A3-A864-B7C17344551F}"/>
    <cellStyle name="Percent 190" xfId="59857" xr:uid="{DBBF2A0B-03D3-4689-B66B-AA61EB133F5F}"/>
    <cellStyle name="Percent 191" xfId="59858" xr:uid="{172428A0-C2E3-42DC-9597-DA961FED636C}"/>
    <cellStyle name="Percent 192" xfId="59859" xr:uid="{45543D2B-7308-45A9-ACF0-32A721634C54}"/>
    <cellStyle name="Percent 192 2" xfId="59860" xr:uid="{3A76A700-86FE-4D9B-9E04-D0FB696814EE}"/>
    <cellStyle name="Percent 193" xfId="59861" xr:uid="{7B98134C-B4B9-4155-968F-D3AA8533EB9F}"/>
    <cellStyle name="Percent 193 2" xfId="59862" xr:uid="{4DE77866-A4D2-445C-9AB3-AA0B158D8AF9}"/>
    <cellStyle name="Percent 194" xfId="59863" xr:uid="{1F43863A-B971-4616-999F-1E6FD715D032}"/>
    <cellStyle name="Percent 194 2" xfId="59864" xr:uid="{C46AF972-2664-4E9B-BF47-6B4EBF425959}"/>
    <cellStyle name="Percent 195" xfId="59865" xr:uid="{E43D40BF-373D-4642-8EB3-B9B0F312AC80}"/>
    <cellStyle name="Percent 195 2" xfId="59866" xr:uid="{19AF79D3-BBC2-4219-A73D-81EA9E50CA3F}"/>
    <cellStyle name="Percent 196" xfId="59867" xr:uid="{1293B571-6C00-4DD4-8D56-D30886DBF02E}"/>
    <cellStyle name="Percent 197" xfId="59868" xr:uid="{F243E80C-3FDC-4BEF-A164-4D040CDEF99B}"/>
    <cellStyle name="Percent 197 2" xfId="59869" xr:uid="{05740CDE-2A98-43FF-A47F-552277AEB842}"/>
    <cellStyle name="Percent 198" xfId="59870" xr:uid="{9201D300-7936-4DCD-9475-9DDF1E49FA49}"/>
    <cellStyle name="Percent 198 2" xfId="59871" xr:uid="{87FA398A-2DF6-4A45-96CD-590225AA4636}"/>
    <cellStyle name="Percent 199" xfId="59872" xr:uid="{9427E12C-AA18-4B5D-9126-684A6E0E9F92}"/>
    <cellStyle name="Percent 199 2" xfId="59873" xr:uid="{0DD04B74-1C9A-4CE1-AAF3-F9291168787B}"/>
    <cellStyle name="Percent 2" xfId="17" xr:uid="{00000000-0005-0000-0000-000012000000}"/>
    <cellStyle name="Percent 2 10" xfId="46721" xr:uid="{9354A5F6-AA9C-46FC-9993-3E0135253E26}"/>
    <cellStyle name="Percent 2 11" xfId="46722" xr:uid="{37A396CC-8298-4FFF-A1F9-D308CCE28426}"/>
    <cellStyle name="Percent 2 12" xfId="46723" xr:uid="{5B62C47B-8701-4A4B-A6F6-B959A9211126}"/>
    <cellStyle name="Percent 2 13" xfId="46724" xr:uid="{0EAC7608-C1E1-4AF9-85A2-B54ECB1BF678}"/>
    <cellStyle name="Percent 2 14" xfId="46725" xr:uid="{8F23E21B-C721-4BBF-A86F-EDC546A54132}"/>
    <cellStyle name="Percent 2 15" xfId="46726" xr:uid="{8A05D4D3-C10C-431B-B0D6-EBDCA61E5706}"/>
    <cellStyle name="Percent 2 16" xfId="46727" xr:uid="{FA5A9759-349C-4A47-BE50-99C49C3C1DFB}"/>
    <cellStyle name="Percent 2 17" xfId="46728" xr:uid="{8F1ED2A3-B3D4-4B42-9844-426EC94589D3}"/>
    <cellStyle name="Percent 2 18" xfId="46729" xr:uid="{82909305-7157-4D53-B1CB-4A6D656238D1}"/>
    <cellStyle name="Percent 2 19" xfId="46730" xr:uid="{EE83D784-3B53-4B72-B394-4D97272ECBAB}"/>
    <cellStyle name="Percent 2 2" xfId="46731" xr:uid="{B8C31717-6AF5-4561-ACAE-621ADA161659}"/>
    <cellStyle name="Percent 2 2 2" xfId="46732" xr:uid="{0900038D-E7C3-4BF6-BE8C-B83ED985B8A2}"/>
    <cellStyle name="Percent 2 2 2 2" xfId="46733" xr:uid="{B57E2C45-20BD-4492-ADFC-A58682CC71B0}"/>
    <cellStyle name="Percent 2 2 3" xfId="46734" xr:uid="{CFCAE62E-B45C-4A16-A32F-2F45D3A90508}"/>
    <cellStyle name="Percent 2 2 4" xfId="46735" xr:uid="{D4C65C98-5B93-4589-98C4-A0BC00ADB6C4}"/>
    <cellStyle name="Percent 2 2 5" xfId="46736" xr:uid="{E70DD178-1910-4338-A5D0-556F0A7E1DF6}"/>
    <cellStyle name="Percent 2 20" xfId="46737" xr:uid="{D850B90B-4D01-476D-A338-9D7CA89A45CD}"/>
    <cellStyle name="Percent 2 20 2" xfId="46738" xr:uid="{35A886AA-13F2-42E4-A572-1B5A57D0C6E9}"/>
    <cellStyle name="Percent 2 21" xfId="46739" xr:uid="{E7D7A7D3-68DC-44EB-A039-D0F4836596C8}"/>
    <cellStyle name="Percent 2 21 2" xfId="46740" xr:uid="{BC333A02-DFE7-4D37-A2AC-E12C83CED943}"/>
    <cellStyle name="Percent 2 21 2 2" xfId="46741" xr:uid="{A9F0915F-CC25-4EE8-84BE-9F2D9C3E88BC}"/>
    <cellStyle name="Percent 2 21 3" xfId="46742" xr:uid="{EE55C1E5-AE95-4052-AEAA-36C704C88680}"/>
    <cellStyle name="Percent 2 22" xfId="46743" xr:uid="{0FEA9E15-7D4F-41AF-B4E9-68E2EEE2E461}"/>
    <cellStyle name="Percent 2 22 2" xfId="46744" xr:uid="{032836B9-DFEA-434C-A0F6-73883152EDCB}"/>
    <cellStyle name="Percent 2 22 2 2" xfId="46745" xr:uid="{8E4193C7-1FBA-4CBB-BB6A-6C263A204382}"/>
    <cellStyle name="Percent 2 22 3" xfId="46746" xr:uid="{7D7EF90B-1F75-4269-AFFC-3BFC01AF9B0B}"/>
    <cellStyle name="Percent 2 23" xfId="46747" xr:uid="{9B8646F5-5CB4-4C16-9263-41C2DF6E9960}"/>
    <cellStyle name="Percent 2 24" xfId="46748" xr:uid="{086F854A-580B-45B6-8AE6-DB7C615B97B1}"/>
    <cellStyle name="Percent 2 25" xfId="46720" xr:uid="{8AB421B6-0CD8-4469-9730-4FF7A0C1A157}"/>
    <cellStyle name="Percent 2 3" xfId="46749" xr:uid="{B69F5747-86E4-49A8-AC55-0A76BF1497D1}"/>
    <cellStyle name="Percent 2 3 2" xfId="46750" xr:uid="{67F71A9C-CBE5-47B9-AEAE-FC525B4DBBC0}"/>
    <cellStyle name="Percent 2 4" xfId="46751" xr:uid="{AC943056-C2B7-4A99-B741-44D490D1BA55}"/>
    <cellStyle name="Percent 2 4 2" xfId="46752" xr:uid="{15C1A753-47D2-4167-996C-248955D91ABD}"/>
    <cellStyle name="Percent 2 4 3" xfId="46753" xr:uid="{B08A7D00-C2C1-4F9B-92E0-984949B828BD}"/>
    <cellStyle name="Percent 2 4 4" xfId="46754" xr:uid="{FC1EC2B7-C5A1-42D2-92C5-10E9582579D0}"/>
    <cellStyle name="Percent 2 5" xfId="46755" xr:uid="{2669A158-06E4-49FF-91F8-4E9D9884E130}"/>
    <cellStyle name="Percent 2 5 2" xfId="46756" xr:uid="{FEEEB090-DBE1-49F4-8E17-170985F8C5C3}"/>
    <cellStyle name="Percent 2 6" xfId="46757" xr:uid="{8935598E-3881-4AA7-9348-EAA275E2BEFF}"/>
    <cellStyle name="Percent 2 6 2" xfId="46758" xr:uid="{D6FF18E4-AA93-44CA-A5C7-8C6F87588E60}"/>
    <cellStyle name="Percent 2 7" xfId="46759" xr:uid="{161140C0-1E1A-4B29-B229-BBCB3CAF0CCA}"/>
    <cellStyle name="Percent 2 8" xfId="46760" xr:uid="{8F379B24-4A28-4C98-8EC2-A6492E1D81A8}"/>
    <cellStyle name="Percent 2 9" xfId="46761" xr:uid="{2173D2EF-CB07-4104-AF21-65ABE2AFADB6}"/>
    <cellStyle name="Percent 20" xfId="46762" xr:uid="{9714D6A2-5B28-403F-8EA5-47A3C1DEEFAE}"/>
    <cellStyle name="Percent 20 2" xfId="46763" xr:uid="{6343EF22-37F2-4BD2-A602-68F86EE6D057}"/>
    <cellStyle name="Percent 20 2 2" xfId="46764" xr:uid="{FF2CB570-600F-4294-99CC-505AC7CF7EAE}"/>
    <cellStyle name="Percent 20 3" xfId="46765" xr:uid="{054301D5-ACEC-4D08-AE77-1F6E15DF4E54}"/>
    <cellStyle name="Percent 20 4" xfId="46766" xr:uid="{DED28A7A-02E0-4B74-9B50-20FCFAE23156}"/>
    <cellStyle name="Percent 20 5" xfId="46767" xr:uid="{D755D161-0817-4E66-A483-399E9DDE7AA4}"/>
    <cellStyle name="Percent 20 5 2" xfId="46768" xr:uid="{E72F65F9-4F6B-4AB3-A62C-EB43751AC57E}"/>
    <cellStyle name="Percent 20 5 3" xfId="46769" xr:uid="{C37CD259-9D52-4FD6-84B1-477E197F0124}"/>
    <cellStyle name="Percent 200" xfId="59874" xr:uid="{92A1E45C-6157-492F-ABCF-5F9A51783CE0}"/>
    <cellStyle name="Percent 201" xfId="59875" xr:uid="{05F6E57C-7DFB-486F-B8B6-98E771A04230}"/>
    <cellStyle name="Percent 201 2" xfId="59876" xr:uid="{69EE66D5-1312-4370-AD56-8EEB97F6EC01}"/>
    <cellStyle name="Percent 202" xfId="59877" xr:uid="{F249FB3C-2DC0-422F-B8F7-DA2810E9BD55}"/>
    <cellStyle name="Percent 202 2" xfId="59878" xr:uid="{035E4A05-567E-4233-B76A-C7D5A291FA5A}"/>
    <cellStyle name="Percent 203" xfId="59879" xr:uid="{6E7E38B8-DC14-4CBB-B4CD-20D4378A4118}"/>
    <cellStyle name="Percent 204" xfId="59880" xr:uid="{4D85EDF3-0BEE-416E-9144-CEF42F8B2CC1}"/>
    <cellStyle name="Percent 204 2" xfId="59881" xr:uid="{3EC0E4AF-702D-4A31-AD93-F4B739C4690E}"/>
    <cellStyle name="Percent 205" xfId="59882" xr:uid="{A0677D3C-83A3-4890-AF94-F435F7C68974}"/>
    <cellStyle name="Percent 205 2" xfId="59883" xr:uid="{2D72EDC3-634A-47B3-B8DA-043F97070484}"/>
    <cellStyle name="Percent 206" xfId="59884" xr:uid="{5D09C41E-C4C4-4632-8D9F-E2B91CE25589}"/>
    <cellStyle name="Percent 206 2" xfId="59885" xr:uid="{3A06A117-F747-4E7B-AC93-3FD696D19819}"/>
    <cellStyle name="Percent 207" xfId="59886" xr:uid="{0E120C4A-BE48-405C-B01A-9E205B6D76CE}"/>
    <cellStyle name="Percent 207 2" xfId="59887" xr:uid="{8DD90D70-87D4-46B3-A799-10B3C66C71C6}"/>
    <cellStyle name="Percent 208" xfId="59888" xr:uid="{D88AE260-EC8C-4CF8-8D23-FE21335AD34B}"/>
    <cellStyle name="Percent 209" xfId="59889" xr:uid="{D53055ED-D092-421D-87D2-A1E3560C48C1}"/>
    <cellStyle name="Percent 21" xfId="46770" xr:uid="{96F0FC21-BC3A-4AEB-8A0A-30EB34BA891C}"/>
    <cellStyle name="Percent 21 2" xfId="46771" xr:uid="{31EB60F4-8663-4B99-A7C8-F9FFB2747545}"/>
    <cellStyle name="Percent 21 2 2" xfId="46772" xr:uid="{9E15883D-6999-4750-97F8-1611FB938E92}"/>
    <cellStyle name="Percent 21 2 3" xfId="46773" xr:uid="{BF344BE8-8434-4F49-9B4F-AB8A84D86A40}"/>
    <cellStyle name="Percent 21 3" xfId="46774" xr:uid="{36E0C355-FFC7-415A-94ED-B5B6684B240A}"/>
    <cellStyle name="Percent 21 3 2" xfId="46775" xr:uid="{29B0C905-3CE9-4EB4-ABC9-85936A885663}"/>
    <cellStyle name="Percent 21 3 3" xfId="46776" xr:uid="{E47DB1BB-39A8-421C-A207-8FF08C5C9572}"/>
    <cellStyle name="Percent 21 4" xfId="46777" xr:uid="{BA99088B-8E7A-44A2-8A43-7614DD644497}"/>
    <cellStyle name="Percent 21 5" xfId="46778" xr:uid="{F8055233-BF31-4349-86FC-1A7119178918}"/>
    <cellStyle name="Percent 21 6" xfId="46779" xr:uid="{89DD9293-C8D0-480D-8268-C4240D61864B}"/>
    <cellStyle name="Percent 210" xfId="59890" xr:uid="{27C6255D-6DD5-4F37-A5DF-0823306FF4BD}"/>
    <cellStyle name="Percent 211" xfId="59891" xr:uid="{09136FD5-7198-4152-AA08-CFE40945670D}"/>
    <cellStyle name="Percent 212" xfId="59892" xr:uid="{2D80CD06-3CBC-48BE-B019-EBAAAC727839}"/>
    <cellStyle name="Percent 212 2" xfId="59893" xr:uid="{84549002-FAA2-451D-AD7C-09AF7CE5AB98}"/>
    <cellStyle name="Percent 213" xfId="59894" xr:uid="{96EC8265-FC54-4D69-9E0F-8AD57C273C19}"/>
    <cellStyle name="Percent 213 2" xfId="59895" xr:uid="{AC4ED7DA-EE74-41F5-8B1A-CAA8BD4D93CF}"/>
    <cellStyle name="Percent 214" xfId="59896" xr:uid="{21411BF5-A7DE-4F9F-82C1-910CA9536878}"/>
    <cellStyle name="Percent 214 2" xfId="59897" xr:uid="{5E5297A1-A5CB-4144-80FC-AE19665A9FA4}"/>
    <cellStyle name="Percent 215" xfId="59898" xr:uid="{11C6E728-E9C4-4301-81F2-73FCF4A8D4E0}"/>
    <cellStyle name="Percent 215 2" xfId="59899" xr:uid="{6776FB3B-C4D4-4107-90A0-F7A4934B08AC}"/>
    <cellStyle name="Percent 216" xfId="59900" xr:uid="{7C14ECBD-0ABD-46F5-AE6C-67099E7D5611}"/>
    <cellStyle name="Percent 216 2" xfId="59901" xr:uid="{3F7AA3CC-E1FB-4CA5-9F03-D2354CFF4CA1}"/>
    <cellStyle name="Percent 217" xfId="59902" xr:uid="{C0AF41C6-9EDB-45E8-A286-DA7A5308CA7E}"/>
    <cellStyle name="Percent 217 2" xfId="59903" xr:uid="{619F50FF-F052-43D6-BC32-C3D45784E4C7}"/>
    <cellStyle name="Percent 218" xfId="59904" xr:uid="{60223FE1-A889-45FE-BE49-0C1420021FA5}"/>
    <cellStyle name="Percent 219" xfId="59905" xr:uid="{83F7E93A-7758-4FC4-A0C5-43800C7B6301}"/>
    <cellStyle name="Percent 22" xfId="46780" xr:uid="{ED04C61A-31BD-43D6-B0DF-C1E127BB262A}"/>
    <cellStyle name="Percent 22 2" xfId="46781" xr:uid="{6AA58BFE-DB38-4E74-B1CF-DCC198149F31}"/>
    <cellStyle name="Percent 22 2 2" xfId="46782" xr:uid="{2F6076E4-18A2-4877-80FE-6B16E66FC697}"/>
    <cellStyle name="Percent 22 3" xfId="46783" xr:uid="{00C441D6-089A-4B85-BD3A-310039922094}"/>
    <cellStyle name="Percent 22 3 2" xfId="46784" xr:uid="{DBE6A164-2D3C-4F43-A98B-F83FA6B9EFA0}"/>
    <cellStyle name="Percent 22 3 3" xfId="46785" xr:uid="{12321AF3-AE9A-4E82-A208-2822370EA6D4}"/>
    <cellStyle name="Percent 22 4" xfId="46786" xr:uid="{10CA433D-4C87-42E4-B490-AE3265D23DCD}"/>
    <cellStyle name="Percent 22 5" xfId="46787" xr:uid="{96C9D157-E79A-480A-9798-1172681E7530}"/>
    <cellStyle name="Percent 22 5 2" xfId="46788" xr:uid="{08F2112C-D45E-4430-AF6B-70DBE3350917}"/>
    <cellStyle name="Percent 22 5 3" xfId="46789" xr:uid="{C66586B1-7A10-4E8B-9EF2-CCAB5DDC4BE3}"/>
    <cellStyle name="Percent 22 6" xfId="46790" xr:uid="{C452296D-6AB7-421A-BD08-3F1FD4DC4900}"/>
    <cellStyle name="Percent 22 7" xfId="46791" xr:uid="{8419113F-F744-409E-964E-5150D8AF5683}"/>
    <cellStyle name="Percent 22 8" xfId="46792" xr:uid="{BB5C3D2A-299D-45C0-85BB-18CADFE4B5EB}"/>
    <cellStyle name="Percent 220" xfId="59906" xr:uid="{4892019E-0FAC-41A6-8F39-80722448AABB}"/>
    <cellStyle name="Percent 221" xfId="59907" xr:uid="{881DDBAA-BABD-47DC-AD9B-B9B72CB5EE8F}"/>
    <cellStyle name="Percent 222" xfId="59908" xr:uid="{D7D469A0-2E92-4E94-BB19-C990B7C79E26}"/>
    <cellStyle name="Percent 223" xfId="59909" xr:uid="{C6229E80-DC53-40E5-ADB1-87059CEA3BBE}"/>
    <cellStyle name="Percent 224" xfId="59910" xr:uid="{F3A1BFFD-43E3-4EF6-A35A-1EFF5C85C200}"/>
    <cellStyle name="Percent 225" xfId="59911" xr:uid="{A5E4E5D8-1947-4722-B345-08921889091B}"/>
    <cellStyle name="Percent 226" xfId="59912" xr:uid="{CC1191C0-3BB2-4C9E-81FA-24E3809D953D}"/>
    <cellStyle name="Percent 227" xfId="59913" xr:uid="{2C537C9C-36B7-4F7C-8FBA-7FA7EDA83AEB}"/>
    <cellStyle name="Percent 228" xfId="59914" xr:uid="{CAF85E00-94CF-46DF-8B94-607D28175C88}"/>
    <cellStyle name="Percent 229" xfId="59915" xr:uid="{56004B25-535C-4F56-A8D7-F687C25546E1}"/>
    <cellStyle name="Percent 23" xfId="46793" xr:uid="{94100FDB-645F-4950-8129-DCE0149DFFA5}"/>
    <cellStyle name="Percent 23 2" xfId="46794" xr:uid="{B147176B-EE7C-47EC-885F-7AD5D619AFFC}"/>
    <cellStyle name="Percent 23 2 2" xfId="46795" xr:uid="{F28AC848-C136-41F0-AF81-9B5C204D5DC6}"/>
    <cellStyle name="Percent 23 2 3" xfId="46796" xr:uid="{938C0978-66DD-4518-90B4-0534CDE74AEA}"/>
    <cellStyle name="Percent 23 3" xfId="46797" xr:uid="{AC20F843-2981-49C2-8A96-CF2EE175C97F}"/>
    <cellStyle name="Percent 23 4" xfId="46798" xr:uid="{C9C5B4AF-FEC9-464B-A820-B4A574120763}"/>
    <cellStyle name="Percent 23 5" xfId="46799" xr:uid="{2AF0D8D1-8C57-49BD-A92C-D286388DB8AE}"/>
    <cellStyle name="Percent 23 5 2" xfId="46800" xr:uid="{80F3B713-0D6F-48E0-96C9-76B9559CC117}"/>
    <cellStyle name="Percent 23 5 3" xfId="46801" xr:uid="{23D5DF3B-053D-473C-A5AA-137EF640832F}"/>
    <cellStyle name="Percent 230" xfId="59916" xr:uid="{231CEC16-4368-414B-80F4-B2F1AE7DF6FF}"/>
    <cellStyle name="Percent 231" xfId="59917" xr:uid="{8CB9ACCE-DCDA-46CE-8084-76B9FEC0F87B}"/>
    <cellStyle name="Percent 232" xfId="59918" xr:uid="{513B4146-257C-4EEA-BA16-4C4D82FD39FA}"/>
    <cellStyle name="Percent 233" xfId="59919" xr:uid="{676CE7A6-EC65-44B6-8484-89F068DB70F8}"/>
    <cellStyle name="Percent 234" xfId="59920" xr:uid="{CF088E30-C1E7-42CF-B035-E0939153C0D6}"/>
    <cellStyle name="Percent 235" xfId="59921" xr:uid="{2558BC0B-97D0-4884-87A6-0EC84AF2EBFE}"/>
    <cellStyle name="Percent 236" xfId="59922" xr:uid="{AD591160-3ABE-4198-B217-E5B034F5F650}"/>
    <cellStyle name="Percent 237" xfId="59923" xr:uid="{C841FF44-5BC3-4D70-88AC-FF7F7BE4C426}"/>
    <cellStyle name="Percent 238" xfId="60971" xr:uid="{DDC06A3B-A06A-4B60-B50D-776FDF7E61AA}"/>
    <cellStyle name="Percent 239" xfId="61020" xr:uid="{0B44C9AA-E3BE-46E4-BAC2-BFEBDB128552}"/>
    <cellStyle name="Percent 24" xfId="46802" xr:uid="{03A0865F-5A9A-4755-B9E3-B0261692F511}"/>
    <cellStyle name="Percent 24 2" xfId="46803" xr:uid="{E22A9DF0-F9D6-4D96-9DD9-959A1DEBE2B3}"/>
    <cellStyle name="Percent 24 2 2" xfId="46804" xr:uid="{888944E2-ACA0-470F-822E-FF1567E67104}"/>
    <cellStyle name="Percent 24 2 3" xfId="46805" xr:uid="{4FA11EDF-00BB-453D-9645-A8DAE29363BE}"/>
    <cellStyle name="Percent 24 3" xfId="46806" xr:uid="{1420A46C-342C-4B3B-BA82-EB17C54C7DFD}"/>
    <cellStyle name="Percent 24 4" xfId="46807" xr:uid="{DCC9B8C2-C4C4-45B9-8A62-55B55E819FF2}"/>
    <cellStyle name="Percent 240" xfId="53" xr:uid="{5B100709-5E26-46A9-801C-46BB80E51401}"/>
    <cellStyle name="Percent 25" xfId="46808" xr:uid="{A6AD59EB-84E3-431B-8860-11527F5A785F}"/>
    <cellStyle name="Percent 25 2" xfId="46809" xr:uid="{7D280D4B-C0F2-4F5A-B145-1AB2D597148E}"/>
    <cellStyle name="Percent 25 2 2" xfId="46810" xr:uid="{9B118C3F-F72F-4B7E-AEC1-DA45723988CC}"/>
    <cellStyle name="Percent 25 2 2 2" xfId="46811" xr:uid="{5EF3946C-FD0C-4636-9339-D97E921EC910}"/>
    <cellStyle name="Percent 25 2 2 2 2" xfId="46812" xr:uid="{25E25947-B319-4024-B552-0DE5E9AB41B7}"/>
    <cellStyle name="Percent 25 2 2 2 2 2" xfId="46813" xr:uid="{F715A052-D776-4AE5-B218-CBB6AC095EA3}"/>
    <cellStyle name="Percent 25 2 2 2 3" xfId="46814" xr:uid="{99A78D3A-412C-450D-8318-0F83AC749CFE}"/>
    <cellStyle name="Percent 25 2 2 3" xfId="46815" xr:uid="{0A1EE085-DADA-449D-A139-99DB1A67A4A9}"/>
    <cellStyle name="Percent 25 2 2 3 2" xfId="46816" xr:uid="{C8914F67-0C2F-450B-8043-26F9B5CBB1D8}"/>
    <cellStyle name="Percent 25 2 2 4" xfId="46817" xr:uid="{6692CA2D-02EC-48E8-8DE1-71D7E0DCC8E2}"/>
    <cellStyle name="Percent 25 2 3" xfId="46818" xr:uid="{7A8106E9-EB78-405C-8492-C026C946817F}"/>
    <cellStyle name="Percent 25 2 3 2" xfId="46819" xr:uid="{4D97CBF2-0B69-4FEB-9256-4C47137FDF6C}"/>
    <cellStyle name="Percent 25 2 3 2 2" xfId="46820" xr:uid="{6BF7A863-5785-4D4D-85CD-FC0A7A5A1E58}"/>
    <cellStyle name="Percent 25 2 3 3" xfId="46821" xr:uid="{D49DE6B9-C516-451C-93E8-673D5F9FC3B3}"/>
    <cellStyle name="Percent 25 2 4" xfId="46822" xr:uid="{3C04CF7C-943F-41BC-89BE-1F547EB0E40D}"/>
    <cellStyle name="Percent 25 2 4 2" xfId="46823" xr:uid="{2E30A41D-FCD8-4B32-A929-14CA67E3C9BD}"/>
    <cellStyle name="Percent 25 2 4 2 2" xfId="46824" xr:uid="{1CE7BF3F-A154-4D41-B80A-CE1C6D624114}"/>
    <cellStyle name="Percent 25 2 4 3" xfId="46825" xr:uid="{CC794055-1CC7-4D1F-B4B6-8144DF80EE80}"/>
    <cellStyle name="Percent 25 2 5" xfId="46826" xr:uid="{48C46F21-93D6-43C8-B57A-7C520F39C086}"/>
    <cellStyle name="Percent 25 2 5 2" xfId="46827" xr:uid="{3436D361-E62E-4DAF-8B32-D295A5A4C8D0}"/>
    <cellStyle name="Percent 25 2 5 2 2" xfId="46828" xr:uid="{69395966-0BBF-414A-9EC6-7AF8D949C711}"/>
    <cellStyle name="Percent 25 2 5 3" xfId="46829" xr:uid="{365AB603-252A-475C-8997-C6C3B9CF07CF}"/>
    <cellStyle name="Percent 25 2 6" xfId="46830" xr:uid="{BD29671A-EAFA-470A-8237-8BB56468217A}"/>
    <cellStyle name="Percent 25 2 6 2" xfId="46831" xr:uid="{6594CD59-7C89-4E41-935E-F9C1D11252E0}"/>
    <cellStyle name="Percent 25 2 7" xfId="46832" xr:uid="{DA0473A0-3391-4E3A-81B7-5729A48B3F36}"/>
    <cellStyle name="Percent 25 3" xfId="46833" xr:uid="{ADF45215-46CA-424D-AF2D-5129FAB6F9C7}"/>
    <cellStyle name="Percent 25 3 2" xfId="46834" xr:uid="{774DFC48-6BC2-449F-9DFD-2FAD510693F0}"/>
    <cellStyle name="Percent 25 4" xfId="46835" xr:uid="{CCB01543-FB78-42FF-A1E8-2C6EF90ED053}"/>
    <cellStyle name="Percent 25 4 2" xfId="46836" xr:uid="{50E6D224-54BC-47FA-B869-B616E006A680}"/>
    <cellStyle name="Percent 25 4 3" xfId="46837" xr:uid="{85B48748-0B12-4D79-8885-CEC4678B8FD8}"/>
    <cellStyle name="Percent 25 5" xfId="46838" xr:uid="{7439AB30-DE31-4424-BD87-BAF6D27143B4}"/>
    <cellStyle name="Percent 26" xfId="46839" xr:uid="{E8C6541E-B827-4BC3-AADF-9D31F58201E0}"/>
    <cellStyle name="Percent 26 2" xfId="46840" xr:uid="{641013A0-9B6A-4F9B-AB71-39E1E1761D02}"/>
    <cellStyle name="Percent 26 3" xfId="46841" xr:uid="{494C6869-9824-4902-A4BF-A5CF36B8142D}"/>
    <cellStyle name="Percent 26 4" xfId="46842" xr:uid="{626796F3-7915-4B0B-B559-A9A91D72DA2A}"/>
    <cellStyle name="Percent 26 5" xfId="46843" xr:uid="{4D2412E9-D29D-4E1A-A7F2-6B15526818C2}"/>
    <cellStyle name="Percent 27" xfId="46844" xr:uid="{43C2B89A-1D00-4649-AE59-98FDCCFAEA23}"/>
    <cellStyle name="Percent 27 2" xfId="46845" xr:uid="{B839D7F3-120E-4161-92CC-8E0E5EE6BFF5}"/>
    <cellStyle name="Percent 27 3" xfId="46846" xr:uid="{C1A37D7D-F926-4DF6-8D83-CB87673FB467}"/>
    <cellStyle name="Percent 27 4" xfId="46847" xr:uid="{A0EAB25F-8AB9-4E1E-8CF1-365B76ADF0CB}"/>
    <cellStyle name="Percent 27 5" xfId="46848" xr:uid="{27EEA1D3-DC14-4DB2-BFDB-56A81A595206}"/>
    <cellStyle name="Percent 28" xfId="46849" xr:uid="{D14298FB-E89F-44B7-B10D-DDBB31653A06}"/>
    <cellStyle name="Percent 28 2" xfId="46850" xr:uid="{7E2502A5-0DEE-43C0-AB68-27F515D76479}"/>
    <cellStyle name="Percent 28 3" xfId="46851" xr:uid="{11B20D8F-2959-4851-ACD8-B28F28912783}"/>
    <cellStyle name="Percent 28 3 2" xfId="46852" xr:uid="{4A4D9149-5B62-422C-82FD-C3ABB74A43D5}"/>
    <cellStyle name="Percent 28 3 3" xfId="46853" xr:uid="{A1907721-5832-426D-BEB8-B54F41F0466C}"/>
    <cellStyle name="Percent 28 4" xfId="46854" xr:uid="{43291945-77D1-4579-914F-1E4070DE9430}"/>
    <cellStyle name="Percent 29" xfId="46855" xr:uid="{F62F1E4E-31EE-4C26-B81C-326A7C9BBA00}"/>
    <cellStyle name="Percent 29 2" xfId="46856" xr:uid="{36720B7B-1372-40CF-AAEB-3D529A70EDD5}"/>
    <cellStyle name="Percent 29 3" xfId="46857" xr:uid="{AC9D0748-2A9C-4C67-8EA8-252BEEAC2AA9}"/>
    <cellStyle name="Percent 29 3 2" xfId="46858" xr:uid="{6FD8148D-6D7A-4BD2-9066-6277AF5D8D9C}"/>
    <cellStyle name="Percent 29 3 3" xfId="46859" xr:uid="{50D25F80-7AEB-4696-B191-C94E075CF7D7}"/>
    <cellStyle name="Percent 29 4" xfId="46860" xr:uid="{B97813B4-0626-4EDE-80CB-7F18B16117F3}"/>
    <cellStyle name="Percent 3" xfId="46861" xr:uid="{A4A626CD-346E-4B0D-BC94-800297E963ED}"/>
    <cellStyle name="Percent 3 2" xfId="46862" xr:uid="{BE1B662A-7BCA-4022-B190-DA7D6B17F963}"/>
    <cellStyle name="Percent 3 2 2" xfId="46863" xr:uid="{F6A43C0B-F1DD-4E92-A7EA-761305331F9A}"/>
    <cellStyle name="Percent 3 2 2 2" xfId="46864" xr:uid="{F406F058-640D-420E-B6CE-1E628F01A807}"/>
    <cellStyle name="Percent 3 2 3" xfId="46865" xr:uid="{E87F3AF4-D9FE-446B-B9D4-4A71D486BF72}"/>
    <cellStyle name="Percent 3 3" xfId="46866" xr:uid="{71D5193D-ABF2-4D96-A5FE-6CE538CF7B51}"/>
    <cellStyle name="Percent 3 3 2" xfId="46867" xr:uid="{F2991F74-BE53-42AD-BA69-7E8EA2605678}"/>
    <cellStyle name="Percent 3 3 3" xfId="46868" xr:uid="{4116B108-DA48-4847-BD9D-9498C97A7AED}"/>
    <cellStyle name="Percent 3 4" xfId="46869" xr:uid="{767AF19D-25EB-411F-8FE9-2A7F46F7076F}"/>
    <cellStyle name="Percent 3 4 2" xfId="46870" xr:uid="{F324622C-3386-4909-818A-5836E3C86B01}"/>
    <cellStyle name="Percent 3 5" xfId="46871" xr:uid="{D0E2C0F5-B76E-453F-955B-7956EBCDB74A}"/>
    <cellStyle name="Percent 3 6" xfId="46872" xr:uid="{DA1DFBA3-80C8-4412-B941-541CF70CA0D4}"/>
    <cellStyle name="Percent 3 7" xfId="46873" xr:uid="{FF577693-44D6-4F92-969E-0339F4AAFDEA}"/>
    <cellStyle name="Percent 3 8" xfId="46874" xr:uid="{D421FB1A-45BB-44A3-BFEA-232D3A33F762}"/>
    <cellStyle name="Percent 3 9" xfId="46875" xr:uid="{4F171CD8-A56B-48EA-9C6B-2B1C2534800B}"/>
    <cellStyle name="Percent 30" xfId="46876" xr:uid="{C5615E98-8DF9-47D0-BCD3-92BE1AC871DE}"/>
    <cellStyle name="Percent 30 2" xfId="46877" xr:uid="{17DAFB8A-17B6-4B1E-A1C3-D422E8EF5DF3}"/>
    <cellStyle name="Percent 30 3" xfId="46878" xr:uid="{BF3F75F6-3DB9-4C59-9B9B-DF5A9968BB9F}"/>
    <cellStyle name="Percent 30 3 2" xfId="46879" xr:uid="{6F8D6273-C7C9-46F6-9A3C-E43C07E19942}"/>
    <cellStyle name="Percent 30 3 3" xfId="46880" xr:uid="{623EFF2D-0DAD-4984-AA45-58D2CADF85E9}"/>
    <cellStyle name="Percent 30 4" xfId="46881" xr:uid="{AE7C6C72-A0DC-4614-A38E-A5D8AE3B42BD}"/>
    <cellStyle name="Percent 31" xfId="46882" xr:uid="{8BE2AF6C-DCA5-48AC-88A7-4BDBA5CA076E}"/>
    <cellStyle name="Percent 31 2" xfId="46883" xr:uid="{E8DE5C69-254A-4DEB-82F1-ABB541463C33}"/>
    <cellStyle name="Percent 31 2 2" xfId="46884" xr:uid="{8287D609-B567-492D-8EB5-A8E3616BF0E1}"/>
    <cellStyle name="Percent 31 2 2 2" xfId="46885" xr:uid="{E6345A99-3F01-48CB-AD34-4FCAC579F1A9}"/>
    <cellStyle name="Percent 31 2 3" xfId="46886" xr:uid="{CC47BCB0-586F-4589-9AF7-896D5CD9AD1A}"/>
    <cellStyle name="Percent 31 3" xfId="46887" xr:uid="{D1756762-101B-4951-B942-661CF6F89C91}"/>
    <cellStyle name="Percent 31 3 2" xfId="46888" xr:uid="{2C5EC7A1-08BF-4D38-9751-7FEE65A39D96}"/>
    <cellStyle name="Percent 31 3 2 2" xfId="46889" xr:uid="{937956F6-49D1-47B6-A556-32E98DDE8AF3}"/>
    <cellStyle name="Percent 31 3 3" xfId="46890" xr:uid="{0BC58777-58A5-4E9D-97FD-4F852692D2EB}"/>
    <cellStyle name="Percent 31 4" xfId="46891" xr:uid="{C692001E-B95D-4FC8-82A5-96CA7328D263}"/>
    <cellStyle name="Percent 31 5" xfId="46892" xr:uid="{2637D28B-778A-4F4F-9D09-83A0B7173D38}"/>
    <cellStyle name="Percent 31 5 2" xfId="46893" xr:uid="{741E0CA7-56AD-49A9-B4D9-E1925D1B2A0D}"/>
    <cellStyle name="Percent 31 5 2 2" xfId="46894" xr:uid="{8CEB5714-A1BE-4935-8CFA-40CA02136D17}"/>
    <cellStyle name="Percent 31 5 3" xfId="46895" xr:uid="{CD435369-27BB-43E8-8EE7-9D570E2280F0}"/>
    <cellStyle name="Percent 31 6" xfId="46896" xr:uid="{626FD569-438B-475E-8A5B-820760C08C0D}"/>
    <cellStyle name="Percent 31 6 2" xfId="46897" xr:uid="{C72911E6-7336-4FCD-8A66-B711A22EC256}"/>
    <cellStyle name="Percent 31 6 2 2" xfId="46898" xr:uid="{31611BFC-989C-4B72-93C2-BC93049C6225}"/>
    <cellStyle name="Percent 31 6 3" xfId="46899" xr:uid="{DC34C733-0518-4ABA-9AB9-B435B617B662}"/>
    <cellStyle name="Percent 31 7" xfId="46900" xr:uid="{E6A5F67B-776E-4727-A706-81847DC08F3A}"/>
    <cellStyle name="Percent 31 7 2" xfId="46901" xr:uid="{741D79BF-3A11-4C2F-99BD-2B1C71627521}"/>
    <cellStyle name="Percent 31 8" xfId="46902" xr:uid="{00AFDB92-EF64-47C4-85B0-D9C25911C592}"/>
    <cellStyle name="Percent 32" xfId="46903" xr:uid="{B0ECB611-150A-4115-86FD-3E6F2431401A}"/>
    <cellStyle name="Percent 32 2" xfId="46904" xr:uid="{0B9D91D3-C36F-4A46-AADF-37A880AECDC2}"/>
    <cellStyle name="Percent 32 3" xfId="46905" xr:uid="{5254480F-5494-454D-830B-DFC31DE29D66}"/>
    <cellStyle name="Percent 33" xfId="46906" xr:uid="{4311F14A-038D-4CD3-98BB-FFB8644278CA}"/>
    <cellStyle name="Percent 33 2" xfId="46907" xr:uid="{258A26EA-77BB-447C-B20C-6190C15F6829}"/>
    <cellStyle name="Percent 33 3" xfId="46908" xr:uid="{8BAC6F49-E370-40DB-83DA-1FD750841E49}"/>
    <cellStyle name="Percent 34" xfId="46909" xr:uid="{C0B37606-55D6-42A3-9D98-F229CF4C0EE9}"/>
    <cellStyle name="Percent 34 2" xfId="46910" xr:uid="{A43D71CE-2B32-4F4F-BC53-90BDB0AF21DE}"/>
    <cellStyle name="Percent 34 3" xfId="46911" xr:uid="{FF558A54-5CB7-483C-BD2A-496025854B06}"/>
    <cellStyle name="Percent 35" xfId="46912" xr:uid="{EE5E64F9-041E-4EE3-9101-7731381D1380}"/>
    <cellStyle name="Percent 35 2" xfId="46913" xr:uid="{133FAFEE-BD67-4FDA-A1A8-DD52D2DE6E4E}"/>
    <cellStyle name="Percent 35 3" xfId="46914" xr:uid="{79EADF68-FF20-4409-8CCF-47E49FB45DA3}"/>
    <cellStyle name="Percent 36" xfId="46915" xr:uid="{F4ECF72F-2FE7-4CB5-BFF9-881A941C9CDC}"/>
    <cellStyle name="Percent 36 2" xfId="46916" xr:uid="{956CAF2D-618B-4007-A593-AB9EDC287F67}"/>
    <cellStyle name="Percent 36 3" xfId="46917" xr:uid="{63950B49-F24A-42F3-8C19-27368A6CD5A4}"/>
    <cellStyle name="Percent 37" xfId="46918" xr:uid="{8D9EF855-C46F-4C8F-AB3C-A0AF3DA6A2F1}"/>
    <cellStyle name="Percent 37 2" xfId="46919" xr:uid="{1A4A8CDD-44BB-4EB5-ABE6-EB606FFBF21B}"/>
    <cellStyle name="Percent 37 3" xfId="46920" xr:uid="{88E46962-E03B-4595-A4D4-0AF4D75BCD64}"/>
    <cellStyle name="Percent 38" xfId="46921" xr:uid="{4073B432-3670-4C19-83E5-29573F235028}"/>
    <cellStyle name="Percent 38 2" xfId="46922" xr:uid="{0F950B16-87DF-4281-B1CA-870FB6D0E5A5}"/>
    <cellStyle name="Percent 38 3" xfId="46923" xr:uid="{A82E557E-A272-4EEC-9C8A-6882C167A20F}"/>
    <cellStyle name="Percent 39" xfId="46924" xr:uid="{34EF2FB0-BB69-48D4-9849-5186B387113A}"/>
    <cellStyle name="Percent 39 2" xfId="46925" xr:uid="{64F6049C-1A2A-40C6-9546-5DF46B1D7BDE}"/>
    <cellStyle name="Percent 4" xfId="46926" xr:uid="{C513E9FA-EB88-4CD2-A270-708F0A379956}"/>
    <cellStyle name="Percent 4 2" xfId="46927" xr:uid="{BE976A86-87F6-4FEE-969E-9674E4F04EE4}"/>
    <cellStyle name="Percent 4 2 2" xfId="46928" xr:uid="{4474F07E-98C2-4B77-9E98-E1F5B56D8D53}"/>
    <cellStyle name="Percent 4 2 2 2" xfId="46929" xr:uid="{5E69CEE3-DD4D-40D1-88B4-6F95BEC13BC9}"/>
    <cellStyle name="Percent 4 2 3" xfId="46930" xr:uid="{044667F8-6E16-451D-A490-95C704AE8556}"/>
    <cellStyle name="Percent 4 2 4" xfId="46931" xr:uid="{A2FD1FC5-8EFD-4491-A12D-99E47206CB0C}"/>
    <cellStyle name="Percent 4 3" xfId="46932" xr:uid="{EA3B0DBF-44BD-4F76-8F21-0CD4A8F81383}"/>
    <cellStyle name="Percent 4 3 2" xfId="46933" xr:uid="{59011C6F-FD18-4506-81D5-A59172C86EED}"/>
    <cellStyle name="Percent 4 3 2 2" xfId="46934" xr:uid="{0BE88B5E-623C-4191-AA82-67DD507792C7}"/>
    <cellStyle name="Percent 4 3 3" xfId="46935" xr:uid="{492FEC49-4778-467B-9A3E-1A4497F4F35C}"/>
    <cellStyle name="Percent 4 3 3 2" xfId="46936" xr:uid="{9AAB8AEE-99E7-4169-9828-0517D8915641}"/>
    <cellStyle name="Percent 4 3 3 2 2" xfId="46937" xr:uid="{70B3E9EF-2382-4FAF-89F2-132033A7F2B7}"/>
    <cellStyle name="Percent 4 3 3 3" xfId="46938" xr:uid="{2A0A06AA-035F-4B21-807C-820D6BC78979}"/>
    <cellStyle name="Percent 4 3 4" xfId="46939" xr:uid="{1BD199DC-021F-4C30-BD41-5DA33D0642E5}"/>
    <cellStyle name="Percent 4 3 5" xfId="46940" xr:uid="{E4452A82-D3E5-4BB2-8A86-E1AD6E878759}"/>
    <cellStyle name="Percent 4 3 6" xfId="46941" xr:uid="{3A55C280-6737-49C8-833C-8B320361046A}"/>
    <cellStyle name="Percent 4 4" xfId="46942" xr:uid="{0FB00D40-62C3-4EDF-9DB7-27CED4ECC784}"/>
    <cellStyle name="Percent 4 4 2" xfId="46943" xr:uid="{BC6F3D80-7649-4530-B7E4-A2325B9AE14F}"/>
    <cellStyle name="Percent 4 5" xfId="46944" xr:uid="{393317A3-B4CA-4AAE-B2E8-BA8770F31488}"/>
    <cellStyle name="Percent 4 6" xfId="46945" xr:uid="{6B6C8144-C275-4853-BED6-E1AA5619D47F}"/>
    <cellStyle name="Percent 4 6 2" xfId="46946" xr:uid="{A9CB0F04-70DD-4F28-B03B-8CE98D87FCB3}"/>
    <cellStyle name="Percent 4 6 3" xfId="46947" xr:uid="{C9AD18A8-0E01-4A36-BBA9-A78CF4635C20}"/>
    <cellStyle name="Percent 4 7" xfId="46948" xr:uid="{424FB15B-3439-4D1F-AA40-5705BA464D97}"/>
    <cellStyle name="Percent 40" xfId="46949" xr:uid="{E5C66965-1BFA-46C5-8D13-E8FEC7859211}"/>
    <cellStyle name="Percent 40 2" xfId="46950" xr:uid="{9E58EA93-CF9A-431B-B826-DDEEB2CD8C60}"/>
    <cellStyle name="Percent 41" xfId="46951" xr:uid="{7E142A29-8744-4D41-B0C1-67491E8177FA}"/>
    <cellStyle name="Percent 41 2" xfId="46952" xr:uid="{DE513F43-C5C7-452E-9633-AA0CC20FF96C}"/>
    <cellStyle name="Percent 42" xfId="46953" xr:uid="{9BCD3B0E-288C-411C-8428-DC5E342E9C42}"/>
    <cellStyle name="Percent 42 2" xfId="46954" xr:uid="{10E522A9-BAD9-41EE-93E3-4E6EC2EA1B7B}"/>
    <cellStyle name="Percent 43" xfId="46955" xr:uid="{FDADFFF4-04C2-49AD-91FF-A9ED3DCC319E}"/>
    <cellStyle name="Percent 43 2" xfId="46956" xr:uid="{5A58253B-97A4-44AA-89DD-C55F875E7AA0}"/>
    <cellStyle name="Percent 44" xfId="46957" xr:uid="{C3E6D816-ABC1-4677-92C1-59A6EBA352E6}"/>
    <cellStyle name="Percent 44 2" xfId="46958" xr:uid="{9DBBAF28-78B6-4639-B4FF-E1B6F8C582BE}"/>
    <cellStyle name="Percent 45" xfId="46959" xr:uid="{7649235D-790E-4503-AC33-03AFC10E0070}"/>
    <cellStyle name="Percent 45 2" xfId="46960" xr:uid="{D76CBBB1-C8AD-419A-8E2C-5BFBC58A823F}"/>
    <cellStyle name="Percent 45 3" xfId="46961" xr:uid="{52BBA8D0-FE81-4A87-A407-7CF8A20E4A98}"/>
    <cellStyle name="Percent 45 4" xfId="46962" xr:uid="{4369C579-A346-48AB-8295-80E2EE1B0DD2}"/>
    <cellStyle name="Percent 46" xfId="46963" xr:uid="{EE93416D-D8EA-4C1F-AAC9-F2C66F9086B5}"/>
    <cellStyle name="Percent 46 2" xfId="46964" xr:uid="{B54EDDAD-7A43-4EB0-B75F-42992923591C}"/>
    <cellStyle name="Percent 46 3" xfId="46965" xr:uid="{6718D9C9-88D4-418C-951E-04CA189D5F7B}"/>
    <cellStyle name="Percent 46 4" xfId="46966" xr:uid="{FBF37388-ABE2-47C2-A8C5-28BCC6ECAB56}"/>
    <cellStyle name="Percent 47" xfId="46967" xr:uid="{2A124017-65F7-44EE-96EF-0E60888B366A}"/>
    <cellStyle name="Percent 47 2" xfId="46968" xr:uid="{CFDCF4A9-354C-4DDF-B6D6-FFA15BFFCB84}"/>
    <cellStyle name="Percent 47 3" xfId="46969" xr:uid="{7A466DED-E3E8-42A7-AAB4-8DA3AFD19C18}"/>
    <cellStyle name="Percent 47 4" xfId="46970" xr:uid="{78B74F0F-B56B-4D78-B960-391FDEE0DFF5}"/>
    <cellStyle name="Percent 48" xfId="46971" xr:uid="{A21B35CC-995B-4A08-A07E-E34FD7F97E02}"/>
    <cellStyle name="Percent 48 2" xfId="46972" xr:uid="{8DE6F86C-D223-453A-9779-C00CCE6A343D}"/>
    <cellStyle name="Percent 48 3" xfId="46973" xr:uid="{73D29F97-4EEB-4C83-A411-A022DAC65D77}"/>
    <cellStyle name="Percent 48 4" xfId="46974" xr:uid="{DDFEB95D-0B4F-4A0B-A025-FA4E27AEF881}"/>
    <cellStyle name="Percent 49" xfId="46975" xr:uid="{C7BBAC1A-1284-4A55-BB5C-CE8546D20937}"/>
    <cellStyle name="Percent 49 2" xfId="46976" xr:uid="{F8F1D528-790F-421C-933A-56AE86C7EA14}"/>
    <cellStyle name="Percent 49 3" xfId="46977" xr:uid="{AF1F4329-2A89-4140-8501-C61CBDD164F5}"/>
    <cellStyle name="Percent 49 4" xfId="46978" xr:uid="{20701160-68DF-4CE3-8A3B-1BF1498E5E75}"/>
    <cellStyle name="Percent 5" xfId="46979" xr:uid="{3EACFB3A-386A-4425-ADE4-716E24267D61}"/>
    <cellStyle name="Percent 5 2" xfId="46980" xr:uid="{A7E7F391-8470-4E19-95C0-B5BD85D71C8C}"/>
    <cellStyle name="Percent 5 2 2" xfId="46981" xr:uid="{0652AD5B-441F-4202-8907-24A5FB9FE8E0}"/>
    <cellStyle name="Percent 5 2 3" xfId="46982" xr:uid="{DDCEB2EC-AC4D-41B8-9665-0BDB9FFE5021}"/>
    <cellStyle name="Percent 5 2 4" xfId="46983" xr:uid="{B34B3C21-A036-46BC-A599-A204BE9A6B26}"/>
    <cellStyle name="Percent 5 2 5" xfId="46984" xr:uid="{AD9CA3A3-B4D1-4520-BB05-A0CA495D01A0}"/>
    <cellStyle name="Percent 5 2 6" xfId="46985" xr:uid="{62CFFF6B-A68D-46B8-B60C-78DF8281457F}"/>
    <cellStyle name="Percent 5 2 7" xfId="46986" xr:uid="{418A4354-79F1-443F-9195-616A7A25A444}"/>
    <cellStyle name="Percent 5 3" xfId="46987" xr:uid="{EBF52163-33A4-43DB-B951-F975AD7522DC}"/>
    <cellStyle name="Percent 5 3 2" xfId="46988" xr:uid="{F0C07C6C-53C6-4CE1-82DB-9B1D3333616F}"/>
    <cellStyle name="Percent 5 4" xfId="46989" xr:uid="{C40CFE69-5B19-4F08-BD28-CD18F14C5CB2}"/>
    <cellStyle name="Percent 5 5" xfId="46990" xr:uid="{53DF39B7-741B-4F20-8AE2-75B7B4CE2209}"/>
    <cellStyle name="Percent 5 6" xfId="46991" xr:uid="{4435DA66-1AB2-4333-A57D-9524730626F0}"/>
    <cellStyle name="Percent 5 7" xfId="46992" xr:uid="{9326921F-073A-4FFB-9421-87DB822E3909}"/>
    <cellStyle name="Percent 5 8" xfId="46993" xr:uid="{644600D0-63C6-4CDD-AB0E-22AA151D501F}"/>
    <cellStyle name="Percent 5 9" xfId="46994" xr:uid="{1D3985EC-5160-4C9E-8DC1-764F418DE0DC}"/>
    <cellStyle name="Percent 50" xfId="46995" xr:uid="{1582B605-C558-4E29-BD71-06DB0E831FF2}"/>
    <cellStyle name="Percent 50 2" xfId="46996" xr:uid="{785CDC4B-08F4-41D0-A6EC-E0D174905005}"/>
    <cellStyle name="Percent 50 3" xfId="46997" xr:uid="{75A3B708-0FAB-41A6-92A7-B20803F8CD6F}"/>
    <cellStyle name="Percent 50 4" xfId="46998" xr:uid="{F0E39FF1-4D1C-4419-9CE0-39693B9DAA33}"/>
    <cellStyle name="Percent 51" xfId="46999" xr:uid="{7043D8F6-143D-4120-8BDE-68633FE3E1FB}"/>
    <cellStyle name="Percent 51 2" xfId="47000" xr:uid="{C2F3E340-EC57-4F78-90F4-5541098E48D5}"/>
    <cellStyle name="Percent 51 3" xfId="47001" xr:uid="{D5055454-7DDC-4374-9B89-E2B5E9AEA81E}"/>
    <cellStyle name="Percent 51 4" xfId="47002" xr:uid="{1468637B-3100-4492-B767-49DF96129CD1}"/>
    <cellStyle name="Percent 52" xfId="47003" xr:uid="{70DEDD36-EE89-405B-BFD8-D56C84A49CE5}"/>
    <cellStyle name="Percent 52 2" xfId="47004" xr:uid="{6BDE0C88-05B4-4753-A186-B098631AAD22}"/>
    <cellStyle name="Percent 52 2 2" xfId="47005" xr:uid="{E81D7BC8-C825-4883-A5E0-D85B87BAFDF1}"/>
    <cellStyle name="Percent 52 2 2 2" xfId="47006" xr:uid="{B65FF576-8824-4FC7-A59F-91F151B382BD}"/>
    <cellStyle name="Percent 52 2 3" xfId="47007" xr:uid="{316B033A-2A4C-454D-84A9-0EAFE5990CE2}"/>
    <cellStyle name="Percent 52 3" xfId="47008" xr:uid="{43E05506-7C4E-4CB6-9429-3F81FA4D87FD}"/>
    <cellStyle name="Percent 52 3 2" xfId="47009" xr:uid="{AFCADCCC-A988-43F7-A2CA-E0CC44A76D02}"/>
    <cellStyle name="Percent 52 3 2 2" xfId="47010" xr:uid="{4CB81947-D05E-4CC7-912B-5F3A22D3586E}"/>
    <cellStyle name="Percent 52 3 3" xfId="47011" xr:uid="{4C7F56A4-CEA3-4830-92C9-0E012383C750}"/>
    <cellStyle name="Percent 52 4" xfId="47012" xr:uid="{9C7D339A-7E21-4D61-BF6C-0484DBAB1DE6}"/>
    <cellStyle name="Percent 52 4 2" xfId="47013" xr:uid="{9B278C50-7AFD-43BD-A3E6-F723A0CE8331}"/>
    <cellStyle name="Percent 52 5" xfId="47014" xr:uid="{FEB356B4-A48B-4953-8C3B-6CF21AC1415E}"/>
    <cellStyle name="Percent 53" xfId="47015" xr:uid="{37921AD0-EB8A-42FE-990C-96C32F5F0EEB}"/>
    <cellStyle name="Percent 53 2" xfId="47016" xr:uid="{EC86575C-4A58-4D2A-8ACF-F1F042533F52}"/>
    <cellStyle name="Percent 53 2 2" xfId="47017" xr:uid="{F7594F8E-A611-4A71-A532-447AC6BE5084}"/>
    <cellStyle name="Percent 53 2 2 2" xfId="47018" xr:uid="{844AA923-B1B0-44A2-AA5C-B634E0CEDD15}"/>
    <cellStyle name="Percent 53 2 3" xfId="47019" xr:uid="{B1F13DB1-378B-456D-8F5A-0D469C80D687}"/>
    <cellStyle name="Percent 53 3" xfId="47020" xr:uid="{1077C738-D213-43EA-B761-6D11AEDF0ADF}"/>
    <cellStyle name="Percent 53 3 2" xfId="47021" xr:uid="{7843AB1C-242C-4DA0-AB6B-F5C467D7A474}"/>
    <cellStyle name="Percent 53 3 3" xfId="47022" xr:uid="{07D3810A-F4D5-4614-AC98-13B5BF727F26}"/>
    <cellStyle name="Percent 53 4" xfId="47023" xr:uid="{BF2D136A-D953-40B0-842F-0E243DBC1BDB}"/>
    <cellStyle name="Percent 53 5" xfId="47024" xr:uid="{A3067D71-43F7-4710-B47B-501EB6DB55E9}"/>
    <cellStyle name="Percent 54" xfId="47025" xr:uid="{66A0865F-6B37-4094-A442-4ACA1AE4B0BA}"/>
    <cellStyle name="Percent 54 2" xfId="47026" xr:uid="{515731AF-DC64-4B3A-89C8-CCBA012264A7}"/>
    <cellStyle name="Percent 54 2 2" xfId="47027" xr:uid="{9042698B-6BA0-4331-B7FB-D45FC370061F}"/>
    <cellStyle name="Percent 54 2 2 2" xfId="47028" xr:uid="{6E9B6C63-D2D1-47AF-A92D-C67A8A7B7785}"/>
    <cellStyle name="Percent 54 2 3" xfId="47029" xr:uid="{7C0F6910-8EBB-4486-8B0A-06155580090E}"/>
    <cellStyle name="Percent 55" xfId="47030" xr:uid="{72109396-32DA-448D-BE54-3308B8EC4AAE}"/>
    <cellStyle name="Percent 55 2" xfId="47031" xr:uid="{1CA049C0-1BD0-4AB1-8DAB-27B2A03D25FE}"/>
    <cellStyle name="Percent 56" xfId="47032" xr:uid="{4D61D57E-B8CC-460F-9AF8-F6602E3E7692}"/>
    <cellStyle name="Percent 56 2" xfId="47033" xr:uid="{018A3985-6725-4C65-B47C-66CB51825977}"/>
    <cellStyle name="Percent 56 3" xfId="47034" xr:uid="{1CE59CAD-CB71-4A91-BBD4-9CCE0B0685C6}"/>
    <cellStyle name="Percent 57" xfId="47035" xr:uid="{8DFE787D-F414-44A4-A304-00C1B59D88F0}"/>
    <cellStyle name="Percent 57 2" xfId="47036" xr:uid="{30F0166F-8F17-45DA-B1F4-AA07C63F74B2}"/>
    <cellStyle name="Percent 58" xfId="47037" xr:uid="{B9C50E50-0BB8-4284-B5A7-8DFD07D3D8AC}"/>
    <cellStyle name="Percent 58 2" xfId="47038" xr:uid="{B7901819-D7E8-47E6-AF70-8DD09A6FA98C}"/>
    <cellStyle name="Percent 59" xfId="47039" xr:uid="{CB778F87-FCBF-4FC8-9972-E1A7E5253A6E}"/>
    <cellStyle name="Percent 6" xfId="47040" xr:uid="{ADB43EBC-0166-42CB-A43A-07007535FA2B}"/>
    <cellStyle name="Percent 6 2" xfId="47041" xr:uid="{5951F622-C904-4F78-AC00-A54D9E769821}"/>
    <cellStyle name="Percent 6 2 2" xfId="47042" xr:uid="{DB618086-C5C2-4D8D-89F5-634CFA2831BF}"/>
    <cellStyle name="Percent 6 3" xfId="47043" xr:uid="{E6F27E1B-B5F6-4298-87A5-EC15D2ED03F8}"/>
    <cellStyle name="Percent 6 4" xfId="47044" xr:uid="{93BD2BEF-172C-4D2E-A4E6-EFB0B8C4A1BF}"/>
    <cellStyle name="Percent 6 5" xfId="47045" xr:uid="{B9877B3A-53FD-461F-A8A4-E9E4CB4CDCA2}"/>
    <cellStyle name="Percent 6 6" xfId="47046" xr:uid="{9600CE74-8EC5-442F-84E3-B5F08E4A6060}"/>
    <cellStyle name="Percent 6 7" xfId="47047" xr:uid="{00DFF639-2CE5-4AF6-852A-1D8A37F02D9F}"/>
    <cellStyle name="Percent 6 8" xfId="47048" xr:uid="{FEDAEDD4-97D7-41E5-B935-9D8CE79B5222}"/>
    <cellStyle name="Percent 60" xfId="47049" xr:uid="{9E876FDF-914D-4C17-A138-CB12F61F41C2}"/>
    <cellStyle name="Percent 61" xfId="47050" xr:uid="{8E5CC17B-F392-47E9-AAAE-565482C56399}"/>
    <cellStyle name="Percent 62" xfId="47051" xr:uid="{DC8CA1F8-4D4B-4141-907C-2FB07C831871}"/>
    <cellStyle name="Percent 63" xfId="47052" xr:uid="{248EA9C1-C1B3-479C-9B2A-5E56F078C12C}"/>
    <cellStyle name="Percent 64" xfId="47053" xr:uid="{84B82187-3327-486D-B390-728992856F36}"/>
    <cellStyle name="Percent 65" xfId="47054" xr:uid="{BD2560CB-C2ED-49D5-B1A8-90712485AC99}"/>
    <cellStyle name="Percent 66" xfId="47055" xr:uid="{D64F299A-7694-4F5F-83F5-FEB1E8BB9C6C}"/>
    <cellStyle name="Percent 67" xfId="47056" xr:uid="{A718A694-B717-477B-9208-A6ABBDD7ED25}"/>
    <cellStyle name="Percent 68" xfId="47057" xr:uid="{18BA0587-D7C7-4F31-8BED-EF529EAA1C39}"/>
    <cellStyle name="Percent 68 2" xfId="47058" xr:uid="{77F86626-7162-4F19-A9AF-A39162478E10}"/>
    <cellStyle name="Percent 68 2 2" xfId="47059" xr:uid="{E8AA655F-F594-4BC7-B3D0-E1FDCFBB1521}"/>
    <cellStyle name="Percent 68 2 2 2" xfId="47060" xr:uid="{B0266037-F53C-4D90-B308-7FA4BAA36E3B}"/>
    <cellStyle name="Percent 68 2 3" xfId="47061" xr:uid="{7EC4F7A4-17A2-43ED-B956-0D636340F31F}"/>
    <cellStyle name="Percent 68 3" xfId="47062" xr:uid="{0E452B4F-BF83-4AFB-A8DD-46B242ED220A}"/>
    <cellStyle name="Percent 68 3 2" xfId="47063" xr:uid="{1E3F0DA0-4345-4FA0-B5E0-889AA3312B15}"/>
    <cellStyle name="Percent 68 4" xfId="47064" xr:uid="{9B829E69-CAC6-41E6-8441-DC1501F3CAB3}"/>
    <cellStyle name="Percent 69" xfId="47065" xr:uid="{69816FED-BEC4-4A9F-B6E0-DFAA8D6E6388}"/>
    <cellStyle name="Percent 69 2" xfId="47066" xr:uid="{6FF728A0-6AA2-4016-AD45-F5E87942DD72}"/>
    <cellStyle name="Percent 69 2 2" xfId="47067" xr:uid="{C1464613-5AC4-4CC5-A370-2698E76F3C5C}"/>
    <cellStyle name="Percent 69 2 2 2" xfId="47068" xr:uid="{CF3C3B1C-F7DC-4878-BFC7-5F80B3488E8E}"/>
    <cellStyle name="Percent 69 2 3" xfId="47069" xr:uid="{E1796FAE-EF10-4FD7-B2B4-8F976E4E9965}"/>
    <cellStyle name="Percent 69 3" xfId="47070" xr:uid="{C5A03C35-0A49-4CB7-8E1B-5D047BA43CF1}"/>
    <cellStyle name="Percent 69 3 2" xfId="47071" xr:uid="{89ACD8A3-7EA6-4F63-A08A-A86EE9C2244A}"/>
    <cellStyle name="Percent 69 4" xfId="47072" xr:uid="{ACE543BB-1574-4D11-9DE7-6E29564128AA}"/>
    <cellStyle name="Percent 7" xfId="47073" xr:uid="{DEC29E29-CC70-47EE-85D8-CF665B90A5F8}"/>
    <cellStyle name="Percent 7 2" xfId="47074" xr:uid="{445F59F0-9AFE-4C30-8271-81BF48415248}"/>
    <cellStyle name="Percent 7 2 2" xfId="47075" xr:uid="{87272D5C-A988-4401-AB07-AE5247A23B54}"/>
    <cellStyle name="Percent 7 2 3" xfId="47076" xr:uid="{49A9CE25-2131-496B-A031-92C9EC349259}"/>
    <cellStyle name="Percent 7 3" xfId="47077" xr:uid="{D3EC120F-DD25-4875-9FF9-393691425A87}"/>
    <cellStyle name="Percent 7 4" xfId="47078" xr:uid="{C479FA21-AE44-4A0A-8A6E-51B7EA0D5208}"/>
    <cellStyle name="Percent 7 5" xfId="47079" xr:uid="{F347D485-E649-4E82-AAD2-ACB8ACDBC0EB}"/>
    <cellStyle name="Percent 7 6" xfId="47080" xr:uid="{4CB8FC57-A449-4800-8A41-FDE89D2CCB00}"/>
    <cellStyle name="Percent 7 7" xfId="47081" xr:uid="{C1E71D19-4A2F-4F45-B84D-5ED32F23C2C6}"/>
    <cellStyle name="Percent 7 8" xfId="47082" xr:uid="{D25386F4-1296-405C-8AB9-953B4819808B}"/>
    <cellStyle name="Percent 70" xfId="47083" xr:uid="{DBDC581F-3E6B-4CF2-A7AA-C6D58FEEF83D}"/>
    <cellStyle name="Percent 70 2" xfId="47084" xr:uid="{AA43DA2C-FF4E-4B10-A880-454FC61F62D3}"/>
    <cellStyle name="Percent 70 2 2" xfId="47085" xr:uid="{B620DCB8-BF61-4D07-87A4-CD1FEAFA5267}"/>
    <cellStyle name="Percent 70 3" xfId="47086" xr:uid="{913AB92B-DDDD-4406-90E0-26476F1103D0}"/>
    <cellStyle name="Percent 71" xfId="47087" xr:uid="{F11A66C0-7129-4927-AA96-736F0B3C640A}"/>
    <cellStyle name="Percent 71 2" xfId="47088" xr:uid="{CBB2A493-B223-46CE-959B-650A07105332}"/>
    <cellStyle name="Percent 71 2 2" xfId="47089" xr:uid="{BC64BD55-6E91-4EC6-8C85-0903E1CFA72E}"/>
    <cellStyle name="Percent 71 3" xfId="47090" xr:uid="{E03672AA-2892-45EA-A295-91E1D6554454}"/>
    <cellStyle name="Percent 72" xfId="47091" xr:uid="{37FF6ED6-8891-4C51-BFD1-202A87296F9C}"/>
    <cellStyle name="Percent 72 2" xfId="47092" xr:uid="{59F5B084-F640-4577-9403-E56654BF75CF}"/>
    <cellStyle name="Percent 72 2 2" xfId="47093" xr:uid="{E297D514-57D4-47CA-8B97-17766DFF38DA}"/>
    <cellStyle name="Percent 72 3" xfId="47094" xr:uid="{253E07D2-6B2B-4FAA-B6C3-351A9EDFB468}"/>
    <cellStyle name="Percent 73" xfId="47095" xr:uid="{47C18629-A6C9-4C95-929A-C56A4A4CB5D4}"/>
    <cellStyle name="Percent 73 2" xfId="47096" xr:uid="{C494E759-386E-4A3F-AA3F-5D92AF04B452}"/>
    <cellStyle name="Percent 73 2 2" xfId="47097" xr:uid="{9A69D2EE-71EA-4399-8F48-4D6E056B8DDB}"/>
    <cellStyle name="Percent 73 3" xfId="47098" xr:uid="{CFFEAA20-C93D-4F90-81F4-675CA65A0022}"/>
    <cellStyle name="Percent 74" xfId="47099" xr:uid="{6520707F-EB1C-446C-9503-82B25C77FDB8}"/>
    <cellStyle name="Percent 74 2" xfId="47100" xr:uid="{8FEF0B7E-FB7A-4E57-8FC5-89B66009BEDB}"/>
    <cellStyle name="Percent 74 2 2" xfId="47101" xr:uid="{FD55792F-72CE-4E50-BD53-27F5A37BD5F9}"/>
    <cellStyle name="Percent 74 3" xfId="47102" xr:uid="{EE4F4D32-FAF0-4C3C-B18E-1C2E9BD4E4F0}"/>
    <cellStyle name="Percent 75" xfId="47103" xr:uid="{B0865CE0-7597-4FF0-BBF3-1AE97A8BF931}"/>
    <cellStyle name="Percent 75 2" xfId="47104" xr:uid="{9A3D9C0F-8698-40DB-9908-222676668881}"/>
    <cellStyle name="Percent 75 2 2" xfId="47105" xr:uid="{2563B505-DB7F-46CB-B07D-3EA47ADA3370}"/>
    <cellStyle name="Percent 75 3" xfId="47106" xr:uid="{3E09750B-FDF1-4DF7-A156-FDC9211FB275}"/>
    <cellStyle name="Percent 76" xfId="47107" xr:uid="{A403689E-D8A3-4319-9E6F-DE299B09F0EC}"/>
    <cellStyle name="Percent 76 2" xfId="47108" xr:uid="{15D5BA58-97E7-45CA-924B-06A3525DF7FB}"/>
    <cellStyle name="Percent 76 2 2" xfId="47109" xr:uid="{2EE8D535-FE83-4536-BA3B-E5E93673564C}"/>
    <cellStyle name="Percent 76 3" xfId="47110" xr:uid="{9E3A0C79-6F52-4ADB-8723-2B6CBC7F4436}"/>
    <cellStyle name="Percent 77" xfId="47111" xr:uid="{02B8CFA7-3A32-4661-B5DA-ACF50941E447}"/>
    <cellStyle name="Percent 77 2" xfId="47112" xr:uid="{419AA9D9-403D-424C-B1C6-70EA54BF4D85}"/>
    <cellStyle name="Percent 77 2 2" xfId="47113" xr:uid="{B5531254-CB7C-4755-A6CD-78C16CF78705}"/>
    <cellStyle name="Percent 77 3" xfId="47114" xr:uid="{2179C70E-213E-432B-ADD6-776278D245F1}"/>
    <cellStyle name="Percent 78" xfId="47115" xr:uid="{3F9CE9D6-71FB-4DF6-BA3B-8779F3C99844}"/>
    <cellStyle name="Percent 78 2" xfId="47116" xr:uid="{0CDF4486-9E96-436D-987D-3543D97DA899}"/>
    <cellStyle name="Percent 78 2 2" xfId="47117" xr:uid="{86376025-259C-4F54-ADBE-BBC78D6C3E61}"/>
    <cellStyle name="Percent 78 3" xfId="47118" xr:uid="{19253A18-8051-4C6E-80DD-B8EC393A28AD}"/>
    <cellStyle name="Percent 79" xfId="47119" xr:uid="{DD63B7BF-A078-40F9-B175-6096E429139B}"/>
    <cellStyle name="Percent 79 2" xfId="47120" xr:uid="{423E1165-2CE4-44A5-A1B7-EC206FF3EB7A}"/>
    <cellStyle name="Percent 79 2 2" xfId="47121" xr:uid="{0E637B9D-05F8-4AB3-BF06-85387D19BDF2}"/>
    <cellStyle name="Percent 79 3" xfId="47122" xr:uid="{76B2C258-98B4-4224-A901-04C822F863C8}"/>
    <cellStyle name="Percent 8" xfId="47123" xr:uid="{77DDDEB9-CEFA-4704-8604-DF9DF0AA4A8B}"/>
    <cellStyle name="Percent 8 2" xfId="47124" xr:uid="{CD089952-B441-4747-8E51-7FC0B186FE86}"/>
    <cellStyle name="Percent 8 2 2" xfId="47125" xr:uid="{37EA93CA-1A20-4446-A209-948691E5CAB3}"/>
    <cellStyle name="Percent 8 3" xfId="47126" xr:uid="{E6E3B32C-D461-4D14-9240-2FDB705D96C0}"/>
    <cellStyle name="Percent 8 4" xfId="47127" xr:uid="{E95E935A-6BEA-4D3D-A707-D09B754975E4}"/>
    <cellStyle name="Percent 8 5" xfId="47128" xr:uid="{FAB24BB3-5A21-40BD-9035-27D38D42E765}"/>
    <cellStyle name="Percent 8 6" xfId="47129" xr:uid="{9950F3FC-1C7D-47EE-A387-8C8547DDF634}"/>
    <cellStyle name="Percent 8 7" xfId="47130" xr:uid="{D755E142-E072-4E82-9434-08B1F8CF0BC5}"/>
    <cellStyle name="Percent 80" xfId="47131" xr:uid="{6DA6F91F-D385-4F85-8E04-9467AEFF2929}"/>
    <cellStyle name="Percent 80 2" xfId="47132" xr:uid="{CB217E7F-96C6-4D87-8EDC-EE05B5BA9931}"/>
    <cellStyle name="Percent 80 2 2" xfId="47133" xr:uid="{64951063-6D72-43F1-B57C-D209E88BA032}"/>
    <cellStyle name="Percent 80 2 2 2" xfId="59924" xr:uid="{5EA5CC5D-8E04-4E90-9A68-4661DAAA4086}"/>
    <cellStyle name="Percent 80 2 2 2 2" xfId="59925" xr:uid="{4023451E-955A-4882-AD09-8755234BD990}"/>
    <cellStyle name="Percent 80 2 2 2 2 2" xfId="59926" xr:uid="{0943E2E9-0170-4222-9470-DAD94E88652A}"/>
    <cellStyle name="Percent 80 2 2 2 3" xfId="59927" xr:uid="{C82B574F-072D-4513-A554-3D46FD303BF0}"/>
    <cellStyle name="Percent 80 2 2 2 3 2" xfId="59928" xr:uid="{3FEC1E20-4D1E-41F3-A9F2-D0BDAE9C0AE8}"/>
    <cellStyle name="Percent 80 2 2 2 4" xfId="59929" xr:uid="{8B75AE22-4409-4AAF-B1D8-D6AA6F72C474}"/>
    <cellStyle name="Percent 80 2 2 3" xfId="59930" xr:uid="{89A43A49-9D09-4887-AA6F-372D07DC1EC4}"/>
    <cellStyle name="Percent 80 2 2 3 2" xfId="59931" xr:uid="{27B9655A-980B-4ABF-A979-B0F81E052C1C}"/>
    <cellStyle name="Percent 80 2 2 4" xfId="59932" xr:uid="{FEEA52DE-1ACC-423E-A967-A9846EE53CCF}"/>
    <cellStyle name="Percent 80 2 2 4 2" xfId="59933" xr:uid="{4C939A20-8E51-4499-96E6-1B6B77DB94F9}"/>
    <cellStyle name="Percent 80 2 2 5" xfId="59934" xr:uid="{736140B7-1560-4616-A087-1972DD9B7A50}"/>
    <cellStyle name="Percent 80 2 3" xfId="59935" xr:uid="{F9873713-B714-47CC-B5FF-DEE5CF6E1346}"/>
    <cellStyle name="Percent 80 2 3 2" xfId="59936" xr:uid="{CEB652C0-492B-4F56-9916-95B1808B493E}"/>
    <cellStyle name="Percent 80 2 3 2 2" xfId="59937" xr:uid="{D8FB758D-2C72-4A2F-BAE2-B7A0D674C87D}"/>
    <cellStyle name="Percent 80 2 3 3" xfId="59938" xr:uid="{BFC1B79C-3B72-45C3-BCD6-2F7642B119A0}"/>
    <cellStyle name="Percent 80 2 3 3 2" xfId="59939" xr:uid="{94975507-6BF3-4C66-BF4D-F7A51255FC34}"/>
    <cellStyle name="Percent 80 2 3 4" xfId="59940" xr:uid="{9DC2901B-C549-4846-8765-DD5C042BB652}"/>
    <cellStyle name="Percent 80 2 4" xfId="59941" xr:uid="{5A6944A1-335C-47D7-8B4E-30C18CD72035}"/>
    <cellStyle name="Percent 80 2 4 2" xfId="59942" xr:uid="{32B23554-291F-41F9-9B9E-4C2AB8B16FE5}"/>
    <cellStyle name="Percent 80 2 5" xfId="59943" xr:uid="{1A0BE184-FB79-4E02-800B-E1CF7ADE00BC}"/>
    <cellStyle name="Percent 80 2 5 2" xfId="59944" xr:uid="{E49D729F-D3CA-4F4E-B0EA-296FE2F46151}"/>
    <cellStyle name="Percent 80 2 6" xfId="59945" xr:uid="{536065A4-22E1-4035-9A28-E7E1AB3B8A51}"/>
    <cellStyle name="Percent 80 3" xfId="47134" xr:uid="{15C8FB86-EA7D-4991-B579-5F9461EAC92F}"/>
    <cellStyle name="Percent 80 3 2" xfId="59946" xr:uid="{D508CD90-B670-4922-8BEE-E5D6A78A495A}"/>
    <cellStyle name="Percent 80 3 2 2" xfId="59947" xr:uid="{D0AEA29E-600C-40DB-B59C-FFFF273EB8EE}"/>
    <cellStyle name="Percent 80 3 2 2 2" xfId="59948" xr:uid="{8B6EE84C-D7D8-4690-8508-17CAA42E31B2}"/>
    <cellStyle name="Percent 80 3 2 3" xfId="59949" xr:uid="{B1151CE5-E2DE-4D04-9EFE-EC7F28C87E4B}"/>
    <cellStyle name="Percent 80 3 2 3 2" xfId="59950" xr:uid="{3061437D-F4A3-4D78-83B8-6DCE629084EF}"/>
    <cellStyle name="Percent 80 3 2 4" xfId="59951" xr:uid="{AC5654D6-0A29-4397-9C5A-2FC613E944EB}"/>
    <cellStyle name="Percent 80 3 3" xfId="59952" xr:uid="{702214C0-25D7-49F6-9A02-26B4118E8821}"/>
    <cellStyle name="Percent 80 3 3 2" xfId="59953" xr:uid="{1DAB48DA-3450-4FE5-8AB1-9D5263C9E948}"/>
    <cellStyle name="Percent 80 3 4" xfId="59954" xr:uid="{008F1E38-79C4-4AB2-999E-A3071C896C5A}"/>
    <cellStyle name="Percent 80 3 4 2" xfId="59955" xr:uid="{3EED27BE-2734-4215-94E8-7B6373DFA92A}"/>
    <cellStyle name="Percent 80 3 5" xfId="59956" xr:uid="{3653388F-780A-4B54-B064-283C2470D5A4}"/>
    <cellStyle name="Percent 80 4" xfId="59957" xr:uid="{D7761570-3471-4060-BF17-94C655B19314}"/>
    <cellStyle name="Percent 80 5" xfId="59958" xr:uid="{BA599E84-845A-4362-9C6C-396E0C4CE263}"/>
    <cellStyle name="Percent 80 5 2" xfId="59959" xr:uid="{22AF8245-0A96-4487-AE31-72F11A572F20}"/>
    <cellStyle name="Percent 80 5 2 2" xfId="59960" xr:uid="{44AD03F8-5F4E-48E7-898A-A940400A631B}"/>
    <cellStyle name="Percent 80 5 3" xfId="59961" xr:uid="{EA2E04B6-1534-49A3-B4E9-DA82510AEC41}"/>
    <cellStyle name="Percent 80 5 3 2" xfId="59962" xr:uid="{8AFD8E70-6848-44CB-B9FC-99118FD95083}"/>
    <cellStyle name="Percent 80 5 4" xfId="59963" xr:uid="{64BC1533-5C18-437E-8A4F-FBDA4F3D1607}"/>
    <cellStyle name="Percent 80 6" xfId="59964" xr:uid="{53CFDBC3-8901-41A0-922E-F3D7A5499FB7}"/>
    <cellStyle name="Percent 80 6 2" xfId="59965" xr:uid="{51254996-0BD1-48AB-9509-1A8C130315DF}"/>
    <cellStyle name="Percent 80 7" xfId="59966" xr:uid="{8F0077D8-FE9C-460F-B5F4-B4C28C652C3D}"/>
    <cellStyle name="Percent 80 7 2" xfId="59967" xr:uid="{47AF71E4-B038-4D8F-B68F-856E3E3E3122}"/>
    <cellStyle name="Percent 80 8" xfId="59968" xr:uid="{35A527B5-E245-4206-BCD8-C27FD2519863}"/>
    <cellStyle name="Percent 81" xfId="47135" xr:uid="{CA50D8BB-F0BF-4B40-B8A6-66DCFF7019B2}"/>
    <cellStyle name="Percent 81 2" xfId="47136" xr:uid="{69A9408A-0E03-4728-8252-4D65382F61F1}"/>
    <cellStyle name="Percent 81 2 2" xfId="47137" xr:uid="{9C13F4AC-F588-4AD3-B287-2A59D6661E8C}"/>
    <cellStyle name="Percent 81 2 2 2" xfId="59969" xr:uid="{D85661DD-8494-4D28-BB7A-22714898DCBF}"/>
    <cellStyle name="Percent 81 2 2 2 2" xfId="59970" xr:uid="{87A95765-5D68-4B2B-93EA-48CC33320396}"/>
    <cellStyle name="Percent 81 2 2 2 2 2" xfId="59971" xr:uid="{6E55E9BE-EDC6-4C6F-893E-D83D4E450FF1}"/>
    <cellStyle name="Percent 81 2 2 2 3" xfId="59972" xr:uid="{F438C5D1-E41F-42F9-B7A4-182DD94B42F0}"/>
    <cellStyle name="Percent 81 2 2 2 3 2" xfId="59973" xr:uid="{B3EAF836-E36C-4664-A7B4-12AA5D34A2F6}"/>
    <cellStyle name="Percent 81 2 2 2 4" xfId="59974" xr:uid="{9B3D86BC-2FC6-4942-B238-6327C88AC076}"/>
    <cellStyle name="Percent 81 2 2 3" xfId="59975" xr:uid="{1F853DDD-7754-4621-B445-25E23F68990A}"/>
    <cellStyle name="Percent 81 2 2 3 2" xfId="59976" xr:uid="{6A67F4EE-A72C-40B0-AE34-207AC4EA87C0}"/>
    <cellStyle name="Percent 81 2 2 4" xfId="59977" xr:uid="{5C0A6B11-3D93-4C21-8BCA-4B1D0AB93673}"/>
    <cellStyle name="Percent 81 2 2 4 2" xfId="59978" xr:uid="{14D58B84-9F09-4B9B-A245-404CA0215225}"/>
    <cellStyle name="Percent 81 2 2 5" xfId="59979" xr:uid="{AE660296-FB5E-48FD-A4B6-ABBFE312084C}"/>
    <cellStyle name="Percent 81 2 3" xfId="59980" xr:uid="{448E1C90-735D-458F-B9A2-AD6C933E4EF1}"/>
    <cellStyle name="Percent 81 2 3 2" xfId="59981" xr:uid="{42D689FE-B0A7-4070-906F-C125A4630D10}"/>
    <cellStyle name="Percent 81 2 3 2 2" xfId="59982" xr:uid="{06D6D225-2D32-4E67-BEEB-D90029A83612}"/>
    <cellStyle name="Percent 81 2 3 3" xfId="59983" xr:uid="{24560A7F-200A-4031-925F-FF1A0E99690E}"/>
    <cellStyle name="Percent 81 2 3 3 2" xfId="59984" xr:uid="{4272EB27-98CE-403F-9C9D-6FA9851700D8}"/>
    <cellStyle name="Percent 81 2 3 4" xfId="59985" xr:uid="{93F63A86-3E25-46E8-975A-DFC041C5A260}"/>
    <cellStyle name="Percent 81 2 4" xfId="59986" xr:uid="{B6F0824A-D73D-4EF9-A9D5-A59129072A13}"/>
    <cellStyle name="Percent 81 2 4 2" xfId="59987" xr:uid="{5E0A8B0A-C0FA-45D8-B726-1653429030A3}"/>
    <cellStyle name="Percent 81 2 5" xfId="59988" xr:uid="{23DC794C-FEB1-41A9-B05B-6CDCA03F513C}"/>
    <cellStyle name="Percent 81 2 5 2" xfId="59989" xr:uid="{5AE146AA-2F5C-4395-AB5C-18379B4D0C27}"/>
    <cellStyle name="Percent 81 2 6" xfId="59990" xr:uid="{F81677B0-D058-4952-A982-5A476963F82B}"/>
    <cellStyle name="Percent 81 3" xfId="47138" xr:uid="{5ACF4BAA-6775-4C73-84BE-07478D71462E}"/>
    <cellStyle name="Percent 81 3 2" xfId="59991" xr:uid="{73EDA186-8B85-4727-8B80-FED3E2103E6B}"/>
    <cellStyle name="Percent 81 3 2 2" xfId="59992" xr:uid="{F1CA84C0-C5B0-4471-8F91-09691FA64D8E}"/>
    <cellStyle name="Percent 81 3 2 2 2" xfId="59993" xr:uid="{D851CE48-7E34-4DD4-ABF1-06B29B586931}"/>
    <cellStyle name="Percent 81 3 2 3" xfId="59994" xr:uid="{C0706169-A347-4AAD-8E55-0A10CD220117}"/>
    <cellStyle name="Percent 81 3 2 3 2" xfId="59995" xr:uid="{A12325D2-247E-47E5-A6B8-CCCBC136ABA9}"/>
    <cellStyle name="Percent 81 3 2 4" xfId="59996" xr:uid="{2BE31ED6-473C-4E87-8605-D721E5FED545}"/>
    <cellStyle name="Percent 81 3 3" xfId="59997" xr:uid="{67733FB0-E168-4F40-9406-5905C5E61A2B}"/>
    <cellStyle name="Percent 81 3 3 2" xfId="59998" xr:uid="{2761A59C-730C-4301-94DE-17CA4A79BB1D}"/>
    <cellStyle name="Percent 81 3 4" xfId="59999" xr:uid="{11CF9DCA-62F3-4BE4-91E9-F9815523ECB7}"/>
    <cellStyle name="Percent 81 3 4 2" xfId="60000" xr:uid="{5DE54D1D-6F5F-44D4-BBCA-DB18AF21ABD5}"/>
    <cellStyle name="Percent 81 3 5" xfId="60001" xr:uid="{3C65E743-5343-4A45-BEE8-2478550DDECC}"/>
    <cellStyle name="Percent 81 4" xfId="60002" xr:uid="{EF4E2487-F616-4EAF-9570-D5C7D3CE8736}"/>
    <cellStyle name="Percent 81 5" xfId="60003" xr:uid="{9CF4A816-4ED7-487F-ABC6-9CE6F10EA94F}"/>
    <cellStyle name="Percent 81 5 2" xfId="60004" xr:uid="{CB0DC91F-5183-4083-8092-0F120AE7FC2C}"/>
    <cellStyle name="Percent 81 5 2 2" xfId="60005" xr:uid="{D25C51D0-E954-4CAF-A634-2BE7D7F77950}"/>
    <cellStyle name="Percent 81 5 3" xfId="60006" xr:uid="{BEE897F2-DD2C-4FD9-BD65-A749074A0B6A}"/>
    <cellStyle name="Percent 81 5 3 2" xfId="60007" xr:uid="{61D0C157-BB23-4225-9B57-501E38635C87}"/>
    <cellStyle name="Percent 81 5 4" xfId="60008" xr:uid="{52D19907-6AD4-4C34-9CDB-42F1BF2D52B7}"/>
    <cellStyle name="Percent 81 6" xfId="60009" xr:uid="{1239F105-6F03-43ED-A906-7744ABB17EBF}"/>
    <cellStyle name="Percent 81 6 2" xfId="60010" xr:uid="{152CD171-6789-46EE-A782-EE62BD7E6E66}"/>
    <cellStyle name="Percent 81 7" xfId="60011" xr:uid="{BC765C8A-5FF5-4752-870D-CBC155B94873}"/>
    <cellStyle name="Percent 81 7 2" xfId="60012" xr:uid="{6978690D-1B25-490F-94BC-7D03A55F415A}"/>
    <cellStyle name="Percent 81 8" xfId="60013" xr:uid="{96AD4805-23BF-4214-AD17-EC9A2F3BCD43}"/>
    <cellStyle name="Percent 82" xfId="47139" xr:uid="{424C966F-D921-400F-AC44-AD710B9C12BD}"/>
    <cellStyle name="Percent 82 2" xfId="47140" xr:uid="{2F1C5376-FD2B-4A60-9F39-7897B1F9BB19}"/>
    <cellStyle name="Percent 82 2 2" xfId="47141" xr:uid="{0D5EF6C7-04F3-4D99-9232-716649C9CDE1}"/>
    <cellStyle name="Percent 82 2 2 2" xfId="60014" xr:uid="{0A08172E-4B83-404B-B0F1-C7EB2E0D944E}"/>
    <cellStyle name="Percent 82 2 2 2 2" xfId="60015" xr:uid="{8280E97D-6C88-4F52-B1B2-6E193CAA13B5}"/>
    <cellStyle name="Percent 82 2 2 2 2 2" xfId="60016" xr:uid="{70CC63CF-448B-4C8B-9A7C-91C2E58887A7}"/>
    <cellStyle name="Percent 82 2 2 2 3" xfId="60017" xr:uid="{92197EBA-1CDC-4158-B540-188B6C0BA5C7}"/>
    <cellStyle name="Percent 82 2 2 2 3 2" xfId="60018" xr:uid="{701B78BA-F2BA-4EFC-A72B-A56FD5D2026E}"/>
    <cellStyle name="Percent 82 2 2 2 4" xfId="60019" xr:uid="{8A9995D7-E4B4-4C60-A427-15BB8240C6EB}"/>
    <cellStyle name="Percent 82 2 2 3" xfId="60020" xr:uid="{C6895D4E-44E5-48AB-8838-A207B0D0CF90}"/>
    <cellStyle name="Percent 82 2 2 3 2" xfId="60021" xr:uid="{1D6A54EA-F72B-4DA2-814F-B8A2E1D9A1B8}"/>
    <cellStyle name="Percent 82 2 2 4" xfId="60022" xr:uid="{AAD06E87-B1A6-4AC7-B33E-F357B0A0C578}"/>
    <cellStyle name="Percent 82 2 2 4 2" xfId="60023" xr:uid="{683DA89C-6ADF-4495-B4D9-9F743EB43FFA}"/>
    <cellStyle name="Percent 82 2 2 5" xfId="60024" xr:uid="{A1AF0D71-C50C-4D02-B357-AC4664469EFF}"/>
    <cellStyle name="Percent 82 2 3" xfId="60025" xr:uid="{7A0F2719-1882-43CC-BE4E-864AC3D21C46}"/>
    <cellStyle name="Percent 82 2 3 2" xfId="60026" xr:uid="{F58AEBCB-84F5-428C-A943-4339B9B13F96}"/>
    <cellStyle name="Percent 82 2 3 2 2" xfId="60027" xr:uid="{6EC38873-A42D-40C1-9815-88ABAB8DEE26}"/>
    <cellStyle name="Percent 82 2 3 3" xfId="60028" xr:uid="{3B7BE2B5-2D63-409A-9D0E-5AE644EECC15}"/>
    <cellStyle name="Percent 82 2 3 3 2" xfId="60029" xr:uid="{BB599184-1F1A-4E8D-B3BB-B4A843F17E2B}"/>
    <cellStyle name="Percent 82 2 3 4" xfId="60030" xr:uid="{ACFBBA7A-DC94-4390-A1BC-461894BC2D0A}"/>
    <cellStyle name="Percent 82 2 4" xfId="60031" xr:uid="{7479211C-2ED0-4FB9-855A-FBD97234BC13}"/>
    <cellStyle name="Percent 82 2 4 2" xfId="60032" xr:uid="{6D45823E-16E3-44ED-B051-A11CE34D87C6}"/>
    <cellStyle name="Percent 82 2 5" xfId="60033" xr:uid="{411F2556-A0A3-4CE8-8CD0-8CCABD0C7C45}"/>
    <cellStyle name="Percent 82 2 5 2" xfId="60034" xr:uid="{299E9FCE-892E-4440-ABC0-6EE239CC223A}"/>
    <cellStyle name="Percent 82 2 6" xfId="60035" xr:uid="{F06FC384-383D-446E-A864-25BBFEFB63D5}"/>
    <cellStyle name="Percent 82 3" xfId="47142" xr:uid="{D73F8019-A09B-466C-A949-870342DF4F62}"/>
    <cellStyle name="Percent 82 3 2" xfId="60036" xr:uid="{90373243-FB3B-4537-82F5-3D2115B8B56E}"/>
    <cellStyle name="Percent 82 3 2 2" xfId="60037" xr:uid="{B5BC81C4-1C4C-4FE9-AED7-7FFB1AD9FB91}"/>
    <cellStyle name="Percent 82 3 2 2 2" xfId="60038" xr:uid="{82FFA260-5799-4B79-88C6-681B12AD47B3}"/>
    <cellStyle name="Percent 82 3 2 3" xfId="60039" xr:uid="{C3A28EEF-09CC-4370-BB6C-5AFC3393C287}"/>
    <cellStyle name="Percent 82 3 2 3 2" xfId="60040" xr:uid="{BAF7D576-7ABF-45FA-8B77-5591214A602A}"/>
    <cellStyle name="Percent 82 3 2 4" xfId="60041" xr:uid="{90C90B6B-EA31-4FD7-A6FA-A7065D5B93FF}"/>
    <cellStyle name="Percent 82 3 3" xfId="60042" xr:uid="{EA751340-8A86-4E2A-B596-34C1C813BEF6}"/>
    <cellStyle name="Percent 82 3 3 2" xfId="60043" xr:uid="{BFBE8586-13A2-4379-8C7B-73FA1896C9B4}"/>
    <cellStyle name="Percent 82 3 4" xfId="60044" xr:uid="{E1247FBD-473D-40D4-B8BE-C4B69E8B3FD6}"/>
    <cellStyle name="Percent 82 3 4 2" xfId="60045" xr:uid="{0722735F-A5AE-4D81-AE2B-130ED39697B0}"/>
    <cellStyle name="Percent 82 3 5" xfId="60046" xr:uid="{B9422D26-0198-473C-91EF-F6491069C77B}"/>
    <cellStyle name="Percent 82 4" xfId="60047" xr:uid="{80D1E41E-C599-49BB-A29B-4A8FDB3DB05E}"/>
    <cellStyle name="Percent 82 5" xfId="60048" xr:uid="{E7BB8718-C0E6-4454-95EA-03ABECF9B547}"/>
    <cellStyle name="Percent 82 5 2" xfId="60049" xr:uid="{68D117D4-E205-4AF9-AEF1-ABEDF5C3F4C7}"/>
    <cellStyle name="Percent 82 5 2 2" xfId="60050" xr:uid="{69FFA235-E1ED-4BAD-9275-BF0686455633}"/>
    <cellStyle name="Percent 82 5 3" xfId="60051" xr:uid="{4AE71ED6-474B-4A26-BC77-E08F5F60F286}"/>
    <cellStyle name="Percent 82 5 3 2" xfId="60052" xr:uid="{AF02FEF0-AC2B-4167-97B4-6ABF3D74F259}"/>
    <cellStyle name="Percent 82 5 4" xfId="60053" xr:uid="{8332D7DD-D7F4-43B7-95D2-7707EC7CB612}"/>
    <cellStyle name="Percent 82 6" xfId="60054" xr:uid="{05279E5C-33C2-4246-9116-8E0BED1EC5EA}"/>
    <cellStyle name="Percent 82 6 2" xfId="60055" xr:uid="{5AA3B262-F9BE-4F00-85BD-F72D7CDA5046}"/>
    <cellStyle name="Percent 82 7" xfId="60056" xr:uid="{A9D54357-C2E6-4319-BBCD-0AF92A5612F5}"/>
    <cellStyle name="Percent 82 7 2" xfId="60057" xr:uid="{BBFADBCB-07B8-4080-AD76-ECEC44A98424}"/>
    <cellStyle name="Percent 82 8" xfId="60058" xr:uid="{E8A673F7-E379-437B-8C1D-306FD88125D4}"/>
    <cellStyle name="Percent 83" xfId="47143" xr:uid="{E134F0F2-EE32-4116-AA7C-F1414B4B781C}"/>
    <cellStyle name="Percent 83 2" xfId="47144" xr:uid="{6B692E46-EC29-4D4F-A5E0-9C1ADD21412D}"/>
    <cellStyle name="Percent 83 2 2" xfId="47145" xr:uid="{D2925DF4-C1E2-4648-A150-0402D3A6BCD5}"/>
    <cellStyle name="Percent 83 2 2 2" xfId="60059" xr:uid="{A91F275D-0D7D-41D8-9484-646E488CE9BE}"/>
    <cellStyle name="Percent 83 2 2 2 2" xfId="60060" xr:uid="{372E6A3A-37D2-4F42-8A82-C3C584826BB8}"/>
    <cellStyle name="Percent 83 2 2 2 2 2" xfId="60061" xr:uid="{8928F5D5-1965-47A1-A9F7-400A4480BB85}"/>
    <cellStyle name="Percent 83 2 2 2 3" xfId="60062" xr:uid="{FCC3430F-B46B-4772-9A04-E540BB7E80C6}"/>
    <cellStyle name="Percent 83 2 2 2 3 2" xfId="60063" xr:uid="{F5B8EA01-28E6-4DD7-84FD-78AB6176F951}"/>
    <cellStyle name="Percent 83 2 2 2 4" xfId="60064" xr:uid="{7F3D719E-F948-42C5-B6F8-7BD8BAF68DC5}"/>
    <cellStyle name="Percent 83 2 2 3" xfId="60065" xr:uid="{5810B226-0790-44A9-9F49-B8E63ED2056A}"/>
    <cellStyle name="Percent 83 2 2 3 2" xfId="60066" xr:uid="{C8506E86-8CE1-497C-842D-ECCA850BCB22}"/>
    <cellStyle name="Percent 83 2 2 4" xfId="60067" xr:uid="{8A1FCB78-0065-472C-BA69-E2B7A5E5D583}"/>
    <cellStyle name="Percent 83 2 2 4 2" xfId="60068" xr:uid="{5FE6680E-E753-480C-B73F-C122F3F577E8}"/>
    <cellStyle name="Percent 83 2 2 5" xfId="60069" xr:uid="{A27A6D02-B3AB-460F-83AC-FEDB85DCA92F}"/>
    <cellStyle name="Percent 83 2 3" xfId="60070" xr:uid="{F6EC2FD2-457E-4AA8-A327-2FBCB341C2B1}"/>
    <cellStyle name="Percent 83 2 3 2" xfId="60071" xr:uid="{2846BEB7-DB0F-4719-BAE2-FEC4F3551939}"/>
    <cellStyle name="Percent 83 2 3 2 2" xfId="60072" xr:uid="{504EBA38-71CF-44CA-ADE2-8D8590A13064}"/>
    <cellStyle name="Percent 83 2 3 3" xfId="60073" xr:uid="{3EC7EF08-E5A3-4BCA-9432-5E9713B40D0D}"/>
    <cellStyle name="Percent 83 2 3 3 2" xfId="60074" xr:uid="{1FEA9297-361C-4F84-9EF1-5C9E67BF9578}"/>
    <cellStyle name="Percent 83 2 3 4" xfId="60075" xr:uid="{DE1CF3C3-8F13-4B0E-A529-624275E54585}"/>
    <cellStyle name="Percent 83 2 4" xfId="60076" xr:uid="{45BCBC34-AF84-46E9-B3BB-5FEA8087129C}"/>
    <cellStyle name="Percent 83 2 4 2" xfId="60077" xr:uid="{435C13D3-0A4C-4BBE-A125-B7E10E83A0D9}"/>
    <cellStyle name="Percent 83 2 5" xfId="60078" xr:uid="{415607BC-BA76-474E-9FE5-3D210D18C4B0}"/>
    <cellStyle name="Percent 83 2 5 2" xfId="60079" xr:uid="{5ACDFE13-30FA-4DB2-8C7B-6ABF88D6E712}"/>
    <cellStyle name="Percent 83 2 6" xfId="60080" xr:uid="{5A9DB264-2312-4195-B18E-E370031052DA}"/>
    <cellStyle name="Percent 83 3" xfId="47146" xr:uid="{FD28472E-D4BB-4A9A-B1F6-092BC9AF5476}"/>
    <cellStyle name="Percent 83 3 2" xfId="60081" xr:uid="{7A42D3FB-9A3D-4F2A-87AE-E05062854553}"/>
    <cellStyle name="Percent 83 3 2 2" xfId="60082" xr:uid="{D5A1D36D-F536-4AD9-B14D-145B8594456F}"/>
    <cellStyle name="Percent 83 3 2 2 2" xfId="60083" xr:uid="{9E6DE25E-2D3C-4CFE-89A6-E5F69CAB56D4}"/>
    <cellStyle name="Percent 83 3 2 3" xfId="60084" xr:uid="{103C4E1A-2ED8-4F65-82AB-B705803E1136}"/>
    <cellStyle name="Percent 83 3 2 3 2" xfId="60085" xr:uid="{F1D5C593-ED0B-4608-8395-592B94B72857}"/>
    <cellStyle name="Percent 83 3 2 4" xfId="60086" xr:uid="{F814430F-624D-4DA7-84FD-08885FE08AAE}"/>
    <cellStyle name="Percent 83 3 3" xfId="60087" xr:uid="{A34CAFA4-AA80-4121-8859-13A2272A492F}"/>
    <cellStyle name="Percent 83 3 3 2" xfId="60088" xr:uid="{ADEE7A24-9B59-4463-BAE1-BEFADDB58A6B}"/>
    <cellStyle name="Percent 83 3 4" xfId="60089" xr:uid="{EAFE408C-8FD7-4FD4-8ED7-CC158EC93119}"/>
    <cellStyle name="Percent 83 3 4 2" xfId="60090" xr:uid="{035FC072-48E3-4739-B76D-9306EDB4BD10}"/>
    <cellStyle name="Percent 83 3 5" xfId="60091" xr:uid="{A6D41D2E-E671-4FE9-A241-D92FB90F0453}"/>
    <cellStyle name="Percent 83 4" xfId="47147" xr:uid="{0B540D02-92C3-41E1-B9B6-0D6DC8F4976A}"/>
    <cellStyle name="Percent 83 4 2" xfId="60092" xr:uid="{FE8B6FB2-3329-4E78-A424-F23B5B41783F}"/>
    <cellStyle name="Percent 83 4 2 2" xfId="60093" xr:uid="{3F339909-39F7-4498-BC3B-5ACBE8692E80}"/>
    <cellStyle name="Percent 83 4 3" xfId="60094" xr:uid="{4BBF3C93-3C9C-4121-9578-A070040AA41E}"/>
    <cellStyle name="Percent 83 4 3 2" xfId="60095" xr:uid="{E4EACAAF-454A-4E03-9833-1FB58B475DFF}"/>
    <cellStyle name="Percent 83 4 4" xfId="60096" xr:uid="{28BFE95E-DDD3-4817-B015-BB5C9BB3699F}"/>
    <cellStyle name="Percent 83 5" xfId="47148" xr:uid="{A85FFE29-D312-4876-97AB-DBB652905976}"/>
    <cellStyle name="Percent 83 5 2" xfId="60097" xr:uid="{147E0D5E-215C-4E85-9A9B-D72D09886ABF}"/>
    <cellStyle name="Percent 83 6" xfId="60098" xr:uid="{AE250E25-E8B0-4020-8B77-BD8692773193}"/>
    <cellStyle name="Percent 83 6 2" xfId="60099" xr:uid="{9D81C633-D643-472A-B2AB-765FCD5B8922}"/>
    <cellStyle name="Percent 83 7" xfId="60100" xr:uid="{92BFAE3D-DC6A-4055-AF19-506981D54847}"/>
    <cellStyle name="Percent 84" xfId="47149" xr:uid="{C15587D6-D0F4-4151-B4C5-BFA59A10B06E}"/>
    <cellStyle name="Percent 84 2" xfId="47150" xr:uid="{54B3F449-4508-4C47-8BA9-EFA49943FAA7}"/>
    <cellStyle name="Percent 84 2 2" xfId="60101" xr:uid="{3F2EE960-5CC4-45F8-A025-D22E2379E52D}"/>
    <cellStyle name="Percent 84 2 2 2" xfId="60102" xr:uid="{40D0F39E-EC96-40A4-B3EC-6F99875E993C}"/>
    <cellStyle name="Percent 84 2 2 2 2" xfId="60103" xr:uid="{80FE4439-CA79-406B-A417-3E6863BF6106}"/>
    <cellStyle name="Percent 84 2 2 2 2 2" xfId="60104" xr:uid="{926E0916-6687-40AD-B420-7D91F4E778D1}"/>
    <cellStyle name="Percent 84 2 2 2 3" xfId="60105" xr:uid="{D6BEC09F-9855-4D52-81AA-A7637E0C5883}"/>
    <cellStyle name="Percent 84 2 2 2 3 2" xfId="60106" xr:uid="{051361F0-7D82-4CB6-98F2-8732554D267D}"/>
    <cellStyle name="Percent 84 2 2 2 4" xfId="60107" xr:uid="{EE8A6E93-CC7F-44ED-A5B1-F8F6869D3CC9}"/>
    <cellStyle name="Percent 84 2 2 3" xfId="60108" xr:uid="{3B38EA11-AFED-4794-89CB-4830FF5EA5EC}"/>
    <cellStyle name="Percent 84 2 2 3 2" xfId="60109" xr:uid="{AD392525-879A-49E9-9FA4-BB92AD313A89}"/>
    <cellStyle name="Percent 84 2 2 4" xfId="60110" xr:uid="{1B0197C8-9199-46B3-811A-A9AFE16F3A86}"/>
    <cellStyle name="Percent 84 2 2 4 2" xfId="60111" xr:uid="{003D103A-4CB6-4538-86F9-8DAFD315CE1E}"/>
    <cellStyle name="Percent 84 2 2 5" xfId="60112" xr:uid="{64768A4C-2C52-423A-B4A3-79FA6E62BD68}"/>
    <cellStyle name="Percent 84 2 3" xfId="60113" xr:uid="{59ED0BC3-7D15-4670-9044-73F2E77A1247}"/>
    <cellStyle name="Percent 84 2 3 2" xfId="60114" xr:uid="{0215B2D7-26CB-4914-8717-B1BDCB59F72E}"/>
    <cellStyle name="Percent 84 2 3 2 2" xfId="60115" xr:uid="{35A60C74-4200-4F9A-AF09-5C19ECE8A857}"/>
    <cellStyle name="Percent 84 2 3 3" xfId="60116" xr:uid="{42963540-052D-4B6E-A7A1-1D1DA2BFEA1D}"/>
    <cellStyle name="Percent 84 2 3 3 2" xfId="60117" xr:uid="{845CA835-CD03-40E0-B60F-699F269355F4}"/>
    <cellStyle name="Percent 84 2 3 4" xfId="60118" xr:uid="{E939B8B8-1748-44E4-A8D8-86DFEF3D1BD1}"/>
    <cellStyle name="Percent 84 2 4" xfId="60119" xr:uid="{F1077F2B-C65D-41D5-A8A4-43E658F0E865}"/>
    <cellStyle name="Percent 84 2 4 2" xfId="60120" xr:uid="{D2CD7435-35DB-455B-9835-DFF5664ECD3B}"/>
    <cellStyle name="Percent 84 2 5" xfId="60121" xr:uid="{0C260C41-B34F-406E-9C5F-0845F494D532}"/>
    <cellStyle name="Percent 84 2 5 2" xfId="60122" xr:uid="{679767D3-6997-40A6-BECE-A03C64274B88}"/>
    <cellStyle name="Percent 84 2 6" xfId="60123" xr:uid="{B2C345FD-AF0E-4DD8-B800-83D279E4A989}"/>
    <cellStyle name="Percent 84 3" xfId="47151" xr:uid="{38B8B6F1-AADC-4246-BEF8-30320F5F38D9}"/>
    <cellStyle name="Percent 84 3 2" xfId="60124" xr:uid="{F84169A3-A090-4D91-93AB-D3AC52F5B57E}"/>
    <cellStyle name="Percent 84 3 2 2" xfId="60125" xr:uid="{DDA1CA7E-BFFD-4EE8-A1D5-E7B5E56053DB}"/>
    <cellStyle name="Percent 84 3 2 2 2" xfId="60126" xr:uid="{8AA5FD63-4EBB-47C9-8ADF-960AE2B9835E}"/>
    <cellStyle name="Percent 84 3 2 3" xfId="60127" xr:uid="{FC78CDE9-E022-42CC-8D07-9184C1CE3272}"/>
    <cellStyle name="Percent 84 3 2 3 2" xfId="60128" xr:uid="{63AEDBC5-2145-40CC-8D94-3F3A5A29C015}"/>
    <cellStyle name="Percent 84 3 2 4" xfId="60129" xr:uid="{9C6B05AD-5686-4DE0-B475-91C34E62644E}"/>
    <cellStyle name="Percent 84 3 3" xfId="60130" xr:uid="{B2EB917D-9648-4050-9E4D-27BF03B3AE64}"/>
    <cellStyle name="Percent 84 3 3 2" xfId="60131" xr:uid="{35D10E9C-B8F9-4AED-9524-416BE343A44A}"/>
    <cellStyle name="Percent 84 3 4" xfId="60132" xr:uid="{FCAFE2B8-074D-4880-AC96-CC8E9AB97C58}"/>
    <cellStyle name="Percent 84 3 4 2" xfId="60133" xr:uid="{428D83FA-84EF-4B96-9ACB-D7C5F2AB8D79}"/>
    <cellStyle name="Percent 84 3 5" xfId="60134" xr:uid="{A7AC9675-3D6A-4137-84A1-84BE32A1183F}"/>
    <cellStyle name="Percent 84 4" xfId="60135" xr:uid="{91D95CDB-2BD9-4E6C-A68B-3B94F3FA14C3}"/>
    <cellStyle name="Percent 84 4 2" xfId="60136" xr:uid="{E584BA0B-F23F-417D-9963-8D27DDE0A441}"/>
    <cellStyle name="Percent 84 4 2 2" xfId="60137" xr:uid="{42D083F0-94DA-489D-BB88-BB048E7BAB8E}"/>
    <cellStyle name="Percent 84 4 3" xfId="60138" xr:uid="{9E859046-3339-43EB-A0BF-7A7266CBCF54}"/>
    <cellStyle name="Percent 84 4 3 2" xfId="60139" xr:uid="{CD02842A-D85D-43A8-8200-7C579FCD2555}"/>
    <cellStyle name="Percent 84 4 4" xfId="60140" xr:uid="{21D4A455-72C0-4EF0-B907-CC981B774D8D}"/>
    <cellStyle name="Percent 84 5" xfId="60141" xr:uid="{67A84CEB-E637-4A83-8C44-696B58D62D1C}"/>
    <cellStyle name="Percent 84 5 2" xfId="60142" xr:uid="{E7C95D2A-2FCC-4648-BC8F-D0B007A97E65}"/>
    <cellStyle name="Percent 84 6" xfId="60143" xr:uid="{75AA2560-E45A-4898-908E-9E7560666CD7}"/>
    <cellStyle name="Percent 84 6 2" xfId="60144" xr:uid="{5C11D1D1-7C02-4D8F-BEA5-D7C2A8D49B96}"/>
    <cellStyle name="Percent 84 7" xfId="60145" xr:uid="{223A77A3-9D2C-4CA3-94FA-205FE5B8EB1E}"/>
    <cellStyle name="Percent 85" xfId="47152" xr:uid="{CBC5FB43-BCB9-4B20-AA37-C1F1E527D09E}"/>
    <cellStyle name="Percent 85 2" xfId="47153" xr:uid="{297648E9-A242-4628-B03F-3A6F70930F7C}"/>
    <cellStyle name="Percent 85 2 2" xfId="60146" xr:uid="{92DA5613-5AD9-4090-84E1-FFC227E5FB8E}"/>
    <cellStyle name="Percent 85 2 2 2" xfId="60147" xr:uid="{EAD88BF2-03D9-4869-AB20-37B526D0D565}"/>
    <cellStyle name="Percent 85 2 2 2 2" xfId="60148" xr:uid="{97E87BAB-4DA1-4DBB-8ABA-EB659B68AD99}"/>
    <cellStyle name="Percent 85 2 2 2 2 2" xfId="60149" xr:uid="{2E87337C-6EF4-4274-9CCD-7A73E966205F}"/>
    <cellStyle name="Percent 85 2 2 2 3" xfId="60150" xr:uid="{31EA51FB-A94B-4E07-AE07-7135048A0923}"/>
    <cellStyle name="Percent 85 2 2 2 3 2" xfId="60151" xr:uid="{04FC0A14-272B-44D1-96F9-D96CE75C97E5}"/>
    <cellStyle name="Percent 85 2 2 2 4" xfId="60152" xr:uid="{B1C939B9-81BF-4ABD-8732-EB0C1486BB81}"/>
    <cellStyle name="Percent 85 2 2 3" xfId="60153" xr:uid="{DCDC2518-CDE1-4530-BF87-1E18E1B81020}"/>
    <cellStyle name="Percent 85 2 2 3 2" xfId="60154" xr:uid="{D8C7EA26-C917-44B4-9AC8-849678FD1D9B}"/>
    <cellStyle name="Percent 85 2 2 4" xfId="60155" xr:uid="{18D0397A-3EB8-4CF8-B561-F813F6FB4120}"/>
    <cellStyle name="Percent 85 2 2 4 2" xfId="60156" xr:uid="{C89E8ECA-129A-4AAA-97FB-74D5183FC14C}"/>
    <cellStyle name="Percent 85 2 2 5" xfId="60157" xr:uid="{E16AE4EA-00DD-48FC-B4E4-532D3981FA57}"/>
    <cellStyle name="Percent 85 2 3" xfId="60158" xr:uid="{34DD030D-24CA-416C-8FD4-DBFFC91F4B30}"/>
    <cellStyle name="Percent 85 2 3 2" xfId="60159" xr:uid="{41D6FDFB-497E-464B-B2C1-E693B0E965B5}"/>
    <cellStyle name="Percent 85 2 3 2 2" xfId="60160" xr:uid="{6EF1F006-3BE2-4E34-82AE-A930E2DF88FF}"/>
    <cellStyle name="Percent 85 2 3 3" xfId="60161" xr:uid="{423FC3ED-989E-4CC5-9753-45782605DF79}"/>
    <cellStyle name="Percent 85 2 3 3 2" xfId="60162" xr:uid="{D1750DAB-BF14-47CF-8A91-E8F522AEBB89}"/>
    <cellStyle name="Percent 85 2 3 4" xfId="60163" xr:uid="{F3BC1463-A073-4530-AA9E-BAAAEE6BFF66}"/>
    <cellStyle name="Percent 85 2 4" xfId="60164" xr:uid="{AAF6040F-19E2-46C3-85EB-98D30E66796D}"/>
    <cellStyle name="Percent 85 2 4 2" xfId="60165" xr:uid="{8378BD24-4982-4EDB-AFEA-6158E96FB391}"/>
    <cellStyle name="Percent 85 2 5" xfId="60166" xr:uid="{73BEE891-F477-454D-94E0-EDA29E1628FC}"/>
    <cellStyle name="Percent 85 2 5 2" xfId="60167" xr:uid="{277BAF23-37BE-481E-ADE6-FA0B1EA217DB}"/>
    <cellStyle name="Percent 85 2 6" xfId="60168" xr:uid="{CFB03A78-A98D-4975-92FD-2A970DC80E3F}"/>
    <cellStyle name="Percent 85 3" xfId="47154" xr:uid="{1735690E-A1E3-4219-8190-8629A648AE82}"/>
    <cellStyle name="Percent 85 3 2" xfId="60169" xr:uid="{19CF1876-8B8B-493E-9A92-6FC3C6FCC3E0}"/>
    <cellStyle name="Percent 85 3 2 2" xfId="60170" xr:uid="{C22EDB29-FC35-4CEA-960D-EBE146C533E1}"/>
    <cellStyle name="Percent 85 3 2 2 2" xfId="60171" xr:uid="{37836CEC-0728-43C5-9772-073DFA71A1C8}"/>
    <cellStyle name="Percent 85 3 2 3" xfId="60172" xr:uid="{1A227947-3369-4EBF-8417-E19B12AE8067}"/>
    <cellStyle name="Percent 85 3 2 3 2" xfId="60173" xr:uid="{8DB0A061-7252-4BB3-B897-656DC36C143B}"/>
    <cellStyle name="Percent 85 3 2 4" xfId="60174" xr:uid="{5B80CEA2-F524-4C17-8B0C-2BABBA1B93B3}"/>
    <cellStyle name="Percent 85 3 3" xfId="60175" xr:uid="{CDAD803E-1A57-411C-AA92-81EE11D3C9A7}"/>
    <cellStyle name="Percent 85 3 3 2" xfId="60176" xr:uid="{C845BF5C-EA10-40D9-BEFB-41889609A87F}"/>
    <cellStyle name="Percent 85 3 4" xfId="60177" xr:uid="{EE6F9F09-E7DA-4777-8012-2FC216B6DA7E}"/>
    <cellStyle name="Percent 85 3 4 2" xfId="60178" xr:uid="{4C9F0CDD-22C4-419D-8083-1387016335D9}"/>
    <cellStyle name="Percent 85 3 5" xfId="60179" xr:uid="{5801E84D-0223-49AC-BCA0-AA0155600A0A}"/>
    <cellStyle name="Percent 85 4" xfId="60180" xr:uid="{6DFAAF30-6253-4182-AF85-38E3094257D7}"/>
    <cellStyle name="Percent 85 4 2" xfId="60181" xr:uid="{9F7286A4-92A4-463A-A4B2-F880795065A6}"/>
    <cellStyle name="Percent 85 4 2 2" xfId="60182" xr:uid="{4B67DF72-E1B5-43A5-B53A-1F6D649571E5}"/>
    <cellStyle name="Percent 85 4 3" xfId="60183" xr:uid="{28FC1021-214A-44D2-ACFA-FF41900009DF}"/>
    <cellStyle name="Percent 85 4 3 2" xfId="60184" xr:uid="{5DA4E5F1-1DAC-464F-970F-211126DC39DB}"/>
    <cellStyle name="Percent 85 4 4" xfId="60185" xr:uid="{9EE1967F-2457-4186-ACF8-0C8C65F3BEB9}"/>
    <cellStyle name="Percent 85 5" xfId="60186" xr:uid="{F9F8114F-7933-41D9-8600-CAC72D71FB7C}"/>
    <cellStyle name="Percent 85 5 2" xfId="60187" xr:uid="{C9561538-0FA5-4015-82C0-C920FACBDFEF}"/>
    <cellStyle name="Percent 85 6" xfId="60188" xr:uid="{A9EE867E-47CD-4784-B3A4-A4E29FB971E8}"/>
    <cellStyle name="Percent 85 6 2" xfId="60189" xr:uid="{3E41286A-DEFE-46E6-BF70-5EA8E910FF11}"/>
    <cellStyle name="Percent 85 7" xfId="60190" xr:uid="{3869004D-7CA2-4AFE-A589-7671D419A0BE}"/>
    <cellStyle name="Percent 86" xfId="47155" xr:uid="{A64ED8AB-255E-4FDA-A4F8-665BE4442A89}"/>
    <cellStyle name="Percent 86 2" xfId="47156" xr:uid="{DA48E815-1330-44E9-A086-1EB221711428}"/>
    <cellStyle name="Percent 86 2 2" xfId="60191" xr:uid="{CB7D6ED6-CF68-41DF-A878-0F3CAD9C054A}"/>
    <cellStyle name="Percent 86 2 2 2" xfId="60192" xr:uid="{5055CAA6-15F0-46EB-891D-10382CFCBC9C}"/>
    <cellStyle name="Percent 86 2 2 2 2" xfId="60193" xr:uid="{FCCE4926-6321-4AD3-8A6D-3D5CD3078165}"/>
    <cellStyle name="Percent 86 2 2 2 2 2" xfId="60194" xr:uid="{3A5CFB5E-E85A-47AC-97AA-3D6E41321996}"/>
    <cellStyle name="Percent 86 2 2 2 3" xfId="60195" xr:uid="{E3EE72E3-4AAF-44B3-AB87-952844F254DD}"/>
    <cellStyle name="Percent 86 2 2 2 3 2" xfId="60196" xr:uid="{0AD3EE2F-7BEE-4529-AFE7-45A1A6BE11B1}"/>
    <cellStyle name="Percent 86 2 2 2 4" xfId="60197" xr:uid="{292FD167-BEB0-49A2-85F5-12CFC45D60C0}"/>
    <cellStyle name="Percent 86 2 2 3" xfId="60198" xr:uid="{A47C1E36-92C0-44A3-984A-A2FC67F3DC67}"/>
    <cellStyle name="Percent 86 2 2 3 2" xfId="60199" xr:uid="{10851CCB-241D-429A-A2E7-72182FFFB987}"/>
    <cellStyle name="Percent 86 2 2 4" xfId="60200" xr:uid="{BFB7BE36-EA2D-4DD6-A8F8-14ED4255931B}"/>
    <cellStyle name="Percent 86 2 2 4 2" xfId="60201" xr:uid="{169858D5-656A-47E9-9BCC-07C0BA972479}"/>
    <cellStyle name="Percent 86 2 2 5" xfId="60202" xr:uid="{4C8BD02D-6245-4195-B55D-B43F91E31240}"/>
    <cellStyle name="Percent 86 2 3" xfId="60203" xr:uid="{7CDEDCFB-D239-469C-9766-BC50C246E2B6}"/>
    <cellStyle name="Percent 86 2 3 2" xfId="60204" xr:uid="{5B700DBA-5F01-46DE-A51F-D77F877DC6D2}"/>
    <cellStyle name="Percent 86 2 3 2 2" xfId="60205" xr:uid="{206EFB68-81D1-46A8-A90B-532D07C7DEE4}"/>
    <cellStyle name="Percent 86 2 3 3" xfId="60206" xr:uid="{7EB8B120-7080-4DA5-84CF-1225091C1016}"/>
    <cellStyle name="Percent 86 2 3 3 2" xfId="60207" xr:uid="{4BB6AD5E-56A5-45EC-857B-FAF3A81F2735}"/>
    <cellStyle name="Percent 86 2 3 4" xfId="60208" xr:uid="{C97BDFDC-9397-420F-87E3-7E7C7C231C83}"/>
    <cellStyle name="Percent 86 2 4" xfId="60209" xr:uid="{BEB1119D-BCEA-4CFE-B0D4-C86ADA547C20}"/>
    <cellStyle name="Percent 86 2 4 2" xfId="60210" xr:uid="{EB24D40A-36AF-4A16-9FA2-DF26E4A584E9}"/>
    <cellStyle name="Percent 86 2 5" xfId="60211" xr:uid="{967DB087-CF42-4061-891B-4333FED3100F}"/>
    <cellStyle name="Percent 86 2 5 2" xfId="60212" xr:uid="{B2D076DB-DFDD-4C20-8A6A-91D162E231E4}"/>
    <cellStyle name="Percent 86 2 6" xfId="60213" xr:uid="{97152658-1E6B-41EA-92D1-51242131C499}"/>
    <cellStyle name="Percent 86 3" xfId="60214" xr:uid="{8EE2EFE3-4DBC-4DAD-9A0E-DE5A48935A07}"/>
    <cellStyle name="Percent 86 3 2" xfId="60215" xr:uid="{70A127D7-F2B7-46E4-B6E4-7D8441BBD5CE}"/>
    <cellStyle name="Percent 86 3 2 2" xfId="60216" xr:uid="{344483A6-5955-43BB-94DC-A8159DD94C80}"/>
    <cellStyle name="Percent 86 3 2 2 2" xfId="60217" xr:uid="{6875B7B1-5CB5-40E3-AAC2-A6A855DC1CF7}"/>
    <cellStyle name="Percent 86 3 2 3" xfId="60218" xr:uid="{BBB3684C-9A12-44D6-8E6F-43D2B74B9A70}"/>
    <cellStyle name="Percent 86 3 2 3 2" xfId="60219" xr:uid="{1AC77514-04C3-43D9-B205-E12018CFA2F1}"/>
    <cellStyle name="Percent 86 3 2 4" xfId="60220" xr:uid="{D1594E55-2EFE-4D8F-8E79-3FA1146996C7}"/>
    <cellStyle name="Percent 86 3 3" xfId="60221" xr:uid="{47F641DC-F5B4-4A71-9123-50A6EE61F0CC}"/>
    <cellStyle name="Percent 86 3 3 2" xfId="60222" xr:uid="{011C912D-A9AE-4CF0-AB51-FBA547D24633}"/>
    <cellStyle name="Percent 86 3 4" xfId="60223" xr:uid="{B8CF1D0C-6D72-48F5-B13B-07509CAD0FCE}"/>
    <cellStyle name="Percent 86 3 4 2" xfId="60224" xr:uid="{7BDD9FA3-239B-4BE3-A088-E46B109788E8}"/>
    <cellStyle name="Percent 86 3 5" xfId="60225" xr:uid="{FB778E5E-F540-4360-B1EC-0FD0B6BE7AEA}"/>
    <cellStyle name="Percent 86 4" xfId="60226" xr:uid="{883B20BD-320C-4D38-98DD-7F4E57C9C530}"/>
    <cellStyle name="Percent 86 4 2" xfId="60227" xr:uid="{4EBDBB85-325F-4596-8BA8-1E692F771AC9}"/>
    <cellStyle name="Percent 86 4 2 2" xfId="60228" xr:uid="{76DA14A7-B966-4E77-91E1-14355B7B32FB}"/>
    <cellStyle name="Percent 86 4 3" xfId="60229" xr:uid="{CDAB081F-BDB2-41DD-B2AE-E2E06E04CBDF}"/>
    <cellStyle name="Percent 86 4 3 2" xfId="60230" xr:uid="{D9058F54-CC09-4B3D-8BFE-61EA8C77DBEE}"/>
    <cellStyle name="Percent 86 4 4" xfId="60231" xr:uid="{4D4E89D2-70ED-4DBB-A5C9-E40A7A18964B}"/>
    <cellStyle name="Percent 86 5" xfId="60232" xr:uid="{286DFA79-D948-4F5E-AF2F-CA1A677AD026}"/>
    <cellStyle name="Percent 86 5 2" xfId="60233" xr:uid="{E86F61A1-005B-4DDD-8664-9DFF1C0C31F8}"/>
    <cellStyle name="Percent 86 6" xfId="60234" xr:uid="{38D39F9F-5405-4F36-B083-939150351EE5}"/>
    <cellStyle name="Percent 86 6 2" xfId="60235" xr:uid="{D744DB08-95F5-492A-8F56-F06B3CC8F084}"/>
    <cellStyle name="Percent 86 7" xfId="60236" xr:uid="{F5ED3CF4-A336-4D13-BF64-E79EA45B157F}"/>
    <cellStyle name="Percent 87" xfId="47157" xr:uid="{7E9C8623-C356-40F0-921F-178D26E2B884}"/>
    <cellStyle name="Percent 87 2" xfId="47158" xr:uid="{04D6A7AB-C17F-4242-8AA2-672D03CA62E1}"/>
    <cellStyle name="Percent 87 2 2" xfId="60237" xr:uid="{2A427488-081B-4220-B1DB-47AC4BEE9916}"/>
    <cellStyle name="Percent 87 2 2 2" xfId="60238" xr:uid="{49F272BB-3567-42D8-8336-BC03245C9AC2}"/>
    <cellStyle name="Percent 87 2 2 2 2" xfId="60239" xr:uid="{05F2D3C4-D70D-4EC9-8A5F-7A5DAE4F2FAB}"/>
    <cellStyle name="Percent 87 2 2 2 2 2" xfId="60240" xr:uid="{57C0B736-2386-4C14-9EBC-58C6C2DDE23F}"/>
    <cellStyle name="Percent 87 2 2 2 3" xfId="60241" xr:uid="{43589733-836E-4787-B9A6-0AC79097B061}"/>
    <cellStyle name="Percent 87 2 2 2 3 2" xfId="60242" xr:uid="{7FC85ADD-5581-49EB-B4EC-38F31B5A08A6}"/>
    <cellStyle name="Percent 87 2 2 2 4" xfId="60243" xr:uid="{9ECA9233-7CFD-4E59-ADE9-11C4AE80F147}"/>
    <cellStyle name="Percent 87 2 2 3" xfId="60244" xr:uid="{E92EB69D-F61F-4397-92D1-085249C3269C}"/>
    <cellStyle name="Percent 87 2 2 3 2" xfId="60245" xr:uid="{01BCDB50-FF7F-4ABF-BBD0-4B0EE318E39B}"/>
    <cellStyle name="Percent 87 2 2 4" xfId="60246" xr:uid="{B805F9CC-AEC1-48D4-8CA4-DBFFBF47E1B2}"/>
    <cellStyle name="Percent 87 2 2 4 2" xfId="60247" xr:uid="{DA6FA8B2-D19D-4FA9-BF12-C3D4EA8300C5}"/>
    <cellStyle name="Percent 87 2 2 5" xfId="60248" xr:uid="{B8268D53-E49B-43CF-B2F2-84F3FD23C35F}"/>
    <cellStyle name="Percent 87 2 3" xfId="60249" xr:uid="{8BDE4876-D765-4CAC-AE00-6D0C721520AA}"/>
    <cellStyle name="Percent 87 2 3 2" xfId="60250" xr:uid="{62C91DEF-E747-4166-BCBF-790F29A656CC}"/>
    <cellStyle name="Percent 87 2 3 2 2" xfId="60251" xr:uid="{AEEC4EDC-953E-4B47-92CB-65D37376F1C2}"/>
    <cellStyle name="Percent 87 2 3 3" xfId="60252" xr:uid="{A6DBBCDC-16B9-420A-BD2B-F481EFD0FD23}"/>
    <cellStyle name="Percent 87 2 3 3 2" xfId="60253" xr:uid="{96F9B374-BE30-413C-AE3D-F851FD0D8398}"/>
    <cellStyle name="Percent 87 2 3 4" xfId="60254" xr:uid="{7A8015C0-5C38-4AE0-B58B-4B6CCCCCD3D0}"/>
    <cellStyle name="Percent 87 2 4" xfId="60255" xr:uid="{2A84EBF1-145A-477C-B28A-4C4B6510066D}"/>
    <cellStyle name="Percent 87 2 4 2" xfId="60256" xr:uid="{782F5DE0-9650-4C37-A501-71BDEEB19B7D}"/>
    <cellStyle name="Percent 87 2 5" xfId="60257" xr:uid="{48CABFFC-B76D-4D1B-8055-4A238CE1B391}"/>
    <cellStyle name="Percent 87 2 5 2" xfId="60258" xr:uid="{666E0918-9742-483C-958F-606061BDE5CA}"/>
    <cellStyle name="Percent 87 2 6" xfId="60259" xr:uid="{C4C4B799-EB75-4C49-A201-05FF4386B285}"/>
    <cellStyle name="Percent 87 3" xfId="60260" xr:uid="{5B3E9ABA-C6EC-42BB-94D0-1EBCA905E2E5}"/>
    <cellStyle name="Percent 87 3 2" xfId="60261" xr:uid="{D5A9D46D-C286-4A1F-A31F-071A7711347F}"/>
    <cellStyle name="Percent 87 3 2 2" xfId="60262" xr:uid="{B8A32253-E644-4329-BF42-2FFCD43A4B0E}"/>
    <cellStyle name="Percent 87 3 2 2 2" xfId="60263" xr:uid="{8806A6AC-0A71-4AB7-B5E9-B515BA8B8427}"/>
    <cellStyle name="Percent 87 3 2 3" xfId="60264" xr:uid="{B2741393-3EA6-496C-B50A-96A5381353D4}"/>
    <cellStyle name="Percent 87 3 2 3 2" xfId="60265" xr:uid="{99D63994-DD2C-4B94-9A26-4489D181D159}"/>
    <cellStyle name="Percent 87 3 2 4" xfId="60266" xr:uid="{5A3BD064-D11F-4CA0-8619-59704577B599}"/>
    <cellStyle name="Percent 87 3 3" xfId="60267" xr:uid="{53E81B7F-9CF7-4417-852B-DBAF322C5625}"/>
    <cellStyle name="Percent 87 3 3 2" xfId="60268" xr:uid="{A93BEA23-9185-4B0E-9F0A-1990C0F534C4}"/>
    <cellStyle name="Percent 87 3 4" xfId="60269" xr:uid="{15A2F307-312C-4CCB-93D2-E113744D2263}"/>
    <cellStyle name="Percent 87 3 4 2" xfId="60270" xr:uid="{1951C492-3FFA-44E4-A938-74026646DD4C}"/>
    <cellStyle name="Percent 87 3 5" xfId="60271" xr:uid="{C2101C2B-B9A7-4CE8-9937-C0EA92E085BC}"/>
    <cellStyle name="Percent 87 4" xfId="60272" xr:uid="{7962ACF8-55C4-4DE6-87F4-77657BA3BBD6}"/>
    <cellStyle name="Percent 87 4 2" xfId="60273" xr:uid="{5D7DFEE8-D61C-4A2C-A15A-A9A2CAAF2DE5}"/>
    <cellStyle name="Percent 87 4 2 2" xfId="60274" xr:uid="{CF4F6BC3-39E4-4AC2-8BC4-0E13AD0E5B77}"/>
    <cellStyle name="Percent 87 4 3" xfId="60275" xr:uid="{4C732FD1-67CD-4A5C-866D-A9A044E2BF31}"/>
    <cellStyle name="Percent 87 4 3 2" xfId="60276" xr:uid="{914FFD4C-FA02-411A-9340-0AEA7E9B7BF9}"/>
    <cellStyle name="Percent 87 4 4" xfId="60277" xr:uid="{111816D7-A29C-4C84-A9DC-055D5677C537}"/>
    <cellStyle name="Percent 87 5" xfId="60278" xr:uid="{110577BF-6410-42FA-AF7C-779AE9FE5937}"/>
    <cellStyle name="Percent 87 5 2" xfId="60279" xr:uid="{CDD1A6FB-8A04-47F7-97E4-21A2094A4CC6}"/>
    <cellStyle name="Percent 87 6" xfId="60280" xr:uid="{87563562-1E46-477A-8086-7EDB0CCB5E01}"/>
    <cellStyle name="Percent 87 6 2" xfId="60281" xr:uid="{D9680189-A541-4FA0-9792-C8F729C42C65}"/>
    <cellStyle name="Percent 87 7" xfId="60282" xr:uid="{7E6E2D91-DA47-4138-8AEF-8362D3815819}"/>
    <cellStyle name="Percent 88" xfId="47159" xr:uid="{37FA2F74-2C52-47B4-8FB6-CCA7E66DFBED}"/>
    <cellStyle name="Percent 88 2" xfId="60283" xr:uid="{31F77BE1-61D9-41D3-AD45-A161CC97A5F0}"/>
    <cellStyle name="Percent 88 2 2" xfId="60284" xr:uid="{6309F9C0-CB24-4FB8-B4CD-5F35CBFE0111}"/>
    <cellStyle name="Percent 88 2 2 2" xfId="60285" xr:uid="{C9E6615D-0C95-450A-B608-A3EFCD1887B6}"/>
    <cellStyle name="Percent 88 2 2 2 2" xfId="60286" xr:uid="{978B90D5-1754-45D1-B00E-04F1C025826D}"/>
    <cellStyle name="Percent 88 2 2 2 2 2" xfId="60287" xr:uid="{47A80DF6-69BF-4CD7-A348-9758E751BBA0}"/>
    <cellStyle name="Percent 88 2 2 2 3" xfId="60288" xr:uid="{226B2720-1A6F-4CA3-84A2-E906CB7B4854}"/>
    <cellStyle name="Percent 88 2 2 2 3 2" xfId="60289" xr:uid="{BCFDBF27-6894-460A-BDFA-7CBF141C2F17}"/>
    <cellStyle name="Percent 88 2 2 2 4" xfId="60290" xr:uid="{44641A87-DDA5-499F-BEC9-677F745B9281}"/>
    <cellStyle name="Percent 88 2 2 3" xfId="60291" xr:uid="{C494BDC8-D9C0-4814-8625-589EEFD78BB3}"/>
    <cellStyle name="Percent 88 2 2 3 2" xfId="60292" xr:uid="{740F201D-6A45-4A7A-854C-DA1E447DD3AD}"/>
    <cellStyle name="Percent 88 2 2 4" xfId="60293" xr:uid="{D388C6EB-8EC4-4401-9DDC-2C03C8BF923D}"/>
    <cellStyle name="Percent 88 2 2 4 2" xfId="60294" xr:uid="{DF2FBDD5-C5C7-4C3D-A3D3-00134EE5F7D1}"/>
    <cellStyle name="Percent 88 2 2 5" xfId="60295" xr:uid="{33005F91-762C-4406-9508-98A34F1D5058}"/>
    <cellStyle name="Percent 88 2 3" xfId="60296" xr:uid="{66FB6659-BCAF-4D8C-8CDE-6B3B696F8D44}"/>
    <cellStyle name="Percent 88 2 3 2" xfId="60297" xr:uid="{E14677FC-C4E2-44D6-AE4A-69693C98C865}"/>
    <cellStyle name="Percent 88 2 3 2 2" xfId="60298" xr:uid="{D6D2202A-F3CC-460D-B698-F6648FA153F9}"/>
    <cellStyle name="Percent 88 2 3 3" xfId="60299" xr:uid="{0848AD0E-3D47-4E7D-A193-9A7CC8420240}"/>
    <cellStyle name="Percent 88 2 3 3 2" xfId="60300" xr:uid="{03532679-AA50-4BC1-9D37-A32ECBFF9C11}"/>
    <cellStyle name="Percent 88 2 3 4" xfId="60301" xr:uid="{7C3642C6-4535-4450-9DBF-99B73E89E6A0}"/>
    <cellStyle name="Percent 88 2 4" xfId="60302" xr:uid="{09C98E13-0939-477E-8292-DE7B831C9838}"/>
    <cellStyle name="Percent 88 2 4 2" xfId="60303" xr:uid="{BBAD6913-8B28-4F83-9986-102C913D92AC}"/>
    <cellStyle name="Percent 88 2 5" xfId="60304" xr:uid="{4C2BA4E8-EA57-458E-8579-B119318679A9}"/>
    <cellStyle name="Percent 88 2 5 2" xfId="60305" xr:uid="{DBF7ACDA-C132-49C2-BF02-3AD51B0E9A7A}"/>
    <cellStyle name="Percent 88 2 6" xfId="60306" xr:uid="{4B2D20A0-3A44-4640-A87B-5D98DEA4ED90}"/>
    <cellStyle name="Percent 88 3" xfId="60307" xr:uid="{360127F4-D2CC-4AB9-9759-E19DD1721153}"/>
    <cellStyle name="Percent 88 3 2" xfId="60308" xr:uid="{FA474D8F-BCC2-4941-AD60-184A8702A511}"/>
    <cellStyle name="Percent 88 3 2 2" xfId="60309" xr:uid="{58E10350-6C0B-4190-9E72-D53FDD75D036}"/>
    <cellStyle name="Percent 88 3 2 2 2" xfId="60310" xr:uid="{6B74101E-FB07-481B-8FF6-8081E980ADA9}"/>
    <cellStyle name="Percent 88 3 2 3" xfId="60311" xr:uid="{EC823A7E-BB25-4C1B-AA16-FD1A94F5B6A0}"/>
    <cellStyle name="Percent 88 3 2 3 2" xfId="60312" xr:uid="{F13EE1C8-C87C-46D4-8640-31F946977B07}"/>
    <cellStyle name="Percent 88 3 2 4" xfId="60313" xr:uid="{E5120ECC-29EE-40A2-86F2-DCAD8B05F70D}"/>
    <cellStyle name="Percent 88 3 3" xfId="60314" xr:uid="{FF09C174-601D-46B4-AD7B-EA7882665AD8}"/>
    <cellStyle name="Percent 88 3 3 2" xfId="60315" xr:uid="{66C92BD8-3EC4-4469-ABAA-368FB310DD92}"/>
    <cellStyle name="Percent 88 3 4" xfId="60316" xr:uid="{0B15CAF3-F48A-47EF-8FDB-AD67576EFD1F}"/>
    <cellStyle name="Percent 88 3 4 2" xfId="60317" xr:uid="{6E532D21-D71B-45B5-BCED-0AD3E4BF26D8}"/>
    <cellStyle name="Percent 88 3 5" xfId="60318" xr:uid="{9E102426-491F-46D7-AB65-8A2BB4C76A1D}"/>
    <cellStyle name="Percent 88 4" xfId="60319" xr:uid="{387ED860-1285-4F1F-B8D8-2CC1A1D1AD06}"/>
    <cellStyle name="Percent 88 4 2" xfId="60320" xr:uid="{EF57A89C-1897-4954-A467-59830BCEC444}"/>
    <cellStyle name="Percent 88 4 2 2" xfId="60321" xr:uid="{080CE7C3-1448-436F-AA00-A88808A453EC}"/>
    <cellStyle name="Percent 88 4 3" xfId="60322" xr:uid="{2414A212-EE50-484E-AC81-9FAF588D4745}"/>
    <cellStyle name="Percent 88 4 3 2" xfId="60323" xr:uid="{97F01697-2C68-40B9-B917-5BC1D77F8347}"/>
    <cellStyle name="Percent 88 4 4" xfId="60324" xr:uid="{8F77EE40-80FD-4AB5-8FCD-C811F4308193}"/>
    <cellStyle name="Percent 88 5" xfId="60325" xr:uid="{6DD02DDB-EA64-4003-BA90-4BE6545B2ADA}"/>
    <cellStyle name="Percent 88 5 2" xfId="60326" xr:uid="{DA8F5812-1B41-404C-A9DF-5AF3862F6057}"/>
    <cellStyle name="Percent 88 6" xfId="60327" xr:uid="{961AEEDC-6323-4740-ACE1-9F4BA2DDA905}"/>
    <cellStyle name="Percent 88 6 2" xfId="60328" xr:uid="{2EAB85F0-649E-44F6-B816-F1E4FB717322}"/>
    <cellStyle name="Percent 88 7" xfId="60329" xr:uid="{91915C6B-5405-4DFF-ACF9-F5F86ABCAB48}"/>
    <cellStyle name="Percent 89" xfId="47160" xr:uid="{43F7CF05-A260-4CFB-87B1-B92135FBEE89}"/>
    <cellStyle name="Percent 89 2" xfId="60330" xr:uid="{B98AAB4A-BEFD-4A80-B780-D8C44FE70BB3}"/>
    <cellStyle name="Percent 89 2 2" xfId="60331" xr:uid="{DF627FB2-7DD7-4E93-B84C-84B0CC7ABD8D}"/>
    <cellStyle name="Percent 89 2 2 2" xfId="60332" xr:uid="{6194EEAC-1548-4558-A6AC-D144C1330F0F}"/>
    <cellStyle name="Percent 89 2 2 2 2" xfId="60333" xr:uid="{1E2517D3-F06D-4143-852B-A9BD7E918B6C}"/>
    <cellStyle name="Percent 89 2 2 2 2 2" xfId="60334" xr:uid="{E77D0F90-CEF9-4C8B-87AD-05EF2FFA9750}"/>
    <cellStyle name="Percent 89 2 2 2 3" xfId="60335" xr:uid="{A55F0347-8B94-471C-9B1D-67D42A55F915}"/>
    <cellStyle name="Percent 89 2 2 2 3 2" xfId="60336" xr:uid="{045BB5C6-820E-41A9-AF94-71B29A48FC8C}"/>
    <cellStyle name="Percent 89 2 2 2 4" xfId="60337" xr:uid="{1F01909B-4755-4B58-8294-CBD58DAFBB73}"/>
    <cellStyle name="Percent 89 2 2 3" xfId="60338" xr:uid="{941B405A-C183-47FD-9796-2EAB60E69978}"/>
    <cellStyle name="Percent 89 2 2 3 2" xfId="60339" xr:uid="{A7C6A9D4-1F53-4D7A-AFC3-1A89213A7F9B}"/>
    <cellStyle name="Percent 89 2 2 4" xfId="60340" xr:uid="{1189F94C-1A68-4FC9-9F01-F1698014168C}"/>
    <cellStyle name="Percent 89 2 2 4 2" xfId="60341" xr:uid="{98C139C5-CD88-4E53-9A44-1D4448A0B148}"/>
    <cellStyle name="Percent 89 2 2 5" xfId="60342" xr:uid="{93FDC973-D688-4698-86A9-B0F694606F1B}"/>
    <cellStyle name="Percent 89 2 3" xfId="60343" xr:uid="{72144FF0-B9F3-4197-B0CA-52C0789C418B}"/>
    <cellStyle name="Percent 89 2 3 2" xfId="60344" xr:uid="{1EC6BC67-7B1A-48E3-9985-F54B0124F007}"/>
    <cellStyle name="Percent 89 2 3 2 2" xfId="60345" xr:uid="{BDF64B1D-242F-4081-AB95-08305D6CDF5E}"/>
    <cellStyle name="Percent 89 2 3 3" xfId="60346" xr:uid="{4F642185-4407-4B15-828F-AA434A786CFE}"/>
    <cellStyle name="Percent 89 2 3 3 2" xfId="60347" xr:uid="{783D4869-3657-49FC-BFB7-198E411385D2}"/>
    <cellStyle name="Percent 89 2 3 4" xfId="60348" xr:uid="{E7081CF0-73B6-4A12-9882-4EB06838C75E}"/>
    <cellStyle name="Percent 89 2 4" xfId="60349" xr:uid="{5EFE323A-A620-419A-A0E4-ACF81F3C669F}"/>
    <cellStyle name="Percent 89 2 4 2" xfId="60350" xr:uid="{4C291384-4B34-4260-BB0A-EA2CBD0639AB}"/>
    <cellStyle name="Percent 89 2 5" xfId="60351" xr:uid="{A27639C4-6804-47DF-AA56-7C071068E795}"/>
    <cellStyle name="Percent 89 2 5 2" xfId="60352" xr:uid="{43B4FFEF-2DC9-447E-9FB7-A56C725949DE}"/>
    <cellStyle name="Percent 89 2 6" xfId="60353" xr:uid="{8DC7898E-DF9D-4D51-9593-C5F85192B71B}"/>
    <cellStyle name="Percent 89 3" xfId="60354" xr:uid="{FF24D54A-FE8C-4A8F-9B39-6C5D3B5B3BD8}"/>
    <cellStyle name="Percent 89 3 2" xfId="60355" xr:uid="{CAD8B88F-92E4-4432-A695-90261166BA76}"/>
    <cellStyle name="Percent 89 3 2 2" xfId="60356" xr:uid="{1BAB267A-D01B-4BC7-BC95-23E7906ECEFC}"/>
    <cellStyle name="Percent 89 3 2 2 2" xfId="60357" xr:uid="{C5B342AD-A7E8-4B30-9BB5-89E3C62E2AD1}"/>
    <cellStyle name="Percent 89 3 2 3" xfId="60358" xr:uid="{D4CC8213-4AF5-4F1A-A28E-4A68321FA3B1}"/>
    <cellStyle name="Percent 89 3 2 3 2" xfId="60359" xr:uid="{6909B1C2-8603-444A-8785-1BE78F6901A5}"/>
    <cellStyle name="Percent 89 3 2 4" xfId="60360" xr:uid="{61654BB7-C459-49A9-8CC4-209F9619E871}"/>
    <cellStyle name="Percent 89 3 3" xfId="60361" xr:uid="{53C4A516-3C5A-42F3-932B-E99672B45509}"/>
    <cellStyle name="Percent 89 3 3 2" xfId="60362" xr:uid="{6D6DC4FB-1A73-47B9-BFD5-DADC94FB08B8}"/>
    <cellStyle name="Percent 89 3 4" xfId="60363" xr:uid="{C61E7DA4-DF9D-496E-8255-F933FA5D6020}"/>
    <cellStyle name="Percent 89 3 4 2" xfId="60364" xr:uid="{F7C9C985-A8E7-4C2D-A289-55ABEEA701AA}"/>
    <cellStyle name="Percent 89 3 5" xfId="60365" xr:uid="{67935DE0-DF72-4BF1-BD93-024A627B8DB7}"/>
    <cellStyle name="Percent 89 4" xfId="60366" xr:uid="{9BFF01F4-3A3D-4654-ABEF-30B64F9695F6}"/>
    <cellStyle name="Percent 89 4 2" xfId="60367" xr:uid="{39B5D2A3-9625-4741-A400-D1E7AD789405}"/>
    <cellStyle name="Percent 89 4 2 2" xfId="60368" xr:uid="{AD8CBBF0-7FE5-43FC-AADE-85E798BA4D2F}"/>
    <cellStyle name="Percent 89 4 3" xfId="60369" xr:uid="{8F561951-7EDE-452C-A101-1695622D98E3}"/>
    <cellStyle name="Percent 89 4 3 2" xfId="60370" xr:uid="{46AFB450-FA17-48D0-A047-FAE2EF9C6BE2}"/>
    <cellStyle name="Percent 89 4 4" xfId="60371" xr:uid="{107AC971-2D1D-42EA-A75C-B9333BE64410}"/>
    <cellStyle name="Percent 89 5" xfId="60372" xr:uid="{3BB86C5A-47D4-46A4-A372-5BED95F1277C}"/>
    <cellStyle name="Percent 89 5 2" xfId="60373" xr:uid="{E7C25ED5-2D9D-42FD-8C24-658CA091D0DB}"/>
    <cellStyle name="Percent 89 6" xfId="60374" xr:uid="{F0DBF600-6321-45D6-84C4-0253268B42EB}"/>
    <cellStyle name="Percent 89 6 2" xfId="60375" xr:uid="{275D4957-B3E0-4B18-B562-5462BA2C7684}"/>
    <cellStyle name="Percent 89 7" xfId="60376" xr:uid="{587BF66A-AD22-49FE-8772-7CA475B583A4}"/>
    <cellStyle name="Percent 9" xfId="47161" xr:uid="{4EF9B29B-A429-4F0A-AEA3-A4097C301B00}"/>
    <cellStyle name="Percent 9 2" xfId="47162" xr:uid="{D34549BA-BFA7-43F7-97E1-A2F76D6163F0}"/>
    <cellStyle name="Percent 9 2 2" xfId="47163" xr:uid="{D65F17C5-B0F5-4618-9A48-FD9E1F699434}"/>
    <cellStyle name="Percent 9 3" xfId="47164" xr:uid="{1A586A00-CBE0-47D7-BACD-05253A860AC9}"/>
    <cellStyle name="Percent 9 4" xfId="47165" xr:uid="{60D1D06E-7B5A-4126-A620-A1FC290C1EB6}"/>
    <cellStyle name="Percent 9 5" xfId="47166" xr:uid="{A3839767-39EF-4631-AE44-BC7BFB064304}"/>
    <cellStyle name="Percent 9 6" xfId="47167" xr:uid="{3B65D4B8-27D6-433E-85BC-0E1B81B08D0C}"/>
    <cellStyle name="Percent 90" xfId="47168" xr:uid="{660EDD1F-9A41-4182-B337-92FF07F1C787}"/>
    <cellStyle name="Percent 90 2" xfId="60377" xr:uid="{FEF97673-E380-4FCC-AD9C-8D8A7F167F9B}"/>
    <cellStyle name="Percent 90 2 2" xfId="60378" xr:uid="{C8B5440B-A124-4AD6-A831-5AD3BB7405C3}"/>
    <cellStyle name="Percent 90 2 2 2" xfId="60379" xr:uid="{8364A0F1-CE2A-4210-A281-CD84E9C874F3}"/>
    <cellStyle name="Percent 90 2 2 2 2" xfId="60380" xr:uid="{ADE73024-1837-49F1-9C8A-9C3EDFE22671}"/>
    <cellStyle name="Percent 90 2 2 2 2 2" xfId="60381" xr:uid="{94CD41B6-70D2-4588-BD3B-66F9452841F5}"/>
    <cellStyle name="Percent 90 2 2 2 3" xfId="60382" xr:uid="{298678B9-9558-4B1D-8D63-CF25D22D72EF}"/>
    <cellStyle name="Percent 90 2 2 2 3 2" xfId="60383" xr:uid="{547C2942-B9E4-45B0-BAB9-4F8FEC6E8C42}"/>
    <cellStyle name="Percent 90 2 2 2 4" xfId="60384" xr:uid="{2E856423-66C0-4690-9C99-4193CB3D9C0A}"/>
    <cellStyle name="Percent 90 2 2 3" xfId="60385" xr:uid="{47C47E45-E798-495A-99FE-973F7467D118}"/>
    <cellStyle name="Percent 90 2 2 3 2" xfId="60386" xr:uid="{E0C49552-02DA-42B4-9C2B-79097717E476}"/>
    <cellStyle name="Percent 90 2 2 4" xfId="60387" xr:uid="{F2DD54D4-4AD4-49A3-98AA-852388206BFF}"/>
    <cellStyle name="Percent 90 2 2 4 2" xfId="60388" xr:uid="{44ED1BBA-5F1A-45F1-8C52-DD58228A183A}"/>
    <cellStyle name="Percent 90 2 2 5" xfId="60389" xr:uid="{6B874565-8C03-416F-9299-630500A748B2}"/>
    <cellStyle name="Percent 90 2 3" xfId="60390" xr:uid="{345AC372-01AF-4183-8FDC-A1A5CB069DE2}"/>
    <cellStyle name="Percent 90 2 3 2" xfId="60391" xr:uid="{FE7FA6B5-3FB6-4431-B9D5-F3A101635C11}"/>
    <cellStyle name="Percent 90 2 3 2 2" xfId="60392" xr:uid="{D3D835EC-40EE-4DE1-8DC4-69AA1B2B7A3F}"/>
    <cellStyle name="Percent 90 2 3 3" xfId="60393" xr:uid="{FCFB041B-E044-4354-882B-62B286A1F5D7}"/>
    <cellStyle name="Percent 90 2 3 3 2" xfId="60394" xr:uid="{58783F45-45FA-4AC6-B06C-05815DA5C81B}"/>
    <cellStyle name="Percent 90 2 3 4" xfId="60395" xr:uid="{34E168FE-B3AC-47D2-9E4F-643872F226D0}"/>
    <cellStyle name="Percent 90 2 4" xfId="60396" xr:uid="{D2A8C0D9-B8BB-4862-976C-AEA47C3ED909}"/>
    <cellStyle name="Percent 90 2 4 2" xfId="60397" xr:uid="{C04A800F-8F79-4042-B6A3-DE808D4F89A6}"/>
    <cellStyle name="Percent 90 2 5" xfId="60398" xr:uid="{61DBB62B-394E-40B8-BFA0-560E3A58DDDD}"/>
    <cellStyle name="Percent 90 2 5 2" xfId="60399" xr:uid="{04A1F3F3-A64F-484E-BF37-DE898782C24A}"/>
    <cellStyle name="Percent 90 2 6" xfId="60400" xr:uid="{1589441B-5F34-4061-B3C5-B9E77F1EE414}"/>
    <cellStyle name="Percent 90 3" xfId="60401" xr:uid="{E87EAE89-17A0-49BD-944F-FD05B2599177}"/>
    <cellStyle name="Percent 90 3 2" xfId="60402" xr:uid="{3954A7DB-1F69-4F74-8836-0BB3117B6738}"/>
    <cellStyle name="Percent 90 3 2 2" xfId="60403" xr:uid="{30C1E760-1445-463A-AAC6-D494741A40DA}"/>
    <cellStyle name="Percent 90 3 2 2 2" xfId="60404" xr:uid="{83C6D606-6534-453A-ACC6-890B5B45CE4C}"/>
    <cellStyle name="Percent 90 3 2 3" xfId="60405" xr:uid="{1B67EED4-29C9-4A48-989C-FFE12FDB9937}"/>
    <cellStyle name="Percent 90 3 2 3 2" xfId="60406" xr:uid="{7BCCB7F9-449E-47AD-91E6-B12B7538BD23}"/>
    <cellStyle name="Percent 90 3 2 4" xfId="60407" xr:uid="{00A03193-A5BE-4D67-8EF6-7C9A919F8DEF}"/>
    <cellStyle name="Percent 90 3 3" xfId="60408" xr:uid="{DB421C09-A791-4DB5-A600-0C6BB6C22F1B}"/>
    <cellStyle name="Percent 90 3 3 2" xfId="60409" xr:uid="{52E49613-606D-469F-8A1D-8EE48AED8729}"/>
    <cellStyle name="Percent 90 3 4" xfId="60410" xr:uid="{F5903335-30C3-439B-B267-1FE519022F0B}"/>
    <cellStyle name="Percent 90 3 4 2" xfId="60411" xr:uid="{403D8826-3FD5-4308-AD77-540EEFAFC4D0}"/>
    <cellStyle name="Percent 90 3 5" xfId="60412" xr:uid="{BA8B0264-5413-4F09-A639-BD3F614EF561}"/>
    <cellStyle name="Percent 90 4" xfId="60413" xr:uid="{3FD0EDCD-555A-4C60-912C-39A44F85C3D8}"/>
    <cellStyle name="Percent 90 4 2" xfId="60414" xr:uid="{21AA4B27-69B7-4285-A640-74B7CE0EAA76}"/>
    <cellStyle name="Percent 90 4 2 2" xfId="60415" xr:uid="{489F6B26-8AD7-48AD-B088-A181A20222E9}"/>
    <cellStyle name="Percent 90 4 3" xfId="60416" xr:uid="{B7ADB143-B8AF-4F30-BA88-F49103587795}"/>
    <cellStyle name="Percent 90 4 3 2" xfId="60417" xr:uid="{00C8F5BE-F013-4769-9F51-F17351CE04BD}"/>
    <cellStyle name="Percent 90 4 4" xfId="60418" xr:uid="{D7A0251D-1AE6-4297-8A11-861F04ACFF24}"/>
    <cellStyle name="Percent 90 5" xfId="60419" xr:uid="{E0FC1BCD-DE94-41C0-B7BD-733C03C0D32D}"/>
    <cellStyle name="Percent 90 5 2" xfId="60420" xr:uid="{A63AC6AA-935B-4320-A01B-8956F0D5B2A1}"/>
    <cellStyle name="Percent 90 6" xfId="60421" xr:uid="{0DC8711A-00A7-433E-940C-ABC2B87C088D}"/>
    <cellStyle name="Percent 90 6 2" xfId="60422" xr:uid="{DB677F0F-59A4-42D3-B52F-62C8CB394871}"/>
    <cellStyle name="Percent 90 7" xfId="60423" xr:uid="{959FBF1D-0FC4-4CFB-A34D-28FDCA25C0CF}"/>
    <cellStyle name="Percent 91" xfId="47169" xr:uid="{1AA0D02C-81DC-45CE-A74F-D40CEC6B6A40}"/>
    <cellStyle name="Percent 91 2" xfId="60424" xr:uid="{6AD5D900-E3C4-4646-8F3D-21130FE69152}"/>
    <cellStyle name="Percent 91 2 2" xfId="60425" xr:uid="{210472F6-0B33-4813-BA68-55F9D0275CD3}"/>
    <cellStyle name="Percent 91 2 2 2" xfId="60426" xr:uid="{0C39F3D6-ADAA-4B76-AF9D-57D30CB20D16}"/>
    <cellStyle name="Percent 91 2 2 2 2" xfId="60427" xr:uid="{6657C011-8E5D-4FF0-8FFD-244396918CE7}"/>
    <cellStyle name="Percent 91 2 2 2 2 2" xfId="60428" xr:uid="{6DAC9269-BA4A-4126-8EB7-E9F46DB6517D}"/>
    <cellStyle name="Percent 91 2 2 2 3" xfId="60429" xr:uid="{ACCA46CF-F9F4-4CB3-86D3-97104592FE6C}"/>
    <cellStyle name="Percent 91 2 2 2 3 2" xfId="60430" xr:uid="{869C83EB-24A4-4288-9FB9-72C9BC5CED8C}"/>
    <cellStyle name="Percent 91 2 2 2 4" xfId="60431" xr:uid="{2838968A-B82C-4B14-AB65-7531BEED4A55}"/>
    <cellStyle name="Percent 91 2 2 3" xfId="60432" xr:uid="{CB235C2A-C22A-4053-A7F3-0E84787067D4}"/>
    <cellStyle name="Percent 91 2 2 3 2" xfId="60433" xr:uid="{903B0FD4-F338-4B0E-827C-E41CABF3BD18}"/>
    <cellStyle name="Percent 91 2 2 4" xfId="60434" xr:uid="{96CDDF9D-046F-405B-8D94-46C8B4C7728F}"/>
    <cellStyle name="Percent 91 2 2 4 2" xfId="60435" xr:uid="{8AE7B195-F2B7-4B46-B5D9-A6B15C52C0A9}"/>
    <cellStyle name="Percent 91 2 2 5" xfId="60436" xr:uid="{D4B2B536-5B2E-40C8-940C-4C0F4E16C5E7}"/>
    <cellStyle name="Percent 91 2 3" xfId="60437" xr:uid="{C00DC5F3-87A4-4F8D-9AA2-1FACC060C20A}"/>
    <cellStyle name="Percent 91 2 3 2" xfId="60438" xr:uid="{FCC8B631-BB84-420C-831E-32E6A66355A0}"/>
    <cellStyle name="Percent 91 2 3 2 2" xfId="60439" xr:uid="{1B460F64-8B55-473F-B47C-825C7B6D994A}"/>
    <cellStyle name="Percent 91 2 3 3" xfId="60440" xr:uid="{90CEE942-7F2F-410A-B3CA-F7CC55656747}"/>
    <cellStyle name="Percent 91 2 3 3 2" xfId="60441" xr:uid="{D254D05F-1472-419F-8B13-D864C528C7FD}"/>
    <cellStyle name="Percent 91 2 3 4" xfId="60442" xr:uid="{BB0AB188-C88B-4435-A0D4-0908B9647485}"/>
    <cellStyle name="Percent 91 2 4" xfId="60443" xr:uid="{31B29ADA-C818-4507-8F9E-071BED330199}"/>
    <cellStyle name="Percent 91 2 4 2" xfId="60444" xr:uid="{8B914369-62D2-4F18-9234-6AA6E1539D1B}"/>
    <cellStyle name="Percent 91 2 5" xfId="60445" xr:uid="{986A650E-D0EC-4C39-8458-DFE44D7FC69A}"/>
    <cellStyle name="Percent 91 2 5 2" xfId="60446" xr:uid="{482AEABC-B7FF-4C32-8167-F0FC47C9F651}"/>
    <cellStyle name="Percent 91 2 6" xfId="60447" xr:uid="{A2A302F4-C3E2-434D-9C3A-52F2E030DFC7}"/>
    <cellStyle name="Percent 91 3" xfId="60448" xr:uid="{7F0EDD29-DD65-4C80-A51A-17C4A219B3C6}"/>
    <cellStyle name="Percent 91 3 2" xfId="60449" xr:uid="{AAA770ED-0070-486E-9BD2-A9D1F5C5FC12}"/>
    <cellStyle name="Percent 91 3 2 2" xfId="60450" xr:uid="{48EFF422-F522-479F-853F-F90A841BC66B}"/>
    <cellStyle name="Percent 91 3 2 2 2" xfId="60451" xr:uid="{7927AB39-1677-4EF6-AD4F-C14BF3488AF2}"/>
    <cellStyle name="Percent 91 3 2 3" xfId="60452" xr:uid="{296AFCBC-66D0-44E2-A617-1B7EE44893BB}"/>
    <cellStyle name="Percent 91 3 2 3 2" xfId="60453" xr:uid="{DA66458C-09D4-42E5-B55C-46F0A4411820}"/>
    <cellStyle name="Percent 91 3 2 4" xfId="60454" xr:uid="{B6815E57-83CB-420C-AB4A-FAA10A3E25D2}"/>
    <cellStyle name="Percent 91 3 3" xfId="60455" xr:uid="{D9FDD0FE-D0E0-406A-975C-B55E850BF7E3}"/>
    <cellStyle name="Percent 91 3 3 2" xfId="60456" xr:uid="{CAAC77EE-2481-466D-90D7-4D93BBC3731C}"/>
    <cellStyle name="Percent 91 3 4" xfId="60457" xr:uid="{3BD9A136-BCFD-4340-82D0-4141919D2BC2}"/>
    <cellStyle name="Percent 91 3 4 2" xfId="60458" xr:uid="{EE220C56-02A9-49BF-AD30-199BF9B246A4}"/>
    <cellStyle name="Percent 91 3 5" xfId="60459" xr:uid="{7D82F33E-B71B-4040-8CE3-6F7E7B56865E}"/>
    <cellStyle name="Percent 91 4" xfId="60460" xr:uid="{767BB82B-B08B-495D-A7E4-33C1BBDF77E3}"/>
    <cellStyle name="Percent 91 4 2" xfId="60461" xr:uid="{E86CBAA4-BD3E-4024-8315-1F626A2C345C}"/>
    <cellStyle name="Percent 91 4 2 2" xfId="60462" xr:uid="{AEED04FB-5A62-4076-9FE8-B67ED708BE33}"/>
    <cellStyle name="Percent 91 4 3" xfId="60463" xr:uid="{C21E881B-413C-4785-9CC5-D1121F41DF89}"/>
    <cellStyle name="Percent 91 4 3 2" xfId="60464" xr:uid="{C6225371-8BAF-406F-9835-514D849259E3}"/>
    <cellStyle name="Percent 91 4 4" xfId="60465" xr:uid="{DEC43981-0C70-41D1-B8B3-D79288F5D5F0}"/>
    <cellStyle name="Percent 91 5" xfId="60466" xr:uid="{F6ADB802-F48C-44D2-9E53-89151E4F5B12}"/>
    <cellStyle name="Percent 91 5 2" xfId="60467" xr:uid="{E2737A70-2E9A-45C3-9398-2198B069721E}"/>
    <cellStyle name="Percent 91 6" xfId="60468" xr:uid="{797AB30B-34A4-43FE-B924-DF0A5057D5AE}"/>
    <cellStyle name="Percent 91 6 2" xfId="60469" xr:uid="{2885E5E0-305D-445C-9C1A-864434F7C0B1}"/>
    <cellStyle name="Percent 91 7" xfId="60470" xr:uid="{CED6D026-2010-4290-9542-F9D413D1BFC6}"/>
    <cellStyle name="Percent 92" xfId="47170" xr:uid="{27E69EDF-A7DD-4E0B-9F33-A24635726CF2}"/>
    <cellStyle name="Percent 92 2" xfId="60471" xr:uid="{A230BFB6-1E5F-4B5F-A3C7-7FD7B776A756}"/>
    <cellStyle name="Percent 92 2 2" xfId="60472" xr:uid="{6577FD9F-1ABD-42C5-A94B-A9EC6B6ED9DE}"/>
    <cellStyle name="Percent 92 2 2 2" xfId="60473" xr:uid="{B446AFD1-B5CC-4B7D-9ACA-BA27CB77154C}"/>
    <cellStyle name="Percent 92 2 2 2 2" xfId="60474" xr:uid="{C58CCC33-EFA3-4ECA-91A4-F3162D28CE7D}"/>
    <cellStyle name="Percent 92 2 2 2 2 2" xfId="60475" xr:uid="{945CC3B5-8A72-4F6C-93C5-BA6E42ED135B}"/>
    <cellStyle name="Percent 92 2 2 2 3" xfId="60476" xr:uid="{F10DDB11-447C-4E8B-8784-D26F8C453477}"/>
    <cellStyle name="Percent 92 2 2 2 3 2" xfId="60477" xr:uid="{70907594-E48B-4109-A32E-A5EF83FB843F}"/>
    <cellStyle name="Percent 92 2 2 2 4" xfId="60478" xr:uid="{2145DA84-F87C-42F9-A1DD-715D719E4DBB}"/>
    <cellStyle name="Percent 92 2 2 3" xfId="60479" xr:uid="{93F8D4AF-9EE0-4096-B3F3-B8071AF3D926}"/>
    <cellStyle name="Percent 92 2 2 3 2" xfId="60480" xr:uid="{14D5E297-009C-43E7-9E1F-A07FADA433F7}"/>
    <cellStyle name="Percent 92 2 2 4" xfId="60481" xr:uid="{147F2E3E-023D-4AFC-B75C-5C5310E2C522}"/>
    <cellStyle name="Percent 92 2 2 4 2" xfId="60482" xr:uid="{35578CE3-CC60-4B15-A2B7-AB9F84C80C99}"/>
    <cellStyle name="Percent 92 2 2 5" xfId="60483" xr:uid="{9D4B167B-E3F7-4733-8A09-7EBABC9CD1F0}"/>
    <cellStyle name="Percent 92 2 3" xfId="60484" xr:uid="{8CC46459-EDD0-4AF2-81CF-943237361819}"/>
    <cellStyle name="Percent 92 2 3 2" xfId="60485" xr:uid="{AD798C68-5ACF-4D88-A044-2A3FBD31A459}"/>
    <cellStyle name="Percent 92 2 3 2 2" xfId="60486" xr:uid="{BA03E492-FA94-451D-A565-E42CFD75F11E}"/>
    <cellStyle name="Percent 92 2 3 3" xfId="60487" xr:uid="{CAA0F1DA-815F-4A4B-8BD5-062E769BE6C4}"/>
    <cellStyle name="Percent 92 2 3 3 2" xfId="60488" xr:uid="{70B9A159-E169-41FA-B4F4-E392F437F82F}"/>
    <cellStyle name="Percent 92 2 3 4" xfId="60489" xr:uid="{624646D4-3A51-4AA5-8811-C675A78EFCD7}"/>
    <cellStyle name="Percent 92 2 4" xfId="60490" xr:uid="{E72C5883-7B1E-41E7-9F7D-CB0AAD9A44F0}"/>
    <cellStyle name="Percent 92 2 4 2" xfId="60491" xr:uid="{3DBD509E-A509-469B-92BB-9142BB513979}"/>
    <cellStyle name="Percent 92 2 5" xfId="60492" xr:uid="{5160CB96-7CB2-433D-BF84-CB3B0D21FC11}"/>
    <cellStyle name="Percent 92 2 5 2" xfId="60493" xr:uid="{51AFD12B-FEF9-4DF0-8216-D975D9DA38EE}"/>
    <cellStyle name="Percent 92 2 6" xfId="60494" xr:uid="{A276DCCD-E01E-4975-9C64-3040E40BC999}"/>
    <cellStyle name="Percent 92 3" xfId="60495" xr:uid="{7E1DA8D7-1906-499E-B3D5-7D5F4EA4F6D0}"/>
    <cellStyle name="Percent 92 3 2" xfId="60496" xr:uid="{2C2B0572-E942-4BDF-B579-8349DE63AEED}"/>
    <cellStyle name="Percent 92 3 2 2" xfId="60497" xr:uid="{C108B15B-E35B-404A-9E79-5AD62B35CB70}"/>
    <cellStyle name="Percent 92 3 2 2 2" xfId="60498" xr:uid="{9C7F3F72-FC8F-4CA1-8F47-DC2EFDFF21C7}"/>
    <cellStyle name="Percent 92 3 2 3" xfId="60499" xr:uid="{D70FA060-311D-40C6-AB69-4D7BAC2AD934}"/>
    <cellStyle name="Percent 92 3 2 3 2" xfId="60500" xr:uid="{05D0798A-2D26-425B-AC0B-89F843D80BAA}"/>
    <cellStyle name="Percent 92 3 2 4" xfId="60501" xr:uid="{9B255DFE-D91F-4424-8E77-F9B58D430871}"/>
    <cellStyle name="Percent 92 3 3" xfId="60502" xr:uid="{41A4FA89-64D3-44F6-9DDD-4EB859EF037E}"/>
    <cellStyle name="Percent 92 3 3 2" xfId="60503" xr:uid="{50EDB22C-C159-4E10-90DB-59C8C78007E8}"/>
    <cellStyle name="Percent 92 3 4" xfId="60504" xr:uid="{96E0213D-D996-4867-8B45-B95869DC4CF3}"/>
    <cellStyle name="Percent 92 3 4 2" xfId="60505" xr:uid="{A7B75040-0889-43C0-BE8A-D85DA3CF5880}"/>
    <cellStyle name="Percent 92 3 5" xfId="60506" xr:uid="{E6A3D778-F8C8-4A02-ACB3-A780EDC70369}"/>
    <cellStyle name="Percent 92 4" xfId="60507" xr:uid="{42CE4EDA-81B5-450E-B55E-FB59C495F23B}"/>
    <cellStyle name="Percent 92 4 2" xfId="60508" xr:uid="{0D228982-7D63-4E2B-BD29-8F0C10121240}"/>
    <cellStyle name="Percent 92 4 2 2" xfId="60509" xr:uid="{01FC5BAE-5193-43DA-AC7B-DFA3544A7CD9}"/>
    <cellStyle name="Percent 92 4 3" xfId="60510" xr:uid="{4AA95DD0-C017-42E5-BC40-1DC851951174}"/>
    <cellStyle name="Percent 92 4 3 2" xfId="60511" xr:uid="{A9FB768A-BCD8-41A8-BBE3-9D5FDD440FD5}"/>
    <cellStyle name="Percent 92 4 4" xfId="60512" xr:uid="{1DF28BBC-BE35-46EE-BB89-8A846EB50DAE}"/>
    <cellStyle name="Percent 92 5" xfId="60513" xr:uid="{2279C920-CF8A-4599-BAD4-C72E757B9727}"/>
    <cellStyle name="Percent 92 5 2" xfId="60514" xr:uid="{53020AA0-1BC6-46C5-BE77-4570B512B4B6}"/>
    <cellStyle name="Percent 92 6" xfId="60515" xr:uid="{8E473FA8-E297-4F27-813F-754393495048}"/>
    <cellStyle name="Percent 92 6 2" xfId="60516" xr:uid="{E999B2F1-6A2D-4AFD-AB34-3BC3C2E06154}"/>
    <cellStyle name="Percent 92 7" xfId="60517" xr:uid="{3AB474F1-73A0-4DE6-950F-4B24760E4E8F}"/>
    <cellStyle name="Percent 93" xfId="47171" xr:uid="{A0DCE747-EF55-4DC6-B178-41E3ECC33F77}"/>
    <cellStyle name="Percent 93 2" xfId="60518" xr:uid="{4B3AC083-B1ED-48C3-945C-8799765A1B64}"/>
    <cellStyle name="Percent 93 2 2" xfId="60519" xr:uid="{8CBF1562-ADA1-4544-B7CF-FC00611AA515}"/>
    <cellStyle name="Percent 93 2 2 2" xfId="60520" xr:uid="{9AE3697A-1322-4613-91C3-3FC23186ABA8}"/>
    <cellStyle name="Percent 93 2 2 2 2" xfId="60521" xr:uid="{EEB1766C-A37B-4AEC-9F47-623E4931CD96}"/>
    <cellStyle name="Percent 93 2 2 2 2 2" xfId="60522" xr:uid="{1E13E742-9491-4A01-AB0E-E73809BF73D7}"/>
    <cellStyle name="Percent 93 2 2 2 3" xfId="60523" xr:uid="{4A2D6034-3BF1-44AD-A0D0-98F435E60F38}"/>
    <cellStyle name="Percent 93 2 2 2 3 2" xfId="60524" xr:uid="{BD04F100-615D-4825-B372-4D89AC3FEA4E}"/>
    <cellStyle name="Percent 93 2 2 2 4" xfId="60525" xr:uid="{1A9D9F7E-7B00-450E-971F-6EA5D56380E9}"/>
    <cellStyle name="Percent 93 2 2 3" xfId="60526" xr:uid="{52FFDB5F-8E71-4CD4-9752-56A022D2476D}"/>
    <cellStyle name="Percent 93 2 2 3 2" xfId="60527" xr:uid="{710C0444-8298-4597-A9A2-398F3F3A8AAF}"/>
    <cellStyle name="Percent 93 2 2 4" xfId="60528" xr:uid="{452881CC-1DCF-4F1F-BCD5-5D12A57C9D3F}"/>
    <cellStyle name="Percent 93 2 2 4 2" xfId="60529" xr:uid="{04A2C083-B354-4C63-8E05-569DB04418A6}"/>
    <cellStyle name="Percent 93 2 2 5" xfId="60530" xr:uid="{DCEF6F55-5C93-49EA-AFE5-05CFD30CB3AA}"/>
    <cellStyle name="Percent 93 2 3" xfId="60531" xr:uid="{901BF0D9-C2BA-49D4-AB34-B9EF9B782228}"/>
    <cellStyle name="Percent 93 2 3 2" xfId="60532" xr:uid="{E68DC460-12F9-4DE2-9972-3AA6E4B26AA0}"/>
    <cellStyle name="Percent 93 2 3 2 2" xfId="60533" xr:uid="{4AB42474-93DD-44D2-ABDA-C19F32A18315}"/>
    <cellStyle name="Percent 93 2 3 3" xfId="60534" xr:uid="{08744B27-5D8D-4886-B194-4CCF2B4C9319}"/>
    <cellStyle name="Percent 93 2 3 3 2" xfId="60535" xr:uid="{94BD6F64-4C09-44FE-8E1F-29ED10D0A535}"/>
    <cellStyle name="Percent 93 2 3 4" xfId="60536" xr:uid="{C08078DF-944B-4B9B-9AE9-650A4CC0AA7D}"/>
    <cellStyle name="Percent 93 2 4" xfId="60537" xr:uid="{D594859F-3FDB-4B11-96BE-2A27508D5D5E}"/>
    <cellStyle name="Percent 93 2 4 2" xfId="60538" xr:uid="{6675F58F-F6C3-4150-9467-27961F88F201}"/>
    <cellStyle name="Percent 93 2 5" xfId="60539" xr:uid="{4F3ADDBA-4554-44D2-B80B-49D3C69AA04C}"/>
    <cellStyle name="Percent 93 2 5 2" xfId="60540" xr:uid="{B2EEA02E-7398-4F2E-900B-9BE04023DA6F}"/>
    <cellStyle name="Percent 93 2 6" xfId="60541" xr:uid="{93F01E13-EF1E-4C05-BAE9-07921A0D6DF2}"/>
    <cellStyle name="Percent 93 3" xfId="60542" xr:uid="{82AAAC96-D2DA-4D8B-902F-F04EF5A2E9BD}"/>
    <cellStyle name="Percent 93 3 2" xfId="60543" xr:uid="{4DC3BE3D-3D4F-43E1-B38C-9BC2A04052E6}"/>
    <cellStyle name="Percent 93 3 2 2" xfId="60544" xr:uid="{1B503D47-D445-4528-AEB8-62AE042330DA}"/>
    <cellStyle name="Percent 93 3 2 2 2" xfId="60545" xr:uid="{4847FA0D-EC93-47C4-BE4E-BE997AFB8A12}"/>
    <cellStyle name="Percent 93 3 2 3" xfId="60546" xr:uid="{09307BF6-2D38-4DB1-959C-08C153F73616}"/>
    <cellStyle name="Percent 93 3 2 3 2" xfId="60547" xr:uid="{08B71BC4-845A-4913-9D08-10800759903E}"/>
    <cellStyle name="Percent 93 3 2 4" xfId="60548" xr:uid="{87D6D076-9C59-456D-A470-821EE9E21E6C}"/>
    <cellStyle name="Percent 93 3 3" xfId="60549" xr:uid="{0F47D58F-91A1-4A93-A224-1A59135AF31C}"/>
    <cellStyle name="Percent 93 3 3 2" xfId="60550" xr:uid="{3A5481D2-F116-4531-A1DE-3288DF1EF63D}"/>
    <cellStyle name="Percent 93 3 4" xfId="60551" xr:uid="{973B3059-3C5A-4176-B308-D615037265FC}"/>
    <cellStyle name="Percent 93 3 4 2" xfId="60552" xr:uid="{E8A1B03E-E375-4B3C-A2C8-7704F5B52F5B}"/>
    <cellStyle name="Percent 93 3 5" xfId="60553" xr:uid="{894347E9-FADB-43BA-9F13-24685DDC8644}"/>
    <cellStyle name="Percent 93 4" xfId="60554" xr:uid="{C0DD7C20-5F4E-4431-82D1-A1D54EE563BA}"/>
    <cellStyle name="Percent 93 4 2" xfId="60555" xr:uid="{0EB03873-2C3B-4FD1-916C-97331E80F133}"/>
    <cellStyle name="Percent 93 4 2 2" xfId="60556" xr:uid="{4A7A3981-567B-44D2-B56E-1D36A1B149BC}"/>
    <cellStyle name="Percent 93 4 3" xfId="60557" xr:uid="{194C41A2-A808-46B5-B825-E2C1540D8D3E}"/>
    <cellStyle name="Percent 93 4 3 2" xfId="60558" xr:uid="{195007CA-9587-46B4-B3DB-DD71C85F4F74}"/>
    <cellStyle name="Percent 93 4 4" xfId="60559" xr:uid="{8B70EBD7-1FB8-4D19-A769-F3C5B91DAB5C}"/>
    <cellStyle name="Percent 93 5" xfId="60560" xr:uid="{C6B6B7DA-7654-4A71-B28B-786611CE5F79}"/>
    <cellStyle name="Percent 93 5 2" xfId="60561" xr:uid="{D28B44C6-E895-4015-8EA7-AADBD6DE8068}"/>
    <cellStyle name="Percent 93 6" xfId="60562" xr:uid="{9CAEB29C-2F3D-4BA5-9773-D3BF7E383988}"/>
    <cellStyle name="Percent 93 6 2" xfId="60563" xr:uid="{1858E024-FE03-4AE7-A676-25A652D06657}"/>
    <cellStyle name="Percent 93 7" xfId="60564" xr:uid="{7ECC58C1-840A-4002-9390-B14C00E704FA}"/>
    <cellStyle name="Percent 94" xfId="47172" xr:uid="{2153428B-6595-43FF-9E16-35BB31BCD607}"/>
    <cellStyle name="Percent 94 2" xfId="60565" xr:uid="{CDAB2846-CCC2-4D05-A482-165A5CDBF2AD}"/>
    <cellStyle name="Percent 94 2 2" xfId="60566" xr:uid="{DEDF4CF1-AA3D-4BED-8557-CDBA00E62ED3}"/>
    <cellStyle name="Percent 94 2 2 2" xfId="60567" xr:uid="{EBF5E4C4-A0DA-40ED-9989-F0F17747F28B}"/>
    <cellStyle name="Percent 94 2 2 2 2" xfId="60568" xr:uid="{4A8C90F5-DDF8-453A-964F-25DFFEEAA6C3}"/>
    <cellStyle name="Percent 94 2 2 2 2 2" xfId="60569" xr:uid="{0DFC9BA2-6404-4867-8D14-619EA3C24244}"/>
    <cellStyle name="Percent 94 2 2 2 3" xfId="60570" xr:uid="{63268611-22E9-495C-A3E7-A3A98E3D7C63}"/>
    <cellStyle name="Percent 94 2 2 2 3 2" xfId="60571" xr:uid="{AD80E66E-5FC7-4921-8944-F6BF9DE4C71F}"/>
    <cellStyle name="Percent 94 2 2 2 4" xfId="60572" xr:uid="{1B85C218-368A-4192-9C16-D0815B25A5F6}"/>
    <cellStyle name="Percent 94 2 2 3" xfId="60573" xr:uid="{0700C18A-85EF-4B5F-9BC5-154B633921FA}"/>
    <cellStyle name="Percent 94 2 2 3 2" xfId="60574" xr:uid="{40F03000-8F95-4D4D-986D-B3A3DF61E673}"/>
    <cellStyle name="Percent 94 2 2 4" xfId="60575" xr:uid="{E562CF7E-A6AB-451F-83B8-FC6B5B16811B}"/>
    <cellStyle name="Percent 94 2 2 4 2" xfId="60576" xr:uid="{711EA3F7-1D16-4F56-BD3F-49B5B66512EB}"/>
    <cellStyle name="Percent 94 2 2 5" xfId="60577" xr:uid="{88FCA76C-F8D5-4EFE-AE8B-786888C25583}"/>
    <cellStyle name="Percent 94 2 3" xfId="60578" xr:uid="{0BB5A4FA-F980-481A-BB84-66CA2E2DADDD}"/>
    <cellStyle name="Percent 94 2 3 2" xfId="60579" xr:uid="{DD323C22-9D2A-49B9-9579-BAE448A53D0F}"/>
    <cellStyle name="Percent 94 2 3 2 2" xfId="60580" xr:uid="{B18E8F85-2449-428C-8DBB-DDDBB00AED0B}"/>
    <cellStyle name="Percent 94 2 3 3" xfId="60581" xr:uid="{0828C3E7-3A21-42C6-8BF6-233CC5725791}"/>
    <cellStyle name="Percent 94 2 3 3 2" xfId="60582" xr:uid="{FEAAA447-FC81-420B-96AD-1351C4E8B97E}"/>
    <cellStyle name="Percent 94 2 3 4" xfId="60583" xr:uid="{BCAC6821-276F-4003-999D-6C23F6D28463}"/>
    <cellStyle name="Percent 94 2 4" xfId="60584" xr:uid="{37FB9241-0BE2-48F7-B83F-3C6F4D65F46F}"/>
    <cellStyle name="Percent 94 2 4 2" xfId="60585" xr:uid="{32CCB7AD-79F2-4A4E-93A2-FF63DC970C9D}"/>
    <cellStyle name="Percent 94 2 5" xfId="60586" xr:uid="{F985D0EB-AE5E-48AF-82D9-02B262AF0AF7}"/>
    <cellStyle name="Percent 94 2 5 2" xfId="60587" xr:uid="{935DAB31-EF01-4D88-A18B-EF60046B0D09}"/>
    <cellStyle name="Percent 94 2 6" xfId="60588" xr:uid="{357F8C6A-64F3-4FCD-9E33-90FDA697332B}"/>
    <cellStyle name="Percent 94 3" xfId="60589" xr:uid="{1CBCB35C-9EDE-4E9C-A2EF-23F0EE6B830C}"/>
    <cellStyle name="Percent 94 3 2" xfId="60590" xr:uid="{B36B4CEB-A495-497B-BF33-1BF71FCD4190}"/>
    <cellStyle name="Percent 94 3 2 2" xfId="60591" xr:uid="{23481527-1C66-4361-8E69-89FA4AA328A4}"/>
    <cellStyle name="Percent 94 3 2 2 2" xfId="60592" xr:uid="{F8B190F9-C03E-4F23-9475-56D2D7856AD1}"/>
    <cellStyle name="Percent 94 3 2 3" xfId="60593" xr:uid="{5836F158-2A0B-4203-BBD1-3AE4E42926CB}"/>
    <cellStyle name="Percent 94 3 2 3 2" xfId="60594" xr:uid="{58FA8E15-26EB-4B22-8621-19AF41B309E5}"/>
    <cellStyle name="Percent 94 3 2 4" xfId="60595" xr:uid="{F0D36D22-175B-4862-B931-39CB53E3A892}"/>
    <cellStyle name="Percent 94 3 3" xfId="60596" xr:uid="{7D779DA0-F407-45E7-8AE9-B740CC568BBB}"/>
    <cellStyle name="Percent 94 3 3 2" xfId="60597" xr:uid="{582A9123-4CB9-4535-BAD6-EC01B05C210A}"/>
    <cellStyle name="Percent 94 3 4" xfId="60598" xr:uid="{CA8EAB8C-B438-430D-8994-EB837220A0A1}"/>
    <cellStyle name="Percent 94 3 4 2" xfId="60599" xr:uid="{E73B544A-FC29-482F-8DFE-0FF6BD31FDE8}"/>
    <cellStyle name="Percent 94 3 5" xfId="60600" xr:uid="{78FE3DF3-663F-49A6-8EE6-49022B9A864D}"/>
    <cellStyle name="Percent 94 4" xfId="60601" xr:uid="{16A43AA0-949B-4D7A-B87F-EBFCAD516A00}"/>
    <cellStyle name="Percent 94 4 2" xfId="60602" xr:uid="{FDC9AAB2-BF1B-4CFC-89E1-A7B34798B042}"/>
    <cellStyle name="Percent 94 4 2 2" xfId="60603" xr:uid="{A866C0C2-DF4F-4670-A697-519B709F55BB}"/>
    <cellStyle name="Percent 94 4 3" xfId="60604" xr:uid="{3C5DE3B0-8256-46B8-B9A7-E349F7A09D86}"/>
    <cellStyle name="Percent 94 4 3 2" xfId="60605" xr:uid="{6FFB92F0-2063-4608-9059-801FB7ABE951}"/>
    <cellStyle name="Percent 94 4 4" xfId="60606" xr:uid="{494935F1-C5DD-47BF-91B2-32BB6D7BB3A6}"/>
    <cellStyle name="Percent 94 5" xfId="60607" xr:uid="{B43A43CE-C4CF-4BB9-B5F1-5D525FC97A84}"/>
    <cellStyle name="Percent 94 5 2" xfId="60608" xr:uid="{6EEF0A69-0DC9-43D1-8862-190D088FDCC3}"/>
    <cellStyle name="Percent 94 6" xfId="60609" xr:uid="{C3F4D68D-B5E4-43AC-8383-24F58165EFE1}"/>
    <cellStyle name="Percent 94 6 2" xfId="60610" xr:uid="{6B3CE8B3-A4BA-4D65-BAFC-38C9D5579E09}"/>
    <cellStyle name="Percent 94 7" xfId="60611" xr:uid="{521E32F1-A019-42B8-B095-03102D62FF05}"/>
    <cellStyle name="Percent 95" xfId="47173" xr:uid="{3E6152F7-C8FE-4181-95BB-2EBE4344CDAE}"/>
    <cellStyle name="Percent 95 2" xfId="60612" xr:uid="{4DBB1CA6-77FB-4219-85DE-7A15997D6FB6}"/>
    <cellStyle name="Percent 95 2 2" xfId="60613" xr:uid="{0C1F3FFA-B2FC-4C0F-B388-CDC05B8B2649}"/>
    <cellStyle name="Percent 95 2 2 2" xfId="60614" xr:uid="{FA8340F7-3771-4D95-AF98-18D5E1ECEECB}"/>
    <cellStyle name="Percent 95 2 2 2 2" xfId="60615" xr:uid="{388C3D77-1B13-4606-9AFB-7EEE5B53CDD9}"/>
    <cellStyle name="Percent 95 2 2 2 2 2" xfId="60616" xr:uid="{F0453574-776C-4C18-892D-FF4900D7BEF2}"/>
    <cellStyle name="Percent 95 2 2 2 3" xfId="60617" xr:uid="{3B95C3A2-F39C-4742-A6E7-6640DF7DE639}"/>
    <cellStyle name="Percent 95 2 2 2 3 2" xfId="60618" xr:uid="{0AC181CE-6030-442A-8118-F93B986889F9}"/>
    <cellStyle name="Percent 95 2 2 2 4" xfId="60619" xr:uid="{8DFED8FA-89E4-4256-A7BF-1B7C47358D41}"/>
    <cellStyle name="Percent 95 2 2 3" xfId="60620" xr:uid="{14D1F304-3770-4727-BD9D-74F2DC78FC84}"/>
    <cellStyle name="Percent 95 2 2 3 2" xfId="60621" xr:uid="{77C7CF3A-DCC6-42E1-81FF-2AD74DC7BD5A}"/>
    <cellStyle name="Percent 95 2 2 4" xfId="60622" xr:uid="{3855DE3A-6F63-468B-AFD9-9FC4643C985B}"/>
    <cellStyle name="Percent 95 2 2 4 2" xfId="60623" xr:uid="{33676C87-1E5B-47C7-A442-BD8AF940ED01}"/>
    <cellStyle name="Percent 95 2 2 5" xfId="60624" xr:uid="{E1F30ACF-73AB-4A96-AD13-DF790C1021F0}"/>
    <cellStyle name="Percent 95 2 3" xfId="60625" xr:uid="{9D83BC0A-7C06-4803-BA39-1A1BBFEA3355}"/>
    <cellStyle name="Percent 95 2 3 2" xfId="60626" xr:uid="{21808CBD-F65C-4649-9874-4C3C94521851}"/>
    <cellStyle name="Percent 95 2 3 2 2" xfId="60627" xr:uid="{A1C13995-8816-4AA8-95AA-04E31EC1909C}"/>
    <cellStyle name="Percent 95 2 3 3" xfId="60628" xr:uid="{8EE4547A-4F52-42E7-ACCF-CCAD6B974AD1}"/>
    <cellStyle name="Percent 95 2 3 3 2" xfId="60629" xr:uid="{6DBAE551-C3A4-4F64-ADF4-731BA248D4C8}"/>
    <cellStyle name="Percent 95 2 3 4" xfId="60630" xr:uid="{4A835172-D8F2-4F59-930C-25E84D04B162}"/>
    <cellStyle name="Percent 95 2 4" xfId="60631" xr:uid="{583DA94A-4B59-4657-BCB8-82FAB49DA36A}"/>
    <cellStyle name="Percent 95 2 4 2" xfId="60632" xr:uid="{80D8A59B-E2FC-45C0-9E1E-E3C6D2BC0278}"/>
    <cellStyle name="Percent 95 2 5" xfId="60633" xr:uid="{32495F1F-B526-431E-92ED-27BCF29BFE50}"/>
    <cellStyle name="Percent 95 2 5 2" xfId="60634" xr:uid="{B529A829-24B3-4805-9F25-5323B52239BB}"/>
    <cellStyle name="Percent 95 2 6" xfId="60635" xr:uid="{33D8A3DD-30E2-4DFC-87D0-E56490CCD7A1}"/>
    <cellStyle name="Percent 95 3" xfId="60636" xr:uid="{89B6BFE8-D2D6-4879-ABCD-0499CEA1F19A}"/>
    <cellStyle name="Percent 95 3 2" xfId="60637" xr:uid="{B6749491-8C7D-4AE7-9356-980BBD0B6D26}"/>
    <cellStyle name="Percent 95 3 2 2" xfId="60638" xr:uid="{D53AD24A-C307-4B12-9A04-375B316B7270}"/>
    <cellStyle name="Percent 95 3 2 2 2" xfId="60639" xr:uid="{9E263A55-7828-4A84-9DCD-D3DA2FA37439}"/>
    <cellStyle name="Percent 95 3 2 3" xfId="60640" xr:uid="{A0982AF7-A34E-4C27-804C-451278350B74}"/>
    <cellStyle name="Percent 95 3 2 3 2" xfId="60641" xr:uid="{1125CAED-4E06-4DAB-AABE-00E432D2CD8D}"/>
    <cellStyle name="Percent 95 3 2 4" xfId="60642" xr:uid="{083EF96B-ECF1-41D3-8517-2E3F1F000980}"/>
    <cellStyle name="Percent 95 3 3" xfId="60643" xr:uid="{4C34E12D-6E31-4C8A-85C5-1E0707656394}"/>
    <cellStyle name="Percent 95 3 3 2" xfId="60644" xr:uid="{8737A0FC-A05C-4F98-8E7C-55379A15B232}"/>
    <cellStyle name="Percent 95 3 4" xfId="60645" xr:uid="{C50452DE-6E7B-41C4-A0E0-E17746A6C35A}"/>
    <cellStyle name="Percent 95 3 4 2" xfId="60646" xr:uid="{33E60E20-BEE1-4F11-9280-8783FC228503}"/>
    <cellStyle name="Percent 95 3 5" xfId="60647" xr:uid="{BB28B23D-1BE7-44CB-93B9-52A06FFC9D9B}"/>
    <cellStyle name="Percent 95 4" xfId="60648" xr:uid="{B2A1A3AF-090F-4906-B82C-423B974309FD}"/>
    <cellStyle name="Percent 95 4 2" xfId="60649" xr:uid="{B8ADA425-F170-4400-9097-870B363AC836}"/>
    <cellStyle name="Percent 95 4 2 2" xfId="60650" xr:uid="{4115CE5E-E078-44A2-B2EA-1AD953F49CBE}"/>
    <cellStyle name="Percent 95 4 3" xfId="60651" xr:uid="{EBE40445-C938-4089-AA05-DB20E949C469}"/>
    <cellStyle name="Percent 95 4 3 2" xfId="60652" xr:uid="{A6F5BBA7-CD90-4825-8C7E-69F42C21707D}"/>
    <cellStyle name="Percent 95 4 4" xfId="60653" xr:uid="{1C7C5341-077B-4F1A-8675-B8CC5B66ADE5}"/>
    <cellStyle name="Percent 95 5" xfId="60654" xr:uid="{89673D06-F12B-4064-92FA-CE7B67A4C560}"/>
    <cellStyle name="Percent 95 5 2" xfId="60655" xr:uid="{3F7B7818-8C12-4491-A9AA-5A5BDA121C6D}"/>
    <cellStyle name="Percent 95 6" xfId="60656" xr:uid="{322A1E39-AF17-4504-AAC5-F2A672775221}"/>
    <cellStyle name="Percent 95 6 2" xfId="60657" xr:uid="{D26113AC-4783-4C26-B2B9-3B8914EE0E2C}"/>
    <cellStyle name="Percent 95 7" xfId="60658" xr:uid="{83EC2E53-3E1D-4DE0-8ABB-7B54B3C59156}"/>
    <cellStyle name="Percent 96" xfId="47174" xr:uid="{8BF5DD55-7EF2-4467-B6CB-55461FFAFF54}"/>
    <cellStyle name="Percent 96 2" xfId="60659" xr:uid="{CEF33E8E-1486-45EF-9899-7C01C592435D}"/>
    <cellStyle name="Percent 96 2 2" xfId="60660" xr:uid="{E9566439-A20C-4C37-BB54-29E9704619D9}"/>
    <cellStyle name="Percent 96 2 2 2" xfId="60661" xr:uid="{2C3B8711-A100-4FD1-836E-BA5B9AF3F37E}"/>
    <cellStyle name="Percent 96 2 2 2 2" xfId="60662" xr:uid="{9EEDA2F9-61BA-48B9-BCF6-E73286C2531C}"/>
    <cellStyle name="Percent 96 2 2 2 2 2" xfId="60663" xr:uid="{B569505F-B857-4F0A-900B-1E07FFB0EC17}"/>
    <cellStyle name="Percent 96 2 2 2 3" xfId="60664" xr:uid="{6C392130-89EF-421D-ABDE-C93B9A8484C4}"/>
    <cellStyle name="Percent 96 2 2 2 3 2" xfId="60665" xr:uid="{09D26A29-0ECC-493A-98A2-E5EB21D88E1C}"/>
    <cellStyle name="Percent 96 2 2 2 4" xfId="60666" xr:uid="{ECEE6F44-51AE-4683-BBD9-81BB02655CD6}"/>
    <cellStyle name="Percent 96 2 2 3" xfId="60667" xr:uid="{5BF054BA-13F2-4EC8-BABA-4A7348A4A25F}"/>
    <cellStyle name="Percent 96 2 2 3 2" xfId="60668" xr:uid="{201C3004-8FCB-49CC-A481-57FD1D0667BF}"/>
    <cellStyle name="Percent 96 2 2 4" xfId="60669" xr:uid="{F128BA5E-9C0A-429D-B9F2-4EE0143C8A81}"/>
    <cellStyle name="Percent 96 2 2 4 2" xfId="60670" xr:uid="{6D5DB6BE-903B-4194-B77A-2834C74609C4}"/>
    <cellStyle name="Percent 96 2 2 5" xfId="60671" xr:uid="{FE41EA4F-CF70-4E84-9226-CDA8819F3657}"/>
    <cellStyle name="Percent 96 2 3" xfId="60672" xr:uid="{E956CDF9-B1F8-4E93-B6B6-E330D95E3A8A}"/>
    <cellStyle name="Percent 96 2 3 2" xfId="60673" xr:uid="{B0D7E35D-A4CA-45E2-8A5A-5A20D5D9A64D}"/>
    <cellStyle name="Percent 96 2 3 2 2" xfId="60674" xr:uid="{C41DCEFA-4953-4173-8310-E5906B59AB85}"/>
    <cellStyle name="Percent 96 2 3 3" xfId="60675" xr:uid="{98167F66-3E9D-4305-B575-5264BCAF4560}"/>
    <cellStyle name="Percent 96 2 3 3 2" xfId="60676" xr:uid="{118B6608-E363-4246-8CBA-DE053AE77DD8}"/>
    <cellStyle name="Percent 96 2 3 4" xfId="60677" xr:uid="{FC41D766-A229-453E-A80B-983E86C7DF8B}"/>
    <cellStyle name="Percent 96 2 4" xfId="60678" xr:uid="{92B19B7D-EA69-4481-9684-53997BD251BD}"/>
    <cellStyle name="Percent 96 2 4 2" xfId="60679" xr:uid="{AD50F2D5-F4E1-4201-BE91-0B0B84346098}"/>
    <cellStyle name="Percent 96 2 5" xfId="60680" xr:uid="{60586334-25D1-47F5-9DDA-485CC1FB5889}"/>
    <cellStyle name="Percent 96 2 5 2" xfId="60681" xr:uid="{E69AC303-43BF-41C2-98BF-8ED47EC05F7F}"/>
    <cellStyle name="Percent 96 2 6" xfId="60682" xr:uid="{9D8B24AB-25AB-4471-972C-FA3CD0F3A609}"/>
    <cellStyle name="Percent 96 3" xfId="60683" xr:uid="{77B823A0-A40D-4B80-A394-294249E0BC5C}"/>
    <cellStyle name="Percent 96 3 2" xfId="60684" xr:uid="{8B95340E-F518-4A58-8AC6-C6CECF6C8780}"/>
    <cellStyle name="Percent 96 3 2 2" xfId="60685" xr:uid="{2B1FEFE3-98C0-4CA9-B429-A8CBF5324E76}"/>
    <cellStyle name="Percent 96 3 2 2 2" xfId="60686" xr:uid="{8F433681-8603-40BC-B54C-F0F469EB1BFD}"/>
    <cellStyle name="Percent 96 3 2 3" xfId="60687" xr:uid="{B45B7D94-6C2E-4897-9ABC-56AA77BBBFCB}"/>
    <cellStyle name="Percent 96 3 2 3 2" xfId="60688" xr:uid="{7B13E79B-572C-4803-B852-2F37A598A66A}"/>
    <cellStyle name="Percent 96 3 2 4" xfId="60689" xr:uid="{9C9C1E0B-2329-474E-B8AD-0C294EE04AA8}"/>
    <cellStyle name="Percent 96 3 3" xfId="60690" xr:uid="{0194D270-8E65-43AD-9581-E372F95E38DB}"/>
    <cellStyle name="Percent 96 3 3 2" xfId="60691" xr:uid="{38DA1D4C-5B40-484D-A4F8-A65FEF00B1F8}"/>
    <cellStyle name="Percent 96 3 4" xfId="60692" xr:uid="{1A69AC5B-2C2B-4243-B70E-9E1D40FDD7B8}"/>
    <cellStyle name="Percent 96 3 4 2" xfId="60693" xr:uid="{D9F05DAC-9EF4-41D9-8CC5-50E080BB75E6}"/>
    <cellStyle name="Percent 96 3 5" xfId="60694" xr:uid="{E234FA88-6F03-4DF2-96D7-CF4706726C19}"/>
    <cellStyle name="Percent 96 4" xfId="60695" xr:uid="{CE409628-6FE9-4FB8-A16E-09E68F9A6954}"/>
    <cellStyle name="Percent 96 4 2" xfId="60696" xr:uid="{A5EBBD62-1C39-476F-BB13-082E0556E331}"/>
    <cellStyle name="Percent 96 4 2 2" xfId="60697" xr:uid="{00D14F7A-61D7-4412-9B96-DBF38CDF1FEF}"/>
    <cellStyle name="Percent 96 4 3" xfId="60698" xr:uid="{ADDDBE0D-75CD-42C3-A2B3-34C6742EEFCD}"/>
    <cellStyle name="Percent 96 4 3 2" xfId="60699" xr:uid="{75CC0501-2849-40B8-A2B8-F747B3220788}"/>
    <cellStyle name="Percent 96 4 4" xfId="60700" xr:uid="{13C40026-36D5-4763-AABB-DB0FF7F3ED97}"/>
    <cellStyle name="Percent 96 5" xfId="60701" xr:uid="{29BCBEC4-C016-4372-9BDC-4329F79419C7}"/>
    <cellStyle name="Percent 96 5 2" xfId="60702" xr:uid="{A916AEC7-5482-4B69-B16C-2F6CEFDAC26B}"/>
    <cellStyle name="Percent 96 6" xfId="60703" xr:uid="{5A557BCB-DCAD-4D3A-A89D-300CF34D7031}"/>
    <cellStyle name="Percent 96 6 2" xfId="60704" xr:uid="{09F286F8-E1F4-46B2-BD58-7FD2E67983AE}"/>
    <cellStyle name="Percent 96 7" xfId="60705" xr:uid="{ECAABE8A-D0C9-4426-854E-B1F451564910}"/>
    <cellStyle name="Percent 97" xfId="47175" xr:uid="{C5302C46-6C2D-4641-A346-E6BF9B7D4650}"/>
    <cellStyle name="Percent 97 2" xfId="60706" xr:uid="{29E4E551-455B-41CA-85AC-3DE9735A515F}"/>
    <cellStyle name="Percent 97 2 2" xfId="60707" xr:uid="{20BC5DBF-1A91-4C93-8DA0-27BB9DCBE38A}"/>
    <cellStyle name="Percent 97 2 2 2" xfId="60708" xr:uid="{DC07810A-3514-45ED-AAE2-AD8A80524A88}"/>
    <cellStyle name="Percent 97 2 2 2 2" xfId="60709" xr:uid="{7D95798F-9401-450E-8F77-4CBD5DA83CD8}"/>
    <cellStyle name="Percent 97 2 2 2 2 2" xfId="60710" xr:uid="{2C5127C8-4446-4017-B4E4-3EAF2FD31CC6}"/>
    <cellStyle name="Percent 97 2 2 2 3" xfId="60711" xr:uid="{D64A0A64-C190-4E32-9BDC-90A99C16C5A0}"/>
    <cellStyle name="Percent 97 2 2 2 3 2" xfId="60712" xr:uid="{D5AF047A-43A8-463B-89CE-1B49C7BC06DA}"/>
    <cellStyle name="Percent 97 2 2 2 4" xfId="60713" xr:uid="{92B95223-7681-4541-B19D-B1FFB421FAA7}"/>
    <cellStyle name="Percent 97 2 2 3" xfId="60714" xr:uid="{B77E74BA-98A0-4EF8-9956-62920A7FBE21}"/>
    <cellStyle name="Percent 97 2 2 3 2" xfId="60715" xr:uid="{0DC8D6C9-35F3-4E7E-91C9-D1DA3A9BD29E}"/>
    <cellStyle name="Percent 97 2 2 4" xfId="60716" xr:uid="{393FAEA1-5B44-4F0A-811F-FAFE754FE090}"/>
    <cellStyle name="Percent 97 2 2 4 2" xfId="60717" xr:uid="{BD4C0806-25F5-4E75-B5E8-4734989B4C56}"/>
    <cellStyle name="Percent 97 2 2 5" xfId="60718" xr:uid="{10C457DC-7C6F-4939-8E57-D396F4C526A3}"/>
    <cellStyle name="Percent 97 2 3" xfId="60719" xr:uid="{91B7AA3D-5B82-4E4F-91F7-95158FD3BFA2}"/>
    <cellStyle name="Percent 97 2 3 2" xfId="60720" xr:uid="{47D52D62-1913-4D3F-82C4-A857CEA09908}"/>
    <cellStyle name="Percent 97 2 3 2 2" xfId="60721" xr:uid="{DB4F7700-D8F3-43C0-AA62-B55F81200742}"/>
    <cellStyle name="Percent 97 2 3 3" xfId="60722" xr:uid="{98CA98CB-82FA-4B87-BB86-DC286ADAC2C4}"/>
    <cellStyle name="Percent 97 2 3 3 2" xfId="60723" xr:uid="{CBE5B173-AA0A-4065-8565-1B03AC8F911D}"/>
    <cellStyle name="Percent 97 2 3 4" xfId="60724" xr:uid="{EB503C83-A8BF-4F8B-A28E-2155A7634AE4}"/>
    <cellStyle name="Percent 97 2 4" xfId="60725" xr:uid="{1A5B5736-2032-4AAB-9A18-DE061D2F6308}"/>
    <cellStyle name="Percent 97 2 4 2" xfId="60726" xr:uid="{8C30BDC4-2848-404C-8CD9-0BA3DDD1EDDC}"/>
    <cellStyle name="Percent 97 2 5" xfId="60727" xr:uid="{9F37CABE-BE51-4A49-833E-BCD651913682}"/>
    <cellStyle name="Percent 97 2 5 2" xfId="60728" xr:uid="{4E2B7622-709A-4DD8-9E1C-C71D8E6A6657}"/>
    <cellStyle name="Percent 97 2 6" xfId="60729" xr:uid="{2B94AD72-11BE-4DD6-8F61-0133EC680F92}"/>
    <cellStyle name="Percent 97 3" xfId="60730" xr:uid="{520A6308-DFC3-4B77-AC4A-DE046F1AE973}"/>
    <cellStyle name="Percent 97 3 2" xfId="60731" xr:uid="{32F6DD4C-D7B6-45D9-A140-6CB8C1D24749}"/>
    <cellStyle name="Percent 97 3 2 2" xfId="60732" xr:uid="{C05A0FE9-B192-46D8-B69B-83389D8A283F}"/>
    <cellStyle name="Percent 97 3 2 2 2" xfId="60733" xr:uid="{AD38C652-700A-402A-958F-B82AB08A8219}"/>
    <cellStyle name="Percent 97 3 2 3" xfId="60734" xr:uid="{67DAE7AD-3BC4-448B-974D-EE8773FC6018}"/>
    <cellStyle name="Percent 97 3 2 3 2" xfId="60735" xr:uid="{F53CF8D7-88F1-4ADF-8EF4-F3CC0B8484CD}"/>
    <cellStyle name="Percent 97 3 2 4" xfId="60736" xr:uid="{4DA5BFF6-3FF4-438A-B627-12B83CB9B181}"/>
    <cellStyle name="Percent 97 3 3" xfId="60737" xr:uid="{4A8180FE-DE8F-4250-BF10-D2C7CBFAFDFB}"/>
    <cellStyle name="Percent 97 3 3 2" xfId="60738" xr:uid="{3EA62EA1-0475-49E7-A375-DEDBD1B4BB4B}"/>
    <cellStyle name="Percent 97 3 4" xfId="60739" xr:uid="{78B50CF9-51C1-477E-B089-BA0ED21913CD}"/>
    <cellStyle name="Percent 97 3 4 2" xfId="60740" xr:uid="{147085EE-C27B-4B66-B653-A16AD585C4BE}"/>
    <cellStyle name="Percent 97 3 5" xfId="60741" xr:uid="{989D4D65-6BA1-45EA-ADF3-B088D2E5EA52}"/>
    <cellStyle name="Percent 97 4" xfId="60742" xr:uid="{E1F9F52D-66E2-4050-8620-6AF985C6D2AA}"/>
    <cellStyle name="Percent 97 4 2" xfId="60743" xr:uid="{D1017064-212B-4834-92C3-80B4297318EB}"/>
    <cellStyle name="Percent 97 4 2 2" xfId="60744" xr:uid="{B8F2DBE1-2BCF-4B68-9BF4-CD7155F37966}"/>
    <cellStyle name="Percent 97 4 3" xfId="60745" xr:uid="{1F0295B8-47F6-4892-9D65-CCC293AF5180}"/>
    <cellStyle name="Percent 97 4 3 2" xfId="60746" xr:uid="{9C42D5E4-4972-40D0-A8B6-31E08A762B7D}"/>
    <cellStyle name="Percent 97 4 4" xfId="60747" xr:uid="{10000C6B-209F-4DC5-A5A9-0E2ECDD68E31}"/>
    <cellStyle name="Percent 97 5" xfId="60748" xr:uid="{1726FB6E-6199-4245-8A5D-BC78F822A523}"/>
    <cellStyle name="Percent 97 5 2" xfId="60749" xr:uid="{BDA28A54-BE67-4F7F-99FB-73D904C347F5}"/>
    <cellStyle name="Percent 97 6" xfId="60750" xr:uid="{256C448E-2581-4068-B432-33D57236E36D}"/>
    <cellStyle name="Percent 97 6 2" xfId="60751" xr:uid="{21934A03-57BC-4F5F-94F0-204EC11F16E4}"/>
    <cellStyle name="Percent 97 7" xfId="60752" xr:uid="{60ABD851-524C-48FB-8755-F5BE08B5D85E}"/>
    <cellStyle name="Percent 98" xfId="47176" xr:uid="{BEA65C50-3FC7-40D3-97E6-61094B485217}"/>
    <cellStyle name="Percent 98 2" xfId="60753" xr:uid="{2B9C1115-C41F-436D-BDEB-6AF748F52EC4}"/>
    <cellStyle name="Percent 98 2 2" xfId="60754" xr:uid="{EFC84FF8-F48F-4FAB-9FC6-0F11A4D65274}"/>
    <cellStyle name="Percent 98 2 2 2" xfId="60755" xr:uid="{96B944DB-1FEF-44B8-8407-44F7907B3ABA}"/>
    <cellStyle name="Percent 98 2 2 2 2" xfId="60756" xr:uid="{F75C8266-7EFF-4C4F-9820-4C09857AAAA9}"/>
    <cellStyle name="Percent 98 2 2 2 2 2" xfId="60757" xr:uid="{7717131E-58A8-4B8B-9C24-5420213773B2}"/>
    <cellStyle name="Percent 98 2 2 2 3" xfId="60758" xr:uid="{68E117EC-B224-4673-8670-B19D1139EA6D}"/>
    <cellStyle name="Percent 98 2 2 2 3 2" xfId="60759" xr:uid="{A537297D-CBA1-4FF2-885D-5DF3A644C053}"/>
    <cellStyle name="Percent 98 2 2 2 4" xfId="60760" xr:uid="{0E2EC2B3-DD85-4690-AE1B-3B47DE4DF0DD}"/>
    <cellStyle name="Percent 98 2 2 3" xfId="60761" xr:uid="{73F18EDE-589D-4255-A9C6-6777E6986DF3}"/>
    <cellStyle name="Percent 98 2 2 3 2" xfId="60762" xr:uid="{065E7708-5695-41F5-968D-482FB2565975}"/>
    <cellStyle name="Percent 98 2 2 4" xfId="60763" xr:uid="{FF931CD1-DF26-459F-87F0-97953034AAF8}"/>
    <cellStyle name="Percent 98 2 2 4 2" xfId="60764" xr:uid="{6A00DA71-0497-449C-80F5-68F554EB053E}"/>
    <cellStyle name="Percent 98 2 2 5" xfId="60765" xr:uid="{8AB62AFC-0087-45AF-826E-D0A90E8DB43A}"/>
    <cellStyle name="Percent 98 2 3" xfId="60766" xr:uid="{641B83D3-3790-4F3C-B4D7-42F745780252}"/>
    <cellStyle name="Percent 98 2 3 2" xfId="60767" xr:uid="{CEAF37D6-7D00-4A04-A84E-FF4E4B62444B}"/>
    <cellStyle name="Percent 98 2 3 2 2" xfId="60768" xr:uid="{7A3EA114-3097-49F0-BFD9-5C94CEFF7A26}"/>
    <cellStyle name="Percent 98 2 3 3" xfId="60769" xr:uid="{D2F288FC-608C-4E6C-8307-0EC1D7CA053D}"/>
    <cellStyle name="Percent 98 2 3 3 2" xfId="60770" xr:uid="{A9054073-F37C-43F7-BEF0-28DD4B47F510}"/>
    <cellStyle name="Percent 98 2 3 4" xfId="60771" xr:uid="{B95B05FB-9BA1-4A7A-B1A2-F8B882ADDDF7}"/>
    <cellStyle name="Percent 98 2 4" xfId="60772" xr:uid="{E42F17DE-402C-4815-893B-B70AA1E5A80B}"/>
    <cellStyle name="Percent 98 2 4 2" xfId="60773" xr:uid="{9B3E73E0-8533-4CF2-AC52-75CCE7B644B0}"/>
    <cellStyle name="Percent 98 2 5" xfId="60774" xr:uid="{AE428F34-C986-40EE-AE18-F4404654313C}"/>
    <cellStyle name="Percent 98 2 5 2" xfId="60775" xr:uid="{498CC813-D593-41BB-B233-88BBCA7AF78A}"/>
    <cellStyle name="Percent 98 2 6" xfId="60776" xr:uid="{58C48C57-8989-4939-B01C-4B7357126CCD}"/>
    <cellStyle name="Percent 98 3" xfId="60777" xr:uid="{1256AB72-A51A-4F21-B966-84EC3372C241}"/>
    <cellStyle name="Percent 98 3 2" xfId="60778" xr:uid="{F82AAF8D-9479-4188-BDD9-EB41FB51D946}"/>
    <cellStyle name="Percent 98 3 2 2" xfId="60779" xr:uid="{F8D8560B-1725-45DB-91E7-B64CDAA9BC9C}"/>
    <cellStyle name="Percent 98 3 2 2 2" xfId="60780" xr:uid="{3A894A71-709B-4291-8088-9D9AC8F60376}"/>
    <cellStyle name="Percent 98 3 2 3" xfId="60781" xr:uid="{97E176A7-A3DF-47CB-9A70-C82DC370F753}"/>
    <cellStyle name="Percent 98 3 2 3 2" xfId="60782" xr:uid="{B7ED1810-C8EC-443F-8D66-CF543712A8F4}"/>
    <cellStyle name="Percent 98 3 2 4" xfId="60783" xr:uid="{D3008E58-95C7-47CF-AFD0-292811D4DA68}"/>
    <cellStyle name="Percent 98 3 3" xfId="60784" xr:uid="{DB335E9B-B032-419D-82A6-C82C7F5852E8}"/>
    <cellStyle name="Percent 98 3 3 2" xfId="60785" xr:uid="{F7FDA4A7-09D4-419C-A69A-BD7E3475D973}"/>
    <cellStyle name="Percent 98 3 4" xfId="60786" xr:uid="{19B190BE-A9A9-4E3D-87B8-412E43011E04}"/>
    <cellStyle name="Percent 98 3 4 2" xfId="60787" xr:uid="{C500CF1E-1050-4750-B8BC-82A70074C870}"/>
    <cellStyle name="Percent 98 3 5" xfId="60788" xr:uid="{E146DB3B-7B8B-4797-879B-12BA6B159958}"/>
    <cellStyle name="Percent 98 4" xfId="60789" xr:uid="{3524E6FD-329A-4AF1-B1D4-7811D501AA30}"/>
    <cellStyle name="Percent 98 4 2" xfId="60790" xr:uid="{F00F6ADA-6D8F-448B-BFD4-A36ED708C995}"/>
    <cellStyle name="Percent 98 4 2 2" xfId="60791" xr:uid="{87A7613F-7DC5-4FE4-BF70-C97BA11D09BD}"/>
    <cellStyle name="Percent 98 4 3" xfId="60792" xr:uid="{8A109817-4810-4183-8842-A747EB57895C}"/>
    <cellStyle name="Percent 98 4 3 2" xfId="60793" xr:uid="{CE64BF3F-9795-4265-A9BA-6F904E93EBBC}"/>
    <cellStyle name="Percent 98 4 4" xfId="60794" xr:uid="{E99D8CA7-08E0-4EEC-99EA-270CD822CB39}"/>
    <cellStyle name="Percent 98 5" xfId="60795" xr:uid="{6CA17238-048C-46FC-BE2D-9A1368707788}"/>
    <cellStyle name="Percent 98 5 2" xfId="60796" xr:uid="{B5AFAF4A-5327-41F1-B3F8-93066514AAE5}"/>
    <cellStyle name="Percent 98 6" xfId="60797" xr:uid="{DAEC24C3-ADD6-486C-9B7B-209572885356}"/>
    <cellStyle name="Percent 98 6 2" xfId="60798" xr:uid="{D3D2C9E5-9B5F-4592-8A2F-ABA9A53BB01D}"/>
    <cellStyle name="Percent 98 7" xfId="60799" xr:uid="{14B5A066-D07B-47C1-9D8B-1BA20A861694}"/>
    <cellStyle name="Percent 99" xfId="47177" xr:uid="{1C315D2B-36D4-4899-9250-8197D5302ACA}"/>
    <cellStyle name="Percent 99 2" xfId="60800" xr:uid="{AB1B8535-3CD8-4C26-9561-56C90F17108E}"/>
    <cellStyle name="Percent 99 2 2" xfId="60801" xr:uid="{B1D9BA7E-3FC7-4822-8AB0-5F67568013E5}"/>
    <cellStyle name="Percent 99 2 2 2" xfId="60802" xr:uid="{CDA13C4D-FB1C-4844-8C1B-42A1E169C0F1}"/>
    <cellStyle name="Percent 99 2 2 2 2" xfId="60803" xr:uid="{5084073A-3AA2-4E38-B0EC-AAC90B76670A}"/>
    <cellStyle name="Percent 99 2 2 2 2 2" xfId="60804" xr:uid="{DE8EBBB0-F5EE-4EF5-86E6-E1DC12EA8F83}"/>
    <cellStyle name="Percent 99 2 2 2 3" xfId="60805" xr:uid="{5E34D42E-D503-4405-8580-9797CA831D76}"/>
    <cellStyle name="Percent 99 2 2 2 3 2" xfId="60806" xr:uid="{8959E3D4-F2AC-4690-839E-3E8040330E23}"/>
    <cellStyle name="Percent 99 2 2 2 4" xfId="60807" xr:uid="{760C2645-8D6C-49D7-B562-DD6C89DA1746}"/>
    <cellStyle name="Percent 99 2 2 3" xfId="60808" xr:uid="{E3A5836E-468B-47BF-8100-1DBCC2AC4A60}"/>
    <cellStyle name="Percent 99 2 2 3 2" xfId="60809" xr:uid="{F28630D8-3F4F-43C3-9C1C-E5E185A3BAF4}"/>
    <cellStyle name="Percent 99 2 2 4" xfId="60810" xr:uid="{B50400B2-4A83-4518-AF5E-E97CE64BCD39}"/>
    <cellStyle name="Percent 99 2 2 4 2" xfId="60811" xr:uid="{9B07CB49-574A-47B4-85B9-36EC9D5375FE}"/>
    <cellStyle name="Percent 99 2 2 5" xfId="60812" xr:uid="{A35883BB-76C0-4F34-B350-E98B65814410}"/>
    <cellStyle name="Percent 99 2 3" xfId="60813" xr:uid="{3F037FB2-5F48-42FD-8F1F-083C8FD7E814}"/>
    <cellStyle name="Percent 99 2 3 2" xfId="60814" xr:uid="{53E78A8D-90E8-4F3B-8E2F-570580F1B3C6}"/>
    <cellStyle name="Percent 99 2 3 2 2" xfId="60815" xr:uid="{5FD4C672-E1AE-4128-84FD-EC36B69B0B37}"/>
    <cellStyle name="Percent 99 2 3 3" xfId="60816" xr:uid="{E1347AC7-AB9C-4985-A160-EEB5BA8B24E5}"/>
    <cellStyle name="Percent 99 2 3 3 2" xfId="60817" xr:uid="{6EB1D9EF-E79C-4A88-97FC-E81CEA4AAA37}"/>
    <cellStyle name="Percent 99 2 3 4" xfId="60818" xr:uid="{367606E9-5B8F-4526-99A1-981B31C7C7FD}"/>
    <cellStyle name="Percent 99 2 4" xfId="60819" xr:uid="{0C552E13-E264-4A42-A6FD-A50905A79683}"/>
    <cellStyle name="Percent 99 2 4 2" xfId="60820" xr:uid="{33AE40A5-7BA6-42B6-AA24-BC078C41E615}"/>
    <cellStyle name="Percent 99 2 5" xfId="60821" xr:uid="{0EAAD5C9-13E9-42D0-A727-B776B3A1C9BB}"/>
    <cellStyle name="Percent 99 2 5 2" xfId="60822" xr:uid="{79C45436-460A-4587-A790-84BE368F3995}"/>
    <cellStyle name="Percent 99 2 6" xfId="60823" xr:uid="{993EECE5-A656-46A3-9A41-C0CB48EDCBDE}"/>
    <cellStyle name="Percent 99 3" xfId="60824" xr:uid="{1F38527D-193D-4F74-BDF7-C06CD7228132}"/>
    <cellStyle name="Percent 99 3 2" xfId="60825" xr:uid="{AE3083EF-2948-4863-AA3C-B766D0CF0D9A}"/>
    <cellStyle name="Percent 99 3 2 2" xfId="60826" xr:uid="{FA8226F3-823C-42C8-81B4-E1DB37F59AE7}"/>
    <cellStyle name="Percent 99 3 2 2 2" xfId="60827" xr:uid="{192E7453-BE17-47B6-AC3D-F0EE3037E511}"/>
    <cellStyle name="Percent 99 3 2 3" xfId="60828" xr:uid="{C01B8E59-2F59-407D-897F-F9B8623EB2F3}"/>
    <cellStyle name="Percent 99 3 2 3 2" xfId="60829" xr:uid="{18016763-8599-4AF8-96CF-B6CBB59C708C}"/>
    <cellStyle name="Percent 99 3 2 4" xfId="60830" xr:uid="{415E46EF-CC84-4315-9A67-E03AF3881DA7}"/>
    <cellStyle name="Percent 99 3 3" xfId="60831" xr:uid="{B928510A-0F7F-4319-9E5B-55BB7D1A1B42}"/>
    <cellStyle name="Percent 99 3 3 2" xfId="60832" xr:uid="{894F9DFD-AE24-4ACE-B6CD-61DB579F3051}"/>
    <cellStyle name="Percent 99 3 4" xfId="60833" xr:uid="{B8DE0DEF-A5A0-4DCE-832E-3C93ACAFA2FB}"/>
    <cellStyle name="Percent 99 3 4 2" xfId="60834" xr:uid="{99ED8A93-14B9-46A8-8D43-D6C7594FDA54}"/>
    <cellStyle name="Percent 99 3 5" xfId="60835" xr:uid="{B98AAD0E-D876-4E5D-BA03-29232D9CF80C}"/>
    <cellStyle name="Percent 99 4" xfId="60836" xr:uid="{B966ED3D-C0EA-4AEB-8DA1-A14441E0456C}"/>
    <cellStyle name="Percent 99 4 2" xfId="60837" xr:uid="{1ED235B6-44BD-491F-B05A-E117755DB761}"/>
    <cellStyle name="Percent 99 4 2 2" xfId="60838" xr:uid="{73C137D5-7972-4173-B061-B88FE97A116F}"/>
    <cellStyle name="Percent 99 4 3" xfId="60839" xr:uid="{2FB59AA1-F550-45D2-8090-6E43143DB35E}"/>
    <cellStyle name="Percent 99 4 3 2" xfId="60840" xr:uid="{C0E6B8DA-3D53-417B-B2F1-6150FE6E85A2}"/>
    <cellStyle name="Percent 99 4 4" xfId="60841" xr:uid="{C8B37750-6F30-49D5-A681-848E00FA5DE4}"/>
    <cellStyle name="Percent 99 5" xfId="60842" xr:uid="{2BAA8B05-9F5E-48A6-AFE7-ADB7C2AFFC71}"/>
    <cellStyle name="Percent 99 5 2" xfId="60843" xr:uid="{1B539799-5E9F-468D-9336-B6B79B48AC1D}"/>
    <cellStyle name="Percent 99 6" xfId="60844" xr:uid="{4FF54CEA-B5F1-458B-AD4F-1A66780813DF}"/>
    <cellStyle name="Percent 99 6 2" xfId="60845" xr:uid="{734C0443-6E18-4B07-93B9-E7120098F732}"/>
    <cellStyle name="Percent 99 7" xfId="60846" xr:uid="{D89E8FE1-8B4E-4D3C-B403-29BF7C54DA3C}"/>
    <cellStyle name="Percent Hard" xfId="60847" xr:uid="{F7231046-3A84-47FA-BAE7-F780AB319F90}"/>
    <cellStyle name="PERCENTAGE" xfId="47178" xr:uid="{1C67CA0E-3FCB-4F85-BD35-73217FD0CAD1}"/>
    <cellStyle name="PillarData" xfId="47179" xr:uid="{9075146C-775F-44FC-9C42-A23BD8A5CFD3}"/>
    <cellStyle name="PillarData 2" xfId="47180" xr:uid="{3D528E90-78E6-4D58-B251-6B2A447CBF15}"/>
    <cellStyle name="PillarHeading" xfId="47181" xr:uid="{E9D90207-B3F0-4531-8C8F-54C4F23CA9AD}"/>
    <cellStyle name="PillarText" xfId="47182" xr:uid="{1401EF66-F031-4587-BBB0-B8820801F2F1}"/>
    <cellStyle name="PillarText 2" xfId="47183" xr:uid="{661DF492-B7A8-4CAA-AE9A-D7E1E8ED7BD9}"/>
    <cellStyle name="PillarTotal" xfId="47184" xr:uid="{30C587B4-CA64-4A2E-B673-5A2288F7D712}"/>
    <cellStyle name="PrePop Currency (0)" xfId="47185" xr:uid="{EC4FE697-414D-4EEE-89C5-B071CC4E1B43}"/>
    <cellStyle name="PrePop Currency (0) 2" xfId="47186" xr:uid="{D6056CC7-20C2-4625-B9D4-167EECB0AEBF}"/>
    <cellStyle name="PrePop Currency (0) 2 2" xfId="47187" xr:uid="{C108F71F-AD9F-4D8B-BB7B-FC36D43C2CF2}"/>
    <cellStyle name="PrePop Currency (0) 3" xfId="47188" xr:uid="{10439DD9-6EDC-49F5-9AF0-3F34EAA140AD}"/>
    <cellStyle name="PrePop Currency (0) 3 2" xfId="47189" xr:uid="{475608D7-9DF0-42A3-A761-54D98D2774A4}"/>
    <cellStyle name="PrePop Currency (0) 4" xfId="47190" xr:uid="{00BD7D9F-D254-4C5E-AF50-710FD31EE92C}"/>
    <cellStyle name="PrePop Currency (0) 4 2" xfId="47191" xr:uid="{8EDC3B6F-7397-4F0E-99D1-6D8A88B1A477}"/>
    <cellStyle name="PrePop Currency (0) 5" xfId="47192" xr:uid="{D468FC06-D2D2-41E9-8E65-C7EB0710FF79}"/>
    <cellStyle name="PrePop Currency (0) 5 2" xfId="47193" xr:uid="{4E2B8344-E740-416A-ACDB-AC40BCB0D430}"/>
    <cellStyle name="PrePop Currency (0) 5 2 2" xfId="47194" xr:uid="{31565DCB-9855-42AE-B086-6D6E2428E198}"/>
    <cellStyle name="PrePop Currency (0) 5 3" xfId="47195" xr:uid="{40022E6D-CAED-4B08-ABF3-68336ADBFFC3}"/>
    <cellStyle name="PrePop Currency (0) 6" xfId="47196" xr:uid="{C45C29E7-F706-4E17-9E4E-7BAAED82B47D}"/>
    <cellStyle name="PrePop Currency (0) 7" xfId="47197" xr:uid="{1B0AF243-EE1C-42E3-BDDA-25A2B2C0D03D}"/>
    <cellStyle name="PrePop Currency (0)_Phil Corp 1_Note FS Dec'10" xfId="47198" xr:uid="{F6F58397-37DC-4B1A-9C6E-4B5AB1A33C27}"/>
    <cellStyle name="PrePop Currency (2)" xfId="47199" xr:uid="{24D9BC5E-E91F-410D-A4B1-600BC46C7DC1}"/>
    <cellStyle name="PrePop Currency (2) 2" xfId="47200" xr:uid="{05D9D4E7-690F-47BA-8076-DBE7BFDABB95}"/>
    <cellStyle name="PrePop Currency (2) 2 2" xfId="47201" xr:uid="{D3381A2E-730D-40AE-9D9F-7B3F8B29FFB2}"/>
    <cellStyle name="PrePop Currency (2) 3" xfId="47202" xr:uid="{030ECED2-3A5D-47A4-8AAA-1AA227BAB6A2}"/>
    <cellStyle name="PrePop Currency (2) 3 2" xfId="47203" xr:uid="{98D4F18B-72A5-4464-8E04-CB00D45BA7D7}"/>
    <cellStyle name="PrePop Currency (2) 4" xfId="47204" xr:uid="{F43EE69D-23D8-47C4-AA33-2B74A10B76B7}"/>
    <cellStyle name="PrePop Currency (2) 4 2" xfId="47205" xr:uid="{488C841A-BE68-4273-9F60-D0BAB438C819}"/>
    <cellStyle name="PrePop Currency (2) 5" xfId="47206" xr:uid="{C494FCC3-386D-40B3-A028-8B615FF00F41}"/>
    <cellStyle name="PrePop Currency (2) 5 2" xfId="47207" xr:uid="{58B55EDB-1A05-46F6-8997-47E1DD18CF45}"/>
    <cellStyle name="PrePop Currency (2) 5 2 2" xfId="47208" xr:uid="{52386552-CFD5-45AC-8B44-DF007FBF4C60}"/>
    <cellStyle name="PrePop Currency (2) 5 3" xfId="47209" xr:uid="{7C848BB0-1B88-4E3A-832A-7FDE8A3B5744}"/>
    <cellStyle name="PrePop Currency (2) 6" xfId="47210" xr:uid="{059FDA5D-8B12-4D84-BF94-1E16E1F98F45}"/>
    <cellStyle name="PrePop Currency (2) 7" xfId="47211" xr:uid="{7F07749D-B40E-40C5-9971-257809C151B6}"/>
    <cellStyle name="PrePop Currency (2)_Phil Corp 1_Note FS Dec'10" xfId="47212" xr:uid="{94C4D45E-723A-4DA5-AEC3-33C89BB166C1}"/>
    <cellStyle name="PrePop Units (0)" xfId="47213" xr:uid="{59BEA80E-7A04-4752-A780-262F4ED6A93E}"/>
    <cellStyle name="PrePop Units (0) 2" xfId="47214" xr:uid="{94112AD2-7358-4013-A3F3-284029FC278B}"/>
    <cellStyle name="PrePop Units (0) 2 2" xfId="47215" xr:uid="{93B238DB-73D4-4EAC-B201-6CBECB7B8BDD}"/>
    <cellStyle name="PrePop Units (0) 3" xfId="47216" xr:uid="{7F26C3A5-6469-4243-B46C-59ACFA64AC98}"/>
    <cellStyle name="PrePop Units (0) 3 2" xfId="47217" xr:uid="{33ED9C32-02FB-425F-AC86-7592997566FD}"/>
    <cellStyle name="PrePop Units (0) 4" xfId="47218" xr:uid="{EC406EF2-D0BE-4905-99C6-09BF79607801}"/>
    <cellStyle name="PrePop Units (0) 4 2" xfId="47219" xr:uid="{ACC7F1E3-A863-4227-A5BF-96CABD3F40AB}"/>
    <cellStyle name="PrePop Units (0) 5" xfId="47220" xr:uid="{0638B2C5-0192-4B7E-A0C8-B60A8B0862CA}"/>
    <cellStyle name="PrePop Units (0) 5 2" xfId="47221" xr:uid="{6C03523C-B76E-40DC-8201-79DAC9EA3269}"/>
    <cellStyle name="PrePop Units (0) 5 2 2" xfId="47222" xr:uid="{D8619906-2B3D-4DDA-8372-BF0487E20E33}"/>
    <cellStyle name="PrePop Units (0) 5 3" xfId="47223" xr:uid="{CF19258B-33C0-405F-B6EA-7DBA8F9C125A}"/>
    <cellStyle name="PrePop Units (0) 6" xfId="47224" xr:uid="{5AB1FF24-6405-4FEE-8FB2-8A1F1CB96EE0}"/>
    <cellStyle name="PrePop Units (0) 7" xfId="47225" xr:uid="{72C57040-FD39-435F-8DB8-0B179FD1215B}"/>
    <cellStyle name="PrePop Units (0)_Phil Corp 1_Note FS Dec'10" xfId="47226" xr:uid="{940BA4B3-EA88-453B-8A93-60627291A362}"/>
    <cellStyle name="PrePop Units (1)" xfId="47227" xr:uid="{9B2C1ADB-8A08-49B4-B369-6A4DD2C79039}"/>
    <cellStyle name="PrePop Units (1) 2" xfId="47228" xr:uid="{B9BC4993-9A77-4256-8671-781A73DA1997}"/>
    <cellStyle name="PrePop Units (1) 2 2" xfId="47229" xr:uid="{B2C22CAA-827C-468B-89A0-63EA2D2BB821}"/>
    <cellStyle name="PrePop Units (1) 3" xfId="47230" xr:uid="{EC3D6823-6735-4911-BDCD-D2364A978861}"/>
    <cellStyle name="PrePop Units (1) 3 2" xfId="47231" xr:uid="{2A548C8F-6B10-42AF-9EBD-19114C89633F}"/>
    <cellStyle name="PrePop Units (1) 4" xfId="47232" xr:uid="{A514AFBA-7760-4502-B4F9-94908126A28A}"/>
    <cellStyle name="PrePop Units (1) 4 2" xfId="47233" xr:uid="{329B3838-AA3E-4A50-8D96-0899567EC44A}"/>
    <cellStyle name="PrePop Units (1) 5" xfId="47234" xr:uid="{A7DF15B8-7E57-4E36-A2B9-D1D7C75D4AAB}"/>
    <cellStyle name="PrePop Units (1) 5 2" xfId="47235" xr:uid="{BDD81DD4-DCFC-40B3-905E-616C901073D0}"/>
    <cellStyle name="PrePop Units (1) 5 2 2" xfId="47236" xr:uid="{35B631DC-C7D0-461A-84D3-28AC350841E1}"/>
    <cellStyle name="PrePop Units (1) 5 3" xfId="47237" xr:uid="{1582E373-B730-49B8-86D1-11A3C2D09F2F}"/>
    <cellStyle name="PrePop Units (1) 6" xfId="47238" xr:uid="{A2DB6616-EA2A-43C0-A320-A2BDE9FADCC3}"/>
    <cellStyle name="PrePop Units (1) 7" xfId="47239" xr:uid="{CD28B77D-3CD7-4189-B2FE-ACFAE4257F84}"/>
    <cellStyle name="PrePop Units (1)_Phil Corp 1_Note FS Dec'10" xfId="47240" xr:uid="{F04936D9-60CA-47A9-9FB1-D5F11E067202}"/>
    <cellStyle name="PrePop Units (2)" xfId="47241" xr:uid="{175829B9-E61B-44C4-91DB-944FEC947C5E}"/>
    <cellStyle name="PrePop Units (2) 2" xfId="47242" xr:uid="{250CDDA6-D7BF-4B47-A29A-BDF40C07930F}"/>
    <cellStyle name="PrePop Units (2) 2 2" xfId="47243" xr:uid="{DF046CC1-370C-4994-A871-B797640D4B9B}"/>
    <cellStyle name="PrePop Units (2) 3" xfId="47244" xr:uid="{60C3BF39-E5A6-4CBD-A328-8F6780CD1934}"/>
    <cellStyle name="PrePop Units (2) 3 2" xfId="47245" xr:uid="{08A86593-5DCD-4CEC-933A-863A43D78D62}"/>
    <cellStyle name="PrePop Units (2) 4" xfId="47246" xr:uid="{755F8292-B32C-47EB-8BE7-AB8E74C9138C}"/>
    <cellStyle name="PrePop Units (2) 4 2" xfId="47247" xr:uid="{4C21B35B-E9A8-469C-9B1C-724048E22387}"/>
    <cellStyle name="PrePop Units (2) 5" xfId="47248" xr:uid="{3E35F736-C8E2-4D23-864B-7B0A35C399D1}"/>
    <cellStyle name="PrePop Units (2) 5 2" xfId="47249" xr:uid="{5D5F588F-B9B4-43BE-985B-4F69062EBE08}"/>
    <cellStyle name="PrePop Units (2) 5 2 2" xfId="47250" xr:uid="{1DE53EB2-BDA2-493E-87CF-84F5D7BFD4E7}"/>
    <cellStyle name="PrePop Units (2) 5 3" xfId="47251" xr:uid="{354E52B6-9649-4B96-A2F5-2952C4A6AD84}"/>
    <cellStyle name="PrePop Units (2) 6" xfId="47252" xr:uid="{4EEBBFB9-FBE6-4360-8712-67F63DE010BF}"/>
    <cellStyle name="PrePop Units (2) 7" xfId="47253" xr:uid="{070D83B3-3205-478A-B851-4AE4E94A5B92}"/>
    <cellStyle name="PrePop Units (2)_Phil Corp 1_Note FS Dec'10" xfId="47254" xr:uid="{EDE10FFB-A8B9-4145-A5C4-DD5015243802}"/>
    <cellStyle name="price" xfId="47255" xr:uid="{8D1FA634-B3F0-4E02-979D-7913647A9B4A}"/>
    <cellStyle name="price 2" xfId="47256" xr:uid="{372594E8-96C2-412A-AD7A-FD05A1EBECD7}"/>
    <cellStyle name="price 2 2" xfId="47257" xr:uid="{9D6C2010-29FF-4077-A7C1-D2316E8E6318}"/>
    <cellStyle name="price 2 2 2" xfId="47258" xr:uid="{257F820E-9C30-458B-A570-79ED0C2E95C3}"/>
    <cellStyle name="price 2 2 2 2" xfId="47259" xr:uid="{AAFBE18B-CB57-4EA9-B5D1-541AC1A25D8D}"/>
    <cellStyle name="price 2 2 2 2 2" xfId="47260" xr:uid="{340BC27E-6235-4022-80FC-C3C90CCFAF70}"/>
    <cellStyle name="price 2 2 2 3" xfId="47261" xr:uid="{A62D6B4E-7686-4D8C-834C-BE16DA376829}"/>
    <cellStyle name="price 2 2 3" xfId="47262" xr:uid="{B059C388-9EDA-473C-A804-23436C34BFDD}"/>
    <cellStyle name="price 2 2 3 2" xfId="47263" xr:uid="{FAB84812-FA57-428E-9497-B2817DE9292D}"/>
    <cellStyle name="price 2 2 3 2 2" xfId="47264" xr:uid="{C3AB53B8-4D52-4776-AED7-D28962D0C04C}"/>
    <cellStyle name="price 2 2 3 3" xfId="47265" xr:uid="{C63C8D74-C502-4405-945B-B7313D2BF38E}"/>
    <cellStyle name="price 2 2 4" xfId="47266" xr:uid="{AB41E9C1-9C4F-44AB-A8D1-9F4BED697F8F}"/>
    <cellStyle name="price 2 2 4 2" xfId="47267" xr:uid="{24828CA1-552A-43D1-8210-9B6BE1DF242A}"/>
    <cellStyle name="price 2 2 4 2 2" xfId="47268" xr:uid="{200DCC79-2629-4BA7-B3D8-9816D06B4E6D}"/>
    <cellStyle name="price 2 2 4 3" xfId="47269" xr:uid="{20DA2895-9D8C-4D16-8743-F2CB451DBDBF}"/>
    <cellStyle name="price 2 2 5" xfId="47270" xr:uid="{7088375E-F514-4AC2-A185-0EC17C77AAEB}"/>
    <cellStyle name="price 2 3" xfId="47271" xr:uid="{888CFE97-2D3E-444A-8B99-D896166730FF}"/>
    <cellStyle name="price 2 3 2" xfId="47272" xr:uid="{97FBB553-E04D-40A1-86EA-6852D388D0DD}"/>
    <cellStyle name="price 2 3 2 2" xfId="47273" xr:uid="{F6AEF984-8E0F-4170-9291-4EB2E8FDC41B}"/>
    <cellStyle name="price 2 3 2 2 2" xfId="47274" xr:uid="{A3CA9D0C-ACDA-4959-9618-AEB672850FCF}"/>
    <cellStyle name="price 2 3 2 3" xfId="47275" xr:uid="{3716D1EB-0F6C-42B5-8F8E-C4A44D9816B8}"/>
    <cellStyle name="price 2 3 3" xfId="47276" xr:uid="{F9B83B4D-371A-4ACF-AE93-394BEFA95B26}"/>
    <cellStyle name="price 2 3 3 2" xfId="47277" xr:uid="{28B4106E-035C-4E76-93EC-C3B2966D14B0}"/>
    <cellStyle name="price 2 3 4" xfId="47278" xr:uid="{2E74F14A-1582-4AF1-9F0A-8D4E57B9AB38}"/>
    <cellStyle name="price 2 4" xfId="47279" xr:uid="{AB860842-7A5A-4938-B8EB-D0A9D88C5143}"/>
    <cellStyle name="price 3" xfId="47280" xr:uid="{4FF40F94-5563-461C-80AF-320BA5362415}"/>
    <cellStyle name="price 3 2" xfId="47281" xr:uid="{63332EEF-5EA1-4BB0-BB56-46E024968490}"/>
    <cellStyle name="price 3 2 2" xfId="47282" xr:uid="{31D169D5-CA43-4D2C-8F9E-1FCD383BC7F2}"/>
    <cellStyle name="price 3 2 2 2" xfId="47283" xr:uid="{DB7C638E-F406-4D1C-B121-055B17DB7E65}"/>
    <cellStyle name="price 3 2 2 2 2" xfId="47284" xr:uid="{8CD50D80-0FD0-45D1-80FF-6D91E8F138C2}"/>
    <cellStyle name="price 3 2 2 3" xfId="47285" xr:uid="{1051E86A-E421-49DF-989F-7AD75A1DE01A}"/>
    <cellStyle name="price 3 2 3" xfId="47286" xr:uid="{6970C6B5-B783-4DAE-A21F-9E507E2C7645}"/>
    <cellStyle name="price 3 2 3 2" xfId="47287" xr:uid="{BB976856-5A87-4D7A-8A1F-090748A4B058}"/>
    <cellStyle name="price 3 2 3 2 2" xfId="47288" xr:uid="{DA00CB88-CEA6-45DA-AC6A-952794B60CB1}"/>
    <cellStyle name="price 3 2 3 3" xfId="47289" xr:uid="{1F922EFA-4DD6-40CA-B7CE-F91C57FF2066}"/>
    <cellStyle name="price 3 2 4" xfId="47290" xr:uid="{02C9146F-8D92-4D3F-9011-342F24722C94}"/>
    <cellStyle name="price 3 2 4 2" xfId="47291" xr:uid="{9B37678B-1636-4E5E-A753-D9526EBB47DA}"/>
    <cellStyle name="price 3 2 4 2 2" xfId="47292" xr:uid="{BC683DB6-AC81-4111-BB03-D661EFBD9097}"/>
    <cellStyle name="price 3 2 4 3" xfId="47293" xr:uid="{C34DA8EE-F6F3-47A8-B33E-3D638444E637}"/>
    <cellStyle name="price 3 2 5" xfId="47294" xr:uid="{51489113-7C01-4CAB-95E2-9F2E69289553}"/>
    <cellStyle name="price 3 3" xfId="47295" xr:uid="{06182A0D-194C-4C89-A719-28BB17248166}"/>
    <cellStyle name="price 3 3 2" xfId="47296" xr:uid="{5D5D9A4B-AF81-4085-93BA-A7ABC9EDB14B}"/>
    <cellStyle name="price 3 3 2 2" xfId="47297" xr:uid="{C13731C8-2695-4D32-A0C7-40A671829B23}"/>
    <cellStyle name="price 3 3 2 2 2" xfId="47298" xr:uid="{DE7F6DFF-1D0D-4B57-BCBA-3228328FA84C}"/>
    <cellStyle name="price 3 3 2 3" xfId="47299" xr:uid="{719C1D10-41F6-4879-8B50-1EDA8A97181A}"/>
    <cellStyle name="price 3 3 3" xfId="47300" xr:uid="{72682885-9BF1-476B-B39A-996CDA6F96AC}"/>
    <cellStyle name="price 3 3 3 2" xfId="47301" xr:uid="{9ACF6326-58C6-42A3-BDA6-14F75D6E01FC}"/>
    <cellStyle name="price 3 3 4" xfId="47302" xr:uid="{80A69488-4F86-4C19-ABD2-72745FA8D7D2}"/>
    <cellStyle name="price 3 4" xfId="47303" xr:uid="{2CD07D74-3C53-43D7-A916-C8183150D4E7}"/>
    <cellStyle name="price 4" xfId="47304" xr:uid="{B7307FD6-CBF8-40A6-A175-ECBA3CD54549}"/>
    <cellStyle name="price 4 2" xfId="47305" xr:uid="{C3DDD89F-1164-4314-A40B-6774315F530A}"/>
    <cellStyle name="price 4 2 2" xfId="47306" xr:uid="{4056D7A8-76BE-4D90-BA6F-EDC12FF48D2B}"/>
    <cellStyle name="price 4 2 2 2" xfId="47307" xr:uid="{BFC67715-930F-41F9-BCE0-23F2B2CEE12D}"/>
    <cellStyle name="price 4 2 2 2 2" xfId="47308" xr:uid="{670A0240-5F1C-45B5-AAF6-E88B24D219D6}"/>
    <cellStyle name="price 4 2 2 3" xfId="47309" xr:uid="{2A4F08C0-A4CD-481D-A8BE-82FCEF8F6450}"/>
    <cellStyle name="price 4 2 3" xfId="47310" xr:uid="{F94BF3DC-5B5C-4EB9-B68D-3ACC12B3F1F4}"/>
    <cellStyle name="price 4 2 3 2" xfId="47311" xr:uid="{AF01196F-D02A-4495-BD45-47EFA77E4109}"/>
    <cellStyle name="price 4 2 3 2 2" xfId="47312" xr:uid="{243E2332-E244-4658-979C-2A944EC070B8}"/>
    <cellStyle name="price 4 2 3 3" xfId="47313" xr:uid="{88398E35-BFC6-4455-A45C-26D2F2E9A1F6}"/>
    <cellStyle name="price 4 2 4" xfId="47314" xr:uid="{BFB8776F-4AE9-4DA7-9AA7-158EA2D655AE}"/>
    <cellStyle name="price 4 2 4 2" xfId="47315" xr:uid="{A68C0846-C724-46FE-A679-86DECEC93FB2}"/>
    <cellStyle name="price 4 2 4 2 2" xfId="47316" xr:uid="{DD5E173D-1F60-4F88-9F91-59509E525680}"/>
    <cellStyle name="price 4 2 4 3" xfId="47317" xr:uid="{8B244D1A-7576-42D7-8F9A-FCBE206189A2}"/>
    <cellStyle name="price 4 2 5" xfId="47318" xr:uid="{04879E8B-6EA9-4A5B-ABA7-A2CD429E62EE}"/>
    <cellStyle name="price 4 3" xfId="47319" xr:uid="{A1727E9A-70FF-4FF9-A202-83E12C25406B}"/>
    <cellStyle name="price 4 3 2" xfId="47320" xr:uid="{5DB326D5-17D0-40C0-ADD4-401B59711D5A}"/>
    <cellStyle name="price 4 3 2 2" xfId="47321" xr:uid="{50F95B6B-8AB6-40C2-AF7F-9FD8FEC07837}"/>
    <cellStyle name="price 4 3 2 2 2" xfId="47322" xr:uid="{C29278B8-FC6D-4D88-BC8F-AEB9568A75B8}"/>
    <cellStyle name="price 4 3 2 3" xfId="47323" xr:uid="{585106F2-AB5C-4C85-ACC1-FDB4A3E98018}"/>
    <cellStyle name="price 4 3 3" xfId="47324" xr:uid="{44C4FDFC-9BD1-4EEB-B8A5-9878E6CDE0F5}"/>
    <cellStyle name="price 4 3 3 2" xfId="47325" xr:uid="{4E4310C2-3D8A-47BB-8FF2-FBC9A07E31AC}"/>
    <cellStyle name="price 4 3 4" xfId="47326" xr:uid="{8D5BE2D2-7188-47EC-8A6B-4F585B5DAC45}"/>
    <cellStyle name="price 4 4" xfId="47327" xr:uid="{5B06C9A9-CDDD-4180-BDFE-E7FCF168C0E0}"/>
    <cellStyle name="price 5" xfId="47328" xr:uid="{9890BA69-F478-4CF7-8807-4342CE9ACC0F}"/>
    <cellStyle name="price 5 2" xfId="47329" xr:uid="{9EFD509A-ACC3-4879-A533-F7B7238B9613}"/>
    <cellStyle name="price 5 2 2" xfId="47330" xr:uid="{E6F88755-21BE-46BF-B710-D1DFAA325E0F}"/>
    <cellStyle name="price 5 2 2 2" xfId="47331" xr:uid="{A1EF2EF6-B230-45DE-A5E3-7ECC4C67A66F}"/>
    <cellStyle name="price 5 2 2 2 2" xfId="47332" xr:uid="{2D36B467-9E03-4089-B687-0CCCFEBF726C}"/>
    <cellStyle name="price 5 2 2 2 2 2" xfId="47333" xr:uid="{E10655BB-107B-4F8B-A470-BBB0A49FDCBB}"/>
    <cellStyle name="price 5 2 2 2 3" xfId="47334" xr:uid="{44E9B1D8-C97A-4181-ACD8-57140996188B}"/>
    <cellStyle name="price 5 2 2 3" xfId="47335" xr:uid="{18D4C2BD-4719-4ADD-8AA9-60556CC73FDD}"/>
    <cellStyle name="price 5 2 2 3 2" xfId="47336" xr:uid="{6F68BAB3-6542-4BC5-B6E4-FEAB25DE6E38}"/>
    <cellStyle name="price 5 2 2 3 2 2" xfId="47337" xr:uid="{AB1ABBAB-58F0-418C-810A-E28A02903457}"/>
    <cellStyle name="price 5 2 2 3 3" xfId="47338" xr:uid="{21CF5B43-E4E5-423C-9B40-10BEA7734E48}"/>
    <cellStyle name="price 5 2 2 4" xfId="47339" xr:uid="{C9149866-7102-4219-BB84-2AF3D52540C8}"/>
    <cellStyle name="price 5 2 2 4 2" xfId="47340" xr:uid="{BF3DA560-BA42-42AC-A626-1DA3EA1AFA49}"/>
    <cellStyle name="price 5 2 2 4 2 2" xfId="47341" xr:uid="{28CC3FA5-9465-473F-9B9A-346219158C03}"/>
    <cellStyle name="price 5 2 2 4 3" xfId="47342" xr:uid="{B9E2CCAE-1E19-4834-B951-63F3362C86FF}"/>
    <cellStyle name="price 5 2 2 5" xfId="47343" xr:uid="{D50F348F-4423-401F-866E-1944265A15BC}"/>
    <cellStyle name="price 5 2 3" xfId="47344" xr:uid="{F4947B5B-176D-4AAF-8B56-E38FDF12AB05}"/>
    <cellStyle name="price 5 2 3 2" xfId="47345" xr:uid="{87AC06F7-255A-4BD1-8065-1EC7DBA4DA35}"/>
    <cellStyle name="price 5 2 3 2 2" xfId="47346" xr:uid="{D9867576-CA15-4653-BC81-C99C99AB9D0B}"/>
    <cellStyle name="price 5 2 3 2 2 2" xfId="47347" xr:uid="{C7B9FDDF-6678-4B06-A564-F10615006274}"/>
    <cellStyle name="price 5 2 3 2 3" xfId="47348" xr:uid="{1E345D3C-92FB-4E29-8324-414DF263CDB3}"/>
    <cellStyle name="price 5 2 3 3" xfId="47349" xr:uid="{91E75854-7FA1-479D-90FF-0FBB966E0D76}"/>
    <cellStyle name="price 5 2 3 3 2" xfId="47350" xr:uid="{F9AD895D-5B7F-4AF3-A7DF-E23572712673}"/>
    <cellStyle name="price 5 2 3 4" xfId="47351" xr:uid="{1D1D80C9-8C8D-42D0-A2D8-8C6BA21EFC66}"/>
    <cellStyle name="price 5 2 4" xfId="47352" xr:uid="{82C75B76-0A25-4786-8234-61E01CB21237}"/>
    <cellStyle name="price 5 3" xfId="47353" xr:uid="{0BAF6AAC-3AFE-4C50-B7D9-4B8CFA1DCB6E}"/>
    <cellStyle name="price 5 3 2" xfId="47354" xr:uid="{83FACD66-D471-4B09-8722-C7AB1A2C63CA}"/>
    <cellStyle name="price 5 3 2 2" xfId="47355" xr:uid="{92C65A99-3F98-42C0-80FC-63034BF687FB}"/>
    <cellStyle name="price 5 3 2 2 2" xfId="47356" xr:uid="{100E8BE9-0093-4117-AD0D-4869A3839CC9}"/>
    <cellStyle name="price 5 3 2 3" xfId="47357" xr:uid="{DE577966-BB9C-4761-8C02-D5C0CFBF30A2}"/>
    <cellStyle name="price 5 3 3" xfId="47358" xr:uid="{68232581-39E1-4ACC-896F-37890EFF51A3}"/>
    <cellStyle name="price 5 3 3 2" xfId="47359" xr:uid="{5C373D86-CF66-460A-8B5E-61B39EBE5C58}"/>
    <cellStyle name="price 5 3 3 2 2" xfId="47360" xr:uid="{5D4765BE-0F05-420F-B62F-26045D94ECC6}"/>
    <cellStyle name="price 5 3 3 3" xfId="47361" xr:uid="{266D31DA-A066-4B4E-BF4D-64D829A80ECE}"/>
    <cellStyle name="price 5 3 4" xfId="47362" xr:uid="{F9F1BE9D-2625-463D-BF55-925C5EDDC87B}"/>
    <cellStyle name="price 5 3 4 2" xfId="47363" xr:uid="{DF722C8B-A6C7-4985-BAFD-3A799FA6BE0B}"/>
    <cellStyle name="price 5 3 4 2 2" xfId="47364" xr:uid="{7FABCB1B-39CE-4093-A1C1-5ACE47F2F1A6}"/>
    <cellStyle name="price 5 3 4 3" xfId="47365" xr:uid="{A4FF5E80-F1A6-4227-BD5C-7B2F18EFD9B2}"/>
    <cellStyle name="price 5 3 5" xfId="47366" xr:uid="{6AD75B97-4D4B-4294-A163-96933E14B7CE}"/>
    <cellStyle name="price 5 4" xfId="47367" xr:uid="{94E106AD-F3FB-4019-9BF9-7925031378C7}"/>
    <cellStyle name="price 5 4 2" xfId="47368" xr:uid="{37F91DE8-B2B7-4D96-8E46-9B22C62744C4}"/>
    <cellStyle name="price 5 4 2 2" xfId="47369" xr:uid="{1150B33B-6956-4DFA-9783-A34140F3C380}"/>
    <cellStyle name="price 5 4 2 2 2" xfId="47370" xr:uid="{AC0950E7-5AB5-4605-87D3-B242CF72D31E}"/>
    <cellStyle name="price 5 4 2 3" xfId="47371" xr:uid="{28EB5654-BDCB-4C97-B12B-95E6037A1D85}"/>
    <cellStyle name="price 5 4 3" xfId="47372" xr:uid="{9B42FC4C-4E90-4E37-BDB7-C7F497250933}"/>
    <cellStyle name="price 5 4 3 2" xfId="47373" xr:uid="{8CC48736-4EA6-47D6-82E2-3B0639DDF130}"/>
    <cellStyle name="price 5 4 4" xfId="47374" xr:uid="{4BFE308F-07D7-4F85-8BEC-515658063B92}"/>
    <cellStyle name="price 5 5" xfId="47375" xr:uid="{6AD5BA03-3B35-4AAF-A23D-E827E1D8CD52}"/>
    <cellStyle name="price 6" xfId="47376" xr:uid="{9C10725E-84B2-40C9-9227-DA3CEFE7A9ED}"/>
    <cellStyle name="price 6 2" xfId="47377" xr:uid="{59C69C6A-1957-4C86-A5DF-DA0F2B974FFC}"/>
    <cellStyle name="price 6 2 2" xfId="47378" xr:uid="{3CF1A1A7-B9C6-48F0-A23D-695A9E0EDDC3}"/>
    <cellStyle name="price 6 2 2 2" xfId="47379" xr:uid="{7C957C42-24CB-4E0C-BB21-BDB83F68B685}"/>
    <cellStyle name="price 6 2 3" xfId="47380" xr:uid="{80721FA4-581C-4F99-8FFF-D74357DC558C}"/>
    <cellStyle name="price 6 3" xfId="47381" xr:uid="{0E898489-7463-4528-8801-06FABAB17FAE}"/>
    <cellStyle name="price 6 3 2" xfId="47382" xr:uid="{08805BF5-13EC-483D-AA08-1694DCDF6C8A}"/>
    <cellStyle name="price 6 3 2 2" xfId="47383" xr:uid="{1AE7992A-6125-4B39-8BE5-EDA80EC9A455}"/>
    <cellStyle name="price 6 3 3" xfId="47384" xr:uid="{C391F0BD-1963-4086-8337-66DABD85CF76}"/>
    <cellStyle name="price 6 4" xfId="47385" xr:uid="{5B185402-776B-43C0-902E-7AAF7DE4192B}"/>
    <cellStyle name="price 6 4 2" xfId="47386" xr:uid="{83229CF0-953C-42EB-8ACE-9C4068608DA9}"/>
    <cellStyle name="price 6 4 2 2" xfId="47387" xr:uid="{110FFDAF-8D24-4813-885C-ADBBC2D7D210}"/>
    <cellStyle name="price 6 4 3" xfId="47388" xr:uid="{06465546-3811-4818-971A-4E947272B2B6}"/>
    <cellStyle name="price 6 5" xfId="47389" xr:uid="{DFA6E50F-2648-4DCC-8F13-D0F14DB03D65}"/>
    <cellStyle name="price 7" xfId="47390" xr:uid="{877DE5DD-D480-469B-B4FD-7708A9FF4E41}"/>
    <cellStyle name="price 7 2" xfId="47391" xr:uid="{A2209C79-1559-4A0A-8905-55B935CE4460}"/>
    <cellStyle name="price 7 2 2" xfId="47392" xr:uid="{A2EEFF9C-02A8-4459-8186-7668AED102ED}"/>
    <cellStyle name="price 7 2 2 2" xfId="47393" xr:uid="{CD34F299-ED23-491D-9ABC-CC082819AAE8}"/>
    <cellStyle name="price 7 2 3" xfId="47394" xr:uid="{7B0C356D-697F-4F2C-AA3F-0B09D67BC5C2}"/>
    <cellStyle name="price 7 3" xfId="47395" xr:uid="{C679A9A5-2A35-4307-8023-42210666BA35}"/>
    <cellStyle name="price 7 3 2" xfId="47396" xr:uid="{E33C81B0-2AB0-4DCF-9BDE-9545555FCE73}"/>
    <cellStyle name="price 7 4" xfId="47397" xr:uid="{5666460C-E884-4C8F-BC10-D951BCCDDC5E}"/>
    <cellStyle name="price 8" xfId="47398" xr:uid="{FE7A7891-DCD9-4749-B629-7B30E54DF79D}"/>
    <cellStyle name="price_Phil Corp 1_Note FS Dec'10" xfId="47399" xr:uid="{71D1FD91-C5A5-47E7-AEC1-2943346DDC1C}"/>
    <cellStyle name="PSChar" xfId="47400" xr:uid="{E72E9E37-4C14-4AE0-8082-36159922284D}"/>
    <cellStyle name="PSChar 2" xfId="47401" xr:uid="{8D5D2C74-C8B6-44BA-9850-979EB21BD6DE}"/>
    <cellStyle name="PSDate" xfId="47402" xr:uid="{11DBD0AF-2260-401E-B857-BE32C0CA3185}"/>
    <cellStyle name="PSDate 2" xfId="47403" xr:uid="{94296B65-07E1-4023-9E53-9A1FA2759B0C}"/>
    <cellStyle name="PSDec" xfId="47404" xr:uid="{1C9BF996-B85C-4D6A-B027-01066EC0A84A}"/>
    <cellStyle name="PSHeading" xfId="47405" xr:uid="{C4731E39-D6A3-46E8-A3A7-C9D06C120248}"/>
    <cellStyle name="PSInt" xfId="47406" xr:uid="{32D4A5F3-7D52-4EFA-A054-98AC89D80269}"/>
    <cellStyle name="PSSpacer" xfId="47407" xr:uid="{5CC0F8A9-DC12-4C07-9F10-DF5A0CC011E5}"/>
    <cellStyle name="PwC" xfId="47408" xr:uid="{AAE5C015-EB32-4B0F-8DDC-F3BE3A9C201F}"/>
    <cellStyle name="pwstyle" xfId="47409" xr:uid="{BCB7A3A9-DA7D-41AB-9155-75965DDCC7BE}"/>
    <cellStyle name="QIS2CalcCell" xfId="47410" xr:uid="{4CD31976-73DA-463A-ACD8-3F2E7E83C902}"/>
    <cellStyle name="QIS2Locked" xfId="47411" xr:uid="{164151B9-C524-4A38-AF1D-D60624BE4A45}"/>
    <cellStyle name="Quantity" xfId="18" xr:uid="{00000000-0005-0000-0000-000013000000}"/>
    <cellStyle name="Quantity 10" xfId="47412" xr:uid="{62ACE9D7-1DAC-43D5-8B11-F9369BA47282}"/>
    <cellStyle name="Quantity 10 2" xfId="47413" xr:uid="{5ADFA513-DF4F-4A35-8503-105735B70A13}"/>
    <cellStyle name="Quantity 10 2 2" xfId="47414" xr:uid="{69CD5593-FCF9-4896-AAE7-772A26579ABF}"/>
    <cellStyle name="Quantity 11" xfId="47415" xr:uid="{F43E5649-CF15-4929-AAEF-D548FCCF518A}"/>
    <cellStyle name="Quantity 11 2" xfId="47416" xr:uid="{244F71C2-2A79-4010-9830-D315E40C58BF}"/>
    <cellStyle name="Quantity 2" xfId="47417" xr:uid="{40D6C814-4661-49A4-9685-4782A1E17B69}"/>
    <cellStyle name="Quantity 2 10" xfId="47418" xr:uid="{1A990317-11CA-4292-A6BE-D55346056741}"/>
    <cellStyle name="Quantity 2 2" xfId="47419" xr:uid="{72D53DCA-CAEA-42E9-BECA-CCBF209015F0}"/>
    <cellStyle name="Quantity 2 2 2" xfId="47420" xr:uid="{A3E748A6-33A7-44DC-A302-94676498B6E0}"/>
    <cellStyle name="Quantity 2 2 2 2" xfId="47421" xr:uid="{E2636603-ED5C-41A6-AF61-8AC95BBCB6E6}"/>
    <cellStyle name="Quantity 2 2 3" xfId="47422" xr:uid="{681CC7FB-85BE-4202-B944-78624BD36F5A}"/>
    <cellStyle name="Quantity 2 2 3 2" xfId="47423" xr:uid="{6FD70EA1-4D4F-4B69-B600-936420233F4F}"/>
    <cellStyle name="Quantity 2 2 4" xfId="47424" xr:uid="{A7483B43-43A3-4B28-85C2-E040F0909131}"/>
    <cellStyle name="Quantity 2 3" xfId="47425" xr:uid="{374ACF7D-CF4D-4420-B85D-E3E059FB747F}"/>
    <cellStyle name="Quantity 2 3 2" xfId="47426" xr:uid="{BD278CBA-9624-48AB-8E52-ABAE446BD808}"/>
    <cellStyle name="Quantity 2 3 2 2" xfId="47427" xr:uid="{CC51EDCD-4F8B-4CD3-9EDD-F9E566F69D5B}"/>
    <cellStyle name="Quantity 2 3 3" xfId="47428" xr:uid="{CC7618CB-9BFC-418F-9D54-CB128CC1738E}"/>
    <cellStyle name="Quantity 2 4" xfId="47429" xr:uid="{5E5171DF-0F6F-437A-80FF-62AA65095B5C}"/>
    <cellStyle name="Quantity 2 4 2" xfId="47430" xr:uid="{C2BB79F1-E974-4E12-8390-B3EBE8955E02}"/>
    <cellStyle name="Quantity 2 4 2 2" xfId="47431" xr:uid="{1597A927-7D61-46C9-A9A9-4D2D57977F8C}"/>
    <cellStyle name="Quantity 2 4 3" xfId="47432" xr:uid="{8DDF4835-D807-4FB8-BB7F-968FB6132E88}"/>
    <cellStyle name="Quantity 2 5" xfId="47433" xr:uid="{F5B4BDC6-FEB3-466B-ACEA-4EF76FBD03C1}"/>
    <cellStyle name="Quantity 2 5 2" xfId="47434" xr:uid="{1D837F5A-F0EE-408E-9E73-7C9046AD91AE}"/>
    <cellStyle name="Quantity 2 5 2 2" xfId="47435" xr:uid="{B37FFAB4-E4C7-4BCA-89CF-1ABCBA8A574A}"/>
    <cellStyle name="Quantity 2 5 3" xfId="47436" xr:uid="{F5F8CBE8-B9BE-4506-AC31-D4A25443BEC5}"/>
    <cellStyle name="Quantity 2 6" xfId="47437" xr:uid="{9BE5E668-A9E7-4A62-8F62-24C91A570D35}"/>
    <cellStyle name="Quantity 2 6 2" xfId="47438" xr:uid="{95F5FC09-A527-45B0-84C2-487A29A15B96}"/>
    <cellStyle name="Quantity 2 6 2 2" xfId="47439" xr:uid="{A2AFEB10-11B3-4491-B70F-277EB6715F67}"/>
    <cellStyle name="Quantity 2 6 3" xfId="47440" xr:uid="{E8F130E4-1797-49CA-AA6E-22E8BBE8783E}"/>
    <cellStyle name="Quantity 2 7" xfId="47441" xr:uid="{95528A50-075F-440B-8839-885386C8FD9A}"/>
    <cellStyle name="Quantity 2 7 2" xfId="47442" xr:uid="{919128AF-D3FC-4863-9817-7C7A0A1BE6A0}"/>
    <cellStyle name="Quantity 2 7 2 2" xfId="47443" xr:uid="{0C168D60-3739-42A3-B5FF-799A837BAE0C}"/>
    <cellStyle name="Quantity 2 7 3" xfId="47444" xr:uid="{2337D736-E170-406E-8B73-093F374B2B80}"/>
    <cellStyle name="Quantity 2 8" xfId="47445" xr:uid="{86102015-6D76-4F84-9E79-F60B4AE732A2}"/>
    <cellStyle name="Quantity 2 8 2" xfId="47446" xr:uid="{7DA890FE-971A-4500-B0D7-0BEE6D926958}"/>
    <cellStyle name="Quantity 2 8 2 2" xfId="47447" xr:uid="{C9874635-2A69-47A4-80E4-B5D15913D883}"/>
    <cellStyle name="Quantity 2 8 3" xfId="47448" xr:uid="{AC062B6C-C23D-430E-823E-DDF0504895F0}"/>
    <cellStyle name="Quantity 2 9" xfId="47449" xr:uid="{EE8A7134-71A9-4654-9E24-133A4ADEAAAC}"/>
    <cellStyle name="Quantity 2 9 2" xfId="47450" xr:uid="{5F87B66A-60B0-44BF-B564-7D50335F6A1A}"/>
    <cellStyle name="Quantity 3" xfId="47451" xr:uid="{D4BE1E39-4D20-4F59-B371-3CAB7F2C16A5}"/>
    <cellStyle name="Quantity 3 2" xfId="47452" xr:uid="{4DC44797-9AD5-4C4D-92E5-287D845381DE}"/>
    <cellStyle name="Quantity 3 2 2" xfId="47453" xr:uid="{43B2C2DA-3AF1-49CD-8AB1-F0AACF7E0538}"/>
    <cellStyle name="Quantity 3 2 2 2" xfId="47454" xr:uid="{0839FA66-D047-4588-909E-DFEA64B44A50}"/>
    <cellStyle name="Quantity 3 3" xfId="47455" xr:uid="{7C138A50-FCC4-464C-8E04-ABC25A226632}"/>
    <cellStyle name="Quantity 3 3 2" xfId="47456" xr:uid="{64B23843-0502-461C-968E-EFCE0515A6CC}"/>
    <cellStyle name="Quantity 3 3 2 2" xfId="47457" xr:uid="{2A3BC661-BEC3-4E69-A764-40EC778F8425}"/>
    <cellStyle name="Quantity 3 4" xfId="47458" xr:uid="{66B307F1-371D-4210-A55F-D9099B0A5464}"/>
    <cellStyle name="Quantity 3 4 2" xfId="47459" xr:uid="{310434D1-AF35-4C55-A099-4C0EB6561F26}"/>
    <cellStyle name="Quantity 3 5" xfId="47460" xr:uid="{F83B0E6C-89AC-4E0F-9B46-10A49F93E9AF}"/>
    <cellStyle name="Quantity 4" xfId="47461" xr:uid="{1A215FBF-6771-4F83-AEBA-C77A2700F57C}"/>
    <cellStyle name="Quantity 4 2" xfId="47462" xr:uid="{D999CB9E-0844-48E6-B849-A5216AD304F0}"/>
    <cellStyle name="Quantity 4 2 2" xfId="47463" xr:uid="{A851E5C7-7A29-4DAD-9A55-356F78F8B9A4}"/>
    <cellStyle name="Quantity 4 2 2 2" xfId="47464" xr:uid="{F3F064B8-392C-4E8B-82F4-7E74ADD32FC2}"/>
    <cellStyle name="Quantity 4 3" xfId="47465" xr:uid="{EC8B23C2-37B7-443E-94A6-A6D00B868507}"/>
    <cellStyle name="Quantity 4 3 2" xfId="47466" xr:uid="{808F4494-1982-45CE-99D7-3568AECEFC7F}"/>
    <cellStyle name="Quantity 4 3 2 2" xfId="47467" xr:uid="{9EF246DD-8A20-4ABC-BF4D-2439CA04BAEB}"/>
    <cellStyle name="Quantity 4 4" xfId="47468" xr:uid="{4F10F957-A652-4C80-AAAA-F5487AB9F58F}"/>
    <cellStyle name="Quantity 4 4 2" xfId="47469" xr:uid="{DEE654F9-18CE-4627-A4AC-7A88D4298594}"/>
    <cellStyle name="Quantity 4 5" xfId="47470" xr:uid="{E9BAAF63-E778-4E5C-AEFF-997B7A885699}"/>
    <cellStyle name="Quantity 5" xfId="47471" xr:uid="{0A88C2E4-60F9-4462-BBB4-7CE133781572}"/>
    <cellStyle name="Quantity 5 2" xfId="47472" xr:uid="{0F6F506C-1F1B-4EB0-BBDD-00EEEF6F7BBD}"/>
    <cellStyle name="Quantity 5 2 2" xfId="47473" xr:uid="{F1065BF1-1EDA-4B40-B885-AF5E54CAF534}"/>
    <cellStyle name="Quantity 5 2 2 2" xfId="47474" xr:uid="{A12BAC84-3AB1-4B35-BDBA-BFBA0D00CB22}"/>
    <cellStyle name="Quantity 5 2 3" xfId="47475" xr:uid="{81ACF409-0DFE-462B-8F76-434DD7331300}"/>
    <cellStyle name="Quantity 5 3" xfId="47476" xr:uid="{6566093A-9E4A-4C95-A773-054F1C08A4E3}"/>
    <cellStyle name="Quantity 5 3 2" xfId="47477" xr:uid="{D19E777C-D295-43A9-958D-344760478A5E}"/>
    <cellStyle name="Quantity 5 4" xfId="47478" xr:uid="{9D90F8ED-433A-4027-BD01-F3E45FD5185A}"/>
    <cellStyle name="Quantity 5 4 2" xfId="47479" xr:uid="{51B962D8-68D9-4C54-8A4C-7113A9393431}"/>
    <cellStyle name="Quantity 5 5" xfId="47480" xr:uid="{32D53C8C-4ED7-445C-B715-BA8FE1B698F7}"/>
    <cellStyle name="Quantity 6" xfId="47481" xr:uid="{E7961E9B-5FCC-4737-9E26-64B196621CA1}"/>
    <cellStyle name="Quantity 6 2" xfId="47482" xr:uid="{55A2A163-1F0F-4F97-94B0-AB10EE6443D0}"/>
    <cellStyle name="Quantity 6 2 2" xfId="47483" xr:uid="{006FDF4A-5549-4F52-A3D3-8FEAAEB0014E}"/>
    <cellStyle name="Quantity 6 2 2 2" xfId="47484" xr:uid="{9324F5A2-2047-4938-A946-5DE6007737CB}"/>
    <cellStyle name="Quantity 6 2 3" xfId="47485" xr:uid="{12AB2605-0A95-4EF7-B602-B64F1A69A993}"/>
    <cellStyle name="Quantity 6 3" xfId="47486" xr:uid="{BF3A0EDD-52FB-4E02-8527-0BCDEB316AF0}"/>
    <cellStyle name="Quantity 6 3 2" xfId="47487" xr:uid="{8F0D20BC-6904-48C8-99AE-109B12E55CE3}"/>
    <cellStyle name="Quantity 6 4" xfId="47488" xr:uid="{8ECAB5E6-8491-4203-9296-47ADB9EB3703}"/>
    <cellStyle name="Quantity 6 4 2" xfId="47489" xr:uid="{C9588FEE-2075-46C5-BF90-E7E20664949F}"/>
    <cellStyle name="Quantity 6 5" xfId="47490" xr:uid="{17AE3DD7-F728-4AA5-ADAF-925E0B55B0F6}"/>
    <cellStyle name="Quantity 7" xfId="47491" xr:uid="{D5119D6D-CAB3-4111-8AAD-C4A722954B47}"/>
    <cellStyle name="Quantity 7 2" xfId="47492" xr:uid="{959CECE1-8FC2-45C2-AFD4-7F031EF87F9E}"/>
    <cellStyle name="Quantity 7 2 2" xfId="47493" xr:uid="{95597365-BE57-4652-86B7-D7EB4FE1725A}"/>
    <cellStyle name="Quantity 7 3" xfId="47494" xr:uid="{298A98EF-43A6-4A87-AC29-B7406935A35E}"/>
    <cellStyle name="Quantity 7 3 2" xfId="47495" xr:uid="{F517A6C8-0206-4384-80DB-402E006BFB96}"/>
    <cellStyle name="Quantity 7 4" xfId="47496" xr:uid="{894FC43D-0FE3-468B-875C-65408101BCFA}"/>
    <cellStyle name="Quantity 8" xfId="47497" xr:uid="{DECBF848-F48A-443F-90C0-A8E13C50C758}"/>
    <cellStyle name="Quantity 8 2" xfId="47498" xr:uid="{26464B92-BDC6-4141-A42B-770D76664486}"/>
    <cellStyle name="Quantity 8 2 2" xfId="47499" xr:uid="{C9E52C34-9509-418A-8BCB-2EB0AA945D54}"/>
    <cellStyle name="Quantity 8 3" xfId="47500" xr:uid="{A4EDE1F8-9110-4BE8-B478-94A2C1275F25}"/>
    <cellStyle name="Quantity 8 3 2" xfId="47501" xr:uid="{D832A2BF-177B-4FEC-91B6-6C97817706B3}"/>
    <cellStyle name="Quantity 8 4" xfId="47502" xr:uid="{501CFBC3-9CE4-485B-AF74-48057ADDCD75}"/>
    <cellStyle name="Quantity 9" xfId="47503" xr:uid="{A9213BD4-A635-4627-A46F-AC07C54DD091}"/>
    <cellStyle name="Quantity 9 2" xfId="47504" xr:uid="{A0C81780-577E-42DE-8E78-14437DB32CC3}"/>
    <cellStyle name="Quantity 9 2 2" xfId="47505" xr:uid="{E8E56B0E-7F37-4B1D-8E06-B75574BC55FF}"/>
    <cellStyle name="Quantity 9 3" xfId="47506" xr:uid="{0B6DA330-507A-476E-9C2E-6BA7C4B569CF}"/>
    <cellStyle name="Quantity_RPHL consolidated_30 June 2010_revised Deutsche Bank" xfId="47507" xr:uid="{A3D347E4-0EE2-4626-9D42-87AE17FDB5BC}"/>
    <cellStyle name="RevList" xfId="47508" xr:uid="{252B80C4-D926-4C2B-8B01-F222A4EDC506}"/>
    <cellStyle name="Rittichai" xfId="47509" xr:uid="{45FB44A2-3997-4FCC-820D-AB7C08F3726D}"/>
    <cellStyle name="rob" xfId="47510" xr:uid="{DF34DCE6-3598-4144-B996-15535D74C728}"/>
    <cellStyle name="rob 2" xfId="47511" xr:uid="{8EB8BDB2-AEAE-444F-81DD-B84E570CCBB9}"/>
    <cellStyle name="rob 2 2" xfId="47512" xr:uid="{56F5B4B3-0989-4A9A-BBFC-554859D84230}"/>
    <cellStyle name="rob 2 2 2" xfId="47513" xr:uid="{6E7D90C8-B0EB-437B-AB18-BFD84FD125CC}"/>
    <cellStyle name="rob 2 2 2 2" xfId="47514" xr:uid="{1862C771-5C16-4FB6-AFC2-4AED24A27BAB}"/>
    <cellStyle name="rob 2 2 2 2 2" xfId="47515" xr:uid="{A6DDB469-0A30-47CD-B886-85CD5AD5AEBD}"/>
    <cellStyle name="rob 2 2 2 3" xfId="47516" xr:uid="{89698B59-5D62-4D0A-8A37-2CB996879222}"/>
    <cellStyle name="rob 2 2 3" xfId="47517" xr:uid="{FB7579AD-F789-40FA-9B45-D1F913789AEE}"/>
    <cellStyle name="rob 2 2 3 2" xfId="47518" xr:uid="{9B95683C-EFC1-4F96-8F9C-4B20057EE987}"/>
    <cellStyle name="rob 2 2 3 2 2" xfId="47519" xr:uid="{6AFD1B6A-8658-4FA5-871D-113DD0F12A86}"/>
    <cellStyle name="rob 2 2 3 3" xfId="47520" xr:uid="{22DCFAF7-A046-43DB-BDCB-A5B877F365A4}"/>
    <cellStyle name="rob 2 2 4" xfId="47521" xr:uid="{2BB70E12-76DC-4159-9E0A-E62C08BE720D}"/>
    <cellStyle name="rob 2 2 4 2" xfId="47522" xr:uid="{66C9FE08-4903-428B-A195-A2387EB8779C}"/>
    <cellStyle name="rob 2 2 4 2 2" xfId="47523" xr:uid="{366D04FD-3975-4181-9A9E-0AD656A38765}"/>
    <cellStyle name="rob 2 2 4 3" xfId="47524" xr:uid="{F16BF830-A9CA-4CD9-8FBE-D35F5262AAF8}"/>
    <cellStyle name="rob 2 2 5" xfId="47525" xr:uid="{31F3246D-4E27-4C98-BCC7-9672B3EE9062}"/>
    <cellStyle name="rob 2 3" xfId="47526" xr:uid="{521A5BAD-8537-49D9-BDFF-FEFCA4DA5970}"/>
    <cellStyle name="rob 2 3 2" xfId="47527" xr:uid="{555802D6-B1B9-45C0-988F-D0B30970361E}"/>
    <cellStyle name="rob 2 3 2 2" xfId="47528" xr:uid="{FA229A64-C608-4412-BD5B-D450DAB608BF}"/>
    <cellStyle name="rob 2 3 2 2 2" xfId="47529" xr:uid="{48FC565D-5858-4276-ADE3-B06923F78CB0}"/>
    <cellStyle name="rob 2 3 2 3" xfId="47530" xr:uid="{CFEB8E6D-C34B-427E-871A-1080854809C7}"/>
    <cellStyle name="rob 2 3 3" xfId="47531" xr:uid="{536DE2DD-5037-44CE-95D6-7ADCDDBD03A9}"/>
    <cellStyle name="rob 2 3 3 2" xfId="47532" xr:uid="{ACB50952-D250-4B24-934B-20329BB6599A}"/>
    <cellStyle name="rob 2 3 4" xfId="47533" xr:uid="{D23AD7BA-91D1-40BF-9B6D-7A159AA105CF}"/>
    <cellStyle name="rob 2 4" xfId="47534" xr:uid="{4B74E59D-ED73-49B5-93FF-86C37D1E0DD8}"/>
    <cellStyle name="rob 3" xfId="47535" xr:uid="{014EC8CA-8482-4586-A06D-DA24893717F3}"/>
    <cellStyle name="rob 3 2" xfId="47536" xr:uid="{18C0C272-4305-4091-BB71-2140916C85ED}"/>
    <cellStyle name="rob 3 2 2" xfId="47537" xr:uid="{76A0C809-3755-4A18-A202-957BD437378A}"/>
    <cellStyle name="rob 3 2 2 2" xfId="47538" xr:uid="{28A420A4-FBC3-4BF7-AD38-EDFAF0C5DBFD}"/>
    <cellStyle name="rob 3 2 2 2 2" xfId="47539" xr:uid="{07A805C1-EED9-4E59-9671-72A3BE54A339}"/>
    <cellStyle name="rob 3 2 2 3" xfId="47540" xr:uid="{A4D4137D-886A-4081-BF44-01EF2A166198}"/>
    <cellStyle name="rob 3 2 3" xfId="47541" xr:uid="{CADCA70F-D3CF-40E5-909D-DF3BFDA1E037}"/>
    <cellStyle name="rob 3 2 3 2" xfId="47542" xr:uid="{00749595-BC9E-4EE9-AE14-9A74D6FF3637}"/>
    <cellStyle name="rob 3 2 3 2 2" xfId="47543" xr:uid="{12C302C1-090A-4A7D-8F4B-A579A59D2111}"/>
    <cellStyle name="rob 3 2 3 3" xfId="47544" xr:uid="{A0907DF3-7B65-49A2-A575-D79E6B48E3E0}"/>
    <cellStyle name="rob 3 2 4" xfId="47545" xr:uid="{85C3886D-B407-41DD-BB44-D4A8952C3FAC}"/>
    <cellStyle name="rob 3 2 4 2" xfId="47546" xr:uid="{0267E967-A239-453C-BE86-FD436E948BDB}"/>
    <cellStyle name="rob 3 2 4 2 2" xfId="47547" xr:uid="{95C83B78-AB27-498E-A5D8-82D10993F257}"/>
    <cellStyle name="rob 3 2 4 3" xfId="47548" xr:uid="{43C49AA4-B4AD-4825-9A60-4745E6548F0A}"/>
    <cellStyle name="rob 3 2 5" xfId="47549" xr:uid="{A69265E9-0180-433E-9837-29CED955EBAB}"/>
    <cellStyle name="rob 3 3" xfId="47550" xr:uid="{BD0F23D8-DB77-45CD-9084-A64826D07B4D}"/>
    <cellStyle name="rob 3 3 2" xfId="47551" xr:uid="{EB2AE408-E49B-4882-A24A-9BDFADB5620D}"/>
    <cellStyle name="rob 3 3 2 2" xfId="47552" xr:uid="{0D48AF30-5D44-411E-8B9A-4A9B5FB6C86A}"/>
    <cellStyle name="rob 3 3 2 2 2" xfId="47553" xr:uid="{D16F129A-E95B-4A46-9E61-629DF8865444}"/>
    <cellStyle name="rob 3 3 2 3" xfId="47554" xr:uid="{3C020F80-ED61-4085-9AAD-33D5D2DDD3D0}"/>
    <cellStyle name="rob 3 3 3" xfId="47555" xr:uid="{57C18F89-0CF2-419D-A05D-06C0AACA0984}"/>
    <cellStyle name="rob 3 3 3 2" xfId="47556" xr:uid="{CE7AEE8B-9445-47FD-97CD-B9A5BA685337}"/>
    <cellStyle name="rob 3 3 4" xfId="47557" xr:uid="{772C883E-6FA0-4CC4-92D3-A6F7ECF40DC8}"/>
    <cellStyle name="rob 3 4" xfId="47558" xr:uid="{9A5D0D8E-27A1-499A-8416-B35CCBA9C79E}"/>
    <cellStyle name="rob 4" xfId="47559" xr:uid="{366FE22D-5C44-4755-82D0-D0BB633B8E15}"/>
    <cellStyle name="rob 4 2" xfId="47560" xr:uid="{8698C92E-3EA5-4EFF-817E-364FF24964A8}"/>
    <cellStyle name="rob 4 2 2" xfId="47561" xr:uid="{FB77EFCF-8B9E-4326-9EDA-56930ADDA1D6}"/>
    <cellStyle name="rob 4 2 2 2" xfId="47562" xr:uid="{18534BA3-F12F-422E-AE1A-CE091690A89C}"/>
    <cellStyle name="rob 4 2 2 2 2" xfId="47563" xr:uid="{0F2BDADF-E194-4BFF-A376-E2E569080F41}"/>
    <cellStyle name="rob 4 2 2 3" xfId="47564" xr:uid="{21D25C7E-FDC2-45AE-9EAC-19741233D0B2}"/>
    <cellStyle name="rob 4 2 3" xfId="47565" xr:uid="{EB3D3C51-5BAE-41CC-8B5B-E5FE69E200BF}"/>
    <cellStyle name="rob 4 2 3 2" xfId="47566" xr:uid="{A046FE0E-45E6-4AF5-B172-2C0821DC78ED}"/>
    <cellStyle name="rob 4 2 3 2 2" xfId="47567" xr:uid="{A5EC414E-7EB6-4FFF-A97F-C4F8BBC322EC}"/>
    <cellStyle name="rob 4 2 3 3" xfId="47568" xr:uid="{9466F781-7622-4E15-B93D-0C406A2F7C79}"/>
    <cellStyle name="rob 4 2 4" xfId="47569" xr:uid="{B1809EB3-C13C-4D25-BCE6-0FC3E24CB29C}"/>
    <cellStyle name="rob 4 2 4 2" xfId="47570" xr:uid="{1584E937-4D4A-4AA9-95CB-E8964C8E70FE}"/>
    <cellStyle name="rob 4 2 4 2 2" xfId="47571" xr:uid="{A9741BEA-CADF-4D32-978C-5D9AFE04A82F}"/>
    <cellStyle name="rob 4 2 4 3" xfId="47572" xr:uid="{69E51521-DE24-426E-A996-E9E61B913D9F}"/>
    <cellStyle name="rob 4 2 5" xfId="47573" xr:uid="{1D1193AE-43F8-42F4-8CD9-B6135338D410}"/>
    <cellStyle name="rob 4 3" xfId="47574" xr:uid="{A6AE5EC7-4308-4EA3-9785-1588885A882E}"/>
    <cellStyle name="rob 4 3 2" xfId="47575" xr:uid="{4F08DDB6-4E9D-4B30-865F-866D17B36B77}"/>
    <cellStyle name="rob 4 3 2 2" xfId="47576" xr:uid="{D9E5CE6C-5B3E-427D-A805-B44981EE08C7}"/>
    <cellStyle name="rob 4 3 2 2 2" xfId="47577" xr:uid="{E842C13A-925A-408B-AFEC-2D0F59A494B0}"/>
    <cellStyle name="rob 4 3 2 3" xfId="47578" xr:uid="{8B86E2AE-8ECC-4924-B446-D008AA3A29DA}"/>
    <cellStyle name="rob 4 3 3" xfId="47579" xr:uid="{DD1A9F35-483E-4DD2-B69E-99E0EFD0B390}"/>
    <cellStyle name="rob 4 3 3 2" xfId="47580" xr:uid="{1F87FBBD-E7ED-4108-BABF-5A54C9A5925E}"/>
    <cellStyle name="rob 4 3 4" xfId="47581" xr:uid="{3AD64E85-8DE0-4A89-8F44-BC021136967E}"/>
    <cellStyle name="rob 4 4" xfId="47582" xr:uid="{2597F75A-646D-4CBA-A195-B9CF85CD9215}"/>
    <cellStyle name="rob 5" xfId="47583" xr:uid="{237E7840-444E-4695-8674-6F15EB1A0B05}"/>
    <cellStyle name="rob 5 2" xfId="47584" xr:uid="{61DCEB0E-DC3C-449C-842E-5970C0644F2D}"/>
    <cellStyle name="rob 5 2 2" xfId="47585" xr:uid="{2DC5BAAD-CE71-4D08-A097-0A80A2CEAFAF}"/>
    <cellStyle name="rob 5 2 2 2" xfId="47586" xr:uid="{D1CF45CF-6E5A-458D-87C2-F1C6F772DC8F}"/>
    <cellStyle name="rob 5 2 2 2 2" xfId="47587" xr:uid="{51B59FD1-BEFA-4182-9E51-8B035AA68D25}"/>
    <cellStyle name="rob 5 2 2 2 2 2" xfId="47588" xr:uid="{F98CF31F-CBEC-48E2-9240-54A5A4A8222F}"/>
    <cellStyle name="rob 5 2 2 2 3" xfId="47589" xr:uid="{570B09BE-E6D3-47E6-8D2E-CCA734575F28}"/>
    <cellStyle name="rob 5 2 2 3" xfId="47590" xr:uid="{327E87DC-BC8C-4F2B-A5B7-A29E086B6F3A}"/>
    <cellStyle name="rob 5 2 2 3 2" xfId="47591" xr:uid="{054DDAD7-A02E-4927-BA1D-BC1C55DB0A5C}"/>
    <cellStyle name="rob 5 2 2 3 2 2" xfId="47592" xr:uid="{655FDC8D-E15B-4E83-84E0-EDD589A27C72}"/>
    <cellStyle name="rob 5 2 2 3 3" xfId="47593" xr:uid="{7C096114-DB7D-4FD1-8468-ABC222FC8612}"/>
    <cellStyle name="rob 5 2 2 4" xfId="47594" xr:uid="{FDF4F28F-2BC6-40B7-B5BB-ACF8630A0AF4}"/>
    <cellStyle name="rob 5 2 2 4 2" xfId="47595" xr:uid="{E63D2ACB-53FD-4BCA-AF85-CE3393E85646}"/>
    <cellStyle name="rob 5 2 2 4 2 2" xfId="47596" xr:uid="{5B1723B4-9168-4EE8-9104-878321F0386F}"/>
    <cellStyle name="rob 5 2 2 4 3" xfId="47597" xr:uid="{89BA4C07-7A9A-4A4A-9B7E-573F721F6C5F}"/>
    <cellStyle name="rob 5 2 2 5" xfId="47598" xr:uid="{945BD547-EDB0-44B0-8C53-4F58A824DD5B}"/>
    <cellStyle name="rob 5 2 3" xfId="47599" xr:uid="{12272C8E-56C8-40D5-B58C-A038BFFB6307}"/>
    <cellStyle name="rob 5 2 3 2" xfId="47600" xr:uid="{2F08BF40-F02E-4D50-B1A6-2599A90D88D8}"/>
    <cellStyle name="rob 5 2 3 2 2" xfId="47601" xr:uid="{7B9D7BB0-EEB6-4FBB-866B-5F4B0D8F8179}"/>
    <cellStyle name="rob 5 2 3 2 2 2" xfId="47602" xr:uid="{8F45C17E-881A-44CF-B0E3-FFD3E3080448}"/>
    <cellStyle name="rob 5 2 3 2 3" xfId="47603" xr:uid="{BB38A915-50B3-47DD-815D-A0091415A706}"/>
    <cellStyle name="rob 5 2 3 3" xfId="47604" xr:uid="{912DC181-CACA-4BF4-9D55-2DCF09C04D78}"/>
    <cellStyle name="rob 5 2 3 3 2" xfId="47605" xr:uid="{C7ADA98E-55C8-4E0E-926A-3B16F8FD8C9D}"/>
    <cellStyle name="rob 5 2 3 4" xfId="47606" xr:uid="{CECBE908-76B4-4330-BB71-AE1DEB81B06F}"/>
    <cellStyle name="rob 5 2 4" xfId="47607" xr:uid="{5C4A12B6-A81D-4F68-97FD-2775CD45D221}"/>
    <cellStyle name="rob 5 3" xfId="47608" xr:uid="{0E69A337-4090-4FCD-A1F8-668BD11754BB}"/>
    <cellStyle name="rob 5 3 2" xfId="47609" xr:uid="{B17CFD80-F90B-4F24-B56D-97F699612B32}"/>
    <cellStyle name="rob 5 3 2 2" xfId="47610" xr:uid="{969EEE65-2C64-43AD-9351-0CE2AFAD41FD}"/>
    <cellStyle name="rob 5 3 2 2 2" xfId="47611" xr:uid="{484C09FE-7645-4047-B163-CD179DE28B9E}"/>
    <cellStyle name="rob 5 3 2 3" xfId="47612" xr:uid="{6B7C42F1-0FD0-4AE7-A352-4DF41A2AB742}"/>
    <cellStyle name="rob 5 3 3" xfId="47613" xr:uid="{9EF73B47-2437-48BF-9F43-45CEDB64736F}"/>
    <cellStyle name="rob 5 3 3 2" xfId="47614" xr:uid="{1C6703EA-6763-4B44-9E74-49F3676A3169}"/>
    <cellStyle name="rob 5 3 3 2 2" xfId="47615" xr:uid="{356C3A1D-DC33-4539-A595-00AD273D8FBF}"/>
    <cellStyle name="rob 5 3 3 3" xfId="47616" xr:uid="{B715F15A-6F62-4CA9-8753-8F9CE08F919B}"/>
    <cellStyle name="rob 5 3 4" xfId="47617" xr:uid="{F975CCCC-2065-4DA5-B890-3C33515577FB}"/>
    <cellStyle name="rob 5 3 4 2" xfId="47618" xr:uid="{51F5F7B0-8AB8-4026-BA16-B890C3B10787}"/>
    <cellStyle name="rob 5 3 4 2 2" xfId="47619" xr:uid="{55F7EE62-2C20-4776-82B6-F6B759B5BD58}"/>
    <cellStyle name="rob 5 3 4 3" xfId="47620" xr:uid="{6E31D437-A69A-4757-B631-2AAFFCA71F3C}"/>
    <cellStyle name="rob 5 3 5" xfId="47621" xr:uid="{C853E0D3-F5B2-4CDB-967A-E670DBFE2D53}"/>
    <cellStyle name="rob 5 4" xfId="47622" xr:uid="{AF5952B1-72A4-43FD-89BC-E2B7AB32B4A8}"/>
    <cellStyle name="rob 5 4 2" xfId="47623" xr:uid="{95F30288-D955-478B-A7AE-1FB65674DA38}"/>
    <cellStyle name="rob 5 4 2 2" xfId="47624" xr:uid="{66EB66FD-8159-418A-BBF9-AB49C9D2F53C}"/>
    <cellStyle name="rob 5 4 2 2 2" xfId="47625" xr:uid="{CF581F3B-63E0-410C-B755-EA1E6C14F847}"/>
    <cellStyle name="rob 5 4 2 3" xfId="47626" xr:uid="{CF6D32F5-7585-48AC-9AF3-C4FF007AAAEC}"/>
    <cellStyle name="rob 5 4 3" xfId="47627" xr:uid="{3382296F-CCD5-46E7-AB57-2A076C67847E}"/>
    <cellStyle name="rob 5 4 3 2" xfId="47628" xr:uid="{9AB78089-A02E-4AC9-B6C6-7618E83C9F06}"/>
    <cellStyle name="rob 5 4 4" xfId="47629" xr:uid="{DFCFCFCA-3F98-40B3-97C0-ACDEC421EF2F}"/>
    <cellStyle name="rob 5 5" xfId="47630" xr:uid="{4729264F-0C8E-493D-B619-41DA08654EFB}"/>
    <cellStyle name="rob 6" xfId="47631" xr:uid="{7A2464EE-88F1-470A-83A8-FF56B6CF9854}"/>
    <cellStyle name="rob 6 2" xfId="47632" xr:uid="{B3BEE325-DF5D-4AA0-9571-4070D12816DA}"/>
    <cellStyle name="rob 6 2 2" xfId="47633" xr:uid="{09056CDB-D87B-4BB7-9153-EB7323C1C5DC}"/>
    <cellStyle name="rob 6 2 2 2" xfId="47634" xr:uid="{059CB886-A768-4202-B684-76D644EA8F37}"/>
    <cellStyle name="rob 6 2 3" xfId="47635" xr:uid="{A19CF6B8-E99C-44D7-9742-B86BEAB0788E}"/>
    <cellStyle name="rob 6 3" xfId="47636" xr:uid="{D09830CA-A16F-4FD8-9ABF-09E4BD3867D1}"/>
    <cellStyle name="rob 6 3 2" xfId="47637" xr:uid="{03D223C6-054B-48C2-88F5-E7B9C2FFA103}"/>
    <cellStyle name="rob 6 3 2 2" xfId="47638" xr:uid="{BAA86FC9-A91A-416B-B237-643110C649BC}"/>
    <cellStyle name="rob 6 3 3" xfId="47639" xr:uid="{6968E552-BA50-4834-A6E3-C8D5DFC961B7}"/>
    <cellStyle name="rob 6 4" xfId="47640" xr:uid="{48F11699-AC36-4DE3-9C8F-A4A55179557D}"/>
    <cellStyle name="rob 6 4 2" xfId="47641" xr:uid="{7AFC1BE6-5593-4930-B2E8-B8BAB51699C9}"/>
    <cellStyle name="rob 6 4 2 2" xfId="47642" xr:uid="{ECBF4CDE-A5B1-4C11-B36E-D88BAB5865EA}"/>
    <cellStyle name="rob 6 4 3" xfId="47643" xr:uid="{893FEFE5-879C-4CEA-BB26-24142BA31D13}"/>
    <cellStyle name="rob 6 5" xfId="47644" xr:uid="{8BF33E70-0E0A-4D44-AE09-2C9F20AC34E3}"/>
    <cellStyle name="rob 7" xfId="47645" xr:uid="{75FB2543-A584-47A5-8A39-175EB5EABEB5}"/>
    <cellStyle name="rob 7 2" xfId="47646" xr:uid="{B458EC47-8B03-4135-9D72-5A3C4E3A47C5}"/>
    <cellStyle name="rob 7 2 2" xfId="47647" xr:uid="{78F2FC20-4095-4363-8A37-5444097B8FA1}"/>
    <cellStyle name="rob 7 2 2 2" xfId="47648" xr:uid="{47191D36-3D1D-4E7B-9015-6D07223B70A9}"/>
    <cellStyle name="rob 7 2 3" xfId="47649" xr:uid="{4DDB06EE-3F3D-48AD-87B5-0F07448220CF}"/>
    <cellStyle name="rob 7 3" xfId="47650" xr:uid="{DF1B611F-CB94-451D-A8A7-A83F328A5A13}"/>
    <cellStyle name="rob 7 3 2" xfId="47651" xr:uid="{1D32831F-7646-4B6B-B3C8-2480465E18BA}"/>
    <cellStyle name="rob 7 4" xfId="47652" xr:uid="{25375CBF-1057-4F83-9E7F-93E9F329EDE9}"/>
    <cellStyle name="rob 8" xfId="47653" xr:uid="{793E21ED-852A-4D37-96DE-638D78F22F9B}"/>
    <cellStyle name="rob_Phil Corp 1_Note FS Dec'10" xfId="47654" xr:uid="{F29DBF0B-DD6F-4068-85AE-90EC4A97BD39}"/>
    <cellStyle name="s]_x000d__x000a_load=_x000d__x000a_run=_x000d__x000a_NullPort=None_x000d__x000a_device=HP LaserJet 4 Plus,HPPCL5MS,LPT1:_x000d__x000a__x000d__x000a_[Desktop]_x000d__x000a_Wallpaper=(无)_x000d__x000a_TileWallpaper=0_x000d_" xfId="47655" xr:uid="{7A25294B-0CFF-49E3-A79B-A5289B4412A3}"/>
    <cellStyle name="Salomon Logo" xfId="47656" xr:uid="{3B3EB975-6FC5-4DAD-A797-C92B843858AF}"/>
    <cellStyle name="SAPBEXHLevel1" xfId="47657" xr:uid="{9E8FAFE3-3536-4E31-B39D-0F9FEC929E00}"/>
    <cellStyle name="SAPBEXHLevel1 10" xfId="47658" xr:uid="{CDF0457C-2DC3-4F05-8270-966425823068}"/>
    <cellStyle name="SAPBEXHLevel1 2" xfId="47659" xr:uid="{475A0F90-A3F8-416F-945A-7730C7E98859}"/>
    <cellStyle name="SAPBEXHLevel1 2 2" xfId="47660" xr:uid="{72B0E8AA-17FC-422C-81B9-489A8C167C9C}"/>
    <cellStyle name="SAPBEXHLevel1 2 2 10" xfId="47661" xr:uid="{86505D22-F853-42AE-9075-B2994A75A05F}"/>
    <cellStyle name="SAPBEXHLevel1 2 2 10 2" xfId="47662" xr:uid="{E2B0C9E7-88A9-4074-B367-47ED9DE5D6BA}"/>
    <cellStyle name="SAPBEXHLevel1 2 2 11" xfId="47663" xr:uid="{E67493DB-6043-4D2F-BFC2-9C53351FAF90}"/>
    <cellStyle name="SAPBEXHLevel1 2 2 2" xfId="47664" xr:uid="{43278FB3-46B6-46BA-9EA6-67747E99D314}"/>
    <cellStyle name="SAPBEXHLevel1 2 2 2 2" xfId="47665" xr:uid="{95C2FD4E-4C86-4CA4-8831-56956BDF29FD}"/>
    <cellStyle name="SAPBEXHLevel1 2 2 2 2 2" xfId="47666" xr:uid="{E4955A49-14FA-472E-9DDA-E69D631A827B}"/>
    <cellStyle name="SAPBEXHLevel1 2 2 2 2 2 2" xfId="47667" xr:uid="{3706B179-60E6-40EF-9743-47914467CFDA}"/>
    <cellStyle name="SAPBEXHLevel1 2 2 2 2 3" xfId="47668" xr:uid="{D4DA4E20-3EA0-4C34-9B6D-9C95008CCF2E}"/>
    <cellStyle name="SAPBEXHLevel1 2 2 2 2 3 2" xfId="47669" xr:uid="{0AD2142D-D2E6-4602-9136-B40A5887367B}"/>
    <cellStyle name="SAPBEXHLevel1 2 2 2 2 4" xfId="47670" xr:uid="{382CE835-DB7F-4323-93CE-3F774078DA61}"/>
    <cellStyle name="SAPBEXHLevel1 2 2 2 3" xfId="47671" xr:uid="{0752B398-708B-432F-BE55-9ECA65C5CB7D}"/>
    <cellStyle name="SAPBEXHLevel1 2 2 2 3 2" xfId="47672" xr:uid="{C357AF2D-2326-4035-96AE-306B51E4239C}"/>
    <cellStyle name="SAPBEXHLevel1 2 2 2 3 2 2" xfId="47673" xr:uid="{EE0E39B6-9CD9-46D7-BCBA-7C53150D5B1D}"/>
    <cellStyle name="SAPBEXHLevel1 2 2 2 3 3" xfId="47674" xr:uid="{17CC216B-23CB-41B0-93C7-FF0BF6F25B42}"/>
    <cellStyle name="SAPBEXHLevel1 2 2 2 4" xfId="47675" xr:uid="{A1AE0771-23E0-4C0E-87F0-D3D821EE5079}"/>
    <cellStyle name="SAPBEXHLevel1 2 2 2 4 2" xfId="47676" xr:uid="{8C65E222-38D4-46C8-9B27-E9777EB3595B}"/>
    <cellStyle name="SAPBEXHLevel1 2 2 2 4 2 2" xfId="47677" xr:uid="{6EE1A5A3-5B9A-4BEC-A820-B5437B132D40}"/>
    <cellStyle name="SAPBEXHLevel1 2 2 2 4 3" xfId="47678" xr:uid="{3A335E36-46B1-4D86-BA58-146B3B734844}"/>
    <cellStyle name="SAPBEXHLevel1 2 2 2 5" xfId="47679" xr:uid="{0AC27B50-8235-414F-9B28-E84964F3EC25}"/>
    <cellStyle name="SAPBEXHLevel1 2 2 2 5 2" xfId="47680" xr:uid="{F257DA93-7410-4095-9C68-D403AC8AA865}"/>
    <cellStyle name="SAPBEXHLevel1 2 2 2 6" xfId="47681" xr:uid="{E7A7DA95-81D1-4D6A-BE5C-C73A2D4970B4}"/>
    <cellStyle name="SAPBEXHLevel1 2 2 2 6 2" xfId="47682" xr:uid="{42421D78-9D7F-4207-9740-EC9B9CB80E45}"/>
    <cellStyle name="SAPBEXHLevel1 2 2 2 7" xfId="47683" xr:uid="{67F5FDE8-9AFE-484D-8C0A-85FA8816401D}"/>
    <cellStyle name="SAPBEXHLevel1 2 2 2 7 2" xfId="47684" xr:uid="{D1C511AF-15ED-4EF9-A1B4-1250355DC28F}"/>
    <cellStyle name="SAPBEXHLevel1 2 2 2 8" xfId="47685" xr:uid="{72750B2C-A38A-4724-8DD4-512540C09AA5}"/>
    <cellStyle name="SAPBEXHLevel1 2 2 2 8 2" xfId="47686" xr:uid="{C3AF986A-2EE7-4EA8-AE02-7B0766DF709B}"/>
    <cellStyle name="SAPBEXHLevel1 2 2 2 9" xfId="47687" xr:uid="{E9CC8E5C-7AC0-42D0-B7E8-ADC6A75EC360}"/>
    <cellStyle name="SAPBEXHLevel1 2 2 3" xfId="47688" xr:uid="{2C343C5A-5799-4379-AE42-BA96504652C6}"/>
    <cellStyle name="SAPBEXHLevel1 2 2 3 2" xfId="47689" xr:uid="{AAFFF629-9F76-44F7-B38D-3E2D2EECF6AD}"/>
    <cellStyle name="SAPBEXHLevel1 2 2 3 2 2" xfId="47690" xr:uid="{75F6EAD2-ADD1-40C7-BF75-94AB1D8B2035}"/>
    <cellStyle name="SAPBEXHLevel1 2 2 3 2 2 2" xfId="47691" xr:uid="{9693CA1B-9D14-4AE6-8A6C-B03E48FBF6F9}"/>
    <cellStyle name="SAPBEXHLevel1 2 2 3 2 3" xfId="47692" xr:uid="{F636C72E-FC52-42AB-B11F-0EA4AEB16FE6}"/>
    <cellStyle name="SAPBEXHLevel1 2 2 3 2 3 2" xfId="47693" xr:uid="{2131D793-79E6-404B-96CC-04D2E9974FDE}"/>
    <cellStyle name="SAPBEXHLevel1 2 2 3 2 4" xfId="47694" xr:uid="{6F78526F-DE1E-43FA-99A6-AEF4E13DBFAD}"/>
    <cellStyle name="SAPBEXHLevel1 2 2 3 3" xfId="47695" xr:uid="{54C2236B-F141-4245-AF62-5306E6395D1F}"/>
    <cellStyle name="SAPBEXHLevel1 2 2 3 3 2" xfId="47696" xr:uid="{616B23F8-CAB8-46F2-9C65-73E7EE3E56E6}"/>
    <cellStyle name="SAPBEXHLevel1 2 2 3 3 2 2" xfId="47697" xr:uid="{D2C4A962-20E6-41DE-83E9-3AFBB5987A43}"/>
    <cellStyle name="SAPBEXHLevel1 2 2 3 3 3" xfId="47698" xr:uid="{873DA721-054D-43F1-A936-5B0DAAF20123}"/>
    <cellStyle name="SAPBEXHLevel1 2 2 3 4" xfId="47699" xr:uid="{506908E0-0683-4428-9EBC-4622DCE6663A}"/>
    <cellStyle name="SAPBEXHLevel1 2 2 3 4 2" xfId="47700" xr:uid="{EFA83161-12FF-4923-83AA-28912F085C16}"/>
    <cellStyle name="SAPBEXHLevel1 2 2 3 4 2 2" xfId="47701" xr:uid="{401E664C-A9D4-4588-BAB1-627D944B0E67}"/>
    <cellStyle name="SAPBEXHLevel1 2 2 3 4 3" xfId="47702" xr:uid="{96B55C2B-363A-4F8B-9769-C313108F327F}"/>
    <cellStyle name="SAPBEXHLevel1 2 2 3 5" xfId="47703" xr:uid="{3C3791C2-ED6F-4FF8-A5CB-CD492E753540}"/>
    <cellStyle name="SAPBEXHLevel1 2 2 3 5 2" xfId="47704" xr:uid="{5ABDFCC9-FBE7-4987-B209-AEE5C28963BD}"/>
    <cellStyle name="SAPBEXHLevel1 2 2 3 6" xfId="47705" xr:uid="{B42FEC78-0EC0-4474-83F2-601860CF9353}"/>
    <cellStyle name="SAPBEXHLevel1 2 2 3 6 2" xfId="47706" xr:uid="{52391EED-4DFC-40A3-81BE-D1A8A4FB4EC4}"/>
    <cellStyle name="SAPBEXHLevel1 2 2 3 7" xfId="47707" xr:uid="{AE1F2BC8-0461-4201-A16F-3E111DA13016}"/>
    <cellStyle name="SAPBEXHLevel1 2 2 3 7 2" xfId="47708" xr:uid="{C7110371-0507-43E3-B565-00EBE1A3540A}"/>
    <cellStyle name="SAPBEXHLevel1 2 2 3 8" xfId="47709" xr:uid="{F358ABD4-F244-42AE-8DEC-EBCA4E7E1F04}"/>
    <cellStyle name="SAPBEXHLevel1 2 2 3 8 2" xfId="47710" xr:uid="{F517E1CF-CF68-42DA-A675-C73B737CF76D}"/>
    <cellStyle name="SAPBEXHLevel1 2 2 3 9" xfId="47711" xr:uid="{EDF7A6E3-389E-4676-A3F4-B9D6FE30E94F}"/>
    <cellStyle name="SAPBEXHLevel1 2 2 4" xfId="47712" xr:uid="{F79EA6F4-D920-4B4C-98FD-7F6FC2D1BEC0}"/>
    <cellStyle name="SAPBEXHLevel1 2 2 4 2" xfId="47713" xr:uid="{38B16F17-2FD1-4275-A962-E12B07A8634C}"/>
    <cellStyle name="SAPBEXHLevel1 2 2 4 2 2" xfId="47714" xr:uid="{952905D5-8EA2-4A48-ADB5-A22BF5038A61}"/>
    <cellStyle name="SAPBEXHLevel1 2 2 4 3" xfId="47715" xr:uid="{8DC740E9-D164-4CFB-934D-4B00C2B1A18D}"/>
    <cellStyle name="SAPBEXHLevel1 2 2 4 3 2" xfId="47716" xr:uid="{A1351C26-CF1C-4115-B828-B8D7BB197230}"/>
    <cellStyle name="SAPBEXHLevel1 2 2 4 4" xfId="47717" xr:uid="{8D4A83BC-7437-4553-B68C-217538BBC148}"/>
    <cellStyle name="SAPBEXHLevel1 2 2 5" xfId="47718" xr:uid="{01B2A725-66F7-4005-91ED-AE6D1E947CB2}"/>
    <cellStyle name="SAPBEXHLevel1 2 2 5 2" xfId="47719" xr:uid="{B9712D92-71FF-4614-82AD-4270CB441EE4}"/>
    <cellStyle name="SAPBEXHLevel1 2 2 5 2 2" xfId="47720" xr:uid="{21CA19E1-D007-4774-9C73-B6EC6A7A34B5}"/>
    <cellStyle name="SAPBEXHLevel1 2 2 5 3" xfId="47721" xr:uid="{25FF29C5-545F-4469-ADC6-7895CDAB0E5D}"/>
    <cellStyle name="SAPBEXHLevel1 2 2 6" xfId="47722" xr:uid="{8A22CCF5-6CF5-438D-ACE7-36560788E2FC}"/>
    <cellStyle name="SAPBEXHLevel1 2 2 6 2" xfId="47723" xr:uid="{9A122187-FD71-42AC-B51E-FE6CBE55B4A3}"/>
    <cellStyle name="SAPBEXHLevel1 2 2 6 2 2" xfId="47724" xr:uid="{AE9AC19A-1286-4C0F-91B0-F193448E9ECC}"/>
    <cellStyle name="SAPBEXHLevel1 2 2 6 3" xfId="47725" xr:uid="{8D7927A0-38A8-474B-94B3-58E02CE76984}"/>
    <cellStyle name="SAPBEXHLevel1 2 2 7" xfId="47726" xr:uid="{F18CED69-1888-4AF0-A482-17E38B499323}"/>
    <cellStyle name="SAPBEXHLevel1 2 2 7 2" xfId="47727" xr:uid="{ED6253C4-0193-4F9C-AB81-5E4AD4F82D2B}"/>
    <cellStyle name="SAPBEXHLevel1 2 2 8" xfId="47728" xr:uid="{79A858DC-4E0D-4B71-9D18-471A4B04E83E}"/>
    <cellStyle name="SAPBEXHLevel1 2 2 8 2" xfId="47729" xr:uid="{86866CE4-21DE-4427-9532-46A7CA53210E}"/>
    <cellStyle name="SAPBEXHLevel1 2 2 9" xfId="47730" xr:uid="{C0760108-3BEB-425B-9F94-6EE3B9CD5771}"/>
    <cellStyle name="SAPBEXHLevel1 2 2 9 2" xfId="47731" xr:uid="{2923E7F2-A8E7-40F5-B5E3-9284307E2A0C}"/>
    <cellStyle name="SAPBEXHLevel1 2 3" xfId="47732" xr:uid="{837D642B-1ACC-4553-AC40-31225441559A}"/>
    <cellStyle name="SAPBEXHLevel1 2 3 2" xfId="47733" xr:uid="{122613F8-6DA5-4400-821A-F11F4CD78AB6}"/>
    <cellStyle name="SAPBEXHLevel1 2 3 2 2" xfId="47734" xr:uid="{C93355D6-A208-4B05-8AA1-A2471DAD0F4A}"/>
    <cellStyle name="SAPBEXHLevel1 2 3 2 2 2" xfId="47735" xr:uid="{E7DBFBAA-7E25-496A-8508-E4FD191B11FC}"/>
    <cellStyle name="SAPBEXHLevel1 2 3 2 3" xfId="47736" xr:uid="{1274C5C8-CF1F-49C5-A791-7A89183B6115}"/>
    <cellStyle name="SAPBEXHLevel1 2 3 2 3 2" xfId="47737" xr:uid="{1F8C8450-2D9D-4E9C-B8A7-88A27F2DE700}"/>
    <cellStyle name="SAPBEXHLevel1 2 3 2 4" xfId="47738" xr:uid="{9C9563D8-F3BF-42AF-BA2A-DC353AA2494A}"/>
    <cellStyle name="SAPBEXHLevel1 2 3 3" xfId="47739" xr:uid="{4A963009-F797-4106-B4FF-08AB1C01B0B9}"/>
    <cellStyle name="SAPBEXHLevel1 2 3 3 2" xfId="47740" xr:uid="{03DF3E0B-A26D-4012-91AF-CD737E9FFF6F}"/>
    <cellStyle name="SAPBEXHLevel1 2 3 3 2 2" xfId="47741" xr:uid="{AF1400FA-7B42-41BB-8AF8-477E8EECBF27}"/>
    <cellStyle name="SAPBEXHLevel1 2 3 3 3" xfId="47742" xr:uid="{6A60455F-3E4D-438E-986E-6F370BC8A4C1}"/>
    <cellStyle name="SAPBEXHLevel1 2 3 4" xfId="47743" xr:uid="{A47F57EB-81F4-4F10-8190-62112097E560}"/>
    <cellStyle name="SAPBEXHLevel1 2 3 4 2" xfId="47744" xr:uid="{D17F5718-288A-40F8-B67B-6EA3019B5755}"/>
    <cellStyle name="SAPBEXHLevel1 2 3 4 2 2" xfId="47745" xr:uid="{CE95B7F7-DE23-423B-83A8-64B69720A588}"/>
    <cellStyle name="SAPBEXHLevel1 2 3 4 3" xfId="47746" xr:uid="{6EEDE446-5196-4586-B455-B452D6130072}"/>
    <cellStyle name="SAPBEXHLevel1 2 3 5" xfId="47747" xr:uid="{22A2E82E-D6C3-42C9-9A86-8030685C1ECC}"/>
    <cellStyle name="SAPBEXHLevel1 2 3 5 2" xfId="47748" xr:uid="{771E4FB4-C4F6-4131-AB1A-08937E0D601C}"/>
    <cellStyle name="SAPBEXHLevel1 2 3 6" xfId="47749" xr:uid="{CAA36439-D8A7-4EB7-A18B-31AE09386DA3}"/>
    <cellStyle name="SAPBEXHLevel1 2 3 6 2" xfId="47750" xr:uid="{1CD79833-1A7A-411C-BD16-DB8ABEB09130}"/>
    <cellStyle name="SAPBEXHLevel1 2 3 7" xfId="47751" xr:uid="{F28C8BB1-6082-4CF3-8E95-A6669AC3D4B8}"/>
    <cellStyle name="SAPBEXHLevel1 2 3 7 2" xfId="47752" xr:uid="{B0ED5B46-CBEF-4A80-8645-8635644E3994}"/>
    <cellStyle name="SAPBEXHLevel1 2 3 8" xfId="47753" xr:uid="{7EE8FE63-EBB9-49D0-9FE3-784C2E23425E}"/>
    <cellStyle name="SAPBEXHLevel1 2 3 8 2" xfId="47754" xr:uid="{7F938B9A-66DE-4C1F-A2FC-42EF5A53D16A}"/>
    <cellStyle name="SAPBEXHLevel1 2 3 9" xfId="47755" xr:uid="{948FB3F9-6581-4B5A-B57E-63B1C0856AA9}"/>
    <cellStyle name="SAPBEXHLevel1 2 4" xfId="47756" xr:uid="{F9254C1C-D00F-4A87-B82E-5C3EE2742994}"/>
    <cellStyle name="SAPBEXHLevel1 2 4 2" xfId="47757" xr:uid="{9E3B1ACC-462D-4DC3-964C-410E23FE0CFB}"/>
    <cellStyle name="SAPBEXHLevel1 2 4 2 2" xfId="47758" xr:uid="{BA6AFAB3-B630-4796-8067-B7CF6F1D12DD}"/>
    <cellStyle name="SAPBEXHLevel1 2 4 3" xfId="47759" xr:uid="{609AE3FE-5A54-4FCF-B582-16C48F1DADAE}"/>
    <cellStyle name="SAPBEXHLevel1 2 4 3 2" xfId="47760" xr:uid="{71FD82FF-5501-471D-B909-9AC8193C831E}"/>
    <cellStyle name="SAPBEXHLevel1 2 4 4" xfId="47761" xr:uid="{F7B2E44F-C6EC-4D0B-BD62-83C603E938BE}"/>
    <cellStyle name="SAPBEXHLevel1 2 5" xfId="47762" xr:uid="{4147B193-924B-4E5C-8DA6-7578AEEF65A7}"/>
    <cellStyle name="SAPBEXHLevel1 2 5 2" xfId="47763" xr:uid="{FEB1FCF3-CC7C-45A2-A189-D039AFFA8504}"/>
    <cellStyle name="SAPBEXHLevel1 2 5 2 2" xfId="47764" xr:uid="{C39C81AA-F5A9-4C03-AF97-8EC8CF8F1FC2}"/>
    <cellStyle name="SAPBEXHLevel1 2 5 3" xfId="47765" xr:uid="{D9D81B28-0984-4DFA-A79F-B98D1BC077AC}"/>
    <cellStyle name="SAPBEXHLevel1 2 6" xfId="47766" xr:uid="{856DE90F-2937-455D-A233-53D02FBB810B}"/>
    <cellStyle name="SAPBEXHLevel1 2 6 2" xfId="47767" xr:uid="{23AD0C10-197D-4E3A-A70F-4D208D1C1092}"/>
    <cellStyle name="SAPBEXHLevel1 2 7" xfId="47768" xr:uid="{E5C7B2D3-CC2C-44DA-86B3-FC4801F336DD}"/>
    <cellStyle name="SAPBEXHLevel1 2 7 2" xfId="47769" xr:uid="{40DB5FC4-E1B7-4879-B6E3-35CD1126097B}"/>
    <cellStyle name="SAPBEXHLevel1 2 8" xfId="47770" xr:uid="{7CB1A3E4-36A2-42D4-B49B-55D13E3F0E63}"/>
    <cellStyle name="SAPBEXHLevel1 2 8 2" xfId="47771" xr:uid="{F92E6719-A630-40FA-94A8-21F3AB973AB7}"/>
    <cellStyle name="SAPBEXHLevel1 2 9" xfId="47772" xr:uid="{595EBB33-5B16-42CB-BBC1-D469D5D38239}"/>
    <cellStyle name="SAPBEXHLevel1 3" xfId="47773" xr:uid="{2E1BC420-EA9A-4105-85D2-20DD3E50180D}"/>
    <cellStyle name="SAPBEXHLevel1 3 10" xfId="47774" xr:uid="{B16FFBC6-073C-4FEB-850D-D1AC8B5D2F66}"/>
    <cellStyle name="SAPBEXHLevel1 3 10 2" xfId="47775" xr:uid="{EA44EA10-7901-4455-98AD-4C9EDC842DB4}"/>
    <cellStyle name="SAPBEXHLevel1 3 11" xfId="47776" xr:uid="{FB6EC46E-F08D-4B70-9BC4-16C1FD3F5BBA}"/>
    <cellStyle name="SAPBEXHLevel1 3 2" xfId="47777" xr:uid="{3D76A767-A0AC-427F-909A-EA3EB55720D8}"/>
    <cellStyle name="SAPBEXHLevel1 3 2 2" xfId="47778" xr:uid="{48A6BCAE-625E-421D-B203-0C40A2DAF573}"/>
    <cellStyle name="SAPBEXHLevel1 3 2 2 2" xfId="47779" xr:uid="{29AC294D-25FA-4986-B8EC-F9D7770460C3}"/>
    <cellStyle name="SAPBEXHLevel1 3 2 2 2 2" xfId="47780" xr:uid="{AFB0FAFD-E99A-4069-B9BB-02AEAC6B8D9D}"/>
    <cellStyle name="SAPBEXHLevel1 3 2 2 3" xfId="47781" xr:uid="{B35F699A-CA03-443C-AFBF-E81585A46CD0}"/>
    <cellStyle name="SAPBEXHLevel1 3 2 2 3 2" xfId="47782" xr:uid="{011C7BAB-6542-46B8-994F-E48D8061A9A6}"/>
    <cellStyle name="SAPBEXHLevel1 3 2 2 4" xfId="47783" xr:uid="{6271D901-E11C-4D6C-B276-BF595C396090}"/>
    <cellStyle name="SAPBEXHLevel1 3 2 3" xfId="47784" xr:uid="{F44F965A-E857-42C0-A486-E6B0E680225C}"/>
    <cellStyle name="SAPBEXHLevel1 3 2 3 2" xfId="47785" xr:uid="{EE6F28EC-0282-4D9D-B43B-73EE0E0F7ED1}"/>
    <cellStyle name="SAPBEXHLevel1 3 2 3 2 2" xfId="47786" xr:uid="{FAA9972B-D650-4E00-9D52-3258FF890511}"/>
    <cellStyle name="SAPBEXHLevel1 3 2 3 3" xfId="47787" xr:uid="{52EAA3EB-7AD8-4372-BE2D-7F8BDB1C34B9}"/>
    <cellStyle name="SAPBEXHLevel1 3 2 4" xfId="47788" xr:uid="{3775D39D-2932-40D4-95AE-B5F4A7487A63}"/>
    <cellStyle name="SAPBEXHLevel1 3 2 4 2" xfId="47789" xr:uid="{C841C3CC-CAD7-486A-98FA-A1139D59F428}"/>
    <cellStyle name="SAPBEXHLevel1 3 2 4 2 2" xfId="47790" xr:uid="{7BE6ECF8-7DB7-4E57-9BD9-3EBAE0601A63}"/>
    <cellStyle name="SAPBEXHLevel1 3 2 4 3" xfId="47791" xr:uid="{665CC9C5-9539-4A57-BBFB-FB5052B060A0}"/>
    <cellStyle name="SAPBEXHLevel1 3 2 5" xfId="47792" xr:uid="{84108D87-565D-44C1-8D99-E6DBF4AC16C4}"/>
    <cellStyle name="SAPBEXHLevel1 3 2 5 2" xfId="47793" xr:uid="{4725F710-855A-497F-9A2C-9804EEEDE955}"/>
    <cellStyle name="SAPBEXHLevel1 3 2 6" xfId="47794" xr:uid="{2656945B-C0E7-430A-A2EB-DE9775D9169D}"/>
    <cellStyle name="SAPBEXHLevel1 3 2 6 2" xfId="47795" xr:uid="{01CAF589-77CA-44EF-B8BC-A1A201877A17}"/>
    <cellStyle name="SAPBEXHLevel1 3 2 7" xfId="47796" xr:uid="{A6EDE371-9FB6-4113-A5FC-D9CDB04F7E27}"/>
    <cellStyle name="SAPBEXHLevel1 3 2 7 2" xfId="47797" xr:uid="{75E0537F-577C-4332-B004-8F2F6452943F}"/>
    <cellStyle name="SAPBEXHLevel1 3 2 8" xfId="47798" xr:uid="{512793D0-F9FC-424C-882E-B5F98005076B}"/>
    <cellStyle name="SAPBEXHLevel1 3 2 8 2" xfId="47799" xr:uid="{FDAE2F1B-953C-4200-8D3C-3B0A11D9EAF6}"/>
    <cellStyle name="SAPBEXHLevel1 3 2 9" xfId="47800" xr:uid="{D85F5D50-824D-46AF-82AE-B0C611E18C43}"/>
    <cellStyle name="SAPBEXHLevel1 3 3" xfId="47801" xr:uid="{1463FBAE-9D50-4108-8E43-BF319B7ECAA5}"/>
    <cellStyle name="SAPBEXHLevel1 3 3 2" xfId="47802" xr:uid="{D5A196D4-ECEC-4B5D-8529-2341A8D2C109}"/>
    <cellStyle name="SAPBEXHLevel1 3 3 2 2" xfId="47803" xr:uid="{43889BB2-18A7-426E-AACE-7B8257920ED3}"/>
    <cellStyle name="SAPBEXHLevel1 3 3 2 2 2" xfId="47804" xr:uid="{DD905160-2F4F-450D-ACAB-24E90C0C7DFF}"/>
    <cellStyle name="SAPBEXHLevel1 3 3 2 3" xfId="47805" xr:uid="{44EE375E-88A1-43FE-B712-D8DCFAA06794}"/>
    <cellStyle name="SAPBEXHLevel1 3 3 2 3 2" xfId="47806" xr:uid="{DB9F41F9-AAD4-4FDA-94CE-F53293AAC972}"/>
    <cellStyle name="SAPBEXHLevel1 3 3 2 4" xfId="47807" xr:uid="{99C48252-DCDF-4DA9-8F35-FCCB936D2CFB}"/>
    <cellStyle name="SAPBEXHLevel1 3 3 3" xfId="47808" xr:uid="{35F64900-9005-43C4-A0A7-2D160A0FF75E}"/>
    <cellStyle name="SAPBEXHLevel1 3 3 3 2" xfId="47809" xr:uid="{841CB190-ACDE-4B66-81B3-462BBD03193B}"/>
    <cellStyle name="SAPBEXHLevel1 3 3 3 2 2" xfId="47810" xr:uid="{971741F4-6121-426A-9F0E-AC3931B46FA4}"/>
    <cellStyle name="SAPBEXHLevel1 3 3 3 3" xfId="47811" xr:uid="{A72CF88C-1C17-4936-AF46-B043D57779CD}"/>
    <cellStyle name="SAPBEXHLevel1 3 3 4" xfId="47812" xr:uid="{F2520D97-2EB0-4DB3-A909-0DF200887719}"/>
    <cellStyle name="SAPBEXHLevel1 3 3 4 2" xfId="47813" xr:uid="{CDE3BA13-3F86-4999-87E3-5E8233436E82}"/>
    <cellStyle name="SAPBEXHLevel1 3 3 4 2 2" xfId="47814" xr:uid="{570AD373-DEBD-4BB4-9C1B-F2BE398483A3}"/>
    <cellStyle name="SAPBEXHLevel1 3 3 4 3" xfId="47815" xr:uid="{B17A9D53-DFDE-430B-9FFB-D76FEA276DD4}"/>
    <cellStyle name="SAPBEXHLevel1 3 3 5" xfId="47816" xr:uid="{AB86686E-0135-4970-9A81-7A655D2DB7F9}"/>
    <cellStyle name="SAPBEXHLevel1 3 3 5 2" xfId="47817" xr:uid="{630E4B52-786C-4E50-814D-62D05C467A21}"/>
    <cellStyle name="SAPBEXHLevel1 3 3 6" xfId="47818" xr:uid="{56F31F41-2FE3-43DE-AAD7-267325F62BDD}"/>
    <cellStyle name="SAPBEXHLevel1 3 3 6 2" xfId="47819" xr:uid="{C9589A60-B784-42FE-A9BD-9819B034BA6E}"/>
    <cellStyle name="SAPBEXHLevel1 3 3 7" xfId="47820" xr:uid="{98E973F7-09A6-4C4C-98A0-EE33EF607576}"/>
    <cellStyle name="SAPBEXHLevel1 3 3 7 2" xfId="47821" xr:uid="{53EB53E9-3B64-4B34-B11E-0F6A254269CD}"/>
    <cellStyle name="SAPBEXHLevel1 3 3 8" xfId="47822" xr:uid="{43743ADE-5F11-4F52-B0D1-AF224B8CDB72}"/>
    <cellStyle name="SAPBEXHLevel1 3 3 8 2" xfId="47823" xr:uid="{5825F799-44A0-4D68-B14D-5A343CB53927}"/>
    <cellStyle name="SAPBEXHLevel1 3 3 9" xfId="47824" xr:uid="{DE3E5443-3865-4C11-BC68-5228EF208E6B}"/>
    <cellStyle name="SAPBEXHLevel1 3 4" xfId="47825" xr:uid="{05EC7C78-ECDA-4671-943A-452B350357FF}"/>
    <cellStyle name="SAPBEXHLevel1 3 4 2" xfId="47826" xr:uid="{B6A0C4FB-BB0D-4ABF-A581-62898BE20CD0}"/>
    <cellStyle name="SAPBEXHLevel1 3 4 2 2" xfId="47827" xr:uid="{A04B8579-D21B-4350-8B3D-E341B82063CB}"/>
    <cellStyle name="SAPBEXHLevel1 3 4 3" xfId="47828" xr:uid="{C60DA2B7-AA1D-4C23-BE71-16DCC4E3918B}"/>
    <cellStyle name="SAPBEXHLevel1 3 4 3 2" xfId="47829" xr:uid="{D3D8A2C8-EF6B-4DD9-AEA8-4C4D0D8BFFF5}"/>
    <cellStyle name="SAPBEXHLevel1 3 4 4" xfId="47830" xr:uid="{8283D241-4CC4-4FF3-870D-388A12B462A3}"/>
    <cellStyle name="SAPBEXHLevel1 3 5" xfId="47831" xr:uid="{BB31EAAB-1F49-4AF1-B223-DA395F3D9B36}"/>
    <cellStyle name="SAPBEXHLevel1 3 5 2" xfId="47832" xr:uid="{EB0AA2D5-7046-4438-A37B-CE7B0E07E7D2}"/>
    <cellStyle name="SAPBEXHLevel1 3 5 2 2" xfId="47833" xr:uid="{86E8E239-8FC8-4FD9-BE23-B9118DAA9C1E}"/>
    <cellStyle name="SAPBEXHLevel1 3 5 3" xfId="47834" xr:uid="{00AA32C5-34B1-448D-B80B-F761CB422097}"/>
    <cellStyle name="SAPBEXHLevel1 3 6" xfId="47835" xr:uid="{AEC24D45-3553-4002-ACD3-0B0760D9A9B8}"/>
    <cellStyle name="SAPBEXHLevel1 3 6 2" xfId="47836" xr:uid="{8EA5B6A8-D6DE-45C2-978A-A3E66DC75ED8}"/>
    <cellStyle name="SAPBEXHLevel1 3 6 2 2" xfId="47837" xr:uid="{158BBD05-0A36-46D3-8D76-75C769F35967}"/>
    <cellStyle name="SAPBEXHLevel1 3 6 3" xfId="47838" xr:uid="{8055B314-6111-4DF6-80E6-F8D91903DC0E}"/>
    <cellStyle name="SAPBEXHLevel1 3 7" xfId="47839" xr:uid="{3E5166E8-DECC-480E-9DBD-9272DE0B3195}"/>
    <cellStyle name="SAPBEXHLevel1 3 7 2" xfId="47840" xr:uid="{69DD61AF-FE8A-4E9C-A805-B2769357CB2F}"/>
    <cellStyle name="SAPBEXHLevel1 3 8" xfId="47841" xr:uid="{E58A2D68-46C2-43FF-9EB8-140AA82C20E6}"/>
    <cellStyle name="SAPBEXHLevel1 3 8 2" xfId="47842" xr:uid="{A73E645F-4980-401B-B384-758FE4EA8EB8}"/>
    <cellStyle name="SAPBEXHLevel1 3 9" xfId="47843" xr:uid="{B793BCD3-28EC-4082-B257-C948851FAC1B}"/>
    <cellStyle name="SAPBEXHLevel1 3 9 2" xfId="47844" xr:uid="{28CDBD42-6471-46AE-A91C-57DDD0A20C6E}"/>
    <cellStyle name="SAPBEXHLevel1 4" xfId="47845" xr:uid="{E82825F3-4498-41C5-BAE4-7FC4AE87E682}"/>
    <cellStyle name="SAPBEXHLevel1 4 2" xfId="47846" xr:uid="{182B0E66-CAD5-48AE-9924-97C4FA0FC75A}"/>
    <cellStyle name="SAPBEXHLevel1 4 2 2" xfId="47847" xr:uid="{25F9640D-4AF2-4AC6-B399-7BE5D2635649}"/>
    <cellStyle name="SAPBEXHLevel1 4 2 2 2" xfId="47848" xr:uid="{0B1ED017-5EB2-4B40-A9C6-59CF5C578BBB}"/>
    <cellStyle name="SAPBEXHLevel1 4 2 3" xfId="47849" xr:uid="{7266D895-2CFE-40CD-9251-A70E94A77027}"/>
    <cellStyle name="SAPBEXHLevel1 4 2 3 2" xfId="47850" xr:uid="{ED819D22-6A08-4AA3-84EF-E82DEEA44477}"/>
    <cellStyle name="SAPBEXHLevel1 4 2 4" xfId="47851" xr:uid="{6CEEB68F-A560-4D4D-9463-F627D35EBF72}"/>
    <cellStyle name="SAPBEXHLevel1 4 3" xfId="47852" xr:uid="{2F9B15EF-713D-4E02-930D-8B320B038B5C}"/>
    <cellStyle name="SAPBEXHLevel1 4 3 2" xfId="47853" xr:uid="{C45D5BEB-A2FD-4575-AD50-F694FB7097E3}"/>
    <cellStyle name="SAPBEXHLevel1 4 3 2 2" xfId="47854" xr:uid="{501E62E9-6874-4A20-B728-7E12495787E5}"/>
    <cellStyle name="SAPBEXHLevel1 4 3 3" xfId="47855" xr:uid="{7EB700BD-D5BD-4AA1-BEA6-D14577B1E393}"/>
    <cellStyle name="SAPBEXHLevel1 4 4" xfId="47856" xr:uid="{832A5D9C-E9D2-4A8C-893D-80FF47AA3EED}"/>
    <cellStyle name="SAPBEXHLevel1 4 4 2" xfId="47857" xr:uid="{79FEF36B-E495-4900-BC93-65C37E8BDD6B}"/>
    <cellStyle name="SAPBEXHLevel1 4 4 2 2" xfId="47858" xr:uid="{9F778261-D68C-4839-A25E-D5C2BC2AD104}"/>
    <cellStyle name="SAPBEXHLevel1 4 4 3" xfId="47859" xr:uid="{3F554CD7-1AD5-4D2D-9D50-721653783716}"/>
    <cellStyle name="SAPBEXHLevel1 4 5" xfId="47860" xr:uid="{3DC4E446-45CC-4A65-8606-0DB516619734}"/>
    <cellStyle name="SAPBEXHLevel1 4 5 2" xfId="47861" xr:uid="{11F48CB7-DFFB-4231-BB6D-196DCC8FE6B5}"/>
    <cellStyle name="SAPBEXHLevel1 4 6" xfId="47862" xr:uid="{5E80AEF2-01D4-4F94-9725-1258074FDB20}"/>
    <cellStyle name="SAPBEXHLevel1 4 6 2" xfId="47863" xr:uid="{B06E54C5-D6C5-4496-B7D7-44D9EC7D63B0}"/>
    <cellStyle name="SAPBEXHLevel1 4 7" xfId="47864" xr:uid="{CB32758C-8A73-43CA-864F-5339DBAAA4C0}"/>
    <cellStyle name="SAPBEXHLevel1 4 7 2" xfId="47865" xr:uid="{F14130BF-1FE4-404A-8909-3C6EF2733315}"/>
    <cellStyle name="SAPBEXHLevel1 4 8" xfId="47866" xr:uid="{23E4B511-3961-4B64-B414-B5B726A6C25E}"/>
    <cellStyle name="SAPBEXHLevel1 4 8 2" xfId="47867" xr:uid="{58F78FAA-0011-4397-BC93-DDF44E616FA9}"/>
    <cellStyle name="SAPBEXHLevel1 4 9" xfId="47868" xr:uid="{061B6BBF-D007-47BF-BCFE-D44A415C7FF1}"/>
    <cellStyle name="SAPBEXHLevel1 5" xfId="47869" xr:uid="{7A1EF8DD-4284-4B68-9275-6709C645B6B0}"/>
    <cellStyle name="SAPBEXHLevel1 5 2" xfId="47870" xr:uid="{91706E5D-D76A-4A40-868D-C5694E31698B}"/>
    <cellStyle name="SAPBEXHLevel1 5 2 2" xfId="47871" xr:uid="{592EBF6E-7E15-491A-90E4-1F14BB77A109}"/>
    <cellStyle name="SAPBEXHLevel1 5 3" xfId="47872" xr:uid="{6B402322-97CD-4486-B57B-0F9C7F985B2F}"/>
    <cellStyle name="SAPBEXHLevel1 5 3 2" xfId="47873" xr:uid="{A10F6D31-8C6B-489E-8879-D59724CB387E}"/>
    <cellStyle name="SAPBEXHLevel1 5 4" xfId="47874" xr:uid="{53800808-6231-4067-88F2-DF6ECC8C1652}"/>
    <cellStyle name="SAPBEXHLevel1 6" xfId="47875" xr:uid="{F340FA2C-F80F-4D61-9814-A452D99E37A9}"/>
    <cellStyle name="SAPBEXHLevel1 6 2" xfId="47876" xr:uid="{C8E6B0FD-9D17-4AC8-BFD0-9332585DB2E2}"/>
    <cellStyle name="SAPBEXHLevel1 6 2 2" xfId="47877" xr:uid="{A7B7D5BE-9DAD-48C7-B30B-24491689D4B7}"/>
    <cellStyle name="SAPBEXHLevel1 6 3" xfId="47878" xr:uid="{138B5434-4667-41C1-BC5C-AB5E2B6702C4}"/>
    <cellStyle name="SAPBEXHLevel1 7" xfId="47879" xr:uid="{DADCB37D-CF7C-4148-8BEF-2E9F961D0F5F}"/>
    <cellStyle name="SAPBEXHLevel1 7 2" xfId="47880" xr:uid="{9650DCB0-CEF8-40C3-B3A6-6D1887CCC45F}"/>
    <cellStyle name="SAPBEXHLevel1 8" xfId="47881" xr:uid="{94BE46AE-3BE5-483A-86E7-6DE1A08417D1}"/>
    <cellStyle name="SAPBEXHLevel1 8 2" xfId="47882" xr:uid="{9234FD2E-5EB3-40EE-9087-6EB86BDBA090}"/>
    <cellStyle name="SAPBEXHLevel1 9" xfId="47883" xr:uid="{8ED60C56-6075-49E2-896D-69FA284B07A2}"/>
    <cellStyle name="SAPBEXHLevel1 9 2" xfId="47884" xr:uid="{99F2C168-973E-4A59-9370-64B4CC3938DB}"/>
    <cellStyle name="SAPBEXHLevel1_Book1" xfId="47885" xr:uid="{DDFF1CA7-4CA1-4E4A-A760-73B2C6000ABE}"/>
    <cellStyle name="SAPBEXstdData" xfId="47886" xr:uid="{A08BD465-31FA-4003-8E91-8C0D4077E0C9}"/>
    <cellStyle name="SAPBEXstdData 10" xfId="47887" xr:uid="{F39E1CBD-E600-40CA-81C7-A9E414C40699}"/>
    <cellStyle name="SAPBEXstdData 2" xfId="47888" xr:uid="{4754566B-E7BC-4D37-AF82-C95ACBC790CA}"/>
    <cellStyle name="SAPBEXstdData 2 2" xfId="47889" xr:uid="{09FD0A4A-5329-41BF-918E-713C320CE3FA}"/>
    <cellStyle name="SAPBEXstdData 2 2 10" xfId="47890" xr:uid="{F5662F1F-B3F2-46B9-97B0-A639B5121B9D}"/>
    <cellStyle name="SAPBEXstdData 2 2 10 2" xfId="47891" xr:uid="{AB99F648-76E0-4B77-8D5B-38E743716B68}"/>
    <cellStyle name="SAPBEXstdData 2 2 11" xfId="47892" xr:uid="{834E1013-DE9B-4337-A60A-7726342AAFF2}"/>
    <cellStyle name="SAPBEXstdData 2 2 2" xfId="47893" xr:uid="{0AF65E58-D7E6-4D84-A18B-A84A60F93A86}"/>
    <cellStyle name="SAPBEXstdData 2 2 2 2" xfId="47894" xr:uid="{2C7AD060-E4FD-4925-9489-EEFFB7B81A0E}"/>
    <cellStyle name="SAPBEXstdData 2 2 2 2 2" xfId="47895" xr:uid="{96909ADD-C24D-4B80-89D9-893119664F98}"/>
    <cellStyle name="SAPBEXstdData 2 2 2 2 2 2" xfId="47896" xr:uid="{63365792-7618-4A47-892C-32ABBF7BC195}"/>
    <cellStyle name="SAPBEXstdData 2 2 2 2 3" xfId="47897" xr:uid="{47BB08C7-DC6B-4F6D-8AD6-E8E6DFA688BA}"/>
    <cellStyle name="SAPBEXstdData 2 2 2 2 3 2" xfId="47898" xr:uid="{3AD01FF8-5E18-42E8-B6EA-249407FD2719}"/>
    <cellStyle name="SAPBEXstdData 2 2 2 2 4" xfId="47899" xr:uid="{1FD6C771-D375-40FB-BF79-011DD20A6634}"/>
    <cellStyle name="SAPBEXstdData 2 2 2 3" xfId="47900" xr:uid="{D2311234-DE31-4066-B5C5-0BD00229C9CD}"/>
    <cellStyle name="SAPBEXstdData 2 2 2 3 2" xfId="47901" xr:uid="{17558548-979A-4796-A545-46BD602ADCA2}"/>
    <cellStyle name="SAPBEXstdData 2 2 2 3 2 2" xfId="47902" xr:uid="{A034A72C-E5E6-45C1-8D04-769AC08EAA7C}"/>
    <cellStyle name="SAPBEXstdData 2 2 2 3 3" xfId="47903" xr:uid="{EE4C7804-B9C6-4F15-A3CC-06EC9EA5EBEC}"/>
    <cellStyle name="SAPBEXstdData 2 2 2 4" xfId="47904" xr:uid="{F8FB3F3B-ABA7-4356-A86B-E11161FE3540}"/>
    <cellStyle name="SAPBEXstdData 2 2 2 4 2" xfId="47905" xr:uid="{202241D5-9B9C-4B4B-8246-84AD03C09C41}"/>
    <cellStyle name="SAPBEXstdData 2 2 2 4 2 2" xfId="47906" xr:uid="{8E406D6D-CFCD-4D83-8B9A-46EB9B7C0892}"/>
    <cellStyle name="SAPBEXstdData 2 2 2 4 3" xfId="47907" xr:uid="{DA58645C-36D4-4F6E-8F03-BC31EDD0828E}"/>
    <cellStyle name="SAPBEXstdData 2 2 2 5" xfId="47908" xr:uid="{432BAA9E-2898-481B-858C-A467044F114E}"/>
    <cellStyle name="SAPBEXstdData 2 2 2 5 2" xfId="47909" xr:uid="{9918401D-20EE-4F5C-8068-9BC59C7AA86A}"/>
    <cellStyle name="SAPBEXstdData 2 2 2 6" xfId="47910" xr:uid="{E892DEF5-52A3-4607-A9DF-E15CE9C49ADD}"/>
    <cellStyle name="SAPBEXstdData 2 2 2 6 2" xfId="47911" xr:uid="{C6546FD2-7613-48CF-A3B0-710BA6E72697}"/>
    <cellStyle name="SAPBEXstdData 2 2 2 7" xfId="47912" xr:uid="{10EC0FF3-0106-48B7-85DA-04247DC650A6}"/>
    <cellStyle name="SAPBEXstdData 2 2 2 7 2" xfId="47913" xr:uid="{AFDFA0CE-1969-4F53-86CA-91D83AEEA0C6}"/>
    <cellStyle name="SAPBEXstdData 2 2 2 8" xfId="47914" xr:uid="{E65E484F-F9B1-4708-ABEF-5E058E5CD187}"/>
    <cellStyle name="SAPBEXstdData 2 2 2 8 2" xfId="47915" xr:uid="{D82F79C5-28C5-4934-85BA-9800EECCFFAA}"/>
    <cellStyle name="SAPBEXstdData 2 2 2 9" xfId="47916" xr:uid="{841B7DA6-0D34-4F1D-B7E8-E44A7447AE1B}"/>
    <cellStyle name="SAPBEXstdData 2 2 3" xfId="47917" xr:uid="{9E1D648D-C67E-4FF5-ABFA-7E60C18954E9}"/>
    <cellStyle name="SAPBEXstdData 2 2 3 2" xfId="47918" xr:uid="{F27ADBA0-452F-48EA-83CF-AA1B665B8DC5}"/>
    <cellStyle name="SAPBEXstdData 2 2 3 2 2" xfId="47919" xr:uid="{B177E31E-6DB5-443D-B857-B83F81B4AA8D}"/>
    <cellStyle name="SAPBEXstdData 2 2 3 2 2 2" xfId="47920" xr:uid="{E7135385-FAEF-4EC3-8303-DCC98C7AFFAC}"/>
    <cellStyle name="SAPBEXstdData 2 2 3 2 3" xfId="47921" xr:uid="{6460903A-DE0A-4FF0-A30B-28792B8EC1FE}"/>
    <cellStyle name="SAPBEXstdData 2 2 3 2 3 2" xfId="47922" xr:uid="{4B561C36-68CA-4622-8200-F62DD09B257E}"/>
    <cellStyle name="SAPBEXstdData 2 2 3 2 4" xfId="47923" xr:uid="{D3754CF5-A838-4BEC-B9AA-F76F253D39F8}"/>
    <cellStyle name="SAPBEXstdData 2 2 3 3" xfId="47924" xr:uid="{207885C3-DE3D-45CF-852B-A3F1055F2C5D}"/>
    <cellStyle name="SAPBEXstdData 2 2 3 3 2" xfId="47925" xr:uid="{2FDF3CC7-3EEE-497D-B213-1317DB33F93A}"/>
    <cellStyle name="SAPBEXstdData 2 2 3 3 2 2" xfId="47926" xr:uid="{26FD10AC-ED2D-434E-BA59-F77836330350}"/>
    <cellStyle name="SAPBEXstdData 2 2 3 3 3" xfId="47927" xr:uid="{6AF21131-152B-4A54-B310-E075EBC62BC9}"/>
    <cellStyle name="SAPBEXstdData 2 2 3 4" xfId="47928" xr:uid="{9FCF785C-5E57-4442-BCD2-A40EC64E287F}"/>
    <cellStyle name="SAPBEXstdData 2 2 3 4 2" xfId="47929" xr:uid="{352A3F52-5762-4F4E-BB4F-EE57A58C720A}"/>
    <cellStyle name="SAPBEXstdData 2 2 3 4 2 2" xfId="47930" xr:uid="{E04324EF-38EF-446F-B0B0-50E899B8AADE}"/>
    <cellStyle name="SAPBEXstdData 2 2 3 4 3" xfId="47931" xr:uid="{B892935E-B56A-4880-B1D8-E0DF93A5462F}"/>
    <cellStyle name="SAPBEXstdData 2 2 3 5" xfId="47932" xr:uid="{9D398926-ED12-4001-9762-E902E2E7453E}"/>
    <cellStyle name="SAPBEXstdData 2 2 3 5 2" xfId="47933" xr:uid="{4CB6D4C5-214E-4E0F-9A9D-A6CBDEDB13D8}"/>
    <cellStyle name="SAPBEXstdData 2 2 3 6" xfId="47934" xr:uid="{1337970C-BC93-48E8-B533-FB113C5B305D}"/>
    <cellStyle name="SAPBEXstdData 2 2 3 6 2" xfId="47935" xr:uid="{53CFB747-0E18-4C78-87F4-C88CECD13B87}"/>
    <cellStyle name="SAPBEXstdData 2 2 3 7" xfId="47936" xr:uid="{51405061-6633-4307-82A5-EF09F84F33C3}"/>
    <cellStyle name="SAPBEXstdData 2 2 3 7 2" xfId="47937" xr:uid="{FF3BD0D0-55EB-433C-8A8E-8F23422EEEA6}"/>
    <cellStyle name="SAPBEXstdData 2 2 3 8" xfId="47938" xr:uid="{0D2EE2D7-C526-4CDC-AE03-F8DA4C60F995}"/>
    <cellStyle name="SAPBEXstdData 2 2 3 8 2" xfId="47939" xr:uid="{F6AB9291-597C-482C-B88D-ABB03CDAEBDF}"/>
    <cellStyle name="SAPBEXstdData 2 2 3 9" xfId="47940" xr:uid="{B4D434BE-241F-45C1-A576-1FC77F988F85}"/>
    <cellStyle name="SAPBEXstdData 2 2 4" xfId="47941" xr:uid="{9D4B2519-F907-4231-9E59-60C690671EBC}"/>
    <cellStyle name="SAPBEXstdData 2 2 4 2" xfId="47942" xr:uid="{64AAEF45-AEE5-42DA-85DA-F60E14607CD3}"/>
    <cellStyle name="SAPBEXstdData 2 2 4 2 2" xfId="47943" xr:uid="{EEE1AE25-E38D-419B-9D94-F1E1F3586D55}"/>
    <cellStyle name="SAPBEXstdData 2 2 4 3" xfId="47944" xr:uid="{28D7707C-C530-4DCA-8389-8B9258A50290}"/>
    <cellStyle name="SAPBEXstdData 2 2 4 3 2" xfId="47945" xr:uid="{9952F997-D8FB-4454-A028-62CF2889C312}"/>
    <cellStyle name="SAPBEXstdData 2 2 4 4" xfId="47946" xr:uid="{E96748D0-E2E3-46FC-B325-9658AC9D1DA3}"/>
    <cellStyle name="SAPBEXstdData 2 2 5" xfId="47947" xr:uid="{E679A1EF-9A87-4958-9767-F12453C0CF25}"/>
    <cellStyle name="SAPBEXstdData 2 2 5 2" xfId="47948" xr:uid="{58B9A9EA-0D2D-4764-BF75-AD1D23DC58A6}"/>
    <cellStyle name="SAPBEXstdData 2 2 5 2 2" xfId="47949" xr:uid="{8B5F0584-5C82-4BFA-970E-96B2D8A4FA13}"/>
    <cellStyle name="SAPBEXstdData 2 2 5 3" xfId="47950" xr:uid="{2B9F07B4-3F65-4F5D-B85A-82151CE2ADC3}"/>
    <cellStyle name="SAPBEXstdData 2 2 6" xfId="47951" xr:uid="{A74EE249-9F3F-4E2D-BBAD-CEEC46E2A593}"/>
    <cellStyle name="SAPBEXstdData 2 2 6 2" xfId="47952" xr:uid="{62E0BC5F-6345-4E76-A922-D55D97BD6B0F}"/>
    <cellStyle name="SAPBEXstdData 2 2 6 2 2" xfId="47953" xr:uid="{6F23F221-829D-442E-9136-1834E3439621}"/>
    <cellStyle name="SAPBEXstdData 2 2 6 3" xfId="47954" xr:uid="{60D43B80-FCA9-4398-B98B-7815D26087EE}"/>
    <cellStyle name="SAPBEXstdData 2 2 7" xfId="47955" xr:uid="{B4D1AEE8-1D82-488A-924E-75EC684104B4}"/>
    <cellStyle name="SAPBEXstdData 2 2 7 2" xfId="47956" xr:uid="{1F599E06-1F81-4B47-BF64-1828849C7332}"/>
    <cellStyle name="SAPBEXstdData 2 2 8" xfId="47957" xr:uid="{31AAFCE5-F61A-4B39-AFCE-C0F64AA9349D}"/>
    <cellStyle name="SAPBEXstdData 2 2 8 2" xfId="47958" xr:uid="{1A7FC5A9-5818-418E-B135-846D91146D1F}"/>
    <cellStyle name="SAPBEXstdData 2 2 9" xfId="47959" xr:uid="{32D38F93-1D0A-40C9-A3D9-ADF7A39D09FC}"/>
    <cellStyle name="SAPBEXstdData 2 2 9 2" xfId="47960" xr:uid="{399A34FD-0918-4B24-85DB-DF36A5F7636D}"/>
    <cellStyle name="SAPBEXstdData 2 3" xfId="47961" xr:uid="{8B572B2E-7AD7-4294-BA58-21737A318E30}"/>
    <cellStyle name="SAPBEXstdData 2 3 2" xfId="47962" xr:uid="{BFBB70B1-42CD-44A0-A9C6-2D904FC0481A}"/>
    <cellStyle name="SAPBEXstdData 2 3 2 2" xfId="47963" xr:uid="{2CC4E401-271F-4D9F-94D1-DA07182BE48B}"/>
    <cellStyle name="SAPBEXstdData 2 3 2 2 2" xfId="47964" xr:uid="{722FA00D-E885-4F67-9C65-BC9BCD907F4D}"/>
    <cellStyle name="SAPBEXstdData 2 3 2 3" xfId="47965" xr:uid="{597D8C1A-648D-4074-8B9E-A84F2C0B03DC}"/>
    <cellStyle name="SAPBEXstdData 2 3 2 3 2" xfId="47966" xr:uid="{9D64B51C-9DBD-4AA3-9202-76C34AEE1308}"/>
    <cellStyle name="SAPBEXstdData 2 3 2 4" xfId="47967" xr:uid="{1FB295AE-A3D2-47D6-A2B0-AA31CC923402}"/>
    <cellStyle name="SAPBEXstdData 2 3 3" xfId="47968" xr:uid="{8746A0E9-097A-4B54-9C1A-195D60209FEB}"/>
    <cellStyle name="SAPBEXstdData 2 3 3 2" xfId="47969" xr:uid="{3C8C7723-C387-4524-A1E8-4A7BDC013599}"/>
    <cellStyle name="SAPBEXstdData 2 3 3 2 2" xfId="47970" xr:uid="{0DCEA865-3433-44BB-89F5-5D5445F7B598}"/>
    <cellStyle name="SAPBEXstdData 2 3 3 3" xfId="47971" xr:uid="{B487C13E-4A81-43F9-BA94-1B56FED0C206}"/>
    <cellStyle name="SAPBEXstdData 2 3 4" xfId="47972" xr:uid="{3C65AB6E-A3E1-45F2-9737-5AEADBE7D472}"/>
    <cellStyle name="SAPBEXstdData 2 3 4 2" xfId="47973" xr:uid="{189F110B-A875-445F-938D-D38BACB78FF8}"/>
    <cellStyle name="SAPBEXstdData 2 3 4 2 2" xfId="47974" xr:uid="{191FA0CB-A149-4B54-ABD3-E8647505C3DE}"/>
    <cellStyle name="SAPBEXstdData 2 3 4 3" xfId="47975" xr:uid="{31BD75FA-CE6D-4DBB-9985-D5B588DE6699}"/>
    <cellStyle name="SAPBEXstdData 2 3 5" xfId="47976" xr:uid="{778682A0-B75D-41FB-B9EE-9209BB523373}"/>
    <cellStyle name="SAPBEXstdData 2 3 5 2" xfId="47977" xr:uid="{EACAE93D-FFBD-4F4F-BC78-15ED0ED3275D}"/>
    <cellStyle name="SAPBEXstdData 2 3 6" xfId="47978" xr:uid="{E4A217E3-1BC7-4E9C-8063-CFF2E736C7A5}"/>
    <cellStyle name="SAPBEXstdData 2 3 6 2" xfId="47979" xr:uid="{3AA655B7-1A53-49C0-B6D4-C043EBA442D7}"/>
    <cellStyle name="SAPBEXstdData 2 3 7" xfId="47980" xr:uid="{4F126908-75FC-41C8-9AC1-5343106EFD3A}"/>
    <cellStyle name="SAPBEXstdData 2 3 7 2" xfId="47981" xr:uid="{39BC92EF-A6B8-4083-97E1-06AF3E754B48}"/>
    <cellStyle name="SAPBEXstdData 2 3 8" xfId="47982" xr:uid="{3C121B63-CC70-4014-9900-686E05E1518D}"/>
    <cellStyle name="SAPBEXstdData 2 3 8 2" xfId="47983" xr:uid="{CDAE6017-FB2A-4188-B82D-C7B999810C57}"/>
    <cellStyle name="SAPBEXstdData 2 3 9" xfId="47984" xr:uid="{AA860953-745F-48AC-A9BB-4DFD39C0A306}"/>
    <cellStyle name="SAPBEXstdData 2 4" xfId="47985" xr:uid="{B68FFE5D-4D86-4FF1-8500-0A6338D56191}"/>
    <cellStyle name="SAPBEXstdData 2 4 2" xfId="47986" xr:uid="{77AA6014-25C3-48BD-BB69-02B664F15CD2}"/>
    <cellStyle name="SAPBEXstdData 2 4 2 2" xfId="47987" xr:uid="{6C8EF53C-634C-417F-A06B-DF551B42113C}"/>
    <cellStyle name="SAPBEXstdData 2 4 3" xfId="47988" xr:uid="{7481D2BD-8333-4065-8196-835D30DEB0FF}"/>
    <cellStyle name="SAPBEXstdData 2 4 3 2" xfId="47989" xr:uid="{02478C50-7D9C-44E9-9AEC-E50B42C7CB74}"/>
    <cellStyle name="SAPBEXstdData 2 4 4" xfId="47990" xr:uid="{EC88AC91-52DD-4C0D-99DA-A325DEEFA3DF}"/>
    <cellStyle name="SAPBEXstdData 2 5" xfId="47991" xr:uid="{5E00A889-3FB4-4B9A-AA58-22F8C3BBE502}"/>
    <cellStyle name="SAPBEXstdData 2 5 2" xfId="47992" xr:uid="{30E3EBD1-B5A3-400F-8CFC-D034F63E3532}"/>
    <cellStyle name="SAPBEXstdData 2 5 2 2" xfId="47993" xr:uid="{0819C0F0-5E14-43A1-8811-4C8B0CC0C370}"/>
    <cellStyle name="SAPBEXstdData 2 5 3" xfId="47994" xr:uid="{A3D65952-B07C-4FF1-BA56-10394285B89E}"/>
    <cellStyle name="SAPBEXstdData 2 6" xfId="47995" xr:uid="{AFF1D41F-63F9-4CBA-9BE6-8F00DE2D09A2}"/>
    <cellStyle name="SAPBEXstdData 2 6 2" xfId="47996" xr:uid="{000EAC8D-430C-47A8-8759-1CC2CF65EC94}"/>
    <cellStyle name="SAPBEXstdData 2 7" xfId="47997" xr:uid="{DEE27D63-A9EE-4009-BFF6-9AFAB15E9B75}"/>
    <cellStyle name="SAPBEXstdData 2 7 2" xfId="47998" xr:uid="{71D4F08B-DBC1-4842-9B47-44F645477952}"/>
    <cellStyle name="SAPBEXstdData 2 8" xfId="47999" xr:uid="{1BF0E8D4-0A55-4C0D-A2D6-6DAD442C9737}"/>
    <cellStyle name="SAPBEXstdData 2 8 2" xfId="48000" xr:uid="{65892BF0-98FD-4510-ACDF-62932DFA99EE}"/>
    <cellStyle name="SAPBEXstdData 2 9" xfId="48001" xr:uid="{D50C1074-D6C3-4411-8E25-86CCE3DB69BC}"/>
    <cellStyle name="SAPBEXstdData 3" xfId="48002" xr:uid="{95956B45-3C52-41B1-B5AA-6E227D2CD9D8}"/>
    <cellStyle name="SAPBEXstdData 3 10" xfId="48003" xr:uid="{357DB2AF-BA77-4376-B66C-D28EBE207DE8}"/>
    <cellStyle name="SAPBEXstdData 3 10 2" xfId="48004" xr:uid="{202F0270-C8D3-450D-9986-6482754557D8}"/>
    <cellStyle name="SAPBEXstdData 3 11" xfId="48005" xr:uid="{F936CADA-B341-4768-8866-C32D715C0FD0}"/>
    <cellStyle name="SAPBEXstdData 3 2" xfId="48006" xr:uid="{D515722F-5DC2-44F2-9D55-27EEF4F7AB09}"/>
    <cellStyle name="SAPBEXstdData 3 2 2" xfId="48007" xr:uid="{0E84A52F-6982-48BB-BC1B-26A834839FC8}"/>
    <cellStyle name="SAPBEXstdData 3 2 2 2" xfId="48008" xr:uid="{4EE6B2E6-9A61-4CEB-B3FB-18249D556489}"/>
    <cellStyle name="SAPBEXstdData 3 2 2 2 2" xfId="48009" xr:uid="{34FF420C-F69D-4C26-AC44-8C624FD57311}"/>
    <cellStyle name="SAPBEXstdData 3 2 2 3" xfId="48010" xr:uid="{F9BD5B09-9936-407C-B5B4-A8EA018A2C12}"/>
    <cellStyle name="SAPBEXstdData 3 2 2 3 2" xfId="48011" xr:uid="{B8690743-9469-4D91-9B57-281216A0ED04}"/>
    <cellStyle name="SAPBEXstdData 3 2 2 4" xfId="48012" xr:uid="{0BA8E0FF-5EE4-4F8F-A707-4E0073EEA20F}"/>
    <cellStyle name="SAPBEXstdData 3 2 3" xfId="48013" xr:uid="{EA29FB5B-A7E8-4314-8E09-A69C19CDF7BC}"/>
    <cellStyle name="SAPBEXstdData 3 2 3 2" xfId="48014" xr:uid="{6BE3B456-CB4A-4A60-BA0B-8E1B9F5A897B}"/>
    <cellStyle name="SAPBEXstdData 3 2 3 2 2" xfId="48015" xr:uid="{C23630D5-4659-44C1-9D1E-0A9ED50AA816}"/>
    <cellStyle name="SAPBEXstdData 3 2 3 3" xfId="48016" xr:uid="{49E386B3-9C1D-4776-AD76-2B571DFFBE21}"/>
    <cellStyle name="SAPBEXstdData 3 2 4" xfId="48017" xr:uid="{EFFC9ADA-C3F0-4FFA-A48E-886C8202A30C}"/>
    <cellStyle name="SAPBEXstdData 3 2 4 2" xfId="48018" xr:uid="{6F1F7CEA-FD4F-42C9-842F-1B47BC91ACE4}"/>
    <cellStyle name="SAPBEXstdData 3 2 4 2 2" xfId="48019" xr:uid="{F948BFFA-D8F8-4C03-9EB5-DEA63875F744}"/>
    <cellStyle name="SAPBEXstdData 3 2 4 3" xfId="48020" xr:uid="{685148B2-945C-4EA0-8D2E-6EADF250B3AF}"/>
    <cellStyle name="SAPBEXstdData 3 2 5" xfId="48021" xr:uid="{57605003-2E7C-4CB7-B926-76E0EACDA146}"/>
    <cellStyle name="SAPBEXstdData 3 2 5 2" xfId="48022" xr:uid="{A38C7A2D-6201-4801-A0A2-46321C67FEBE}"/>
    <cellStyle name="SAPBEXstdData 3 2 6" xfId="48023" xr:uid="{D3F42ED0-06E5-443F-8522-B7CBEC8D7648}"/>
    <cellStyle name="SAPBEXstdData 3 2 6 2" xfId="48024" xr:uid="{F0D29A44-08D3-44B0-9B1A-CDBF5EFBA9CF}"/>
    <cellStyle name="SAPBEXstdData 3 2 7" xfId="48025" xr:uid="{6C363990-8D7A-4B39-9047-101762EF131B}"/>
    <cellStyle name="SAPBEXstdData 3 2 7 2" xfId="48026" xr:uid="{F80F9426-2E94-4035-AAA4-FD4BC8A0CF02}"/>
    <cellStyle name="SAPBEXstdData 3 2 8" xfId="48027" xr:uid="{A78FA810-E560-40D9-9281-AF195F256570}"/>
    <cellStyle name="SAPBEXstdData 3 2 8 2" xfId="48028" xr:uid="{31B63B5D-89F7-4B5B-865E-FDE13A6E4A80}"/>
    <cellStyle name="SAPBEXstdData 3 2 9" xfId="48029" xr:uid="{73C3915C-9ABC-467E-9882-872A34C7D86E}"/>
    <cellStyle name="SAPBEXstdData 3 3" xfId="48030" xr:uid="{EE7B7508-2400-4C62-A076-9E219D161E87}"/>
    <cellStyle name="SAPBEXstdData 3 3 2" xfId="48031" xr:uid="{D010C7FC-AB94-4606-B514-97ED643B177A}"/>
    <cellStyle name="SAPBEXstdData 3 3 2 2" xfId="48032" xr:uid="{13BDB001-86F5-41ED-B051-75DFDD4289AC}"/>
    <cellStyle name="SAPBEXstdData 3 3 2 2 2" xfId="48033" xr:uid="{21AE6F3B-5A16-44EB-A658-F352B7ECBFDA}"/>
    <cellStyle name="SAPBEXstdData 3 3 2 3" xfId="48034" xr:uid="{2A8E9835-55ED-4E04-8A89-99CE20C273D1}"/>
    <cellStyle name="SAPBEXstdData 3 3 2 3 2" xfId="48035" xr:uid="{68BE1FEB-99FF-4AA8-9CA4-67A5082F043E}"/>
    <cellStyle name="SAPBEXstdData 3 3 2 4" xfId="48036" xr:uid="{4ECFF648-E4CB-42B1-B503-F0B48F45FF81}"/>
    <cellStyle name="SAPBEXstdData 3 3 3" xfId="48037" xr:uid="{383CE3EB-08AA-4D7B-A703-57F86193F05C}"/>
    <cellStyle name="SAPBEXstdData 3 3 3 2" xfId="48038" xr:uid="{4502D06B-7DC2-4CFC-92E6-304CBD985886}"/>
    <cellStyle name="SAPBEXstdData 3 3 3 2 2" xfId="48039" xr:uid="{E6335B61-FD69-470C-A092-02AA46B253A3}"/>
    <cellStyle name="SAPBEXstdData 3 3 3 3" xfId="48040" xr:uid="{70C21935-1613-48FA-AE24-AEE4874CB6C5}"/>
    <cellStyle name="SAPBEXstdData 3 3 4" xfId="48041" xr:uid="{8166DA67-16E4-4C26-9DBA-F7121841874F}"/>
    <cellStyle name="SAPBEXstdData 3 3 4 2" xfId="48042" xr:uid="{D14AEA7E-DA2C-4E52-BFFD-ED80A5ECB45B}"/>
    <cellStyle name="SAPBEXstdData 3 3 4 2 2" xfId="48043" xr:uid="{EE9B4BC2-227B-4179-955A-877F6CF230B2}"/>
    <cellStyle name="SAPBEXstdData 3 3 4 3" xfId="48044" xr:uid="{F6FEDC16-44D0-4855-8CEC-2301D442517A}"/>
    <cellStyle name="SAPBEXstdData 3 3 5" xfId="48045" xr:uid="{9A791150-97CC-4444-93E0-79E8508E40FB}"/>
    <cellStyle name="SAPBEXstdData 3 3 5 2" xfId="48046" xr:uid="{9B44CBD3-FF8B-4B30-B108-9E47BA3E413D}"/>
    <cellStyle name="SAPBEXstdData 3 3 6" xfId="48047" xr:uid="{01274BBB-5ADB-4E52-98E1-0E8B13ED8B89}"/>
    <cellStyle name="SAPBEXstdData 3 3 6 2" xfId="48048" xr:uid="{5912BCF6-02E7-4927-8B53-7975C612C1B6}"/>
    <cellStyle name="SAPBEXstdData 3 3 7" xfId="48049" xr:uid="{B742BEA2-3AFB-42DF-8DE9-3B474836EF79}"/>
    <cellStyle name="SAPBEXstdData 3 3 7 2" xfId="48050" xr:uid="{37B1E421-A8FB-4EFC-8B07-7E97C4DE6B2A}"/>
    <cellStyle name="SAPBEXstdData 3 3 8" xfId="48051" xr:uid="{532CF401-5EA3-47EA-9FDA-A9863315C87D}"/>
    <cellStyle name="SAPBEXstdData 3 3 8 2" xfId="48052" xr:uid="{81A77C6A-927C-40E9-962D-CBAA232FDF0D}"/>
    <cellStyle name="SAPBEXstdData 3 3 9" xfId="48053" xr:uid="{65807B35-5C93-442B-A5BE-FA483ECBE5A1}"/>
    <cellStyle name="SAPBEXstdData 3 4" xfId="48054" xr:uid="{81950FE8-7F17-4628-8051-6DDA6D456996}"/>
    <cellStyle name="SAPBEXstdData 3 4 2" xfId="48055" xr:uid="{C13D5558-3DDE-4DB9-89C2-AD6E49E11A91}"/>
    <cellStyle name="SAPBEXstdData 3 4 2 2" xfId="48056" xr:uid="{34578A7F-FCCA-4E57-B141-B0AB637994DE}"/>
    <cellStyle name="SAPBEXstdData 3 4 3" xfId="48057" xr:uid="{386A2177-05B2-42BF-BB99-FD8A6F4A5B1A}"/>
    <cellStyle name="SAPBEXstdData 3 4 3 2" xfId="48058" xr:uid="{E0CF37CE-E4AB-4628-A339-2E139DC8E973}"/>
    <cellStyle name="SAPBEXstdData 3 4 4" xfId="48059" xr:uid="{4D53A318-C1F0-439B-8007-157953819238}"/>
    <cellStyle name="SAPBEXstdData 3 5" xfId="48060" xr:uid="{A62DAEF3-3F3E-471D-B764-36E27BCEE875}"/>
    <cellStyle name="SAPBEXstdData 3 5 2" xfId="48061" xr:uid="{10693975-BCE2-4833-83A6-036C3A3F349D}"/>
    <cellStyle name="SAPBEXstdData 3 5 2 2" xfId="48062" xr:uid="{1976838E-CD93-45BB-9356-F62770A313CE}"/>
    <cellStyle name="SAPBEXstdData 3 5 3" xfId="48063" xr:uid="{4709344A-C56E-486F-82A7-1B003236133B}"/>
    <cellStyle name="SAPBEXstdData 3 6" xfId="48064" xr:uid="{7D788BE5-46CE-4ABF-87EE-9BAE4D130301}"/>
    <cellStyle name="SAPBEXstdData 3 6 2" xfId="48065" xr:uid="{F9CF3F50-FE41-40D5-90B5-77271F21A633}"/>
    <cellStyle name="SAPBEXstdData 3 6 2 2" xfId="48066" xr:uid="{E1719CC2-9819-4D76-8A1B-EAE695DCD54C}"/>
    <cellStyle name="SAPBEXstdData 3 6 3" xfId="48067" xr:uid="{4260CDB4-7183-4924-B3FB-8CDB0D000050}"/>
    <cellStyle name="SAPBEXstdData 3 7" xfId="48068" xr:uid="{CF734D6C-6A40-4DDA-BA88-B22D6E2B96E5}"/>
    <cellStyle name="SAPBEXstdData 3 7 2" xfId="48069" xr:uid="{2307095B-A1ED-43B7-A962-1AC3E8237980}"/>
    <cellStyle name="SAPBEXstdData 3 8" xfId="48070" xr:uid="{180E3970-7F4B-4797-A818-519E228569E4}"/>
    <cellStyle name="SAPBEXstdData 3 8 2" xfId="48071" xr:uid="{47F1C148-A798-43C2-87A0-C2F0D6F1D846}"/>
    <cellStyle name="SAPBEXstdData 3 9" xfId="48072" xr:uid="{C129231B-D30A-4D6B-94BB-A7F4325D83FA}"/>
    <cellStyle name="SAPBEXstdData 3 9 2" xfId="48073" xr:uid="{B2902E6F-9E4A-452B-A603-BFE3D8C3C45B}"/>
    <cellStyle name="SAPBEXstdData 4" xfId="48074" xr:uid="{261CBCD1-7F4B-4AF8-BC5A-428F43111DA5}"/>
    <cellStyle name="SAPBEXstdData 4 2" xfId="48075" xr:uid="{EC2B386E-2F06-4E92-97F2-4F650F241C89}"/>
    <cellStyle name="SAPBEXstdData 4 2 2" xfId="48076" xr:uid="{EC0618AE-C2B4-4E18-B37F-6A1B2E16C514}"/>
    <cellStyle name="SAPBEXstdData 4 2 2 2" xfId="48077" xr:uid="{B360A417-A133-46B2-91A7-BD843FFB1265}"/>
    <cellStyle name="SAPBEXstdData 4 2 3" xfId="48078" xr:uid="{F82DFBED-CEDA-4CE3-8653-3DB576F34D2B}"/>
    <cellStyle name="SAPBEXstdData 4 2 3 2" xfId="48079" xr:uid="{A4A2D29F-C469-4BF4-B62E-24F04013ADFC}"/>
    <cellStyle name="SAPBEXstdData 4 2 4" xfId="48080" xr:uid="{45755DCB-AAC7-4C3E-A771-4BEE6303FF68}"/>
    <cellStyle name="SAPBEXstdData 4 3" xfId="48081" xr:uid="{CC5B93A6-5BA3-4BD1-A960-ED044D62A024}"/>
    <cellStyle name="SAPBEXstdData 4 3 2" xfId="48082" xr:uid="{8253001C-D106-44B1-8D5D-35AEF9F8AF22}"/>
    <cellStyle name="SAPBEXstdData 4 3 2 2" xfId="48083" xr:uid="{A2331DA3-F0BD-47CF-8A18-92C43185FD8F}"/>
    <cellStyle name="SAPBEXstdData 4 3 3" xfId="48084" xr:uid="{FB1E370A-BD6D-4A1C-9AFC-4679A8EFD767}"/>
    <cellStyle name="SAPBEXstdData 4 4" xfId="48085" xr:uid="{9C47461A-E09C-4303-A60D-883A4F59140C}"/>
    <cellStyle name="SAPBEXstdData 4 4 2" xfId="48086" xr:uid="{C5C9A8AA-8C18-4396-A341-B4C33A16C253}"/>
    <cellStyle name="SAPBEXstdData 4 4 2 2" xfId="48087" xr:uid="{C423E736-5C64-48EE-8288-23292D3D1953}"/>
    <cellStyle name="SAPBEXstdData 4 4 3" xfId="48088" xr:uid="{6734A66D-7E84-4022-8C06-99C3D6A96CC1}"/>
    <cellStyle name="SAPBEXstdData 4 5" xfId="48089" xr:uid="{8C2E6176-D5F9-4FD7-95F8-BEE0198C8A15}"/>
    <cellStyle name="SAPBEXstdData 4 5 2" xfId="48090" xr:uid="{18566CF5-3CFC-4F9C-8BEC-5A9BA2CFE47F}"/>
    <cellStyle name="SAPBEXstdData 4 6" xfId="48091" xr:uid="{552342BA-10ED-492C-9659-756C9874654B}"/>
    <cellStyle name="SAPBEXstdData 4 6 2" xfId="48092" xr:uid="{D1F9892E-BE2A-43EC-A5E2-664F32C4F2F4}"/>
    <cellStyle name="SAPBEXstdData 4 7" xfId="48093" xr:uid="{A7BD1F2F-370F-4326-9E41-6B69AE7CD2C0}"/>
    <cellStyle name="SAPBEXstdData 4 7 2" xfId="48094" xr:uid="{AE68F08C-9EE6-4780-A104-2FC49D0BB7D9}"/>
    <cellStyle name="SAPBEXstdData 4 8" xfId="48095" xr:uid="{5A09FDAC-9FDB-4560-B185-869CF6EE4921}"/>
    <cellStyle name="SAPBEXstdData 4 8 2" xfId="48096" xr:uid="{65F9BC28-CFBE-408E-9830-C50B5959CBD4}"/>
    <cellStyle name="SAPBEXstdData 4 9" xfId="48097" xr:uid="{40BE1C1E-9D15-4167-953F-DB37246160F6}"/>
    <cellStyle name="SAPBEXstdData 5" xfId="48098" xr:uid="{63B0B257-CD70-4EE4-8239-94ECFBAD5B32}"/>
    <cellStyle name="SAPBEXstdData 5 2" xfId="48099" xr:uid="{A184EA53-DF48-4E3D-8FE2-77387B507663}"/>
    <cellStyle name="SAPBEXstdData 5 2 2" xfId="48100" xr:uid="{FB2ECD5A-677F-4423-AC96-14D2B5C6AB93}"/>
    <cellStyle name="SAPBEXstdData 5 3" xfId="48101" xr:uid="{02C3135E-3154-489D-9DEF-24B91355F469}"/>
    <cellStyle name="SAPBEXstdData 5 3 2" xfId="48102" xr:uid="{7D971E5D-21EE-4187-B6C8-844EECB1E98D}"/>
    <cellStyle name="SAPBEXstdData 5 4" xfId="48103" xr:uid="{F8ECD18D-BF33-4BE8-9AD9-9A2E967AC250}"/>
    <cellStyle name="SAPBEXstdData 6" xfId="48104" xr:uid="{E1000B52-A37F-4AA6-88D5-9F7731B67829}"/>
    <cellStyle name="SAPBEXstdData 6 2" xfId="48105" xr:uid="{43F7D862-9D8D-450E-8FB8-56FD84D3256C}"/>
    <cellStyle name="SAPBEXstdData 6 2 2" xfId="48106" xr:uid="{E9EAB635-C436-4496-9682-05E99664D0F6}"/>
    <cellStyle name="SAPBEXstdData 6 3" xfId="48107" xr:uid="{10AE1EB1-7C7A-46F8-AFBE-4AD0F592E455}"/>
    <cellStyle name="SAPBEXstdData 7" xfId="48108" xr:uid="{D2A1F818-4EB9-4433-BE13-DDA8735F976A}"/>
    <cellStyle name="SAPBEXstdData 7 2" xfId="48109" xr:uid="{27EE7325-50E6-4195-A00D-E5E27B4D3005}"/>
    <cellStyle name="SAPBEXstdData 8" xfId="48110" xr:uid="{3DF3D6A7-DB75-4F47-BE08-813043B0F265}"/>
    <cellStyle name="SAPBEXstdData 8 2" xfId="48111" xr:uid="{95327295-8543-4CEA-A9C7-C5625917CE4B}"/>
    <cellStyle name="SAPBEXstdData 9" xfId="48112" xr:uid="{448B3C5C-0249-4B17-B4B9-B8B0E386E7EF}"/>
    <cellStyle name="SAPBEXstdData 9 2" xfId="48113" xr:uid="{CB8FE95C-8E31-49DB-AC74-6B76EDBDCB5C}"/>
    <cellStyle name="sbt2" xfId="48114" xr:uid="{804EFAE2-91A9-4B09-A1E0-E18E0B75FA9C}"/>
    <cellStyle name="sbt2 2" xfId="48115" xr:uid="{21026970-8C49-4DC4-BD98-FC6DE301229A}"/>
    <cellStyle name="sbt2 2 2" xfId="48116" xr:uid="{B04FCAA0-C990-4769-9A9A-087CD23A1050}"/>
    <cellStyle name="sbt2 3" xfId="48117" xr:uid="{75C0A8F6-CE97-4344-A338-BDFB54CD73E0}"/>
    <cellStyle name="sbt2 3 2" xfId="48118" xr:uid="{EB8B0AB0-A4AE-4685-BBBE-7079AE054572}"/>
    <cellStyle name="sbt2 4" xfId="48119" xr:uid="{1D64F4F1-1C79-4983-B981-9DFF1B48275F}"/>
    <cellStyle name="Selected_Input" xfId="60848" xr:uid="{151BD70B-D963-4675-BF32-1A8E53AF035F}"/>
    <cellStyle name="Shaded" xfId="60849" xr:uid="{0DE51799-1651-4316-B8AE-BB22D0D695B4}"/>
    <cellStyle name="Shading" xfId="60850" xr:uid="{2C3BF500-7FC9-4BB5-A7E6-DFB7805E2879}"/>
    <cellStyle name="Sheet Title" xfId="48120" xr:uid="{0ADD86AC-BA85-44B9-829E-93C25BE8124E}"/>
    <cellStyle name="Sheet Title 2" xfId="48121" xr:uid="{493A1EBA-7AB0-41B1-A49E-6880BE8AABA4}"/>
    <cellStyle name="SheetHeader1" xfId="60851" xr:uid="{841F4265-44C0-49DA-940C-1C4AC64AF777}"/>
    <cellStyle name="SheetHeader2" xfId="60852" xr:uid="{23FEFFD2-39F6-4F84-9249-B530573C774F}"/>
    <cellStyle name="SMALL HEADINGS" xfId="60853" xr:uid="{27EB7174-3B2A-474E-BEEF-1974314A10D8}"/>
    <cellStyle name="SS Col Hdr" xfId="48122" xr:uid="{3CFD7380-2B7B-4343-A257-4F4FCF3702E3}"/>
    <cellStyle name="SS Dim 1 Blank" xfId="48123" xr:uid="{808573CD-4BFC-4464-A5A2-34A7B32F74BF}"/>
    <cellStyle name="SS Dim 1 Blank 2" xfId="48124" xr:uid="{29715E17-DFA8-45F3-971E-3D54987C5FD9}"/>
    <cellStyle name="SS Dim 1 Blank 2 2" xfId="48125" xr:uid="{648586C3-BE83-442F-9904-CBAC1D8C112B}"/>
    <cellStyle name="SS Dim 1 Blank 3" xfId="48126" xr:uid="{956A0BBA-EE78-4EA3-A7C7-C63CA26C5049}"/>
    <cellStyle name="SS Dim 1 Blank 3 2" xfId="48127" xr:uid="{CE7F78F8-2568-45C9-A3FF-B0ACC8714C0F}"/>
    <cellStyle name="SS Dim 1 Blank 3 2 2" xfId="48128" xr:uid="{13C4DE3B-0189-4939-BA1A-E7456D6FDD5F}"/>
    <cellStyle name="SS Dim 1 Blank 3 3" xfId="48129" xr:uid="{5D0E6F3F-0512-478B-8BDD-BA7A8241D7DA}"/>
    <cellStyle name="SS Dim 1 Blank 4" xfId="48130" xr:uid="{64CD7375-1F10-4F80-8F1E-4083C3D57A76}"/>
    <cellStyle name="SS Dim 1 Title" xfId="48131" xr:uid="{6DA70129-CF1F-488F-803D-29F4F49A1AF4}"/>
    <cellStyle name="SS Dim 1 Value" xfId="48132" xr:uid="{502CED41-07EB-40F4-AC6B-F12228DC63CB}"/>
    <cellStyle name="SS Dim 1 Value 2" xfId="48133" xr:uid="{F169FB6F-8920-449C-9D36-6958BB7781CF}"/>
    <cellStyle name="SS Dim 2 Blank" xfId="48134" xr:uid="{DE4CA59C-3276-4CB4-A2B0-FD20B142CC1B}"/>
    <cellStyle name="SS Dim 2 Blank 2" xfId="48135" xr:uid="{8186681A-3FE9-497F-855A-E36BAEF85872}"/>
    <cellStyle name="SS Dim 2 Title" xfId="48136" xr:uid="{B28B5CEF-E240-4C32-9946-14C6A5DEE2B0}"/>
    <cellStyle name="SS Dim 2 Value" xfId="48137" xr:uid="{C782AD52-0F80-43F3-B2CD-131FFBC20D64}"/>
    <cellStyle name="SS Dim 2 Value 2" xfId="48138" xr:uid="{45C0BCAD-6EB9-481A-904E-B0E5FBB32E2F}"/>
    <cellStyle name="SS Dim 3 Blank" xfId="48139" xr:uid="{FFFF04C8-4C72-46D1-9AB1-37A6B31E4528}"/>
    <cellStyle name="SS Dim 3 Blank 2" xfId="48140" xr:uid="{B58B4B8E-B5FC-43BC-B15E-874C5861711D}"/>
    <cellStyle name="SS Dim 3 Title" xfId="48141" xr:uid="{16665F84-01BA-4B46-B392-471C87063DC7}"/>
    <cellStyle name="SS Dim 3 Title 2" xfId="48142" xr:uid="{207EFEAF-5CC4-4D2D-B79B-3710CD3B8467}"/>
    <cellStyle name="SS Dim 3 Value" xfId="48143" xr:uid="{581EDB8D-33C1-48BF-AEAD-9ACE2A00DDA4}"/>
    <cellStyle name="SS Dim 4 Blank" xfId="48144" xr:uid="{A1C21853-52CB-4D69-A42C-20AAB7377ECF}"/>
    <cellStyle name="SS Dim 4 Blank 2" xfId="48145" xr:uid="{8C20A0BB-B47E-4B93-BD8D-CA784E4E4680}"/>
    <cellStyle name="SS Dim 4 Title" xfId="48146" xr:uid="{1D681A1C-1143-464E-A9D2-CF6A42635E28}"/>
    <cellStyle name="SS Dim 4 Value" xfId="48147" xr:uid="{4D4C48C0-BB09-4A7A-B200-A2EFD7358218}"/>
    <cellStyle name="SS Dim 5 Blank" xfId="48148" xr:uid="{153621D8-FEA6-4B14-82CE-60044544ECAB}"/>
    <cellStyle name="SS Dim 5 Blank 2" xfId="48149" xr:uid="{F6B028ED-4CA8-4F6D-B505-21BE78F7CEC7}"/>
    <cellStyle name="SS Dim 5 Title" xfId="48150" xr:uid="{527CA0C8-6A07-4248-A2FF-7082F60CD16A}"/>
    <cellStyle name="SS Dim 5 Value" xfId="48151" xr:uid="{10F9ADD1-A94C-4E48-92B2-4CC2B71B1ACE}"/>
    <cellStyle name="SS Other Measure" xfId="48152" xr:uid="{1BE41C86-CB50-4765-ABCB-A061B247D607}"/>
    <cellStyle name="SS Other Measure 2" xfId="48153" xr:uid="{24847AF8-339C-4265-B70C-87E0243170FF}"/>
    <cellStyle name="SS Other Measure 2 2" xfId="48154" xr:uid="{577ECCC5-82A4-41E0-8C98-F95AC5A8D266}"/>
    <cellStyle name="SS Other Measure 3" xfId="48155" xr:uid="{9D233B16-C7D0-403D-940C-6633181C8BAF}"/>
    <cellStyle name="SS Other Measure 3 2" xfId="48156" xr:uid="{0E117BB3-E2D7-49EA-AB6C-9C5C753EF53E}"/>
    <cellStyle name="SS Other Measure 3 2 2" xfId="48157" xr:uid="{6B037453-6200-4C57-A435-2348F82B4993}"/>
    <cellStyle name="SS Other Measure 3 3" xfId="48158" xr:uid="{03EFFC05-8C29-473B-89E8-51A232ECFA75}"/>
    <cellStyle name="SS Other Measure 4" xfId="48159" xr:uid="{0104BFB6-B063-4C0C-96DB-186AC565E17B}"/>
    <cellStyle name="SS Sum Measure" xfId="48160" xr:uid="{EE900173-EACB-43F5-96AA-FE23DBEFE89E}"/>
    <cellStyle name="SS Sum Measure 2" xfId="48161" xr:uid="{FC2FE615-4404-4ABE-A3DB-770B5FE7F9DF}"/>
    <cellStyle name="SS Sum Measure 2 2" xfId="48162" xr:uid="{49A19EB0-EAEC-4E7F-B937-F0EF53706700}"/>
    <cellStyle name="SS Sum Measure 3" xfId="48163" xr:uid="{CD7C5B4C-3F8F-4B2C-8A03-46CF364CBF92}"/>
    <cellStyle name="SS Sum Measure 3 2" xfId="48164" xr:uid="{A38FB434-37CA-4FAC-84AC-A0D47F18544C}"/>
    <cellStyle name="SS Sum Measure 3 2 2" xfId="48165" xr:uid="{76388169-791D-4EE9-A13E-227E8499471B}"/>
    <cellStyle name="SS Sum Measure 3 3" xfId="48166" xr:uid="{D67518C6-2A7C-46F2-A527-5F2B1886D286}"/>
    <cellStyle name="SS Sum Measure 4" xfId="48167" xr:uid="{C9FDE4E2-6B78-41F3-9123-BDFDD0E7C563}"/>
    <cellStyle name="SS Unbound Dim" xfId="48168" xr:uid="{044C5C04-8410-4926-8F9B-6677B06BD2AF}"/>
    <cellStyle name="SS Unbound Dim 2" xfId="48169" xr:uid="{D90DD3EA-1320-458A-838B-6EA7B1925E29}"/>
    <cellStyle name="SS Unbound Dim 2 2" xfId="48170" xr:uid="{AD8E79E1-8A0D-4CEC-AE6B-B4F528DADB9B}"/>
    <cellStyle name="SS Unbound Dim 3" xfId="48171" xr:uid="{C4603E29-EA5B-4B00-A9AF-060AC535A435}"/>
    <cellStyle name="SS Unbound Dim 3 2" xfId="48172" xr:uid="{8AE0D30D-D7BE-42B7-B279-B6163EA0E87C}"/>
    <cellStyle name="SS Unbound Dim 3 2 2" xfId="48173" xr:uid="{47266883-6F65-46E7-9E2B-E433587B2A06}"/>
    <cellStyle name="SS Unbound Dim 3 3" xfId="48174" xr:uid="{D65F097C-FD61-4CD6-AA79-E44709FA8C51}"/>
    <cellStyle name="SS Unbound Dim 4" xfId="48175" xr:uid="{E7F80DD0-6F3C-46D5-994F-0EB00810D83C}"/>
    <cellStyle name="SS WAvg Measure" xfId="48176" xr:uid="{60124A1F-DCD2-4EF3-9EA4-73971C25C79D}"/>
    <cellStyle name="SS WAvg Measure 2" xfId="48177" xr:uid="{AA079196-CF78-4697-840F-0964D6294068}"/>
    <cellStyle name="SS WAvg Measure 2 2" xfId="48178" xr:uid="{709A5A80-FA0F-4E98-84B1-BD217EF15ED4}"/>
    <cellStyle name="SS WAvg Measure 3" xfId="48179" xr:uid="{D1F4878A-A335-460F-8237-B1F5733026F1}"/>
    <cellStyle name="SS WAvg Measure 3 2" xfId="48180" xr:uid="{2CBA2FA4-87AC-4663-BD21-756FF003A2C1}"/>
    <cellStyle name="SS WAvg Measure 3 2 2" xfId="48181" xr:uid="{04CD80DF-6340-465C-BBBB-E8E8D4B15C08}"/>
    <cellStyle name="SS WAvg Measure 3 3" xfId="48182" xr:uid="{AA0E8E64-0B25-45A7-84D1-184FCF103FFA}"/>
    <cellStyle name="SS WAvg Measure 4" xfId="48183" xr:uid="{80BA2C19-AF91-4364-AE8A-57918BAD17C2}"/>
    <cellStyle name="Standard 2" xfId="48184" xr:uid="{3955C13F-43AA-4FB0-A9C3-AC01CA42FDC8}"/>
    <cellStyle name="Standard 3" xfId="48185" xr:uid="{D380D699-9726-404F-AC82-3D95F679EDFC}"/>
    <cellStyle name="Standard_3403T2E" xfId="48186" xr:uid="{2F59C7D9-4AD7-4481-B16F-E11B049272FD}"/>
    <cellStyle name="Style 1" xfId="48187" xr:uid="{73E7B6A2-1466-41B4-BF27-5C9E26F482DC}"/>
    <cellStyle name="Style 1 2" xfId="48188" xr:uid="{6B27E455-6D58-4F12-94BF-D585F4E321C1}"/>
    <cellStyle name="Style 1 2 2" xfId="48189" xr:uid="{BE7F2EAC-E7F5-46A9-A543-48E3EF5DE0C5}"/>
    <cellStyle name="Style 1 3" xfId="48190" xr:uid="{A5F7ABAB-B7D8-4B10-8EE3-16AEB3ED050B}"/>
    <cellStyle name="Style 1 3 2" xfId="48191" xr:uid="{8410482D-B7B3-40C3-98EB-5F6B602F140C}"/>
    <cellStyle name="Style 1 3 3" xfId="48192" xr:uid="{280E211F-163D-4865-AC8C-708758BAA500}"/>
    <cellStyle name="Style 1 4" xfId="48193" xr:uid="{F4569BAC-E650-4702-B9A9-7CDFF363AFA3}"/>
    <cellStyle name="Style 1 5" xfId="48194" xr:uid="{55C85452-FE3A-467F-9A60-CA8C0918BC5C}"/>
    <cellStyle name="Style 1 6" xfId="48195" xr:uid="{6E102601-D9F0-4AC8-BBB8-0009D04519AE}"/>
    <cellStyle name="Style 1 7" xfId="48196" xr:uid="{3E26540E-FDC5-4C99-BAA4-6552E21BAC5D}"/>
    <cellStyle name="Style 10" xfId="48197" xr:uid="{93FFBBA9-D4E5-4A14-919E-ADD8EEDAE603}"/>
    <cellStyle name="Style 10 2" xfId="48198" xr:uid="{B7056E52-2253-494C-B035-2DEB8AAD439A}"/>
    <cellStyle name="Style 10 2 2" xfId="48199" xr:uid="{A3AA6C13-38A6-40F2-9190-B471691E1F7A}"/>
    <cellStyle name="Style 11" xfId="48200" xr:uid="{C52803D8-B481-4CB2-B711-E33F61D4F4B7}"/>
    <cellStyle name="Style 11 2" xfId="48201" xr:uid="{00D2B7C5-D771-4BFF-8B90-025CD541B797}"/>
    <cellStyle name="Style 11 3" xfId="48202" xr:uid="{6527AABA-3820-45D4-B774-5638D6239595}"/>
    <cellStyle name="Style 12" xfId="48203" xr:uid="{3EEF6439-AE19-4162-AE08-A89387E954E0}"/>
    <cellStyle name="Style 13" xfId="48204" xr:uid="{B1BB11F2-1609-4A70-A307-46175D60249F}"/>
    <cellStyle name="Style 13 2" xfId="48205" xr:uid="{6BBC6741-0920-4735-BE5D-FAAD8A70212F}"/>
    <cellStyle name="Style 13 2 2" xfId="48206" xr:uid="{57EEA034-2EE6-4198-806B-FD6573590257}"/>
    <cellStyle name="Style 13 3" xfId="48207" xr:uid="{5FDBE85C-4ED4-4A4D-9D43-73928C319D42}"/>
    <cellStyle name="Style 14" xfId="48208" xr:uid="{5453655F-0C6A-4A1E-9F14-2BD617F217CD}"/>
    <cellStyle name="Style 14 2" xfId="48209" xr:uid="{4F26B1C1-3417-44C4-9FD9-2E93C4C9E341}"/>
    <cellStyle name="Style 15" xfId="48210" xr:uid="{C79C89C5-9AF4-4C77-A833-F148A1ED5F6D}"/>
    <cellStyle name="Style 16" xfId="48211" xr:uid="{31D84108-3D0B-4552-9C67-E8D4C9AA90A4}"/>
    <cellStyle name="Style 16 2" xfId="48212" xr:uid="{9DAA1B35-6CCA-461A-967F-3D46DF838EEC}"/>
    <cellStyle name="Style 17" xfId="48213" xr:uid="{249AF7B1-393E-4868-AC5A-CD440BB1BF4B}"/>
    <cellStyle name="Style 17 2" xfId="48214" xr:uid="{28C99C02-DB37-4ECE-81CD-D0BC07361442}"/>
    <cellStyle name="Style 18" xfId="48215" xr:uid="{7DD47995-D2F3-4F7E-B3C5-D1DEFF55D994}"/>
    <cellStyle name="Style 19" xfId="48216" xr:uid="{A401FFF9-2A27-4241-A880-27750695E202}"/>
    <cellStyle name="Style 2" xfId="48217" xr:uid="{C080F627-858E-4305-9562-1D98FD0B05E0}"/>
    <cellStyle name="Style 2 2" xfId="48218" xr:uid="{9B4907A2-33DD-4E68-ACFF-D02D1FB3F6F3}"/>
    <cellStyle name="Style 20" xfId="48219" xr:uid="{B4101F9D-E4A0-444B-95D2-336515F3E9EE}"/>
    <cellStyle name="Style 20 2" xfId="48220" xr:uid="{BB2D3635-5DFF-4B5F-8C4A-FA09EF3DE783}"/>
    <cellStyle name="Style 20 2 2" xfId="48221" xr:uid="{1AD83F67-1C50-4BD4-A363-FA23FD108951}"/>
    <cellStyle name="Style 20 3" xfId="48222" xr:uid="{4F901C0D-95A2-4B6D-8300-B2988B094D71}"/>
    <cellStyle name="Style 3" xfId="48223" xr:uid="{FC9BB5E5-428A-4069-BC89-02438E82DB7F}"/>
    <cellStyle name="Style 3 2" xfId="48224" xr:uid="{0984FBE7-5E6D-43A1-A32A-D19298791B0E}"/>
    <cellStyle name="Style 4" xfId="48225" xr:uid="{1BD7006C-0374-4795-BF82-3810576590EB}"/>
    <cellStyle name="Style 4 2" xfId="48226" xr:uid="{AD15E68F-490F-422A-A273-80A956C3820A}"/>
    <cellStyle name="Style 4 3" xfId="48227" xr:uid="{F555A97D-8DA9-41C2-929D-6D6C1D6734B5}"/>
    <cellStyle name="Style 5" xfId="48228" xr:uid="{E4C7DCF7-3286-46C2-9BD0-CFF8F4CA8D56}"/>
    <cellStyle name="Style 6" xfId="48229" xr:uid="{8314724A-F84C-461F-A7C9-1AFDD69390B2}"/>
    <cellStyle name="Style 6 2" xfId="48230" xr:uid="{F101BE5F-36BE-4233-BF94-A5AA356CFB0D}"/>
    <cellStyle name="Style 6 3" xfId="48231" xr:uid="{47C26B61-EBF1-415C-ABF0-61C8A5021533}"/>
    <cellStyle name="Style 7" xfId="48232" xr:uid="{5CE244D1-5D0C-4218-9F0A-F090CC88E05B}"/>
    <cellStyle name="Style 7 2" xfId="48233" xr:uid="{D881817F-C316-4AB8-AC9F-D9C55B77E3CD}"/>
    <cellStyle name="Style 8" xfId="48234" xr:uid="{CF0E5E48-772F-4BF6-9373-DEE387161D21}"/>
    <cellStyle name="Style 9" xfId="48235" xr:uid="{41BA3E2E-20AF-458E-BECF-BE20E92D440A}"/>
    <cellStyle name="Style 9 2" xfId="48236" xr:uid="{771C19A3-04FA-4C8B-88E5-A1BBC0BCC63D}"/>
    <cellStyle name="STYLE1" xfId="48237" xr:uid="{80252F5D-F818-4288-838D-2F91BA4256DF}"/>
    <cellStyle name="STYLE1 2" xfId="48238" xr:uid="{249DD7BD-FD22-4679-9F6E-9089DE41411C}"/>
    <cellStyle name="STYLE2" xfId="48239" xr:uid="{D80BA896-9C22-4DE4-BCA8-DF6B58B61107}"/>
    <cellStyle name="SUB HEADING" xfId="60854" xr:uid="{181A2C6D-0A86-4009-8D0F-8A03D9146612}"/>
    <cellStyle name="subhead" xfId="48240" xr:uid="{964D67F0-C5C0-4CC3-9872-0571D44D53EF}"/>
    <cellStyle name="subt1" xfId="48241" xr:uid="{8A6202C5-11F6-4F10-95BF-6D9A315CC812}"/>
    <cellStyle name="Subtotal" xfId="48242" xr:uid="{4480AF94-31D8-4E86-A26C-31FB932C713A}"/>
    <cellStyle name="Table" xfId="48243" xr:uid="{7E6CAAE4-BFBF-4D20-A77C-604724C2A170}"/>
    <cellStyle name="Table 2" xfId="48244" xr:uid="{93B28E55-D2B2-478F-8D3D-D86236847DC4}"/>
    <cellStyle name="Table 2 2" xfId="48245" xr:uid="{A2502F6D-2248-4B9A-9A41-A072C7C91629}"/>
    <cellStyle name="Table 2 2 2" xfId="48246" xr:uid="{19489DA3-0D06-49E4-AF20-05C416717661}"/>
    <cellStyle name="Table 2 2 2 2" xfId="48247" xr:uid="{79C37C23-1FA4-40D1-BCF7-840975C3F58C}"/>
    <cellStyle name="Table 2 2 2 3" xfId="48248" xr:uid="{39B4AEA3-FD8D-4AE6-B3A6-23C3133FD733}"/>
    <cellStyle name="Table 2 2 3" xfId="48249" xr:uid="{C18E64C5-6B2C-438B-98E5-D597D31CF24F}"/>
    <cellStyle name="Table 2 2 4" xfId="48250" xr:uid="{93CFB397-EB9E-4932-AE03-8FD3AB613148}"/>
    <cellStyle name="Table 2 2 5" xfId="48251" xr:uid="{BE17BBD9-812D-4FAE-847D-A743B6163BE9}"/>
    <cellStyle name="Table 2 3" xfId="48252" xr:uid="{0514F8C5-5D5C-4396-8997-79F27C827198}"/>
    <cellStyle name="Table 2 3 2" xfId="48253" xr:uid="{C709BFD0-F612-4AA6-AADD-A249F9C8A3F1}"/>
    <cellStyle name="Table 2 4" xfId="48254" xr:uid="{54345924-8F7B-4165-B4B6-567641FD14A9}"/>
    <cellStyle name="Table 2 4 2" xfId="48255" xr:uid="{0737CDAF-5BF2-4133-9225-D6108AB3BA18}"/>
    <cellStyle name="Table 2 5" xfId="48256" xr:uid="{9247849B-A3FB-4349-889C-4C98FC4E788E}"/>
    <cellStyle name="Table 3" xfId="48257" xr:uid="{8D0A90F2-ABAA-4225-AD58-880542FB50E1}"/>
    <cellStyle name="Table 3 2" xfId="48258" xr:uid="{D624A40A-8C02-49A5-B201-3687603CCBFF}"/>
    <cellStyle name="Table 3 2 2" xfId="48259" xr:uid="{BD462382-54B8-4E60-97E7-2B5597C3E858}"/>
    <cellStyle name="Table 3 2 2 2" xfId="48260" xr:uid="{BEBEA181-EAAE-405D-955C-1B859BDA03E6}"/>
    <cellStyle name="Table 3 2 2 3" xfId="48261" xr:uid="{06E77C11-4C8C-4700-ADA5-4F6AAB790FCE}"/>
    <cellStyle name="Table 3 2 3" xfId="48262" xr:uid="{90038F36-A03A-4422-A20D-0FA56A664EB8}"/>
    <cellStyle name="Table 3 2 4" xfId="48263" xr:uid="{C889C3CE-19DA-4133-86A9-39161E261BE0}"/>
    <cellStyle name="Table 3 2 5" xfId="48264" xr:uid="{45BB4683-7B7A-401E-BA53-305A93181EEC}"/>
    <cellStyle name="Table 3 3" xfId="48265" xr:uid="{D86EE621-1146-4E06-BBBB-5C3172FD7D18}"/>
    <cellStyle name="Table 3 3 2" xfId="48266" xr:uid="{55E76CF5-A398-4FA6-A964-8E24EFC8BD7E}"/>
    <cellStyle name="Table 3 4" xfId="48267" xr:uid="{BD67D02C-41CE-4525-BDFA-2765C6025F72}"/>
    <cellStyle name="Table 3 4 2" xfId="48268" xr:uid="{3F9550E5-CD82-46CC-8C5E-D900A0A6A514}"/>
    <cellStyle name="Table 3 5" xfId="48269" xr:uid="{8736C9D6-8823-4993-998D-6F7BFF68F2FE}"/>
    <cellStyle name="Table 4" xfId="48270" xr:uid="{56E66C68-B465-4DB7-BD5D-B5A75610FE8F}"/>
    <cellStyle name="Table 4 2" xfId="48271" xr:uid="{48F94E41-FC71-4623-BDA4-2FEB4EE9AC50}"/>
    <cellStyle name="Table 4 2 2" xfId="48272" xr:uid="{CCE6768F-F28B-41E4-99D2-894602E2F159}"/>
    <cellStyle name="Table 4 2 3" xfId="48273" xr:uid="{7FAF62D4-1A56-4412-8668-AD88D4D44498}"/>
    <cellStyle name="Table 4 3" xfId="48274" xr:uid="{AA31AC01-2360-48EF-9268-BB8EAA70CE27}"/>
    <cellStyle name="Table 4 4" xfId="48275" xr:uid="{F72FC8BD-A252-494F-A625-00F1B24AD057}"/>
    <cellStyle name="Table 4 5" xfId="48276" xr:uid="{040D18F8-2216-40E5-89A5-8FC0E63E5387}"/>
    <cellStyle name="Table 4 6" xfId="48277" xr:uid="{18D34096-3B7E-43DD-AA39-F3BEAAC83342}"/>
    <cellStyle name="Table 5" xfId="48278" xr:uid="{24C6D711-D01F-4A4C-9280-3F79E010D8C6}"/>
    <cellStyle name="Table 5 2" xfId="48279" xr:uid="{92107D32-80DC-4881-A6F5-8BE50DEFA4B8}"/>
    <cellStyle name="Table 6" xfId="48280" xr:uid="{DDC6CD9C-AD22-4EFB-B535-79D513BE9359}"/>
    <cellStyle name="Table 6 2" xfId="48281" xr:uid="{90628381-5F37-485E-8CA4-C7849C35D2D4}"/>
    <cellStyle name="Table 7" xfId="48282" xr:uid="{DA128B08-CF7E-4833-B43F-A82C28977F6D}"/>
    <cellStyle name="Table 8" xfId="48283" xr:uid="{07117A81-043A-4EEB-85C0-6D52C62B59DC}"/>
    <cellStyle name="Table Body" xfId="60855" xr:uid="{1BC07D58-9516-4F5F-8533-D624A524F85A}"/>
    <cellStyle name="Table Col Head" xfId="60856" xr:uid="{72C87902-8453-42AE-9944-082EEA6089BA}"/>
    <cellStyle name="Table Head" xfId="48284" xr:uid="{46D4D031-809A-468C-9FAC-E12BE90F6883}"/>
    <cellStyle name="Table Head 2" xfId="60857" xr:uid="{EBFC6225-852B-4609-83C3-70619B23C07F}"/>
    <cellStyle name="Table Head Aligned" xfId="60858" xr:uid="{7C6ED3A0-BE88-49D2-8A23-BD6FD8076B2D}"/>
    <cellStyle name="Table Head Blue" xfId="60859" xr:uid="{68609705-E7CF-4378-AC97-3BAC6D701D13}"/>
    <cellStyle name="Table Head Green" xfId="60860" xr:uid="{49B68BA4-A870-4B11-A631-5C4B6F99A91A}"/>
    <cellStyle name="Table Header" xfId="60861" xr:uid="{CEEE7751-6CF4-41AE-9209-BDEAA39F9212}"/>
    <cellStyle name="Table Heading" xfId="60862" xr:uid="{EF56E167-F5FD-41CB-8FA8-E3CF0C541457}"/>
    <cellStyle name="Table Source" xfId="48285" xr:uid="{1EAC3A82-853E-4649-B7C4-C557CEDB3358}"/>
    <cellStyle name="Table Sub Head" xfId="60863" xr:uid="{D1DFCD09-6AD4-45C7-91DF-89D0CB9F86F2}"/>
    <cellStyle name="Table Text" xfId="48286" xr:uid="{34822106-3451-4E5E-8529-5212D93E4C2B}"/>
    <cellStyle name="Table Title" xfId="48287" xr:uid="{5CEB5492-50D3-42BD-9DBF-6B292AD61EA9}"/>
    <cellStyle name="Table Title 2" xfId="60864" xr:uid="{1815C5B7-9EA6-447A-9DDD-88E593ABFBA9}"/>
    <cellStyle name="Table Units" xfId="48288" xr:uid="{B3953790-2659-4041-BD41-B6148E1E9C55}"/>
    <cellStyle name="Table Units 2" xfId="60865" xr:uid="{C40D310B-DB6A-4E5F-973C-325AFEF5CDA0}"/>
    <cellStyle name="Text" xfId="48289" xr:uid="{A3F1B77B-63F8-480B-80C7-5BFD1312B5A1}"/>
    <cellStyle name="Text 1" xfId="48290" xr:uid="{B0D38D6C-E12B-4D72-9E6D-7E5AAEE068FD}"/>
    <cellStyle name="Text 2" xfId="48291" xr:uid="{EE701735-BB59-4B1C-BA30-FDC80E699ABC}"/>
    <cellStyle name="Text Head 1" xfId="48292" xr:uid="{B125FA3B-CC12-47D6-9FB6-4A3F05A2524A}"/>
    <cellStyle name="Text Head 2" xfId="48293" xr:uid="{9DA7AF0F-EC9D-4B76-9501-525697D9BF6A}"/>
    <cellStyle name="Text Indent 1" xfId="48294" xr:uid="{BD42D7E2-ED02-4977-ACEB-AA62970CB757}"/>
    <cellStyle name="Text Indent 2" xfId="48295" xr:uid="{04A0BC82-9F94-4047-B956-32F82BBC5118}"/>
    <cellStyle name="Text Indent A" xfId="48296" xr:uid="{396F5722-501E-42B2-A6C7-7E153013AC1B}"/>
    <cellStyle name="Text Indent B" xfId="48297" xr:uid="{27973324-C02D-49BE-A8E8-6F4851C442F2}"/>
    <cellStyle name="Text Indent B 2" xfId="48298" xr:uid="{54EE479C-28FA-41D1-9C37-D12E9CE752B3}"/>
    <cellStyle name="Text Indent B 2 2" xfId="48299" xr:uid="{3E14D0D5-6DB4-49BF-97D4-24BBB81BE1C7}"/>
    <cellStyle name="Text Indent B 3" xfId="48300" xr:uid="{D08C2DEA-CC39-4609-B378-EE5AA219D13C}"/>
    <cellStyle name="Text Indent B 3 2" xfId="48301" xr:uid="{B4F63A87-E510-42EF-85CC-6541FDA0F113}"/>
    <cellStyle name="Text Indent B 4" xfId="48302" xr:uid="{D2ABF690-FC63-4FE5-8B61-1C17DB1BD88B}"/>
    <cellStyle name="Text Indent B 4 2" xfId="48303" xr:uid="{C3FF50BE-FAE6-41D3-B23B-673878C82A23}"/>
    <cellStyle name="Text Indent B 5" xfId="48304" xr:uid="{FE0EBC69-07FB-4130-AEB2-0E6DEF0BE4B7}"/>
    <cellStyle name="Text Indent B 5 2" xfId="48305" xr:uid="{E4243AA0-5073-4E52-ADB7-A0D5ECDE6BAB}"/>
    <cellStyle name="Text Indent B 5 2 2" xfId="48306" xr:uid="{16B39BCB-163F-4EBF-8F78-9EDFC302360F}"/>
    <cellStyle name="Text Indent B 5 3" xfId="48307" xr:uid="{D4B6D93E-D4DC-466E-B23A-2BE9CA44E33A}"/>
    <cellStyle name="Text Indent B 6" xfId="48308" xr:uid="{4AFD98B2-18D2-4D3C-BF4F-5E48C1CD635E}"/>
    <cellStyle name="Text Indent B 7" xfId="48309" xr:uid="{6CE46D8B-CCA3-46EE-89D7-B4125E37B437}"/>
    <cellStyle name="Text Indent B_Phil Corp 1_Note FS Dec'10" xfId="48310" xr:uid="{E0D8131A-FC0D-42EE-A9E7-46557E09091F}"/>
    <cellStyle name="Text Indent C" xfId="48311" xr:uid="{A7D7A520-AF9E-44FF-895B-EB0D87DE9748}"/>
    <cellStyle name="Text Indent C 2" xfId="48312" xr:uid="{13B1C69F-43DE-4EF0-A099-F6F448FC3C7F}"/>
    <cellStyle name="Text Indent C 2 2" xfId="48313" xr:uid="{C6F66181-E8F8-4AA4-9AD4-0ACD37A29EC8}"/>
    <cellStyle name="Text Indent C 3" xfId="48314" xr:uid="{E72D4B3D-5812-4831-9DAA-F32C361AC032}"/>
    <cellStyle name="Text Indent C 3 2" xfId="48315" xr:uid="{84F8040C-167C-48D3-88DA-42F8EF08580F}"/>
    <cellStyle name="Text Indent C 4" xfId="48316" xr:uid="{D7B5A9A7-DB96-492C-A59A-3858652814B7}"/>
    <cellStyle name="Text Indent C 4 2" xfId="48317" xr:uid="{5ACA22B1-F73D-4F5A-B017-4199A03122C5}"/>
    <cellStyle name="Text Indent C 5" xfId="48318" xr:uid="{6FEB0BE0-BD26-4F71-B20C-C3FB9831D259}"/>
    <cellStyle name="Text Indent C 5 2" xfId="48319" xr:uid="{28499AE7-9997-41E2-A9F3-23310211E998}"/>
    <cellStyle name="Text Indent C 5 2 2" xfId="48320" xr:uid="{1F1C9CD6-6C50-48C1-AE68-9D56ACD425D7}"/>
    <cellStyle name="Text Indent C 5 3" xfId="48321" xr:uid="{298C0D6D-718C-4484-89EC-7F8E85B772BE}"/>
    <cellStyle name="Text Indent C 6" xfId="48322" xr:uid="{B6C45E56-F34D-427B-A26A-CE91CC7C9C2A}"/>
    <cellStyle name="Text Indent C 7" xfId="48323" xr:uid="{7C15ADD5-807A-458A-8667-3B7C23CB4B26}"/>
    <cellStyle name="Text Indent C_Phil Corp 1_Note FS Dec'10" xfId="48324" xr:uid="{73F2401E-4305-4E67-93B0-741668FF492E}"/>
    <cellStyle name="þ_x001d_ð &amp;ý&amp;†ýG_x0008_€ X_x000a__x0007__x0001__x0001_" xfId="48325" xr:uid="{AE5507D3-AD0D-4496-911B-F48DD1A5202F}"/>
    <cellStyle name="þ_x001d_ð &amp;ý&amp;†ýG_x0008_€ X_x000a__x0007__x0001__x0001_ 2" xfId="48326" xr:uid="{66D9A7DF-47F2-4113-A72E-8D673BE147EB}"/>
    <cellStyle name="þ_x001d_ð &amp;ý&amp;†ýG_x0008_€ X_x000a__x0007__x0001__x0001_ 2 2" xfId="48327" xr:uid="{1B6FB734-4BDC-4EAC-B6CD-E03EBC005808}"/>
    <cellStyle name="þ_x001d_ð &amp;ý&amp;†ýG_x0008_€ X_x000a__x0007__x0001__x0001_ 2 2 2" xfId="48328" xr:uid="{4039E39C-CA32-4293-AF26-F86C11D1FF84}"/>
    <cellStyle name="þ_x001d_ð &amp;ý&amp;†ýG_x0008_€ X_x000a__x0007__x0001__x0001_ 2 3" xfId="48329" xr:uid="{E9ED18B6-0AA3-45E2-84A3-936EDA0BB655}"/>
    <cellStyle name="þ_x001d_ð &amp;ý&amp;†ýG_x0008_€ X_x000a__x0007__x0001__x0001_ 2 3 2" xfId="48330" xr:uid="{76C079CC-9E0B-41FB-B873-80267A907B58}"/>
    <cellStyle name="þ_x001d_ð &amp;ý&amp;†ýG_x0008_€ X_x000a__x0007__x0001__x0001_ 2 4" xfId="48331" xr:uid="{E21C1D4B-6D98-44DE-9BB4-8D241F851765}"/>
    <cellStyle name="þ_x001d_ð &amp;ý&amp;†ýG_x0008_€ X_x000a__x0007__x0001__x0001_ 2 4 2" xfId="48332" xr:uid="{4F6404FD-64D5-4718-96DA-12371BBF2BCF}"/>
    <cellStyle name="þ_x001d_ð &amp;ý&amp;†ýG_x0008_€ X_x000a__x0007__x0001__x0001_ 2 5" xfId="48333" xr:uid="{40F6122F-2CCC-44FE-A7D0-DD15BF1945DD}"/>
    <cellStyle name="þ_x001d_ð &amp;ý&amp;†ýG_x0008_€ X_x000a__x0007__x0001__x0001_ 2 5 2" xfId="48334" xr:uid="{EF335FBF-B38C-4EFC-A10B-FC2B94100AE2}"/>
    <cellStyle name="þ_x001d_ð &amp;ý&amp;†ýG_x0008_€ X_x000a__x0007__x0001__x0001_ 2 6" xfId="48335" xr:uid="{E34C47AC-A612-4172-B975-D081908BD917}"/>
    <cellStyle name="þ_x001d_ð &amp;ý&amp;†ýG_x0008_€ X_x000a__x0007__x0001__x0001_ 3" xfId="48336" xr:uid="{1E42CF50-BD14-4DDF-85EF-DD44BB6A784A}"/>
    <cellStyle name="þ_x001d_ð &amp;ý&amp;†ýG_x0008_€ X_x000a__x0007__x0001__x0001_ 3 2" xfId="48337" xr:uid="{0E75C990-DA0B-4D3E-9E84-BEBC50D02924}"/>
    <cellStyle name="þ_x001d_ð &amp;ý&amp;†ýG_x0008_€ X_x000a__x0007__x0001__x0001_ 4" xfId="48338" xr:uid="{F6849C57-3B6B-4B2E-8BF1-0EA5C8FA60F9}"/>
    <cellStyle name="þ_x001d_ð &amp;ý&amp;†ýG_x0008_€ X_x000a__x0007__x0001__x0001_ 4 2" xfId="48339" xr:uid="{560F1885-9DF1-4115-B950-FED00AC602D2}"/>
    <cellStyle name="þ_x001d_ð &amp;ý&amp;†ýG_x0008_€ X_x000a__x0007__x0001__x0001_ 5" xfId="48340" xr:uid="{F265B135-1373-4254-95A5-3CF6B8E980E8}"/>
    <cellStyle name="þ_x001d_ð &amp;ý&amp;†ýG_x0008_€ X_x000a__x0007__x0001__x0001_ 5 2" xfId="48341" xr:uid="{D3E12591-FA01-4F91-9E87-ADEB1B3841D2}"/>
    <cellStyle name="þ_x001d_ð &amp;ý&amp;†ýG_x0008_€ X_x000a__x0007__x0001__x0001_ 6" xfId="48342" xr:uid="{53D755C7-73FA-4211-9F32-665BDA3A36D5}"/>
    <cellStyle name="þ_x001d_ð &amp;ý&amp;†ýG_x0008_€ X_x000a__x0007__x0001__x0001_ 6 2" xfId="48343" xr:uid="{4B9C6CBD-FDCC-4128-8DC3-27E0AA5269B6}"/>
    <cellStyle name="þ_x001d_ð &amp;ý&amp;†ýG_x0008_€ X_x000a__x0007__x0001__x0001_ 7" xfId="48344" xr:uid="{FC1AA198-62F4-4B94-85C7-0D6899996ABC}"/>
    <cellStyle name="þ_x001d_ð &amp;ý&amp;†ýG_x0008_€_x0009_X_x000a__x0007__x0001__x0001_" xfId="48345" xr:uid="{B9AF37C1-3B9F-40CD-A5CB-0301937C44E2}"/>
    <cellStyle name="þ_x001d_ð &amp;ý&amp;†ýG_x0008_€_x0009_X_x000a__x0007__x0001__x0001_ 2" xfId="48346" xr:uid="{497A9F6B-22B2-4AA2-9E9C-FA05F0B530CD}"/>
    <cellStyle name="þ_x001d_ð &amp;ý&amp;†ýG_x0008_€_x0009_X_x000a__x0007__x0001__x0001_ 2 2" xfId="48347" xr:uid="{7D956FD9-1381-49E4-925B-A073AB0CDE1B}"/>
    <cellStyle name="þ_x001d_ð &amp;ý&amp;†ýG_x0008_€_x0009_X_x000a__x0007__x0001__x0001_ 2 2 2" xfId="48348" xr:uid="{4A765F21-85BD-4F37-A5FA-232812D6BEA2}"/>
    <cellStyle name="þ_x001d_ð &amp;ý&amp;†ýG_x0008_€_x0009_X_x000a__x0007__x0001__x0001_ 2 3" xfId="48349" xr:uid="{722F2553-CAF1-41D5-B3DD-0FBBE0C5ACF1}"/>
    <cellStyle name="þ_x001d_ð &amp;ý&amp;†ýG_x0008_€_x0009_X_x000a__x0007__x0001__x0001_ 2 3 2" xfId="48350" xr:uid="{F3FD9CE4-1F21-4689-B2EA-90D680832477}"/>
    <cellStyle name="þ_x001d_ð &amp;ý&amp;†ýG_x0008_€_x0009_X_x000a__x0007__x0001__x0001_ 2 4" xfId="48351" xr:uid="{A06009FF-3ABB-4B40-AFB4-EACF2B00A769}"/>
    <cellStyle name="þ_x001d_ð &amp;ý&amp;†ýG_x0008_€_x0009_X_x000a__x0007__x0001__x0001_ 2 4 2" xfId="48352" xr:uid="{1BCEE932-CB3B-430F-8263-2A3691FC3129}"/>
    <cellStyle name="þ_x001d_ð &amp;ý&amp;†ýG_x0008_€_x0009_X_x000a__x0007__x0001__x0001_ 2 5" xfId="48353" xr:uid="{2B9B7841-C1FC-4BD0-9117-FFA0D0C09168}"/>
    <cellStyle name="þ_x001d_ð &amp;ý&amp;†ýG_x0008_€_x0009_X_x000a__x0007__x0001__x0001_ 2 5 2" xfId="48354" xr:uid="{D5380300-750E-42CD-B20C-214AD52D5DBC}"/>
    <cellStyle name="þ_x001d_ð &amp;ý&amp;†ýG_x0008_€_x0009_X_x000a__x0007__x0001__x0001_ 2 6" xfId="48355" xr:uid="{DF31C53F-9532-486A-8588-C88347AF873E}"/>
    <cellStyle name="þ_x001d_ð &amp;ý&amp;†ýG_x0008_€_x0009_X_x000a__x0007__x0001__x0001_ 3" xfId="48356" xr:uid="{0FD9722B-34BD-4392-8FB5-D6810845B986}"/>
    <cellStyle name="þ_x001d_ð &amp;ý&amp;†ýG_x0008_€_x0009_X_x000a__x0007__x0001__x0001_ 3 2" xfId="48357" xr:uid="{60A504D9-0236-4DC5-A1BA-BE265BFE54A7}"/>
    <cellStyle name="þ_x001d_ð &amp;ý&amp;†ýG_x0008_€_x0009_X_x000a__x0007__x0001__x0001_ 4" xfId="48358" xr:uid="{19AE398C-CCFD-412C-A88D-6D278C121CEA}"/>
    <cellStyle name="þ_x001d_ð &amp;ý&amp;†ýG_x0008_€_x0009_X_x000a__x0007__x0001__x0001_ 4 2" xfId="48359" xr:uid="{0F79F2DA-5DA5-4507-B4E8-C0FFF96C949D}"/>
    <cellStyle name="þ_x001d_ð &amp;ý&amp;†ýG_x0008_€_x0009_X_x000a__x0007__x0001__x0001_ 5" xfId="48360" xr:uid="{65B292F4-7F7B-4ED7-B5E6-A0F719D72CB0}"/>
    <cellStyle name="þ_x001d_ð &amp;ý&amp;†ýG_x0008_€_x0009_X_x000a__x0007__x0001__x0001_ 5 2" xfId="48361" xr:uid="{68CA1E44-7095-4FCC-AD25-FBBBF4121F61}"/>
    <cellStyle name="þ_x001d_ð &amp;ý&amp;†ýG_x0008_€_x0009_X_x000a__x0007__x0001__x0001_ 6" xfId="48362" xr:uid="{178B8A0F-6AE5-4510-83FE-F8BFB52BACC7}"/>
    <cellStyle name="þ_x001d_ð &amp;ý&amp;†ýG_x0008_€_x0009_X_x000a__x0007__x0001__x0001_ 6 2" xfId="48363" xr:uid="{3C54B36D-5777-4841-8182-D46F71CED940}"/>
    <cellStyle name="þ_x001d_ð &amp;ý&amp;†ýG_x0008_€_x0009_X_x000a__x0007__x0001__x0001_ 7" xfId="48364" xr:uid="{6D6DE487-3A36-46F7-953D-9E98E36B8BB3}"/>
    <cellStyle name="þ_x001d_ðK&amp;‚ý»&amp;{ý_x000b__x0008_n_x0008_B_x0009__x0007__x0001__x0001_" xfId="48365" xr:uid="{080BEC65-EDED-4AFB-9A60-BF9F07221C61}"/>
    <cellStyle name="þ_x001d_ðK&amp;‚ý»&amp;{ý_x000b__x0008_n_x0008_B_x0009__x0007__x0001__x0001_ 2" xfId="48366" xr:uid="{901E4283-318B-4208-B52C-994F281E2E73}"/>
    <cellStyle name="þ_x001d_ðK&amp;‚ý»&amp;{ý_x000b__x0008_n_x0008_B_x0009__x0007__x0001__x0001_ 2 2" xfId="48367" xr:uid="{54877048-716D-40BD-AF18-348EF623EA8F}"/>
    <cellStyle name="þ_x001d_ðK&amp;‚ý»&amp;{ý_x000b__x0008_n_x0008_B_x0009__x0007__x0001__x0001_ 3" xfId="48368" xr:uid="{170DCF68-6403-45E6-A14A-4686F84BFFDD}"/>
    <cellStyle name="Tickmark" xfId="48369" xr:uid="{35E585F3-AEC3-4A7E-BF08-4285C3FCD3C1}"/>
    <cellStyle name="Times New Roman" xfId="48370" xr:uid="{D53C6A7B-8488-4B53-BAD1-85BA5EC5EDD9}"/>
    <cellStyle name="Times New Roman 2" xfId="48371" xr:uid="{63E4143F-2211-440D-9005-6657533D254F}"/>
    <cellStyle name="Times New Roman 3" xfId="48372" xr:uid="{6CD54FB9-CA19-4CFB-9150-70B9E6EBA535}"/>
    <cellStyle name="Timing Schedule" xfId="48373" xr:uid="{7DEB2100-ABA2-4DCD-8FB0-2D54224C98BB}"/>
    <cellStyle name="Timing Schedule 2" xfId="48374" xr:uid="{EBFDA625-EDAC-44FC-AAE6-90733F2FF215}"/>
    <cellStyle name="Timing Schedule 2 2" xfId="48375" xr:uid="{7BEA6AD0-A2CF-4173-BC6E-89CBFD8F02B8}"/>
    <cellStyle name="Timing Schedule 2 2 2" xfId="48376" xr:uid="{3D235A90-67E9-46F7-8AFB-51DF77F81E02}"/>
    <cellStyle name="Timing Schedule 2 2 2 2" xfId="48377" xr:uid="{A2C6CC81-23FA-4C3C-9C6F-8908818E9A26}"/>
    <cellStyle name="Timing Schedule 2 2 3" xfId="48378" xr:uid="{FBDAF4A1-BA32-4708-97F2-6ABA0366801D}"/>
    <cellStyle name="Timing Schedule 2 3" xfId="48379" xr:uid="{7B6C2076-BA2E-437B-825D-CC9065D38B92}"/>
    <cellStyle name="Timing Schedule 2 3 2" xfId="48380" xr:uid="{64337892-F8F2-41F1-84A8-B7FC7AC3554C}"/>
    <cellStyle name="Timing Schedule 2 3 2 2" xfId="48381" xr:uid="{D6A964AA-AADF-4A1D-B1C6-4529479F9C8C}"/>
    <cellStyle name="Timing Schedule 2 3 3" xfId="48382" xr:uid="{96EBB829-EBAD-40CE-8161-FA8F5759B7EB}"/>
    <cellStyle name="Timing Schedule 2 4" xfId="48383" xr:uid="{727F0A9C-3FAE-40D8-ACBF-400370603FCF}"/>
    <cellStyle name="Timing Schedule 2 4 2" xfId="48384" xr:uid="{D5F51E1E-7A82-4643-BF19-3D76373F36B2}"/>
    <cellStyle name="Timing Schedule 2 4 2 2" xfId="48385" xr:uid="{27245D6A-D4CD-4524-A828-FB77D8E5CE71}"/>
    <cellStyle name="Timing Schedule 2 4 3" xfId="48386" xr:uid="{E8AD9C74-54CA-4E3E-AE0C-BEE5510DFC8C}"/>
    <cellStyle name="Timing Schedule 2 5" xfId="48387" xr:uid="{0D3BC49C-84DA-4649-AAAE-62F1D37AF11E}"/>
    <cellStyle name="Timing Schedule 2 5 2" xfId="48388" xr:uid="{9D8D207A-0522-4B05-86F7-69FE40BE4A26}"/>
    <cellStyle name="Timing Schedule 2 6" xfId="48389" xr:uid="{EE23CA29-81F3-4566-A3DE-4A09811A8302}"/>
    <cellStyle name="Timing Schedule 3" xfId="48390" xr:uid="{2365462C-D5A1-4CDF-B016-1A4BB3202337}"/>
    <cellStyle name="Timing Schedule 3 2" xfId="48391" xr:uid="{3EC8FD05-553B-4155-B360-4774B6356457}"/>
    <cellStyle name="Timing Schedule 3 2 2" xfId="48392" xr:uid="{27786AF9-1AF0-4987-85CA-78CE361168AE}"/>
    <cellStyle name="Timing Schedule 3 2 2 2" xfId="48393" xr:uid="{82D63FDE-50BF-458C-B7DC-820BC6F8D1DF}"/>
    <cellStyle name="Timing Schedule 3 2 3" xfId="48394" xr:uid="{EEF4AAA0-20D8-4DDA-9D3D-99C39602601F}"/>
    <cellStyle name="Timing Schedule 3 3" xfId="48395" xr:uid="{1B27DA4A-96C6-4F17-8ACC-BAE8C8ABFA43}"/>
    <cellStyle name="Timing Schedule 3 3 2" xfId="48396" xr:uid="{0719F8DC-2134-4E19-98E5-BF03EB70AFD0}"/>
    <cellStyle name="Timing Schedule 3 4" xfId="48397" xr:uid="{16F50A2F-3108-4C96-85F6-D4020B4A10BF}"/>
    <cellStyle name="Timing Schedule 4" xfId="48398" xr:uid="{9E77927B-F949-43FF-806E-7C3E36CBF9E6}"/>
    <cellStyle name="Title 10" xfId="60866" xr:uid="{2241767B-A17D-40AC-A079-FE72B0581450}"/>
    <cellStyle name="Title 11" xfId="60867" xr:uid="{A1DA2783-91C6-4B21-B63E-D0E3AFE30D6F}"/>
    <cellStyle name="Title 12" xfId="60868" xr:uid="{03F304A2-6F62-4018-9CA7-393034BDA666}"/>
    <cellStyle name="Title 13" xfId="60869" xr:uid="{78E270D2-E2C9-4A76-9AD1-0B103CFEC217}"/>
    <cellStyle name="Title 14" xfId="60870" xr:uid="{F3985B5B-E383-4E90-981A-52C7E3A9C481}"/>
    <cellStyle name="Title 15" xfId="60871" xr:uid="{1FFA6690-8D35-4EDE-9A8A-0847F5E377BF}"/>
    <cellStyle name="Title 16" xfId="60872" xr:uid="{F61A6F5B-E8C6-43DE-8B8F-E8F80360E7E4}"/>
    <cellStyle name="Title 17" xfId="60873" xr:uid="{4558C954-78DC-418E-B87A-BCDE45973442}"/>
    <cellStyle name="Title 18" xfId="60874" xr:uid="{4E488731-318B-4922-BC5E-14F7DBF21D4F}"/>
    <cellStyle name="Title 19" xfId="60875" xr:uid="{029BF3FB-FDEF-492B-A40D-318A90E24A70}"/>
    <cellStyle name="Title 2" xfId="130" xr:uid="{7B1CB079-BCEE-444B-9600-1F56357B7A82}"/>
    <cellStyle name="Title 2 2" xfId="48399" xr:uid="{C3D48DE2-EE0A-4EA2-A382-D005E4D02237}"/>
    <cellStyle name="Title 2 2 2" xfId="48400" xr:uid="{0276A494-8DF1-4F60-ACCF-24B4B901FBB3}"/>
    <cellStyle name="Title 2 3" xfId="48401" xr:uid="{EADBD6EE-1971-405A-871D-C91AC3320110}"/>
    <cellStyle name="Title 2 3 2" xfId="48402" xr:uid="{485B08FA-CE6E-49BB-BABA-AAB1D0E4311A}"/>
    <cellStyle name="Title 2 4" xfId="48403" xr:uid="{46A6838B-D467-4D96-A72F-78BB3F5BA2F9}"/>
    <cellStyle name="Title 2 5" xfId="48404" xr:uid="{E5FC6FB7-5AEB-4846-AFBC-B333FC7C82DB}"/>
    <cellStyle name="Title 2 6" xfId="48405" xr:uid="{58275CAC-D679-48B8-99FC-2A0A067EECA5}"/>
    <cellStyle name="Title 2 7" xfId="48406" xr:uid="{3A91C615-47BA-4DF8-94C5-9352555AE1C8}"/>
    <cellStyle name="Title 20" xfId="60876" xr:uid="{BD4925BD-213B-4AE8-B3C6-F5AE89C17E03}"/>
    <cellStyle name="Title 21" xfId="60877" xr:uid="{F082A56C-14B5-48E6-871F-FCD438F6DE81}"/>
    <cellStyle name="Title 22" xfId="60878" xr:uid="{82B241FC-64C2-4D22-BBD4-5186A2CF20D4}"/>
    <cellStyle name="Title 23" xfId="60879" xr:uid="{F4D871F5-22DC-4E20-A620-6C965BEFE67B}"/>
    <cellStyle name="Title 24" xfId="60880" xr:uid="{2D187C2A-D710-40F4-B992-307DBB2BEABF}"/>
    <cellStyle name="Title 25" xfId="60881" xr:uid="{6BE1ECC9-5C59-43F6-BFF0-477543B7C1DE}"/>
    <cellStyle name="Title 26" xfId="60882" xr:uid="{5BA59978-7502-41EA-A8E0-96751C36AC8D}"/>
    <cellStyle name="Title 27" xfId="60883" xr:uid="{21AD9B98-83C1-4193-AACB-47A7B4C1C8C1}"/>
    <cellStyle name="Title 28" xfId="60884" xr:uid="{193CA397-77E5-4FD9-8573-AA7EEFA4BE12}"/>
    <cellStyle name="Title 29" xfId="60885" xr:uid="{30045763-2D50-4683-8B38-0232028EA106}"/>
    <cellStyle name="Title 3" xfId="48407" xr:uid="{75F81C2D-A07C-41ED-89AA-3A0A79660AB9}"/>
    <cellStyle name="Title 3 2" xfId="48408" xr:uid="{BC9B22CD-27FE-4EAD-B727-F8A5A66946B5}"/>
    <cellStyle name="Title 3 3" xfId="48409" xr:uid="{D64A0BB3-D48B-403D-A3F7-0201D72F41FD}"/>
    <cellStyle name="Title 30" xfId="60886" xr:uid="{951F997F-D6E4-4C3D-97C0-2F5BA43E0E2E}"/>
    <cellStyle name="Title 31" xfId="60887" xr:uid="{FF07FF13-23D9-4E89-B401-F2A992B8763A}"/>
    <cellStyle name="Title 32" xfId="60888" xr:uid="{C420BBE4-74C3-4037-BF1A-3D03349DF685}"/>
    <cellStyle name="Title 33" xfId="60889" xr:uid="{6481A869-4C63-433A-924C-B6191DED9BCC}"/>
    <cellStyle name="Title 34" xfId="60890" xr:uid="{E6A54F7F-CDE9-47A7-BB95-60CE4E553CED}"/>
    <cellStyle name="Title 35" xfId="121" xr:uid="{AE109476-4D15-41C8-93DA-B8D8F776D668}"/>
    <cellStyle name="Title 4" xfId="48410" xr:uid="{00C422B7-EC87-46BB-A29D-3BB4D3E9C28B}"/>
    <cellStyle name="Title 4 2" xfId="48411" xr:uid="{8592A755-CB95-452D-9D1B-563F557982D8}"/>
    <cellStyle name="Title 4 3" xfId="48412" xr:uid="{0D962924-14F8-4544-A009-5014340B9AE7}"/>
    <cellStyle name="Title 5" xfId="48413" xr:uid="{B22BDA95-2DD5-420E-9124-415A120F9D89}"/>
    <cellStyle name="Title 5 2" xfId="48414" xr:uid="{406BE7AA-79AD-4FBF-ABF1-8D3F6B416C38}"/>
    <cellStyle name="Title 6" xfId="48415" xr:uid="{330EBF3A-CAFF-4FCC-AD1A-8CDF15BA2CD0}"/>
    <cellStyle name="Title 6 2" xfId="48416" xr:uid="{5BD79020-BD13-420B-91FB-010C64882CA8}"/>
    <cellStyle name="Title 7" xfId="48417" xr:uid="{20B4EA9F-FA0E-40C9-AC12-DD734052D222}"/>
    <cellStyle name="Title 7 2" xfId="48418" xr:uid="{7ADAE817-A4E1-484E-91C6-95E2ACD00E99}"/>
    <cellStyle name="Title 8" xfId="48419" xr:uid="{74D2FDEB-180D-4BB3-A411-302AA7D716CE}"/>
    <cellStyle name="Title 9" xfId="60891" xr:uid="{CBE370A0-1C4B-447C-A1CA-C38118E4B484}"/>
    <cellStyle name="TOC 1" xfId="48420" xr:uid="{FAA1B714-2DC5-4168-92F9-8A180F834BE4}"/>
    <cellStyle name="TOC 2" xfId="48421" xr:uid="{5CAA5448-B0B7-410B-B897-7D59A22C778C}"/>
    <cellStyle name="Total" xfId="32" builtinId="25" customBuiltin="1"/>
    <cellStyle name="Total 10" xfId="48422" xr:uid="{D8BFD081-4016-411E-BDE0-ABEA66095C04}"/>
    <cellStyle name="Total 10 2" xfId="48423" xr:uid="{829F71AA-DDD0-4A62-BEF2-BDDE7C8CD3EB}"/>
    <cellStyle name="Total 10 2 2" xfId="48424" xr:uid="{6A56C69A-4D70-4483-9B71-1776C628156B}"/>
    <cellStyle name="Total 10 2 3" xfId="48425" xr:uid="{4014B1D8-A30B-46E4-B28D-65695BF01F75}"/>
    <cellStyle name="Total 10 3" xfId="48426" xr:uid="{5A93AE18-D348-4B50-8042-EEEFE2DD4757}"/>
    <cellStyle name="Total 10 4" xfId="48427" xr:uid="{ED1DA571-CE05-457D-871F-1ECD58EFE992}"/>
    <cellStyle name="Total 10 5" xfId="48428" xr:uid="{05ABDB99-0D1A-4062-A52E-FD110E65B819}"/>
    <cellStyle name="Total 11" xfId="60892" xr:uid="{E11C873D-335E-476E-B81E-C091E56F45AB}"/>
    <cellStyle name="Total 12" xfId="60893" xr:uid="{3D9DD2D5-B7C6-42A3-ADE0-6FB5CF6623C1}"/>
    <cellStyle name="Total 13" xfId="60894" xr:uid="{3C042737-31A1-45F8-B66C-D81A51CE3E6D}"/>
    <cellStyle name="Total 14" xfId="60895" xr:uid="{AC261BD5-05A5-4DB7-B6AF-1AD5061F5013}"/>
    <cellStyle name="Total 15" xfId="60896" xr:uid="{E6BA6833-690E-400F-90D9-33F1831972D5}"/>
    <cellStyle name="Total 16" xfId="60897" xr:uid="{B6A0022D-CB08-4D6B-872A-B3BC4BC01A42}"/>
    <cellStyle name="Total 17" xfId="60898" xr:uid="{FCC52FBB-01BF-4B3A-9E3A-52D0E0480E23}"/>
    <cellStyle name="Total 18" xfId="60899" xr:uid="{03258419-F199-419F-9D01-47D8D685FC48}"/>
    <cellStyle name="Total 19" xfId="60900" xr:uid="{86DECC85-8F81-4750-B6D0-7AE29C111FF3}"/>
    <cellStyle name="Total 2" xfId="146" xr:uid="{3F729B60-2345-4703-878A-AA6DDA5D6FA6}"/>
    <cellStyle name="Total 2 10" xfId="48429" xr:uid="{FC25931D-6FE1-4C4C-B675-7CFDFBD11250}"/>
    <cellStyle name="Total 2 10 2" xfId="48430" xr:uid="{D543D6C9-F908-4BB9-8636-433B1EB3D6E3}"/>
    <cellStyle name="Total 2 10 2 2" xfId="48431" xr:uid="{F37750B8-4C8A-4B75-B43C-82A86C7ADE07}"/>
    <cellStyle name="Total 2 10 3" xfId="48432" xr:uid="{1217EE3B-E2A6-4D8E-8139-036937341D25}"/>
    <cellStyle name="Total 2 11" xfId="48433" xr:uid="{D931BD2A-C630-40BA-B461-015D59430889}"/>
    <cellStyle name="Total 2 11 2" xfId="48434" xr:uid="{82B9126F-6388-45BC-AEEA-F135F14889BD}"/>
    <cellStyle name="Total 2 12" xfId="48435" xr:uid="{34F47795-CC0C-4EA1-89B5-1480D1C16256}"/>
    <cellStyle name="Total 2 12 2" xfId="48436" xr:uid="{46A96295-0212-4290-883A-B723EFA58CDB}"/>
    <cellStyle name="Total 2 13" xfId="48437" xr:uid="{8328AC9E-9743-468F-98C4-99CEC3D31E7B}"/>
    <cellStyle name="Total 2 13 2" xfId="48438" xr:uid="{67A126F9-675B-4ABE-AD91-95779058076D}"/>
    <cellStyle name="Total 2 14" xfId="48439" xr:uid="{680F7282-1F30-4826-9371-1706D4BA3EEB}"/>
    <cellStyle name="Total 2 14 2" xfId="48440" xr:uid="{ACEE5CEE-823F-4485-9573-B11B1949C9BC}"/>
    <cellStyle name="Total 2 15" xfId="48441" xr:uid="{65C8B6D4-7EDC-4560-9659-A52E43F98ED6}"/>
    <cellStyle name="Total 2 15 2" xfId="48442" xr:uid="{E21E9BB2-6F1E-4998-91D7-BB15A903DB0D}"/>
    <cellStyle name="Total 2 16" xfId="48443" xr:uid="{4E7D65D8-749F-42A8-B8C9-0DEFD68EC0B5}"/>
    <cellStyle name="Total 2 16 2" xfId="48444" xr:uid="{96A6C963-44E7-4ECE-89DB-BA3D9D24F001}"/>
    <cellStyle name="Total 2 17" xfId="48445" xr:uid="{727B382C-14AA-49E3-A6D6-30B01B24630A}"/>
    <cellStyle name="Total 2 17 2" xfId="48446" xr:uid="{766D8C50-915A-4488-9EE3-FB9E1D97F0E6}"/>
    <cellStyle name="Total 2 18" xfId="48447" xr:uid="{4FCD6A13-5633-4AB7-A8A4-8EEB2C76E761}"/>
    <cellStyle name="Total 2 18 2" xfId="48448" xr:uid="{D3B34E1F-7885-4F09-8AEC-593142130E12}"/>
    <cellStyle name="Total 2 19" xfId="48449" xr:uid="{A3E772AD-21DC-40E4-8A14-BFED6339ACEE}"/>
    <cellStyle name="Total 2 19 2" xfId="48450" xr:uid="{FB9BC11B-4CD6-40AD-BACC-6DA1A7464ECE}"/>
    <cellStyle name="Total 2 2" xfId="48451" xr:uid="{BBBC9BBA-1805-4810-A9AA-DE513A438DB7}"/>
    <cellStyle name="Total 2 2 10" xfId="48452" xr:uid="{8109FC32-EFBF-4EF4-83DF-9974226CD43A}"/>
    <cellStyle name="Total 2 2 10 2" xfId="48453" xr:uid="{9311E14D-5431-4282-BE63-776121060C42}"/>
    <cellStyle name="Total 2 2 11" xfId="48454" xr:uid="{D34E1063-A38E-48E8-B91D-EEC17360A43B}"/>
    <cellStyle name="Total 2 2 12" xfId="48455" xr:uid="{60BDAC74-E23E-4BD3-91AD-8B1F094AE231}"/>
    <cellStyle name="Total 2 2 12 2" xfId="48456" xr:uid="{E9425C0C-95A8-4AA1-98AD-C45C37C2DC7B}"/>
    <cellStyle name="Total 2 2 13" xfId="48457" xr:uid="{A14A5920-EEDC-47EC-9701-6F1E946E38F7}"/>
    <cellStyle name="Total 2 2 13 2" xfId="48458" xr:uid="{2D4D9D7E-2791-4710-9C18-89DB5F2D9EC0}"/>
    <cellStyle name="Total 2 2 14" xfId="48459" xr:uid="{88404DE6-833B-4F77-A99E-50D5C197B0A5}"/>
    <cellStyle name="Total 2 2 14 2" xfId="48460" xr:uid="{D93242FB-8A76-4E8F-8FEB-C7186526A920}"/>
    <cellStyle name="Total 2 2 15" xfId="48461" xr:uid="{A4E3D417-E2FD-424D-AF86-CCBAE2EEC874}"/>
    <cellStyle name="Total 2 2 15 2" xfId="48462" xr:uid="{CC3E916D-2B9B-4A60-A426-0BC14705EDE7}"/>
    <cellStyle name="Total 2 2 16" xfId="48463" xr:uid="{23C8917C-47CC-4FD2-BCA3-DE4BA33515FE}"/>
    <cellStyle name="Total 2 2 16 2" xfId="48464" xr:uid="{77847AAC-B134-4824-90FC-6A2C5292A034}"/>
    <cellStyle name="Total 2 2 17" xfId="48465" xr:uid="{8AEA24F9-C8FB-40FC-BE1F-CA0E44E031B6}"/>
    <cellStyle name="Total 2 2 2" xfId="48466" xr:uid="{30A1889C-8A0F-411E-AD1E-EE3BACA0844E}"/>
    <cellStyle name="Total 2 2 2 10" xfId="48467" xr:uid="{08E27E1B-AADA-44D8-81BB-D369637E4AC1}"/>
    <cellStyle name="Total 2 2 2 2" xfId="48468" xr:uid="{2FD5E293-6250-4220-9444-8667048D09D1}"/>
    <cellStyle name="Total 2 2 2 2 2" xfId="48469" xr:uid="{F38816B9-FCCB-4456-9934-AC412AC7AF49}"/>
    <cellStyle name="Total 2 2 2 2 2 2" xfId="48470" xr:uid="{1D7FA847-4B59-4765-A650-FF3947F8FD84}"/>
    <cellStyle name="Total 2 2 2 2 2 2 2" xfId="48471" xr:uid="{6BD07457-D998-4378-8EFA-9C4AFFFB5708}"/>
    <cellStyle name="Total 2 2 2 2 2 2 2 2" xfId="48472" xr:uid="{3D7073E8-13E7-436B-9A44-D538E4AACC67}"/>
    <cellStyle name="Total 2 2 2 2 2 2 3" xfId="48473" xr:uid="{2F692FD3-E582-48DC-9630-C7DB6EBB3EF5}"/>
    <cellStyle name="Total 2 2 2 2 2 2 3 2" xfId="48474" xr:uid="{09940D30-C4A1-4A8C-9572-B734B9F970C4}"/>
    <cellStyle name="Total 2 2 2 2 2 2 4" xfId="48475" xr:uid="{3D36218C-1577-4B69-BB2F-E42383AAD43D}"/>
    <cellStyle name="Total 2 2 2 2 2 3" xfId="48476" xr:uid="{DCEB759A-1CA4-4BCC-8583-E4FD64DCF6D6}"/>
    <cellStyle name="Total 2 2 2 2 2 3 2" xfId="48477" xr:uid="{78E2B29F-1FD9-424A-A6E3-C38341DA41D4}"/>
    <cellStyle name="Total 2 2 2 2 2 3 2 2" xfId="48478" xr:uid="{D0CBF361-0746-420F-91F3-A1369E6DF3E4}"/>
    <cellStyle name="Total 2 2 2 2 2 3 3" xfId="48479" xr:uid="{21A81B39-F8B1-4DD9-8E49-A6F10DF91203}"/>
    <cellStyle name="Total 2 2 2 2 2 4" xfId="48480" xr:uid="{0EAC2A04-BDC7-4416-B172-C1652A458C4F}"/>
    <cellStyle name="Total 2 2 2 2 2 4 2" xfId="48481" xr:uid="{4E8185F0-E833-4AE7-91D7-735622487FCB}"/>
    <cellStyle name="Total 2 2 2 2 2 4 2 2" xfId="48482" xr:uid="{7CF1F5EC-7F04-4366-AF09-3CE6ABF84D44}"/>
    <cellStyle name="Total 2 2 2 2 2 4 3" xfId="48483" xr:uid="{F6436B6E-F6EF-44A8-93B6-67E81991B9C7}"/>
    <cellStyle name="Total 2 2 2 2 2 5" xfId="48484" xr:uid="{E1326BE7-044E-4CE1-8305-8A593C259BA3}"/>
    <cellStyle name="Total 2 2 2 2 2 5 2" xfId="48485" xr:uid="{4FD68C91-C5EA-439D-9858-C8CB6DEC0CEB}"/>
    <cellStyle name="Total 2 2 2 2 2 6" xfId="48486" xr:uid="{FC91DD21-0547-4D3F-94E3-31CAD9CAF725}"/>
    <cellStyle name="Total 2 2 2 2 2 6 2" xfId="48487" xr:uid="{2060E274-7D08-4C50-80BA-F96499187F54}"/>
    <cellStyle name="Total 2 2 2 2 2 7" xfId="48488" xr:uid="{C4256535-47A8-4C2D-B5FA-C59228A6FFF4}"/>
    <cellStyle name="Total 2 2 2 2 2 7 2" xfId="48489" xr:uid="{47DD0DC6-336B-4D4A-AFB1-F0591D71463A}"/>
    <cellStyle name="Total 2 2 2 2 2 8" xfId="48490" xr:uid="{1EF462FE-86A7-4E77-A5A1-6E71B5FE2092}"/>
    <cellStyle name="Total 2 2 2 2 2 8 2" xfId="48491" xr:uid="{9FAB6833-3621-4FAD-AB14-0A9D4AA8364B}"/>
    <cellStyle name="Total 2 2 2 2 2 9" xfId="48492" xr:uid="{3475922B-1554-4FEE-BA44-BDED78E1C26A}"/>
    <cellStyle name="Total 2 2 2 2 3" xfId="48493" xr:uid="{9AC62B9C-F919-4AC1-A495-8093C0B12036}"/>
    <cellStyle name="Total 2 2 2 2 3 2" xfId="48494" xr:uid="{80D9570F-DF01-4B69-9E38-F0352B622797}"/>
    <cellStyle name="Total 2 2 2 2 3 2 2" xfId="48495" xr:uid="{8745C8A1-4090-4572-AAC0-7522F772C979}"/>
    <cellStyle name="Total 2 2 2 2 3 3" xfId="48496" xr:uid="{AD3332D2-CC12-4755-AB1A-533ADC8D6B1F}"/>
    <cellStyle name="Total 2 2 2 2 3 3 2" xfId="48497" xr:uid="{65FF2AC4-4C6A-4FA2-86E5-A77A52792357}"/>
    <cellStyle name="Total 2 2 2 2 3 4" xfId="48498" xr:uid="{BD5A7702-CE28-42E4-A1DA-723AC1FCC7F1}"/>
    <cellStyle name="Total 2 2 2 2 4" xfId="48499" xr:uid="{76CE5591-7CAB-4EBD-A7B1-7459FF14992C}"/>
    <cellStyle name="Total 2 2 2 2 4 2" xfId="48500" xr:uid="{818E7B7F-674E-451F-BF36-73A3FDFD1413}"/>
    <cellStyle name="Total 2 2 2 2 4 2 2" xfId="48501" xr:uid="{0C947EFA-31B4-47EC-BEB0-DE304186FE06}"/>
    <cellStyle name="Total 2 2 2 2 4 3" xfId="48502" xr:uid="{89C20686-51F4-4944-817F-434B7D8B401B}"/>
    <cellStyle name="Total 2 2 2 2 5" xfId="48503" xr:uid="{35C6E5EF-3D17-4B56-814C-F618A5D78470}"/>
    <cellStyle name="Total 2 2 2 3" xfId="48504" xr:uid="{E45A1C24-B88A-4DA5-97F3-5B96BCD1FE7F}"/>
    <cellStyle name="Total 2 2 2 3 10" xfId="48505" xr:uid="{77E784F2-4F9A-46E4-9B71-1E1AB752A96A}"/>
    <cellStyle name="Total 2 2 2 3 10 2" xfId="48506" xr:uid="{E5711530-7AAC-4FA6-A3D8-AFD0A7C3843A}"/>
    <cellStyle name="Total 2 2 2 3 11" xfId="48507" xr:uid="{9E6E5825-CB4E-47E3-ADC2-6DD86402AD31}"/>
    <cellStyle name="Total 2 2 2 3 2" xfId="48508" xr:uid="{FB0B900B-E4B9-42DA-99D2-5E2A11EA46B6}"/>
    <cellStyle name="Total 2 2 2 3 2 2" xfId="48509" xr:uid="{12BD6F60-D25D-4B03-A02A-954B82374CEB}"/>
    <cellStyle name="Total 2 2 2 3 2 2 2" xfId="48510" xr:uid="{981450FF-3A6D-4A70-A59C-FC9B6FD3747A}"/>
    <cellStyle name="Total 2 2 2 3 2 2 2 2" xfId="48511" xr:uid="{8FB9D1C9-6323-42AF-9A75-9B7BE446ACD3}"/>
    <cellStyle name="Total 2 2 2 3 2 2 3" xfId="48512" xr:uid="{BC2492EF-47A7-4034-8C2D-CD7A943446C4}"/>
    <cellStyle name="Total 2 2 2 3 2 2 3 2" xfId="48513" xr:uid="{54206E5C-48AA-48A5-97C8-3972D9161414}"/>
    <cellStyle name="Total 2 2 2 3 2 2 4" xfId="48514" xr:uid="{2DDB7201-44DD-4BCD-B5A1-CE0380EA1BE2}"/>
    <cellStyle name="Total 2 2 2 3 2 3" xfId="48515" xr:uid="{22B408A2-CB76-4BEA-A705-6ADC79F180B2}"/>
    <cellStyle name="Total 2 2 2 3 2 3 2" xfId="48516" xr:uid="{ED1ED733-6278-4835-98CA-CA468B8FC2A9}"/>
    <cellStyle name="Total 2 2 2 3 2 3 2 2" xfId="48517" xr:uid="{CBA23F0F-0201-4F0E-873C-27900696E928}"/>
    <cellStyle name="Total 2 2 2 3 2 3 3" xfId="48518" xr:uid="{2559B2DC-23A8-4B19-96A8-0BB88DB6D026}"/>
    <cellStyle name="Total 2 2 2 3 2 4" xfId="48519" xr:uid="{DA0E5901-9BA8-437C-93C9-B54AF23CCA19}"/>
    <cellStyle name="Total 2 2 2 3 2 4 2" xfId="48520" xr:uid="{82A07C0F-5C01-416A-962D-B02379D4774C}"/>
    <cellStyle name="Total 2 2 2 3 2 4 2 2" xfId="48521" xr:uid="{187DDC90-F591-4E7C-856B-BB6EF89A10B1}"/>
    <cellStyle name="Total 2 2 2 3 2 4 3" xfId="48522" xr:uid="{0B4473C6-70D3-434C-A102-C97F2F522566}"/>
    <cellStyle name="Total 2 2 2 3 2 5" xfId="48523" xr:uid="{D192F8CA-9B51-484A-AE7A-13D494880DB2}"/>
    <cellStyle name="Total 2 2 2 3 2 5 2" xfId="48524" xr:uid="{2F14F02A-8EC9-47C8-921B-75AB9DB67A7C}"/>
    <cellStyle name="Total 2 2 2 3 2 6" xfId="48525" xr:uid="{5AE34604-0882-4A67-BC75-72F2A94F9061}"/>
    <cellStyle name="Total 2 2 2 3 2 6 2" xfId="48526" xr:uid="{5DA65AA8-73FF-451A-979B-4DFA4D792912}"/>
    <cellStyle name="Total 2 2 2 3 2 7" xfId="48527" xr:uid="{E9D57CB5-AED6-4566-878D-2A7628C24A95}"/>
    <cellStyle name="Total 2 2 2 3 2 7 2" xfId="48528" xr:uid="{5CC7B36C-966B-41BD-90D2-1ADF33E7910F}"/>
    <cellStyle name="Total 2 2 2 3 2 8" xfId="48529" xr:uid="{667C41B2-3E00-4706-9894-4E5930BCA2A5}"/>
    <cellStyle name="Total 2 2 2 3 2 8 2" xfId="48530" xr:uid="{33AA7797-A124-4527-B9C5-553BE8B1346D}"/>
    <cellStyle name="Total 2 2 2 3 2 9" xfId="48531" xr:uid="{C9642C31-F0F6-4EAF-9D86-BD4D8A094D66}"/>
    <cellStyle name="Total 2 2 2 3 3" xfId="48532" xr:uid="{5E877736-B1B1-498C-93CB-1E79706A6C8A}"/>
    <cellStyle name="Total 2 2 2 3 3 2" xfId="48533" xr:uid="{CF501AB5-0F79-4566-A3EB-AD639B824CA1}"/>
    <cellStyle name="Total 2 2 2 3 3 2 2" xfId="48534" xr:uid="{9108B610-BA84-4BA5-A8BB-3900121FBBE2}"/>
    <cellStyle name="Total 2 2 2 3 3 2 2 2" xfId="48535" xr:uid="{4441DAF6-3B56-4DDD-BFB8-536813487EE7}"/>
    <cellStyle name="Total 2 2 2 3 3 2 3" xfId="48536" xr:uid="{6E296F07-2308-44B6-A527-35A4D25B7DEE}"/>
    <cellStyle name="Total 2 2 2 3 3 2 3 2" xfId="48537" xr:uid="{37E3097E-2914-4704-A166-1AF0DDF2CEBA}"/>
    <cellStyle name="Total 2 2 2 3 3 2 4" xfId="48538" xr:uid="{7361E22E-3D6E-4B94-B593-9B6CA2778739}"/>
    <cellStyle name="Total 2 2 2 3 3 3" xfId="48539" xr:uid="{611B76C8-CA57-4ED9-B311-D601AF4BD94D}"/>
    <cellStyle name="Total 2 2 2 3 3 3 2" xfId="48540" xr:uid="{98E5D6EE-95E5-43D6-A9C7-F94CDAC8AEA1}"/>
    <cellStyle name="Total 2 2 2 3 3 3 2 2" xfId="48541" xr:uid="{08A14A05-E088-4300-A4DD-39FED2B499EE}"/>
    <cellStyle name="Total 2 2 2 3 3 3 3" xfId="48542" xr:uid="{585D04F8-6BFE-464C-A607-BB4CB2BEBA42}"/>
    <cellStyle name="Total 2 2 2 3 3 4" xfId="48543" xr:uid="{59B3CA61-5CED-49A6-89CC-8FABE633E870}"/>
    <cellStyle name="Total 2 2 2 3 3 4 2" xfId="48544" xr:uid="{3DAA05B3-ED17-4572-BBFE-8212812C76B3}"/>
    <cellStyle name="Total 2 2 2 3 3 4 2 2" xfId="48545" xr:uid="{5A10EF58-B4CF-4721-AA1A-00C307877100}"/>
    <cellStyle name="Total 2 2 2 3 3 4 3" xfId="48546" xr:uid="{7157A98B-AAFD-4D9A-B3BB-BAEAD86A3416}"/>
    <cellStyle name="Total 2 2 2 3 3 5" xfId="48547" xr:uid="{D87853A9-F7C8-4D67-A7EF-31FEBEF977D1}"/>
    <cellStyle name="Total 2 2 2 3 3 5 2" xfId="48548" xr:uid="{A118A759-0DA8-41D1-A2FE-67910C2A43AF}"/>
    <cellStyle name="Total 2 2 2 3 3 6" xfId="48549" xr:uid="{56FEB3EE-8E59-4029-AFA4-C6BFF490D846}"/>
    <cellStyle name="Total 2 2 2 3 3 6 2" xfId="48550" xr:uid="{F4CB7A57-534A-4B36-A5E5-9B714B775583}"/>
    <cellStyle name="Total 2 2 2 3 3 7" xfId="48551" xr:uid="{2CDA0A81-D0E0-44BB-9AEA-9AD3D4AD9810}"/>
    <cellStyle name="Total 2 2 2 3 3 7 2" xfId="48552" xr:uid="{5169B96F-F7F2-46FE-9267-8084D51FD443}"/>
    <cellStyle name="Total 2 2 2 3 3 8" xfId="48553" xr:uid="{49B537F1-4DC6-4FDE-9A37-2A5E27D573A8}"/>
    <cellStyle name="Total 2 2 2 3 3 8 2" xfId="48554" xr:uid="{9AC03036-6369-4CA9-BCFC-5CEDAF6CAEAC}"/>
    <cellStyle name="Total 2 2 2 3 3 9" xfId="48555" xr:uid="{145DD244-682E-4E9B-9794-B1653064201E}"/>
    <cellStyle name="Total 2 2 2 3 4" xfId="48556" xr:uid="{4FFC80D5-C19A-4D30-A7A6-E5D079A52F65}"/>
    <cellStyle name="Total 2 2 2 3 4 2" xfId="48557" xr:uid="{702338AF-FA0F-4447-979D-64C5F1295A22}"/>
    <cellStyle name="Total 2 2 2 3 4 2 2" xfId="48558" xr:uid="{C342A467-0990-4960-B2FB-ECDBD9EF2C84}"/>
    <cellStyle name="Total 2 2 2 3 4 3" xfId="48559" xr:uid="{5A351624-4019-4B5B-942F-E4BB5FB51917}"/>
    <cellStyle name="Total 2 2 2 3 4 3 2" xfId="48560" xr:uid="{DB11C4BD-FEA1-4B9D-9734-461AB612B787}"/>
    <cellStyle name="Total 2 2 2 3 4 4" xfId="48561" xr:uid="{83F906D9-0A6F-4DF1-8DEA-96702CC924FC}"/>
    <cellStyle name="Total 2 2 2 3 5" xfId="48562" xr:uid="{E5F5AD41-F459-4E1F-B783-947AF0E257B6}"/>
    <cellStyle name="Total 2 2 2 3 5 2" xfId="48563" xr:uid="{3C5B34C1-C593-4B35-AACA-4CCA40DCE462}"/>
    <cellStyle name="Total 2 2 2 3 5 2 2" xfId="48564" xr:uid="{D5BEC542-477D-49B8-ABE1-945EE88D9165}"/>
    <cellStyle name="Total 2 2 2 3 5 3" xfId="48565" xr:uid="{66CF6184-6A37-48A5-B46F-41E694A96D05}"/>
    <cellStyle name="Total 2 2 2 3 6" xfId="48566" xr:uid="{44EE8B50-1403-4CD5-AD63-F0C45886DD2F}"/>
    <cellStyle name="Total 2 2 2 3 6 2" xfId="48567" xr:uid="{BCD1CCEE-BAFB-489F-8DE3-92FA38CC4733}"/>
    <cellStyle name="Total 2 2 2 3 6 2 2" xfId="48568" xr:uid="{A724D2C2-591E-41ED-8EF7-473BCB169214}"/>
    <cellStyle name="Total 2 2 2 3 6 3" xfId="48569" xr:uid="{F69FD1B3-4DF2-4696-8493-0D2E0EA07A99}"/>
    <cellStyle name="Total 2 2 2 3 7" xfId="48570" xr:uid="{D76878F6-79B1-4AC0-B28F-DBAF813FE1B3}"/>
    <cellStyle name="Total 2 2 2 3 7 2" xfId="48571" xr:uid="{B3DFA8B2-6F1D-40B7-BCD5-089123844423}"/>
    <cellStyle name="Total 2 2 2 3 8" xfId="48572" xr:uid="{4CD9193D-44E0-406E-AA78-00CDEEBA4737}"/>
    <cellStyle name="Total 2 2 2 3 8 2" xfId="48573" xr:uid="{024C900C-DFCC-41FC-A760-CC04BF704DE2}"/>
    <cellStyle name="Total 2 2 2 3 9" xfId="48574" xr:uid="{F818C5FE-1817-46EB-B2DF-BFE25C08BF28}"/>
    <cellStyle name="Total 2 2 2 3 9 2" xfId="48575" xr:uid="{2BCF4BC3-BFE5-404F-AC73-6F8644C17D33}"/>
    <cellStyle name="Total 2 2 2 4" xfId="48576" xr:uid="{841D7988-9361-495E-AE6A-CDF1E8F5AF6A}"/>
    <cellStyle name="Total 2 2 2 4 2" xfId="48577" xr:uid="{D2BD68FB-3166-48D7-97D8-F262F1E2259C}"/>
    <cellStyle name="Total 2 2 2 4 2 2" xfId="48578" xr:uid="{8A546690-BB0C-42FE-BE11-030C73D70193}"/>
    <cellStyle name="Total 2 2 2 4 2 2 2" xfId="48579" xr:uid="{95FE7F6F-73FA-4F38-A62D-9ADDB2CC133F}"/>
    <cellStyle name="Total 2 2 2 4 2 3" xfId="48580" xr:uid="{624E55CC-B069-43C8-BAE0-325351B6DAC0}"/>
    <cellStyle name="Total 2 2 2 4 2 3 2" xfId="48581" xr:uid="{B5B3BAFA-E7E9-4D2D-AA56-569681A88139}"/>
    <cellStyle name="Total 2 2 2 4 2 4" xfId="48582" xr:uid="{40D911D0-B104-4253-B331-EDA5AC2816AE}"/>
    <cellStyle name="Total 2 2 2 4 3" xfId="48583" xr:uid="{FB0A439B-FBA6-4A05-AD09-2A14F8DADC1B}"/>
    <cellStyle name="Total 2 2 2 4 3 2" xfId="48584" xr:uid="{1DB1D3C5-A282-4273-B2DF-B4705F21EEAA}"/>
    <cellStyle name="Total 2 2 2 4 3 2 2" xfId="48585" xr:uid="{AAC033E2-8705-4B8B-BE81-4A14006CCD04}"/>
    <cellStyle name="Total 2 2 2 4 3 3" xfId="48586" xr:uid="{394F0C74-DD44-4C46-9B4E-11029211BA9B}"/>
    <cellStyle name="Total 2 2 2 4 4" xfId="48587" xr:uid="{ACD9F35C-0381-49DA-9D03-83B734EB5D96}"/>
    <cellStyle name="Total 2 2 2 4 4 2" xfId="48588" xr:uid="{0488C761-947C-4789-B005-D47387F35921}"/>
    <cellStyle name="Total 2 2 2 4 4 2 2" xfId="48589" xr:uid="{6C70363B-5F62-4B0D-84CF-DDFB792F33A1}"/>
    <cellStyle name="Total 2 2 2 4 4 3" xfId="48590" xr:uid="{3188331D-3A3F-4F43-AF43-3431A27C0D03}"/>
    <cellStyle name="Total 2 2 2 4 5" xfId="48591" xr:uid="{4D392D2C-D3CE-490D-ADAE-E183266FB2BE}"/>
    <cellStyle name="Total 2 2 2 4 5 2" xfId="48592" xr:uid="{D4D7EAEC-328E-49CA-A685-FC3B1CB1991F}"/>
    <cellStyle name="Total 2 2 2 4 6" xfId="48593" xr:uid="{9FD1703D-A5FA-4DB2-8D13-7EBCE2BC327C}"/>
    <cellStyle name="Total 2 2 2 4 6 2" xfId="48594" xr:uid="{66B157B4-AD1B-426E-B78E-682BCBB7AAAF}"/>
    <cellStyle name="Total 2 2 2 4 7" xfId="48595" xr:uid="{A3240721-9F28-4E96-8836-CB24CBFB4BA1}"/>
    <cellStyle name="Total 2 2 2 4 7 2" xfId="48596" xr:uid="{7801F454-8229-4DE6-8C5E-A7456DC590EB}"/>
    <cellStyle name="Total 2 2 2 4 8" xfId="48597" xr:uid="{EBA36DC1-9DA0-4642-BC8F-A6CC521E073F}"/>
    <cellStyle name="Total 2 2 2 4 8 2" xfId="48598" xr:uid="{9088EC5B-98B1-4337-BA39-9F04E30042A4}"/>
    <cellStyle name="Total 2 2 2 4 9" xfId="48599" xr:uid="{3755F456-2955-426F-BEC8-DB5FFC68D5A7}"/>
    <cellStyle name="Total 2 2 2 5" xfId="48600" xr:uid="{49B36104-6B36-42E2-8F3E-6D8AFE047B2C}"/>
    <cellStyle name="Total 2 2 2 5 2" xfId="48601" xr:uid="{054AA5ED-CE9B-4838-B1B6-8DE692E1072C}"/>
    <cellStyle name="Total 2 2 2 5 2 2" xfId="48602" xr:uid="{DA77EBF1-5DCC-4D49-9D40-763ACAE86D1F}"/>
    <cellStyle name="Total 2 2 2 5 3" xfId="48603" xr:uid="{BA57F6AF-4824-4490-A8E1-5778E263F982}"/>
    <cellStyle name="Total 2 2 2 5 3 2" xfId="48604" xr:uid="{9EE4E894-54F0-489C-820B-54CF648E6D7C}"/>
    <cellStyle name="Total 2 2 2 5 4" xfId="48605" xr:uid="{BEAACC72-E728-4637-878F-66F2A3823B0D}"/>
    <cellStyle name="Total 2 2 2 6" xfId="48606" xr:uid="{3DAC04BB-5977-4D6B-AA20-9CAC2DCF2220}"/>
    <cellStyle name="Total 2 2 2 6 2" xfId="48607" xr:uid="{2AC457FC-F532-4F75-9BA9-8BA6B6109D5E}"/>
    <cellStyle name="Total 2 2 2 6 2 2" xfId="48608" xr:uid="{59262D3E-6E71-4C81-B8E5-B06AB43C9BC2}"/>
    <cellStyle name="Total 2 2 2 6 3" xfId="48609" xr:uid="{DBDCD36A-5137-4BAA-8ED7-8224CB40FED5}"/>
    <cellStyle name="Total 2 2 2 7" xfId="48610" xr:uid="{48A04DB5-4B63-415A-8004-1EF963780C46}"/>
    <cellStyle name="Total 2 2 2 7 2" xfId="48611" xr:uid="{6EBC7207-1D5C-47DF-A243-B906292005C2}"/>
    <cellStyle name="Total 2 2 2 8" xfId="48612" xr:uid="{F3C534A4-384E-4CAC-B9DA-331ECB55AA98}"/>
    <cellStyle name="Total 2 2 2 8 2" xfId="48613" xr:uid="{6420B6F8-21A1-40F2-B6A6-9AD59C095206}"/>
    <cellStyle name="Total 2 2 2 9" xfId="48614" xr:uid="{D419D5A3-DAF1-4300-86B0-8ADA07585AE9}"/>
    <cellStyle name="Total 2 2 2 9 2" xfId="48615" xr:uid="{5370EB7D-98D2-41D4-89D6-FABBF8B0E837}"/>
    <cellStyle name="Total 2 2 3" xfId="48616" xr:uid="{C8E9DBD8-96D8-4863-8DD6-B0169320E8D6}"/>
    <cellStyle name="Total 2 2 3 2" xfId="48617" xr:uid="{7C09FBD9-7BE4-4031-B63F-46D3CED3F9BC}"/>
    <cellStyle name="Total 2 2 3 2 2" xfId="48618" xr:uid="{22C4B801-8E38-42AD-99F5-4CAB87FFD753}"/>
    <cellStyle name="Total 2 2 3 2 2 2" xfId="48619" xr:uid="{6FD02DD3-F493-4733-B826-16C523CA01A3}"/>
    <cellStyle name="Total 2 2 3 2 2 2 2" xfId="48620" xr:uid="{D4976DBA-D8BE-4762-8551-ABA560C76617}"/>
    <cellStyle name="Total 2 2 3 2 2 3" xfId="48621" xr:uid="{60ED740F-898B-430A-AB10-4A501EA2FB46}"/>
    <cellStyle name="Total 2 2 3 2 2 3 2" xfId="48622" xr:uid="{6AFBC945-0028-447E-8279-4673A9D97DAF}"/>
    <cellStyle name="Total 2 2 3 2 2 4" xfId="48623" xr:uid="{4EEA632B-0FD0-4BBA-80CA-C842E56DF667}"/>
    <cellStyle name="Total 2 2 3 2 3" xfId="48624" xr:uid="{801C7C32-D958-4B6F-AABA-0FD5C10BC7BD}"/>
    <cellStyle name="Total 2 2 3 2 3 2" xfId="48625" xr:uid="{E4F62147-25B3-47F5-BFB2-7BD2FAEB8E74}"/>
    <cellStyle name="Total 2 2 3 2 3 2 2" xfId="48626" xr:uid="{92AC337E-0A4D-476F-A755-42578C26E4CB}"/>
    <cellStyle name="Total 2 2 3 2 3 3" xfId="48627" xr:uid="{B2F6F614-CA27-411B-8362-0730823B3DDB}"/>
    <cellStyle name="Total 2 2 3 2 4" xfId="48628" xr:uid="{73D413D7-7B46-4BA9-8EA7-0AE65BCFF455}"/>
    <cellStyle name="Total 2 2 3 2 4 2" xfId="48629" xr:uid="{3F54126A-C9C9-4CBB-A359-B79402DE6642}"/>
    <cellStyle name="Total 2 2 3 2 4 2 2" xfId="48630" xr:uid="{9E4938C5-BC72-445A-94FE-3622B34B148D}"/>
    <cellStyle name="Total 2 2 3 2 4 3" xfId="48631" xr:uid="{CB9D1F52-F624-46EE-9340-BE62F8E24E79}"/>
    <cellStyle name="Total 2 2 3 2 5" xfId="48632" xr:uid="{18DFF8F8-935D-4C9A-8C48-C3883F26E83E}"/>
    <cellStyle name="Total 2 2 3 2 5 2" xfId="48633" xr:uid="{DAE1259F-85F1-46B5-A70A-0FC463A21F28}"/>
    <cellStyle name="Total 2 2 3 2 6" xfId="48634" xr:uid="{45D6B50F-1571-4212-8E24-A740C9653CF7}"/>
    <cellStyle name="Total 2 2 3 2 6 2" xfId="48635" xr:uid="{1E35D4AB-E4D1-4F1F-B8B5-7C7EA9DAE7BA}"/>
    <cellStyle name="Total 2 2 3 2 7" xfId="48636" xr:uid="{E39433F8-71C8-429C-A9F5-DC9BF3BA3934}"/>
    <cellStyle name="Total 2 2 3 2 7 2" xfId="48637" xr:uid="{B2BF4AB1-16A0-445E-9C15-2FC13489764E}"/>
    <cellStyle name="Total 2 2 3 2 8" xfId="48638" xr:uid="{866C5AB6-32ED-448F-8A08-58CFEE583D1F}"/>
    <cellStyle name="Total 2 2 3 2 8 2" xfId="48639" xr:uid="{9F897890-16C0-4A08-95F6-30B9E15CB519}"/>
    <cellStyle name="Total 2 2 3 2 9" xfId="48640" xr:uid="{AFF197F5-91BB-455B-98DF-24881E82696C}"/>
    <cellStyle name="Total 2 2 3 3" xfId="48641" xr:uid="{80D74070-8C20-4ED8-A3BC-CF3C72A15E50}"/>
    <cellStyle name="Total 2 2 3 3 2" xfId="48642" xr:uid="{371EB59C-5207-4492-AAE8-7280A0ABBF28}"/>
    <cellStyle name="Total 2 2 3 3 2 2" xfId="48643" xr:uid="{3785E7CB-4934-4FC3-8A39-D53FF604249D}"/>
    <cellStyle name="Total 2 2 3 3 3" xfId="48644" xr:uid="{4A9AF38D-E0D0-4346-AC2E-ED589E637884}"/>
    <cellStyle name="Total 2 2 3 3 3 2" xfId="48645" xr:uid="{33CF30D9-87D4-460F-8ED4-FBC649F78BB3}"/>
    <cellStyle name="Total 2 2 3 3 4" xfId="48646" xr:uid="{C86351E7-83D2-499C-BF10-A1D425687B7F}"/>
    <cellStyle name="Total 2 2 3 4" xfId="48647" xr:uid="{A8D3C154-75EF-442B-8EAB-C2773BC7129F}"/>
    <cellStyle name="Total 2 2 3 4 2" xfId="48648" xr:uid="{9339DFC6-A21F-42C1-9E6F-04DCD4B0C8AC}"/>
    <cellStyle name="Total 2 2 3 4 2 2" xfId="48649" xr:uid="{3F8C9C5F-5509-4A2C-92BF-FB74165AD7A9}"/>
    <cellStyle name="Total 2 2 3 4 3" xfId="48650" xr:uid="{4C26E840-17BC-4FE7-AB87-34AD0DBA322F}"/>
    <cellStyle name="Total 2 2 3 5" xfId="48651" xr:uid="{F50F4AA8-7654-4BFD-8663-03284FDD4291}"/>
    <cellStyle name="Total 2 2 3 5 2" xfId="48652" xr:uid="{B867BBF4-E016-443A-847A-01DB978612F3}"/>
    <cellStyle name="Total 2 2 3 6" xfId="48653" xr:uid="{CE8C0CB7-E50B-4AF2-9FA9-A8BE43AF7BFB}"/>
    <cellStyle name="Total 2 2 4" xfId="48654" xr:uid="{34401CEE-C6E7-416E-B400-94EB665DD8C9}"/>
    <cellStyle name="Total 2 2 4 10" xfId="48655" xr:uid="{229C42DD-1C9B-40D8-97A5-570C35D687C9}"/>
    <cellStyle name="Total 2 2 4 10 2" xfId="48656" xr:uid="{A6DA09F4-ADB2-42B6-BF66-ED3CA88D54AE}"/>
    <cellStyle name="Total 2 2 4 11" xfId="48657" xr:uid="{EBC6A788-949A-4341-9E97-EBFA31425F58}"/>
    <cellStyle name="Total 2 2 4 11 2" xfId="48658" xr:uid="{BF7F00A7-1065-4C87-9821-5AA93FF10827}"/>
    <cellStyle name="Total 2 2 4 12" xfId="48659" xr:uid="{23D0B6C4-EFFC-4FD4-BF43-89004E2170E8}"/>
    <cellStyle name="Total 2 2 4 2" xfId="48660" xr:uid="{80C82038-9C52-4063-883C-D6397C02F0C2}"/>
    <cellStyle name="Total 2 2 4 2 2" xfId="48661" xr:uid="{7BF6CBFB-DF06-4F8D-8ACF-773ADA5F90BF}"/>
    <cellStyle name="Total 2 2 4 2 2 2" xfId="48662" xr:uid="{DAA2D5F0-5809-4EAE-9A0B-5ADFDD3089CF}"/>
    <cellStyle name="Total 2 2 4 2 2 2 2" xfId="48663" xr:uid="{AA7A646F-0D7C-4416-8C00-DE4787B7CD15}"/>
    <cellStyle name="Total 2 2 4 2 2 3" xfId="48664" xr:uid="{3C21C3F7-F533-405F-BC86-7DD8F07A889D}"/>
    <cellStyle name="Total 2 2 4 2 2 3 2" xfId="48665" xr:uid="{24693015-704A-453B-99BA-F839574C4E95}"/>
    <cellStyle name="Total 2 2 4 2 2 4" xfId="48666" xr:uid="{C05FB760-6950-42E8-84D6-5521EECB0DB3}"/>
    <cellStyle name="Total 2 2 4 2 3" xfId="48667" xr:uid="{CF5E2D66-9747-4800-96E2-9CA952CD2CCE}"/>
    <cellStyle name="Total 2 2 4 2 3 2" xfId="48668" xr:uid="{754FCA6E-1E10-4C91-922E-7E9D4343A0D5}"/>
    <cellStyle name="Total 2 2 4 2 3 2 2" xfId="48669" xr:uid="{E56A4772-02CD-44D1-AB9E-B04D40DF1D1B}"/>
    <cellStyle name="Total 2 2 4 2 3 3" xfId="48670" xr:uid="{0D7C0625-44AC-4C61-9F99-94AF75E9B99C}"/>
    <cellStyle name="Total 2 2 4 2 4" xfId="48671" xr:uid="{EF1C995F-5C79-44A8-9C06-8A6874213A0E}"/>
    <cellStyle name="Total 2 2 4 2 4 2" xfId="48672" xr:uid="{1D2EF5F6-D0A3-489D-A656-482709BBAFA0}"/>
    <cellStyle name="Total 2 2 4 2 4 2 2" xfId="48673" xr:uid="{458DDA0D-E280-4B37-ACCB-DE6F5BAB63FD}"/>
    <cellStyle name="Total 2 2 4 2 4 3" xfId="48674" xr:uid="{7183FA11-11C9-4FE8-A8B2-5C4BDB291393}"/>
    <cellStyle name="Total 2 2 4 2 5" xfId="48675" xr:uid="{EFE85E16-0D97-4475-A549-E63D0CE8E1AD}"/>
    <cellStyle name="Total 2 2 4 2 5 2" xfId="48676" xr:uid="{90FF6210-600E-4D74-B6EE-ED68E519A47C}"/>
    <cellStyle name="Total 2 2 4 2 6" xfId="48677" xr:uid="{7DF20759-E366-4BA9-97B2-6A3AE5E7ADEC}"/>
    <cellStyle name="Total 2 2 4 2 6 2" xfId="48678" xr:uid="{069F59A4-3CF7-4FB4-B97C-5F0FFA7ECBE9}"/>
    <cellStyle name="Total 2 2 4 2 7" xfId="48679" xr:uid="{8CD2A170-1133-4C52-B14A-B06C2C474049}"/>
    <cellStyle name="Total 2 2 4 2 7 2" xfId="48680" xr:uid="{FB04E5EC-3AA8-4D5F-AEE6-D3F4DE6FAF37}"/>
    <cellStyle name="Total 2 2 4 2 8" xfId="48681" xr:uid="{3AF3D0EE-32F4-48A6-9243-C4192060FD3D}"/>
    <cellStyle name="Total 2 2 4 2 8 2" xfId="48682" xr:uid="{64805074-562D-4D51-8562-49BA9F2A2E36}"/>
    <cellStyle name="Total 2 2 4 2 9" xfId="48683" xr:uid="{7D3CF589-9740-4E22-A664-D6EC245F090B}"/>
    <cellStyle name="Total 2 2 4 3" xfId="48684" xr:uid="{63F5CB61-490F-4E92-8C16-9ADB8B9B713E}"/>
    <cellStyle name="Total 2 2 4 3 2" xfId="48685" xr:uid="{42EA2C6E-72EE-4542-8798-89D4FEF7A3C9}"/>
    <cellStyle name="Total 2 2 4 3 2 2" xfId="48686" xr:uid="{839546A1-B9DC-4357-A06B-45A134F5A6A7}"/>
    <cellStyle name="Total 2 2 4 3 2 2 2" xfId="48687" xr:uid="{0447B488-DF9B-46EE-8763-D031970DDFA6}"/>
    <cellStyle name="Total 2 2 4 3 2 3" xfId="48688" xr:uid="{A536BA92-A102-4A9B-94EC-692C46730C85}"/>
    <cellStyle name="Total 2 2 4 3 2 3 2" xfId="48689" xr:uid="{2FDCDCE3-7F18-4626-B37B-CD72CDBEAA2F}"/>
    <cellStyle name="Total 2 2 4 3 2 4" xfId="48690" xr:uid="{300F7448-8618-4831-B251-64F4C99671F9}"/>
    <cellStyle name="Total 2 2 4 3 3" xfId="48691" xr:uid="{90240C12-4FF8-4F9D-88B9-3D89EDC2CFA0}"/>
    <cellStyle name="Total 2 2 4 3 3 2" xfId="48692" xr:uid="{DE6138B9-4C5D-47E6-B634-D3790A111C08}"/>
    <cellStyle name="Total 2 2 4 3 3 2 2" xfId="48693" xr:uid="{6198466D-A49D-4843-84E5-3D7A057E8037}"/>
    <cellStyle name="Total 2 2 4 3 3 3" xfId="48694" xr:uid="{DC8316F7-D9CA-40D1-91B1-6DD14DDC856F}"/>
    <cellStyle name="Total 2 2 4 3 4" xfId="48695" xr:uid="{6832AB20-F8F9-4156-A29C-D080362C750A}"/>
    <cellStyle name="Total 2 2 4 3 4 2" xfId="48696" xr:uid="{D901CB4F-89FF-4AF4-A0CB-AFD9B362A3DF}"/>
    <cellStyle name="Total 2 2 4 3 4 2 2" xfId="48697" xr:uid="{2093A51C-C798-4F2B-8948-FEB04A50863B}"/>
    <cellStyle name="Total 2 2 4 3 4 3" xfId="48698" xr:uid="{278A687B-D335-4E40-B480-A8EE1368CEF9}"/>
    <cellStyle name="Total 2 2 4 3 5" xfId="48699" xr:uid="{3D1A7A8E-1172-415B-8D81-2145EE3CB08D}"/>
    <cellStyle name="Total 2 2 4 3 5 2" xfId="48700" xr:uid="{02D89C65-3EDB-410C-8F2B-8BBAB2BBCFB4}"/>
    <cellStyle name="Total 2 2 4 3 6" xfId="48701" xr:uid="{9175E062-6A64-4954-B751-08AD8F0FA721}"/>
    <cellStyle name="Total 2 2 4 3 6 2" xfId="48702" xr:uid="{E8F4ED54-389D-47C0-A5DF-C789871AF5BE}"/>
    <cellStyle name="Total 2 2 4 3 7" xfId="48703" xr:uid="{D5459B5E-E661-4FE4-9D0C-4181ADF0F0CB}"/>
    <cellStyle name="Total 2 2 4 3 7 2" xfId="48704" xr:uid="{5107C876-9445-4F32-A524-874489553CD5}"/>
    <cellStyle name="Total 2 2 4 3 8" xfId="48705" xr:uid="{D4159870-1E60-48A5-8E9E-FFFE9F46CD24}"/>
    <cellStyle name="Total 2 2 4 3 8 2" xfId="48706" xr:uid="{FD501BBD-33BB-493A-A25D-BBAC993C57A0}"/>
    <cellStyle name="Total 2 2 4 3 9" xfId="48707" xr:uid="{8381C065-21B2-48B5-B4D2-ECCE50CF12B0}"/>
    <cellStyle name="Total 2 2 4 4" xfId="48708" xr:uid="{2CA08EDE-0E00-4D45-BA9C-AAA07ADBB43F}"/>
    <cellStyle name="Total 2 2 4 4 2" xfId="48709" xr:uid="{670957D5-FCDA-424F-BCB2-ECC8280BA630}"/>
    <cellStyle name="Total 2 2 4 4 2 2" xfId="48710" xr:uid="{DCCE600E-89C1-41EC-9C3B-C18B4D30C982}"/>
    <cellStyle name="Total 2 2 4 4 3" xfId="48711" xr:uid="{15FEADF5-207F-43FF-879F-61370D8E7FFE}"/>
    <cellStyle name="Total 2 2 4 4 3 2" xfId="48712" xr:uid="{A1EEA374-54AF-40C6-A574-627DED58811D}"/>
    <cellStyle name="Total 2 2 4 4 4" xfId="48713" xr:uid="{07DF46A7-9859-495D-890F-B6C7AF82A44E}"/>
    <cellStyle name="Total 2 2 4 5" xfId="48714" xr:uid="{5D3F5D39-0709-4DE6-ACE5-58C771C6032E}"/>
    <cellStyle name="Total 2 2 4 5 2" xfId="48715" xr:uid="{88557446-BAC9-4BA5-AADD-0567D56800B7}"/>
    <cellStyle name="Total 2 2 4 5 2 2" xfId="48716" xr:uid="{CFF9694A-8319-4E47-B8C6-9C23C39DA073}"/>
    <cellStyle name="Total 2 2 4 5 3" xfId="48717" xr:uid="{054AE291-AA30-4BB7-96BD-3EC23CCDB4EC}"/>
    <cellStyle name="Total 2 2 4 6" xfId="48718" xr:uid="{1CC022E4-53F6-4AFD-B22C-FD028A2814C2}"/>
    <cellStyle name="Total 2 2 4 6 2" xfId="48719" xr:uid="{6BC949D7-051E-4B78-8078-11EEEEB11150}"/>
    <cellStyle name="Total 2 2 4 6 2 2" xfId="48720" xr:uid="{FE2709C9-4C72-447B-A87E-2E624D6A5AC0}"/>
    <cellStyle name="Total 2 2 4 6 3" xfId="48721" xr:uid="{8FAE51D4-6F47-4237-B033-98C4DD7B7DEB}"/>
    <cellStyle name="Total 2 2 4 7" xfId="48722" xr:uid="{9A7F0A86-C9A4-45A6-ABC4-4A5EBB69DF28}"/>
    <cellStyle name="Total 2 2 4 7 2" xfId="48723" xr:uid="{2633A306-0910-47A0-86C7-6A1C382BAF44}"/>
    <cellStyle name="Total 2 2 4 8" xfId="48724" xr:uid="{6A83A289-59FA-4D83-BF5B-FD5AB5928FFD}"/>
    <cellStyle name="Total 2 2 4 8 2" xfId="48725" xr:uid="{3AF0512C-E38C-4CAD-9901-D94FA474F9EC}"/>
    <cellStyle name="Total 2 2 4 9" xfId="48726" xr:uid="{0665C6C5-6142-4157-B1EE-6BE480615DE1}"/>
    <cellStyle name="Total 2 2 4 9 2" xfId="48727" xr:uid="{6E3A72D7-F767-44CB-89BC-DFC53E232D1B}"/>
    <cellStyle name="Total 2 2 5" xfId="48728" xr:uid="{9FE8D01B-7570-4C9B-9C0A-1ACBFF1E7878}"/>
    <cellStyle name="Total 2 2 5 10" xfId="48729" xr:uid="{5AAF15FC-BE69-478E-8C74-994FFA568CB7}"/>
    <cellStyle name="Total 2 2 5 2" xfId="48730" xr:uid="{591E9D03-75D5-41B6-B981-D493712319ED}"/>
    <cellStyle name="Total 2 2 5 2 2" xfId="48731" xr:uid="{6CF63ABB-3F63-4DE8-B0ED-DD9B92C2966A}"/>
    <cellStyle name="Total 2 2 5 2 2 2" xfId="48732" xr:uid="{F1044968-DBF9-43AC-B839-C4373F3D8128}"/>
    <cellStyle name="Total 2 2 5 2 3" xfId="48733" xr:uid="{12CBAD94-A624-4B51-AAC6-0C9D83EA8931}"/>
    <cellStyle name="Total 2 2 5 2 3 2" xfId="48734" xr:uid="{EBA7037B-427C-47D0-AF38-C2378E34BB5F}"/>
    <cellStyle name="Total 2 2 5 2 4" xfId="48735" xr:uid="{5747C196-6963-4D27-B23C-01003EA01702}"/>
    <cellStyle name="Total 2 2 5 3" xfId="48736" xr:uid="{50F898CC-9223-4BC2-9613-78FAAFDABA07}"/>
    <cellStyle name="Total 2 2 5 3 2" xfId="48737" xr:uid="{B7946198-CD40-4B21-8BF8-3D5289F3946A}"/>
    <cellStyle name="Total 2 2 5 3 2 2" xfId="48738" xr:uid="{C1E4BBA4-4324-4224-BE10-FFA9E95D0028}"/>
    <cellStyle name="Total 2 2 5 3 3" xfId="48739" xr:uid="{27FED6BE-82A4-472C-B239-2E1D6CB95D2C}"/>
    <cellStyle name="Total 2 2 5 4" xfId="48740" xr:uid="{F3004733-1CF3-4203-8C17-1AAC00D76F48}"/>
    <cellStyle name="Total 2 2 5 4 2" xfId="48741" xr:uid="{B19D20E2-2E3E-4125-BD0D-BED84E7A36FC}"/>
    <cellStyle name="Total 2 2 5 4 2 2" xfId="48742" xr:uid="{DC7CA48B-891A-4DFE-8B13-72170DF55576}"/>
    <cellStyle name="Total 2 2 5 4 3" xfId="48743" xr:uid="{0E3DCFA8-44C4-41DB-B881-990C79A5F64D}"/>
    <cellStyle name="Total 2 2 5 5" xfId="48744" xr:uid="{D9FACF3B-D256-4B5A-94A0-CE9F29CD6B26}"/>
    <cellStyle name="Total 2 2 5 5 2" xfId="48745" xr:uid="{D875D498-1867-49CE-8BB8-EEFD25E3F9B4}"/>
    <cellStyle name="Total 2 2 5 6" xfId="48746" xr:uid="{A908F099-B88D-4784-B0DA-7520EE2557A1}"/>
    <cellStyle name="Total 2 2 5 6 2" xfId="48747" xr:uid="{64F73354-0239-49A7-A545-1C50CE7598BC}"/>
    <cellStyle name="Total 2 2 5 7" xfId="48748" xr:uid="{7C79C722-6382-4522-86D0-5509DAEE547E}"/>
    <cellStyle name="Total 2 2 5 7 2" xfId="48749" xr:uid="{071C7E21-823C-4765-B094-34FB95D7217A}"/>
    <cellStyle name="Total 2 2 5 8" xfId="48750" xr:uid="{C393740E-D376-4E4A-B0EF-C9EDD8C4AA12}"/>
    <cellStyle name="Total 2 2 5 8 2" xfId="48751" xr:uid="{A537495B-707E-489A-92B6-891A8403E6A2}"/>
    <cellStyle name="Total 2 2 5 9" xfId="48752" xr:uid="{A43E9555-AE75-4356-9F45-498CBE10FC25}"/>
    <cellStyle name="Total 2 2 5 9 2" xfId="48753" xr:uid="{E6438657-D254-43BA-B225-CC5AE799F392}"/>
    <cellStyle name="Total 2 2 6" xfId="48754" xr:uid="{08F9D203-D3DD-4666-BC72-6E434AD50E42}"/>
    <cellStyle name="Total 2 2 6 2" xfId="48755" xr:uid="{5A8BC64F-C8C8-446C-A564-3FED9F6D6F9F}"/>
    <cellStyle name="Total 2 2 6 2 2" xfId="48756" xr:uid="{25D8040F-0A81-4D20-BC71-DFCA15E6492E}"/>
    <cellStyle name="Total 2 2 6 3" xfId="48757" xr:uid="{74080D30-3B5E-4E08-A6EE-5C1909580B45}"/>
    <cellStyle name="Total 2 2 6 3 2" xfId="48758" xr:uid="{0FEDBE99-AE33-4F26-930E-51F01DEC7035}"/>
    <cellStyle name="Total 2 2 6 4" xfId="48759" xr:uid="{D952B2BB-F4B7-44EE-8F44-0CA2E3242320}"/>
    <cellStyle name="Total 2 2 7" xfId="48760" xr:uid="{45640358-535E-4CD1-AEE9-4BD0E160331B}"/>
    <cellStyle name="Total 2 2 7 2" xfId="48761" xr:uid="{EFBAEEDF-1E96-4F7C-AA9E-F6BBCA867ACD}"/>
    <cellStyle name="Total 2 2 7 2 2" xfId="48762" xr:uid="{5F0DC09C-1228-4241-AF46-A3433615FF0E}"/>
    <cellStyle name="Total 2 2 7 3" xfId="48763" xr:uid="{B084363E-BE34-40F5-AF8C-C783148744DC}"/>
    <cellStyle name="Total 2 2 8" xfId="48764" xr:uid="{943DC977-3E81-43D5-8034-4E4B5E241D42}"/>
    <cellStyle name="Total 2 2 8 2" xfId="48765" xr:uid="{B169FD3F-7C5E-4913-B81A-5141D8EDDF90}"/>
    <cellStyle name="Total 2 2 9" xfId="48766" xr:uid="{F2ECCB17-7745-4D3A-A8CB-CC4BD36CDCEB}"/>
    <cellStyle name="Total 2 2 9 2" xfId="48767" xr:uid="{4319622F-F3EF-4955-8F39-37EAD0B4C94A}"/>
    <cellStyle name="Total 2 20" xfId="48768" xr:uid="{0C7A596F-0FF8-4A45-8AC1-0E78E9631455}"/>
    <cellStyle name="Total 2 21" xfId="48769" xr:uid="{807D1AED-1564-41ED-A6C6-F07E2EF697FD}"/>
    <cellStyle name="Total 2 3" xfId="48770" xr:uid="{ACDC5A8A-6FBA-4582-AE14-E6117FC8AC08}"/>
    <cellStyle name="Total 2 3 10" xfId="48771" xr:uid="{A97F8BB8-ADC9-45D9-9169-F156F3D34268}"/>
    <cellStyle name="Total 2 3 10 2" xfId="48772" xr:uid="{DCAB9A4F-707B-46E6-9975-818848C0FF07}"/>
    <cellStyle name="Total 2 3 11" xfId="48773" xr:uid="{36F8AE8F-3C02-4C33-AA0C-7FBBE76E746B}"/>
    <cellStyle name="Total 2 3 2" xfId="48774" xr:uid="{66AC2902-4724-4759-9CDC-14102B7D554D}"/>
    <cellStyle name="Total 2 3 2 10" xfId="48775" xr:uid="{D6ECE512-EEFE-400E-ADD6-0634825E7862}"/>
    <cellStyle name="Total 2 3 2 2" xfId="48776" xr:uid="{C7F40D2D-FBEB-49F6-BF1B-21DF9FB8E2FA}"/>
    <cellStyle name="Total 2 3 2 2 2" xfId="48777" xr:uid="{7348F503-57CC-44EF-842C-DC941CF8F57E}"/>
    <cellStyle name="Total 2 3 2 2 2 2" xfId="48778" xr:uid="{9100F01A-7A70-4DE1-809E-EEAECED1EB53}"/>
    <cellStyle name="Total 2 3 2 2 2 2 2" xfId="48779" xr:uid="{ED320E28-985C-45DC-B208-5B99BD0049A9}"/>
    <cellStyle name="Total 2 3 2 2 2 2 2 2" xfId="48780" xr:uid="{2B8EF055-E995-4284-A51F-FAB135414961}"/>
    <cellStyle name="Total 2 3 2 2 2 2 3" xfId="48781" xr:uid="{FE5AAAEB-C549-4B94-A077-8ABBA374E604}"/>
    <cellStyle name="Total 2 3 2 2 2 2 3 2" xfId="48782" xr:uid="{17258577-0F52-4D05-B061-5E7D684EC58F}"/>
    <cellStyle name="Total 2 3 2 2 2 2 4" xfId="48783" xr:uid="{2EE78E3B-CBD5-464B-B868-F6E9C1CA7FB6}"/>
    <cellStyle name="Total 2 3 2 2 2 3" xfId="48784" xr:uid="{DD5B7663-C852-40D5-878D-276D2E2495A0}"/>
    <cellStyle name="Total 2 3 2 2 2 3 2" xfId="48785" xr:uid="{F24C03DA-E196-48A3-B3C6-735E0970F2A6}"/>
    <cellStyle name="Total 2 3 2 2 2 3 2 2" xfId="48786" xr:uid="{DC94584B-3EAB-40CB-A11B-8E2DE99B8D90}"/>
    <cellStyle name="Total 2 3 2 2 2 3 3" xfId="48787" xr:uid="{1A6F79D1-8638-49F6-9754-067CFFE50D03}"/>
    <cellStyle name="Total 2 3 2 2 2 4" xfId="48788" xr:uid="{33BC2C32-AD1E-4F5F-BBA9-D25977FBCD05}"/>
    <cellStyle name="Total 2 3 2 2 2 4 2" xfId="48789" xr:uid="{AB577D03-BC74-47DD-BFE0-F33A81363A34}"/>
    <cellStyle name="Total 2 3 2 2 2 4 2 2" xfId="48790" xr:uid="{C1AACA8B-6538-49B3-A149-C37B05A7D682}"/>
    <cellStyle name="Total 2 3 2 2 2 4 3" xfId="48791" xr:uid="{C0ACB80F-8486-4E08-8E73-735CBB37C91E}"/>
    <cellStyle name="Total 2 3 2 2 2 5" xfId="48792" xr:uid="{B6D01225-CF74-4210-97D1-EA88F4AFDEFD}"/>
    <cellStyle name="Total 2 3 2 2 2 5 2" xfId="48793" xr:uid="{4652CCB5-3C24-4632-A760-E378C65BA029}"/>
    <cellStyle name="Total 2 3 2 2 2 6" xfId="48794" xr:uid="{5999A772-A064-498B-8979-64563E88B55E}"/>
    <cellStyle name="Total 2 3 2 2 2 6 2" xfId="48795" xr:uid="{607EC41E-2F67-4457-8886-9F7F9D4C6392}"/>
    <cellStyle name="Total 2 3 2 2 2 7" xfId="48796" xr:uid="{39F447B7-2269-43D8-B681-BB1AF605C8C1}"/>
    <cellStyle name="Total 2 3 2 2 2 7 2" xfId="48797" xr:uid="{7E9DD3B8-1923-473A-A719-EDCE13607451}"/>
    <cellStyle name="Total 2 3 2 2 2 8" xfId="48798" xr:uid="{DB47E04D-FCA5-4488-94A6-FA9D6C3DD738}"/>
    <cellStyle name="Total 2 3 2 2 2 8 2" xfId="48799" xr:uid="{E25F6776-14C9-462C-8651-8C9A878992F9}"/>
    <cellStyle name="Total 2 3 2 2 2 9" xfId="48800" xr:uid="{B2471707-C479-4325-AF1B-519D3C775B48}"/>
    <cellStyle name="Total 2 3 2 2 3" xfId="48801" xr:uid="{60773C5F-14AA-4C00-8E62-E872D284191C}"/>
    <cellStyle name="Total 2 3 2 2 3 2" xfId="48802" xr:uid="{5FF892CD-5135-44D8-9BDE-FF0424A5CB8C}"/>
    <cellStyle name="Total 2 3 2 2 3 2 2" xfId="48803" xr:uid="{8A09694B-FFE2-4AEE-82E1-493253411553}"/>
    <cellStyle name="Total 2 3 2 2 3 3" xfId="48804" xr:uid="{9D7FB872-F6C4-4FF3-B156-A44BB0100E2A}"/>
    <cellStyle name="Total 2 3 2 2 3 3 2" xfId="48805" xr:uid="{137DBB57-293C-4877-83F0-82DA3718CE17}"/>
    <cellStyle name="Total 2 3 2 2 3 4" xfId="48806" xr:uid="{8B5390C2-438C-4B7C-BED7-D228278BF7BA}"/>
    <cellStyle name="Total 2 3 2 2 4" xfId="48807" xr:uid="{369E6FED-5EF8-4710-8376-13D15A08302F}"/>
    <cellStyle name="Total 2 3 2 2 4 2" xfId="48808" xr:uid="{E42D3D85-848E-459C-9EEB-E816332551CF}"/>
    <cellStyle name="Total 2 3 2 2 4 2 2" xfId="48809" xr:uid="{B1A539A8-997E-44CF-B72D-F1308A2FB72A}"/>
    <cellStyle name="Total 2 3 2 2 4 3" xfId="48810" xr:uid="{18E2F41B-3077-47E4-83EE-5A3B58D893DF}"/>
    <cellStyle name="Total 2 3 2 2 5" xfId="48811" xr:uid="{16ED33CC-8764-4366-B2F4-ED2CA0DA89A8}"/>
    <cellStyle name="Total 2 3 2 3" xfId="48812" xr:uid="{0020E5E8-EADC-44C8-A42D-19FC61F4B9C7}"/>
    <cellStyle name="Total 2 3 2 3 10" xfId="48813" xr:uid="{E0C01306-2699-4D6C-BA38-4DE0AE276E0D}"/>
    <cellStyle name="Total 2 3 2 3 10 2" xfId="48814" xr:uid="{44C6B043-160B-41DB-8383-C82CFA4B0340}"/>
    <cellStyle name="Total 2 3 2 3 11" xfId="48815" xr:uid="{23A3BA3E-686E-495D-8034-16DE3405B041}"/>
    <cellStyle name="Total 2 3 2 3 2" xfId="48816" xr:uid="{A5D0B965-C894-42C1-9B83-547EB2ABF409}"/>
    <cellStyle name="Total 2 3 2 3 2 2" xfId="48817" xr:uid="{1FC0D1F6-9F6F-4ACA-9930-982D56AD7B1B}"/>
    <cellStyle name="Total 2 3 2 3 2 2 2" xfId="48818" xr:uid="{9F6A506D-7B22-4E2E-8C0E-483F1E0BEF82}"/>
    <cellStyle name="Total 2 3 2 3 2 2 2 2" xfId="48819" xr:uid="{3D35CE37-4468-45ED-8692-799B19BF55B7}"/>
    <cellStyle name="Total 2 3 2 3 2 2 3" xfId="48820" xr:uid="{05B6B24F-FF7F-4582-B206-3377516E5AFB}"/>
    <cellStyle name="Total 2 3 2 3 2 2 3 2" xfId="48821" xr:uid="{57C85451-83CB-4CF8-B192-0B1FE4F6214E}"/>
    <cellStyle name="Total 2 3 2 3 2 2 4" xfId="48822" xr:uid="{A616C94A-C6A5-48C2-A32B-4D59B9373A81}"/>
    <cellStyle name="Total 2 3 2 3 2 3" xfId="48823" xr:uid="{E3C36F07-9536-4280-85CE-2FE645704E5B}"/>
    <cellStyle name="Total 2 3 2 3 2 3 2" xfId="48824" xr:uid="{50B68609-CAA4-4BC0-8C96-BF2D01F80972}"/>
    <cellStyle name="Total 2 3 2 3 2 3 2 2" xfId="48825" xr:uid="{12C1C510-9D59-4B7A-A597-BC8F654BA682}"/>
    <cellStyle name="Total 2 3 2 3 2 3 3" xfId="48826" xr:uid="{0587D2F2-C7BA-4A49-B1CF-9A8C48FC8737}"/>
    <cellStyle name="Total 2 3 2 3 2 4" xfId="48827" xr:uid="{BE7A4924-3836-44CD-841A-E703E11027E0}"/>
    <cellStyle name="Total 2 3 2 3 2 4 2" xfId="48828" xr:uid="{B257BB12-969D-472C-8384-FA79F8333D49}"/>
    <cellStyle name="Total 2 3 2 3 2 4 2 2" xfId="48829" xr:uid="{0AEC44EA-EB9D-4A31-B628-5746C7D5773E}"/>
    <cellStyle name="Total 2 3 2 3 2 4 3" xfId="48830" xr:uid="{00841D2F-CB03-40DF-BD62-E84269259406}"/>
    <cellStyle name="Total 2 3 2 3 2 5" xfId="48831" xr:uid="{EAB22ABD-415C-4ECE-8D41-B1B03A91F61C}"/>
    <cellStyle name="Total 2 3 2 3 2 5 2" xfId="48832" xr:uid="{A8D6E9E8-03DA-4B0A-BC96-F16FBB51C32E}"/>
    <cellStyle name="Total 2 3 2 3 2 6" xfId="48833" xr:uid="{F769C1B5-212E-4009-8382-E8A70C70F1D1}"/>
    <cellStyle name="Total 2 3 2 3 2 6 2" xfId="48834" xr:uid="{3A87C187-C715-45E1-9AE6-58D05A8788FB}"/>
    <cellStyle name="Total 2 3 2 3 2 7" xfId="48835" xr:uid="{0C77B917-AF9C-47C4-8E20-00B90D6551DA}"/>
    <cellStyle name="Total 2 3 2 3 2 7 2" xfId="48836" xr:uid="{D8D960D7-FD28-4DAB-9745-1975E8D0F2D4}"/>
    <cellStyle name="Total 2 3 2 3 2 8" xfId="48837" xr:uid="{78EFCBF2-2D35-437E-AAED-D8B304664EEC}"/>
    <cellStyle name="Total 2 3 2 3 2 8 2" xfId="48838" xr:uid="{F35E77D3-EE81-4769-8B45-71A18746F2BC}"/>
    <cellStyle name="Total 2 3 2 3 2 9" xfId="48839" xr:uid="{97D94528-D673-4FC5-BB7A-746B2D10FA67}"/>
    <cellStyle name="Total 2 3 2 3 3" xfId="48840" xr:uid="{F0FBD715-052B-4C6C-8A53-ADBCD87DF85C}"/>
    <cellStyle name="Total 2 3 2 3 3 2" xfId="48841" xr:uid="{AB71B901-8097-447B-A642-93AEADF632D8}"/>
    <cellStyle name="Total 2 3 2 3 3 2 2" xfId="48842" xr:uid="{4304EB58-2310-4E58-AD4F-190CB4C374F0}"/>
    <cellStyle name="Total 2 3 2 3 3 2 2 2" xfId="48843" xr:uid="{BCA817CC-D3A9-40C3-9BA5-A191216F217D}"/>
    <cellStyle name="Total 2 3 2 3 3 2 3" xfId="48844" xr:uid="{74561FDF-A96E-46A4-9494-71BBC34021E8}"/>
    <cellStyle name="Total 2 3 2 3 3 2 3 2" xfId="48845" xr:uid="{40024DA1-98B0-488D-BD5A-EB032D8346BF}"/>
    <cellStyle name="Total 2 3 2 3 3 2 4" xfId="48846" xr:uid="{EE16B649-4806-48BA-8786-20EDE44E69B2}"/>
    <cellStyle name="Total 2 3 2 3 3 3" xfId="48847" xr:uid="{FEB22D6C-0675-4194-BCCA-C03EF90F379C}"/>
    <cellStyle name="Total 2 3 2 3 3 3 2" xfId="48848" xr:uid="{584586D2-EEDF-43CD-B282-9D7B5FD648AB}"/>
    <cellStyle name="Total 2 3 2 3 3 3 2 2" xfId="48849" xr:uid="{BBC5330D-0E25-451A-A7C1-5A77EBC23587}"/>
    <cellStyle name="Total 2 3 2 3 3 3 3" xfId="48850" xr:uid="{9EA3D167-15A0-4B5F-93D3-1DF279B1515D}"/>
    <cellStyle name="Total 2 3 2 3 3 4" xfId="48851" xr:uid="{03A3CA00-10E3-4594-B19D-3048327B8444}"/>
    <cellStyle name="Total 2 3 2 3 3 4 2" xfId="48852" xr:uid="{3DD6A01D-3539-42D0-9BEE-46DDD54BFDB2}"/>
    <cellStyle name="Total 2 3 2 3 3 4 2 2" xfId="48853" xr:uid="{C938F815-4328-4F41-A769-5FDE7E56300F}"/>
    <cellStyle name="Total 2 3 2 3 3 4 3" xfId="48854" xr:uid="{70CF3F0E-1E7A-4EAD-84D8-3D4364ED4EAB}"/>
    <cellStyle name="Total 2 3 2 3 3 5" xfId="48855" xr:uid="{0BA5A118-E478-4DC8-B15E-25FB7EDA9B4B}"/>
    <cellStyle name="Total 2 3 2 3 3 5 2" xfId="48856" xr:uid="{56A7CE9B-44F2-44B5-97D8-16DB3FA4A0B9}"/>
    <cellStyle name="Total 2 3 2 3 3 6" xfId="48857" xr:uid="{1A60DF05-ABC8-42F8-AC93-72D2FCA90186}"/>
    <cellStyle name="Total 2 3 2 3 3 6 2" xfId="48858" xr:uid="{2F3FD6F7-5505-49CE-A9C5-E6348167C37C}"/>
    <cellStyle name="Total 2 3 2 3 3 7" xfId="48859" xr:uid="{2D775D59-EF2D-46B1-9E41-834C99F6DBC3}"/>
    <cellStyle name="Total 2 3 2 3 3 7 2" xfId="48860" xr:uid="{7561238A-9857-4311-9A89-16F30A00D74C}"/>
    <cellStyle name="Total 2 3 2 3 3 8" xfId="48861" xr:uid="{942B8C78-9289-4532-818C-8F39DDCE976C}"/>
    <cellStyle name="Total 2 3 2 3 3 8 2" xfId="48862" xr:uid="{786AEB8F-73A1-41B8-BBAD-51C32B417AED}"/>
    <cellStyle name="Total 2 3 2 3 3 9" xfId="48863" xr:uid="{5AC87DAD-8617-40F7-8997-3B285E5D96BD}"/>
    <cellStyle name="Total 2 3 2 3 4" xfId="48864" xr:uid="{01CA0C99-8A68-42EA-8D67-2C61D88AF5D4}"/>
    <cellStyle name="Total 2 3 2 3 4 2" xfId="48865" xr:uid="{D61331F3-1146-4D0D-A1AA-787D664B4A51}"/>
    <cellStyle name="Total 2 3 2 3 4 2 2" xfId="48866" xr:uid="{A135E4F2-1CDF-4F2D-A21F-47FCF2C3DD4A}"/>
    <cellStyle name="Total 2 3 2 3 4 3" xfId="48867" xr:uid="{6406C4AE-6ABD-4E21-920F-B2E6E9FB8E0C}"/>
    <cellStyle name="Total 2 3 2 3 4 3 2" xfId="48868" xr:uid="{91C69E73-692E-47EE-8E73-5881B72D5B91}"/>
    <cellStyle name="Total 2 3 2 3 4 4" xfId="48869" xr:uid="{003CF919-A514-4B4C-9308-BEDA161EDF8B}"/>
    <cellStyle name="Total 2 3 2 3 5" xfId="48870" xr:uid="{34094BD8-8EF7-46BE-AEF8-8CD178C4F314}"/>
    <cellStyle name="Total 2 3 2 3 5 2" xfId="48871" xr:uid="{9899C96A-3D83-43F3-BE47-31893DE01918}"/>
    <cellStyle name="Total 2 3 2 3 5 2 2" xfId="48872" xr:uid="{E5122589-1AB7-444A-9C2A-0ABF5E392595}"/>
    <cellStyle name="Total 2 3 2 3 5 3" xfId="48873" xr:uid="{46C13792-5F2C-49EA-9C6B-5A990E3BD4AF}"/>
    <cellStyle name="Total 2 3 2 3 6" xfId="48874" xr:uid="{9C15CA7A-4EA9-4A1D-8F9A-F26B4BEBEBBB}"/>
    <cellStyle name="Total 2 3 2 3 6 2" xfId="48875" xr:uid="{5EDF68AF-692B-4D25-B608-3B18CCBE6188}"/>
    <cellStyle name="Total 2 3 2 3 6 2 2" xfId="48876" xr:uid="{C03C4E64-8153-4BC0-820F-FD367C6C7055}"/>
    <cellStyle name="Total 2 3 2 3 6 3" xfId="48877" xr:uid="{B2B0E0FD-5586-41AC-93D7-FDC6FA330A17}"/>
    <cellStyle name="Total 2 3 2 3 7" xfId="48878" xr:uid="{ACF791F1-351E-46DC-A2FC-ECACE13F554F}"/>
    <cellStyle name="Total 2 3 2 3 7 2" xfId="48879" xr:uid="{9FB343FA-B38F-4736-B957-8A6053615FF0}"/>
    <cellStyle name="Total 2 3 2 3 8" xfId="48880" xr:uid="{45675A19-577A-4754-8B77-BA019A2D65D4}"/>
    <cellStyle name="Total 2 3 2 3 8 2" xfId="48881" xr:uid="{DCE7FF4C-1710-4ED1-948C-0810BC8946FE}"/>
    <cellStyle name="Total 2 3 2 3 9" xfId="48882" xr:uid="{4BD6ED93-E58B-495E-9510-079150BFD80A}"/>
    <cellStyle name="Total 2 3 2 3 9 2" xfId="48883" xr:uid="{B425BAFB-9596-4267-B0EB-9B2AEA7F7E14}"/>
    <cellStyle name="Total 2 3 2 4" xfId="48884" xr:uid="{FD2BA360-B614-4654-84BF-80605E78D1AC}"/>
    <cellStyle name="Total 2 3 2 4 2" xfId="48885" xr:uid="{448AA269-CC3F-4CCA-ADF9-7E50A723A5F6}"/>
    <cellStyle name="Total 2 3 2 4 2 2" xfId="48886" xr:uid="{EDACB14F-59B1-4BBD-B3D1-62322DBFDB1E}"/>
    <cellStyle name="Total 2 3 2 4 2 2 2" xfId="48887" xr:uid="{AA6D21B6-6830-450C-91EF-89A131FFDCE2}"/>
    <cellStyle name="Total 2 3 2 4 2 3" xfId="48888" xr:uid="{265B4FC9-E040-4B17-A502-187DAB6307D7}"/>
    <cellStyle name="Total 2 3 2 4 2 3 2" xfId="48889" xr:uid="{9A0A8D98-D3C9-4A12-8B4B-D44861751374}"/>
    <cellStyle name="Total 2 3 2 4 2 4" xfId="48890" xr:uid="{E641566F-3154-4D3E-B8A1-6CF1A806A642}"/>
    <cellStyle name="Total 2 3 2 4 3" xfId="48891" xr:uid="{79402E39-7C7C-4650-94ED-B9FEEFC2DD41}"/>
    <cellStyle name="Total 2 3 2 4 3 2" xfId="48892" xr:uid="{69D83ED1-AD4A-4AA9-8677-BEB62404A80F}"/>
    <cellStyle name="Total 2 3 2 4 3 2 2" xfId="48893" xr:uid="{CD134F5E-EF75-4E7A-8494-B91D6856D4A3}"/>
    <cellStyle name="Total 2 3 2 4 3 3" xfId="48894" xr:uid="{FB28BF7C-AEEC-4804-B68E-2B1DB76A44E5}"/>
    <cellStyle name="Total 2 3 2 4 4" xfId="48895" xr:uid="{01C13423-D548-4D8D-B6FE-89A8309BA980}"/>
    <cellStyle name="Total 2 3 2 4 4 2" xfId="48896" xr:uid="{DCBC8330-A676-4A71-B14A-DC8AED6CAE16}"/>
    <cellStyle name="Total 2 3 2 4 4 2 2" xfId="48897" xr:uid="{7986F426-8F56-4AA1-863A-40F5058D4FB3}"/>
    <cellStyle name="Total 2 3 2 4 4 3" xfId="48898" xr:uid="{92565CA1-EA65-4303-8D76-32C5C3535589}"/>
    <cellStyle name="Total 2 3 2 4 5" xfId="48899" xr:uid="{09B8D0BF-425A-4C5F-BBE4-6AED633718A7}"/>
    <cellStyle name="Total 2 3 2 4 5 2" xfId="48900" xr:uid="{15E13B50-3584-4023-894D-5F6D2B7B900F}"/>
    <cellStyle name="Total 2 3 2 4 6" xfId="48901" xr:uid="{16617E6A-36C4-4527-AF8F-5E4CFF095E11}"/>
    <cellStyle name="Total 2 3 2 4 6 2" xfId="48902" xr:uid="{1A9744A7-4236-4159-89CF-5C3F34203A98}"/>
    <cellStyle name="Total 2 3 2 4 7" xfId="48903" xr:uid="{84AB97AE-E5FE-4770-BBA6-3270F7CFEAB4}"/>
    <cellStyle name="Total 2 3 2 4 7 2" xfId="48904" xr:uid="{22709B4A-C684-4A58-B61A-7D60A8AC6584}"/>
    <cellStyle name="Total 2 3 2 4 8" xfId="48905" xr:uid="{D4F7F605-CCB2-401A-B1C2-979AA7D06865}"/>
    <cellStyle name="Total 2 3 2 4 8 2" xfId="48906" xr:uid="{E85C65D2-5C31-4DFE-876E-1E11FF8E996D}"/>
    <cellStyle name="Total 2 3 2 4 9" xfId="48907" xr:uid="{D6D08321-96EA-49F3-9DB7-E13461391979}"/>
    <cellStyle name="Total 2 3 2 5" xfId="48908" xr:uid="{88A79B88-AA9D-4D83-9769-99BDD6D7507D}"/>
    <cellStyle name="Total 2 3 2 5 2" xfId="48909" xr:uid="{42A7DC58-1D93-410C-BB5A-1896B24C284B}"/>
    <cellStyle name="Total 2 3 2 5 2 2" xfId="48910" xr:uid="{D79FBB7E-8DED-4C5A-B4F5-41D795A36CC9}"/>
    <cellStyle name="Total 2 3 2 5 3" xfId="48911" xr:uid="{68E24238-BCEE-4A3C-9F74-05115ECA1FC6}"/>
    <cellStyle name="Total 2 3 2 5 3 2" xfId="48912" xr:uid="{33FE484A-0A92-43C1-8AED-EE156FB0433B}"/>
    <cellStyle name="Total 2 3 2 5 4" xfId="48913" xr:uid="{F277B362-1925-43D6-BED5-BF1378EF57CE}"/>
    <cellStyle name="Total 2 3 2 6" xfId="48914" xr:uid="{F2E0EC8E-D2E3-4454-BE58-94E975640A68}"/>
    <cellStyle name="Total 2 3 2 6 2" xfId="48915" xr:uid="{EE585BB6-A9CA-4B8B-B7C5-2F4E542F6E68}"/>
    <cellStyle name="Total 2 3 2 6 2 2" xfId="48916" xr:uid="{F257B165-2D5C-4D0A-91E8-2609F6267385}"/>
    <cellStyle name="Total 2 3 2 6 3" xfId="48917" xr:uid="{154E5BBF-2AF7-4240-A28D-73DD5FA24204}"/>
    <cellStyle name="Total 2 3 2 7" xfId="48918" xr:uid="{4D4B1368-D6E7-43DE-A72E-42432F4E7CF3}"/>
    <cellStyle name="Total 2 3 2 7 2" xfId="48919" xr:uid="{6E0D4CF8-337F-436D-8BCE-4AE0FB8CD010}"/>
    <cellStyle name="Total 2 3 2 8" xfId="48920" xr:uid="{D4D93533-DFE0-4B72-A030-1535ED4D1057}"/>
    <cellStyle name="Total 2 3 2 8 2" xfId="48921" xr:uid="{01CBB9AF-912A-4547-BFC2-7F08751F54A4}"/>
    <cellStyle name="Total 2 3 2 9" xfId="48922" xr:uid="{BBD628EC-0954-4769-8929-35B1407733BE}"/>
    <cellStyle name="Total 2 3 2 9 2" xfId="48923" xr:uid="{0FA29B96-663D-4E1F-80EC-43F12321DC8C}"/>
    <cellStyle name="Total 2 3 3" xfId="48924" xr:uid="{8D45BE22-B491-4557-909A-36084D955215}"/>
    <cellStyle name="Total 2 3 3 2" xfId="48925" xr:uid="{E0F7D6C1-271C-4785-862B-9115323A8A8C}"/>
    <cellStyle name="Total 2 3 3 2 2" xfId="48926" xr:uid="{36C68E9D-8613-4167-A590-ACC3C1ED0B6A}"/>
    <cellStyle name="Total 2 3 3 2 2 2" xfId="48927" xr:uid="{BABBFADF-24F3-4E5A-A034-95D39FF245E6}"/>
    <cellStyle name="Total 2 3 3 2 2 2 2" xfId="48928" xr:uid="{903BABDB-F4F4-45D6-BAD0-0643783D4EC4}"/>
    <cellStyle name="Total 2 3 3 2 2 3" xfId="48929" xr:uid="{11F7A73E-2D3F-4FA7-A370-8D8A7240353C}"/>
    <cellStyle name="Total 2 3 3 2 2 3 2" xfId="48930" xr:uid="{28006DC7-8738-481B-A660-6F3357CDE3F4}"/>
    <cellStyle name="Total 2 3 3 2 2 4" xfId="48931" xr:uid="{012AA305-D692-4BE5-8445-ABEB07A6089C}"/>
    <cellStyle name="Total 2 3 3 2 3" xfId="48932" xr:uid="{2F8969BA-8496-477D-B1E5-99551B800BA5}"/>
    <cellStyle name="Total 2 3 3 2 3 2" xfId="48933" xr:uid="{ED3CC838-3E41-413D-BBBE-B85295388564}"/>
    <cellStyle name="Total 2 3 3 2 3 2 2" xfId="48934" xr:uid="{2D29B126-DDBC-4EBC-A86B-75DA96F0A425}"/>
    <cellStyle name="Total 2 3 3 2 3 3" xfId="48935" xr:uid="{0DA9552F-FF1F-4A29-AA32-803CB86BA84B}"/>
    <cellStyle name="Total 2 3 3 2 4" xfId="48936" xr:uid="{C904BAD7-7998-4D74-A56B-3930BF726A78}"/>
    <cellStyle name="Total 2 3 3 2 4 2" xfId="48937" xr:uid="{28528D47-7632-419A-8301-98FABD6167D0}"/>
    <cellStyle name="Total 2 3 3 2 4 2 2" xfId="48938" xr:uid="{E0AE7CC8-ECC8-418F-90BE-019E02F1DEB4}"/>
    <cellStyle name="Total 2 3 3 2 4 3" xfId="48939" xr:uid="{824AD896-3E1A-4532-AB05-D3B0AA69FC33}"/>
    <cellStyle name="Total 2 3 3 2 5" xfId="48940" xr:uid="{D588D9D1-5D96-4DC6-8EE8-25CB87FC94B4}"/>
    <cellStyle name="Total 2 3 3 2 5 2" xfId="48941" xr:uid="{E72C42B5-165E-4E70-ACCD-9172890C79E1}"/>
    <cellStyle name="Total 2 3 3 2 6" xfId="48942" xr:uid="{1AFDB360-47D7-40CE-BDC5-C84EEC03EF59}"/>
    <cellStyle name="Total 2 3 3 2 6 2" xfId="48943" xr:uid="{2714C852-3313-4FCE-8A4D-3937EC89F811}"/>
    <cellStyle name="Total 2 3 3 2 7" xfId="48944" xr:uid="{12A5BF94-6E8D-4A5D-9212-AF8A77CBC26D}"/>
    <cellStyle name="Total 2 3 3 2 7 2" xfId="48945" xr:uid="{B7D34B5B-64C1-458D-B1B2-0B80FA26CDFD}"/>
    <cellStyle name="Total 2 3 3 2 8" xfId="48946" xr:uid="{EFC1DFE7-04AC-4CD9-86F7-C0C8983C0AB1}"/>
    <cellStyle name="Total 2 3 3 2 8 2" xfId="48947" xr:uid="{6914ADD9-9B9C-4FC8-BD16-86303010FAFD}"/>
    <cellStyle name="Total 2 3 3 2 9" xfId="48948" xr:uid="{CB3C7598-2C5D-4F6B-BDA3-E9E7E57181D3}"/>
    <cellStyle name="Total 2 3 3 3" xfId="48949" xr:uid="{6A0C3AED-E89A-4C7D-AF13-282046E6E9EF}"/>
    <cellStyle name="Total 2 3 3 3 2" xfId="48950" xr:uid="{BA6D9EEF-4575-4C25-B1C3-5D53F722280E}"/>
    <cellStyle name="Total 2 3 3 3 2 2" xfId="48951" xr:uid="{0BD13700-B142-4B32-A77F-5156E456AEBF}"/>
    <cellStyle name="Total 2 3 3 3 3" xfId="48952" xr:uid="{A1749A70-934B-416C-86E7-9850BDEDAA67}"/>
    <cellStyle name="Total 2 3 3 3 3 2" xfId="48953" xr:uid="{7AA408FE-6D0D-472C-89BC-42C12C48CA72}"/>
    <cellStyle name="Total 2 3 3 3 4" xfId="48954" xr:uid="{42FC253C-F6CE-4304-89BC-F4D0EF78B17B}"/>
    <cellStyle name="Total 2 3 3 4" xfId="48955" xr:uid="{0CB2B80F-CEBB-4A2A-8DDE-3CCB31EBD032}"/>
    <cellStyle name="Total 2 3 3 4 2" xfId="48956" xr:uid="{0D7E792A-011B-4E03-9C9A-AAC7D2947AE4}"/>
    <cellStyle name="Total 2 3 3 4 2 2" xfId="48957" xr:uid="{DC5DF8D1-3EC1-4B56-A0AF-D6B8077EFA18}"/>
    <cellStyle name="Total 2 3 3 4 3" xfId="48958" xr:uid="{17C08E86-2835-4294-A765-9FE99D4CD5EB}"/>
    <cellStyle name="Total 2 3 3 5" xfId="48959" xr:uid="{77F59739-29BA-4D80-9268-181C5D329CA3}"/>
    <cellStyle name="Total 2 3 4" xfId="48960" xr:uid="{682C96B9-551C-4F76-878A-46F2C7C64911}"/>
    <cellStyle name="Total 2 3 4 10" xfId="48961" xr:uid="{E58063C1-8ED1-40B0-96A8-ED0992BB8959}"/>
    <cellStyle name="Total 2 3 4 10 2" xfId="48962" xr:uid="{6FD261B2-BB52-4916-9400-137E76139AC6}"/>
    <cellStyle name="Total 2 3 4 11" xfId="48963" xr:uid="{E0F9EAF3-ADEB-4306-AB29-BA7E3FEC8F12}"/>
    <cellStyle name="Total 2 3 4 2" xfId="48964" xr:uid="{30C2B12E-AB6A-4959-AED3-047140D0DC9B}"/>
    <cellStyle name="Total 2 3 4 2 2" xfId="48965" xr:uid="{CBB8C881-EC9B-4869-B12D-E140EED4250D}"/>
    <cellStyle name="Total 2 3 4 2 2 2" xfId="48966" xr:uid="{011AD880-60CC-445B-BE91-E5EC2732FBA0}"/>
    <cellStyle name="Total 2 3 4 2 2 2 2" xfId="48967" xr:uid="{3B9A17B9-8E58-443B-8D53-052CC57D1618}"/>
    <cellStyle name="Total 2 3 4 2 2 3" xfId="48968" xr:uid="{1CF9E09D-B8F6-4977-A126-B58768AD697B}"/>
    <cellStyle name="Total 2 3 4 2 2 3 2" xfId="48969" xr:uid="{5653764E-47A1-455A-B4D4-0827E913C5E8}"/>
    <cellStyle name="Total 2 3 4 2 2 4" xfId="48970" xr:uid="{6DFDA86C-76D3-43F8-A4F7-353AFA4F2576}"/>
    <cellStyle name="Total 2 3 4 2 3" xfId="48971" xr:uid="{2A4D0B77-12C5-4CF0-A6B2-A3ADD486A9F6}"/>
    <cellStyle name="Total 2 3 4 2 3 2" xfId="48972" xr:uid="{C60305FE-53D0-449B-84B4-CA0F0A770E14}"/>
    <cellStyle name="Total 2 3 4 2 3 2 2" xfId="48973" xr:uid="{178F6883-B255-4201-A31A-C97A514BAAB3}"/>
    <cellStyle name="Total 2 3 4 2 3 3" xfId="48974" xr:uid="{4111F05F-E97D-45A2-9301-9D16AB29B9E2}"/>
    <cellStyle name="Total 2 3 4 2 4" xfId="48975" xr:uid="{7A2C552C-267B-49BE-A9FE-EA88CD37E1ED}"/>
    <cellStyle name="Total 2 3 4 2 4 2" xfId="48976" xr:uid="{74C724C6-3A25-4D6F-8EE3-6BF22CF31528}"/>
    <cellStyle name="Total 2 3 4 2 4 2 2" xfId="48977" xr:uid="{3C3E115C-CF05-4904-97AE-3BEBBA1232B1}"/>
    <cellStyle name="Total 2 3 4 2 4 3" xfId="48978" xr:uid="{68C80452-9382-49C9-B4CB-E9B0F22B4510}"/>
    <cellStyle name="Total 2 3 4 2 5" xfId="48979" xr:uid="{A0974C19-EF8F-45D3-9D9A-6BFCC538FB68}"/>
    <cellStyle name="Total 2 3 4 2 5 2" xfId="48980" xr:uid="{5828E261-BFB5-4522-9764-CD1772ACE8A0}"/>
    <cellStyle name="Total 2 3 4 2 6" xfId="48981" xr:uid="{E441CE91-F434-478A-B1C7-87323C3E4E89}"/>
    <cellStyle name="Total 2 3 4 2 6 2" xfId="48982" xr:uid="{8095A5B5-011F-46BE-8D1A-7D898E8FFA63}"/>
    <cellStyle name="Total 2 3 4 2 7" xfId="48983" xr:uid="{86797547-4E0C-41B0-9522-749A4C06B499}"/>
    <cellStyle name="Total 2 3 4 2 7 2" xfId="48984" xr:uid="{FE73B82D-F2F8-48F4-8BCF-DA5820CAFBD7}"/>
    <cellStyle name="Total 2 3 4 2 8" xfId="48985" xr:uid="{BB16EE69-37AB-462D-B443-0906444E5B15}"/>
    <cellStyle name="Total 2 3 4 2 8 2" xfId="48986" xr:uid="{EB17DCE7-D9C2-4163-B3F0-01943E24809A}"/>
    <cellStyle name="Total 2 3 4 2 9" xfId="48987" xr:uid="{191B3DE3-3521-4A05-A38F-712E8C9F0155}"/>
    <cellStyle name="Total 2 3 4 3" xfId="48988" xr:uid="{BB18376E-74F1-4E65-BBFD-F4BDA334534F}"/>
    <cellStyle name="Total 2 3 4 3 2" xfId="48989" xr:uid="{80FC98BC-E39A-4326-8BF5-BD8A55894F54}"/>
    <cellStyle name="Total 2 3 4 3 2 2" xfId="48990" xr:uid="{06DE7B44-0A52-40B1-82FA-A62289791E67}"/>
    <cellStyle name="Total 2 3 4 3 2 2 2" xfId="48991" xr:uid="{0E9A6174-02EF-400F-9BBF-D99D87798582}"/>
    <cellStyle name="Total 2 3 4 3 2 3" xfId="48992" xr:uid="{F6FF3768-2D62-4C1D-B20B-283A4AC5ECE4}"/>
    <cellStyle name="Total 2 3 4 3 2 3 2" xfId="48993" xr:uid="{1F2F76F9-ADF0-4644-8E10-2E5ABBAD0A7E}"/>
    <cellStyle name="Total 2 3 4 3 2 4" xfId="48994" xr:uid="{F547CBE5-6A8D-45C0-82DF-E0D2BE644F50}"/>
    <cellStyle name="Total 2 3 4 3 3" xfId="48995" xr:uid="{DB6A7E99-455C-4E5E-A563-5403676E9D08}"/>
    <cellStyle name="Total 2 3 4 3 3 2" xfId="48996" xr:uid="{1274BBCF-DD2A-490E-89D9-673024102CE6}"/>
    <cellStyle name="Total 2 3 4 3 3 2 2" xfId="48997" xr:uid="{87366653-FFBC-4B9D-BB52-F9889F7F4C74}"/>
    <cellStyle name="Total 2 3 4 3 3 3" xfId="48998" xr:uid="{ABC51CC7-559A-4394-ABED-641C8D2DE924}"/>
    <cellStyle name="Total 2 3 4 3 4" xfId="48999" xr:uid="{419D77EF-2B57-40BF-A8A0-198965046FCF}"/>
    <cellStyle name="Total 2 3 4 3 4 2" xfId="49000" xr:uid="{54DD1988-0672-47D7-802C-FEDE968BDF50}"/>
    <cellStyle name="Total 2 3 4 3 4 2 2" xfId="49001" xr:uid="{C81B1BC3-4F56-412D-AD26-A3773F24DE39}"/>
    <cellStyle name="Total 2 3 4 3 4 3" xfId="49002" xr:uid="{975488D8-C967-4685-AB3D-09451DC1D03C}"/>
    <cellStyle name="Total 2 3 4 3 5" xfId="49003" xr:uid="{A78ABD2E-78F8-4274-92A0-DC78DA10AD84}"/>
    <cellStyle name="Total 2 3 4 3 5 2" xfId="49004" xr:uid="{3AA1157B-161E-442E-855D-E9EBAF8C0868}"/>
    <cellStyle name="Total 2 3 4 3 6" xfId="49005" xr:uid="{5013A1EC-ACB9-4701-B23D-13C756ABC21A}"/>
    <cellStyle name="Total 2 3 4 3 6 2" xfId="49006" xr:uid="{499E7090-78D6-4342-9ECA-3D863ED06995}"/>
    <cellStyle name="Total 2 3 4 3 7" xfId="49007" xr:uid="{9EF96D04-8201-4129-99C5-9E5C58D01DE3}"/>
    <cellStyle name="Total 2 3 4 3 7 2" xfId="49008" xr:uid="{A44ADCAF-4425-4E59-8121-6BA155E3DFB8}"/>
    <cellStyle name="Total 2 3 4 3 8" xfId="49009" xr:uid="{B6A44333-2C80-407D-9FFC-3F5CAFF2C098}"/>
    <cellStyle name="Total 2 3 4 3 8 2" xfId="49010" xr:uid="{B11846AF-17EF-43B6-A931-349977BA5B14}"/>
    <cellStyle name="Total 2 3 4 3 9" xfId="49011" xr:uid="{0E6B1A0E-60DF-4336-AF85-BF1459E4B059}"/>
    <cellStyle name="Total 2 3 4 4" xfId="49012" xr:uid="{8A11D6E1-94EA-43CB-B2E6-7E54C6753464}"/>
    <cellStyle name="Total 2 3 4 4 2" xfId="49013" xr:uid="{57048A81-DA5E-4324-82E6-BE29C56FA677}"/>
    <cellStyle name="Total 2 3 4 4 2 2" xfId="49014" xr:uid="{017438C3-140C-48AB-A76F-989C2F8D6725}"/>
    <cellStyle name="Total 2 3 4 4 3" xfId="49015" xr:uid="{834F7251-4594-4B4D-82B2-86F3775624C0}"/>
    <cellStyle name="Total 2 3 4 4 3 2" xfId="49016" xr:uid="{954FE2F5-AC99-4F70-AB8A-9CF283D44C06}"/>
    <cellStyle name="Total 2 3 4 4 4" xfId="49017" xr:uid="{B1DA5A4A-C026-4D5E-8BD1-7FF47A4AF269}"/>
    <cellStyle name="Total 2 3 4 5" xfId="49018" xr:uid="{948A6ED1-C069-4F8E-84B3-2822AC9B6D3E}"/>
    <cellStyle name="Total 2 3 4 5 2" xfId="49019" xr:uid="{8352C243-B415-47A5-BE77-5F25C16BE3B6}"/>
    <cellStyle name="Total 2 3 4 5 2 2" xfId="49020" xr:uid="{00B1D2C4-323F-4654-8A75-5BE40AE7C395}"/>
    <cellStyle name="Total 2 3 4 5 3" xfId="49021" xr:uid="{A2BB0BBC-1ED6-4F90-9A2E-7D11ABED5D42}"/>
    <cellStyle name="Total 2 3 4 6" xfId="49022" xr:uid="{962A7617-AF2A-403E-8DFD-DFDF65CAE8F0}"/>
    <cellStyle name="Total 2 3 4 6 2" xfId="49023" xr:uid="{850F2972-B87F-4DF6-9CAF-87E9F9DE3F4B}"/>
    <cellStyle name="Total 2 3 4 6 2 2" xfId="49024" xr:uid="{E0915422-B22F-4159-84D3-BC22528128A5}"/>
    <cellStyle name="Total 2 3 4 6 3" xfId="49025" xr:uid="{C430A772-47B8-4B44-88F5-067A5C91A13B}"/>
    <cellStyle name="Total 2 3 4 7" xfId="49026" xr:uid="{746EFFF6-EC21-446A-966E-DE488200E730}"/>
    <cellStyle name="Total 2 3 4 7 2" xfId="49027" xr:uid="{2712698A-4551-4ED5-B882-F6925FB28C62}"/>
    <cellStyle name="Total 2 3 4 8" xfId="49028" xr:uid="{EF50024A-07BC-4866-9345-D97DE843FDF4}"/>
    <cellStyle name="Total 2 3 4 8 2" xfId="49029" xr:uid="{EFE2D89B-72D1-43B6-A2B3-2F0B066ED8BA}"/>
    <cellStyle name="Total 2 3 4 9" xfId="49030" xr:uid="{20B07977-3DDC-417C-BE9C-3AFF7D30B808}"/>
    <cellStyle name="Total 2 3 4 9 2" xfId="49031" xr:uid="{D19988B3-5BB7-47B0-AD34-0656BA101849}"/>
    <cellStyle name="Total 2 3 5" xfId="49032" xr:uid="{CA2C3EAC-B533-4A8A-83E0-C86BC97F64AA}"/>
    <cellStyle name="Total 2 3 5 2" xfId="49033" xr:uid="{DA777188-74AD-4A27-83C6-3946D94ACD38}"/>
    <cellStyle name="Total 2 3 5 2 2" xfId="49034" xr:uid="{F0620CCF-0789-438D-BB3F-D55CF7F57D5D}"/>
    <cellStyle name="Total 2 3 5 2 2 2" xfId="49035" xr:uid="{9E14D082-20D7-4B0C-944E-55A7B5E08372}"/>
    <cellStyle name="Total 2 3 5 2 3" xfId="49036" xr:uid="{BBFE8130-F833-48EE-9618-4A8C7A1CC987}"/>
    <cellStyle name="Total 2 3 5 2 3 2" xfId="49037" xr:uid="{FA2E8B9A-A33E-4A99-A16A-06423E62A080}"/>
    <cellStyle name="Total 2 3 5 2 4" xfId="49038" xr:uid="{C6860FC6-6FD9-48CF-A158-93C0E32CC476}"/>
    <cellStyle name="Total 2 3 5 3" xfId="49039" xr:uid="{7FCDAB79-02EF-40E4-B09E-C1E6BF9B258B}"/>
    <cellStyle name="Total 2 3 5 3 2" xfId="49040" xr:uid="{86D106A4-54CE-44B3-A7A8-E2CB6C126269}"/>
    <cellStyle name="Total 2 3 5 3 2 2" xfId="49041" xr:uid="{BB339E05-2FAE-4193-9548-AA02CBC978A1}"/>
    <cellStyle name="Total 2 3 5 3 3" xfId="49042" xr:uid="{0E4D0D22-4BD0-4BA4-A1C0-25035BA83C46}"/>
    <cellStyle name="Total 2 3 5 4" xfId="49043" xr:uid="{6E91A42F-41BC-42B2-8487-2F31BF6E72B1}"/>
    <cellStyle name="Total 2 3 5 4 2" xfId="49044" xr:uid="{093DBF64-FDEB-4A8B-9270-05B9203B4499}"/>
    <cellStyle name="Total 2 3 5 4 2 2" xfId="49045" xr:uid="{760044D7-E3EA-4D96-AAFB-21840B746E86}"/>
    <cellStyle name="Total 2 3 5 4 3" xfId="49046" xr:uid="{D2CDEB76-73CA-47F4-B394-ADC7636AC112}"/>
    <cellStyle name="Total 2 3 5 5" xfId="49047" xr:uid="{F9862CF7-5E18-40E4-9103-CDB73AB7EC90}"/>
    <cellStyle name="Total 2 3 5 5 2" xfId="49048" xr:uid="{2C4AADFB-EAD1-4FE0-B3BC-5A8B1B49FD3A}"/>
    <cellStyle name="Total 2 3 5 6" xfId="49049" xr:uid="{22AA4D24-EF8B-4006-9ACB-8C0D2DFC0D7A}"/>
    <cellStyle name="Total 2 3 5 6 2" xfId="49050" xr:uid="{1C9EF970-1D72-46F3-BE20-3D5E46E60D26}"/>
    <cellStyle name="Total 2 3 5 7" xfId="49051" xr:uid="{077116D7-2E32-40A2-B296-760FDFED0B4C}"/>
    <cellStyle name="Total 2 3 5 7 2" xfId="49052" xr:uid="{35036F35-FB37-41FF-8BF0-C3E0ED740CCF}"/>
    <cellStyle name="Total 2 3 5 8" xfId="49053" xr:uid="{5B88EFED-8704-4373-8973-46639EC95C4C}"/>
    <cellStyle name="Total 2 3 5 8 2" xfId="49054" xr:uid="{A0E2B577-AA5A-4323-AC53-12FDE2FA8E6D}"/>
    <cellStyle name="Total 2 3 5 9" xfId="49055" xr:uid="{633B5020-269C-4736-BA5A-087353148640}"/>
    <cellStyle name="Total 2 3 6" xfId="49056" xr:uid="{F398C558-9887-4C40-87AA-4CF7DF4CB9BF}"/>
    <cellStyle name="Total 2 3 6 2" xfId="49057" xr:uid="{E7896E7F-3BDF-473B-BA9F-5719AF4595AD}"/>
    <cellStyle name="Total 2 3 6 2 2" xfId="49058" xr:uid="{ABFB7AFF-DA46-4545-8008-89B706607B5D}"/>
    <cellStyle name="Total 2 3 6 3" xfId="49059" xr:uid="{9A5FAAB8-F69B-431C-ACFC-C9F3F7864AFF}"/>
    <cellStyle name="Total 2 3 6 3 2" xfId="49060" xr:uid="{C34A7084-226D-4437-89B5-4831911F45AC}"/>
    <cellStyle name="Total 2 3 6 4" xfId="49061" xr:uid="{F4BC26E3-F85D-4583-BFFE-FE4EBD8012C7}"/>
    <cellStyle name="Total 2 3 7" xfId="49062" xr:uid="{1300152A-CB11-41DF-94F3-C481508A0772}"/>
    <cellStyle name="Total 2 3 7 2" xfId="49063" xr:uid="{2E2B4CB8-89AB-4650-8C97-273C5F45DA23}"/>
    <cellStyle name="Total 2 3 7 2 2" xfId="49064" xr:uid="{D23EDDE9-589A-4172-A1A3-A7628DA45DAF}"/>
    <cellStyle name="Total 2 3 7 3" xfId="49065" xr:uid="{5212AAC6-39BC-4CDD-A357-A020AA547366}"/>
    <cellStyle name="Total 2 3 8" xfId="49066" xr:uid="{9830176A-6993-4CBB-AD9C-7CE6EB8556C3}"/>
    <cellStyle name="Total 2 3 8 2" xfId="49067" xr:uid="{C3F3A898-83D4-40B5-B919-D32657382EFA}"/>
    <cellStyle name="Total 2 3 9" xfId="49068" xr:uid="{01893338-0920-440B-80A2-5032FD9DE3A9}"/>
    <cellStyle name="Total 2 3 9 2" xfId="49069" xr:uid="{E0232CA0-111D-4948-A154-9C6CCAAAFF0F}"/>
    <cellStyle name="Total 2 4" xfId="49070" xr:uid="{C70FADCD-035E-43BC-BF19-7BFD43A90FB7}"/>
    <cellStyle name="Total 2 4 10" xfId="49071" xr:uid="{22782A65-88BE-4657-8269-6FA814DD5176}"/>
    <cellStyle name="Total 2 4 10 2" xfId="49072" xr:uid="{0295730C-EF65-4353-9694-07FCFC28DEB5}"/>
    <cellStyle name="Total 2 4 11" xfId="49073" xr:uid="{9FA5CAC9-B3B7-46A8-9D23-374639806FBE}"/>
    <cellStyle name="Total 2 4 11 2" xfId="49074" xr:uid="{6E81594E-678F-46B9-88B3-3F53A4F7BEE8}"/>
    <cellStyle name="Total 2 4 12" xfId="49075" xr:uid="{292F6101-03D9-4AE7-A0BB-5956F91298C3}"/>
    <cellStyle name="Total 2 4 12 2" xfId="49076" xr:uid="{1A9E12C6-D664-4C1E-A4E7-E86B724A87AF}"/>
    <cellStyle name="Total 2 4 13" xfId="49077" xr:uid="{430AE457-C219-4732-A59F-622B8DD93C10}"/>
    <cellStyle name="Total 2 4 14" xfId="49078" xr:uid="{5D7211A4-20C4-433D-8ED6-6396159AECBC}"/>
    <cellStyle name="Total 2 4 15" xfId="49079" xr:uid="{A73EBFD0-9B90-4595-8A2B-EE038BAB5D1F}"/>
    <cellStyle name="Total 2 4 2" xfId="49080" xr:uid="{DE722E3A-D332-4E02-9D55-E35E95917670}"/>
    <cellStyle name="Total 2 4 2 10" xfId="49081" xr:uid="{1B15BC08-3DBB-4C45-A47F-C275570A12F2}"/>
    <cellStyle name="Total 2 4 2 10 2" xfId="49082" xr:uid="{9EC97AE0-8563-406E-AE51-312ED21348B6}"/>
    <cellStyle name="Total 2 4 2 11" xfId="49083" xr:uid="{F77DFB6E-9A55-49F8-81F2-FBB1184D0CA0}"/>
    <cellStyle name="Total 2 4 2 2" xfId="49084" xr:uid="{EF297572-EC76-41F6-B129-5AC26FE99D4A}"/>
    <cellStyle name="Total 2 4 2 2 2" xfId="49085" xr:uid="{BB45BB30-7E16-4F9D-A38E-CE451F90901B}"/>
    <cellStyle name="Total 2 4 2 2 2 2" xfId="49086" xr:uid="{262DE215-1BD5-4409-AD73-419B2A8E1CFD}"/>
    <cellStyle name="Total 2 4 2 2 2 2 2" xfId="49087" xr:uid="{D0F3BE33-449B-4AC3-B9D6-E4C174A28A17}"/>
    <cellStyle name="Total 2 4 2 2 2 2 2 2" xfId="49088" xr:uid="{6BB859DF-491A-4F39-B929-8C5977427052}"/>
    <cellStyle name="Total 2 4 2 2 2 2 3" xfId="49089" xr:uid="{9FFE865D-1C6F-4B12-8EFA-E2AD61D9E502}"/>
    <cellStyle name="Total 2 4 2 2 2 2 3 2" xfId="49090" xr:uid="{CA590C7E-2965-4E25-BF39-BC449F87BAEA}"/>
    <cellStyle name="Total 2 4 2 2 2 2 4" xfId="49091" xr:uid="{6532546F-E1E9-4DEB-AECD-ACB826743D2B}"/>
    <cellStyle name="Total 2 4 2 2 2 3" xfId="49092" xr:uid="{8E7F3E6C-360E-4719-BFAD-DF98ECF8DA39}"/>
    <cellStyle name="Total 2 4 2 2 2 3 2" xfId="49093" xr:uid="{C95ED86A-E1FF-466B-82BB-60795CC36249}"/>
    <cellStyle name="Total 2 4 2 2 2 3 2 2" xfId="49094" xr:uid="{55C2ACF5-D33E-43A4-87CD-DB1A702ED283}"/>
    <cellStyle name="Total 2 4 2 2 2 3 3" xfId="49095" xr:uid="{8E575D47-ADB4-4762-8985-14DB55FB2B63}"/>
    <cellStyle name="Total 2 4 2 2 2 4" xfId="49096" xr:uid="{3B2A2461-A7FA-4712-B173-10ABB36876F7}"/>
    <cellStyle name="Total 2 4 2 2 2 4 2" xfId="49097" xr:uid="{E0F298ED-D758-4AB4-B12B-C147BE1EA33A}"/>
    <cellStyle name="Total 2 4 2 2 2 4 2 2" xfId="49098" xr:uid="{BF882354-C2D3-44AF-B78D-CCAE4B2A8092}"/>
    <cellStyle name="Total 2 4 2 2 2 4 3" xfId="49099" xr:uid="{BE2AA7C0-EA77-4355-B72A-BBC931D8A48B}"/>
    <cellStyle name="Total 2 4 2 2 2 5" xfId="49100" xr:uid="{AF195905-980A-4962-9E5C-A0DA12CDC34D}"/>
    <cellStyle name="Total 2 4 2 2 2 5 2" xfId="49101" xr:uid="{5CF225A3-5289-4A1B-980C-F1A9565D8C12}"/>
    <cellStyle name="Total 2 4 2 2 2 6" xfId="49102" xr:uid="{4C2B1363-4FFE-42FF-9D8B-9995085262BE}"/>
    <cellStyle name="Total 2 4 2 2 2 6 2" xfId="49103" xr:uid="{F51F63B3-2C05-4F00-AA48-4678AF700EAB}"/>
    <cellStyle name="Total 2 4 2 2 2 7" xfId="49104" xr:uid="{9D594417-EDCC-4D0B-B8F1-39A6DA885A21}"/>
    <cellStyle name="Total 2 4 2 2 2 7 2" xfId="49105" xr:uid="{6A81DA1A-525A-49F6-B7E3-67CB834A096E}"/>
    <cellStyle name="Total 2 4 2 2 2 8" xfId="49106" xr:uid="{D0E852D0-0530-4AB4-89BB-4AB9360304CC}"/>
    <cellStyle name="Total 2 4 2 2 2 8 2" xfId="49107" xr:uid="{34DAAB0D-7BE3-4C59-B72D-288C6D313708}"/>
    <cellStyle name="Total 2 4 2 2 2 9" xfId="49108" xr:uid="{0F27BB91-4E51-46CA-8925-9432E4ECF33A}"/>
    <cellStyle name="Total 2 4 2 2 3" xfId="49109" xr:uid="{04A44B50-8197-491E-A3E2-71168C503583}"/>
    <cellStyle name="Total 2 4 2 2 3 2" xfId="49110" xr:uid="{667B6210-5938-481D-AC69-A4028F13E65D}"/>
    <cellStyle name="Total 2 4 2 2 3 2 2" xfId="49111" xr:uid="{24407AFA-6A3B-48BF-A265-488831FC4E98}"/>
    <cellStyle name="Total 2 4 2 2 3 3" xfId="49112" xr:uid="{9F0C396B-A01C-45EA-B51D-1C0A4658D625}"/>
    <cellStyle name="Total 2 4 2 2 3 3 2" xfId="49113" xr:uid="{7CD4EC0D-A1E2-4E65-BBE6-B35C74A73EEA}"/>
    <cellStyle name="Total 2 4 2 2 3 4" xfId="49114" xr:uid="{AD86D052-F46B-4270-94B4-83CD9B87A2BC}"/>
    <cellStyle name="Total 2 4 2 2 4" xfId="49115" xr:uid="{08B11838-8311-4BCC-BBAC-CAC2E95F6CB1}"/>
    <cellStyle name="Total 2 4 2 2 4 2" xfId="49116" xr:uid="{D02AAA2D-2B19-4640-B23C-383E858E5975}"/>
    <cellStyle name="Total 2 4 2 2 4 2 2" xfId="49117" xr:uid="{E655FBF8-CEE2-4918-ABE8-622BE03D41A6}"/>
    <cellStyle name="Total 2 4 2 2 4 3" xfId="49118" xr:uid="{8EA6CAB1-618B-408D-BC80-6892881C4F95}"/>
    <cellStyle name="Total 2 4 2 2 5" xfId="49119" xr:uid="{D803E17B-A9AF-41AF-88FA-13A245B1A370}"/>
    <cellStyle name="Total 2 4 2 2 5 2" xfId="49120" xr:uid="{CBBC2F89-18DA-4BA7-939F-7632B2F31FDA}"/>
    <cellStyle name="Total 2 4 2 2 6" xfId="49121" xr:uid="{CB0C5BCA-ACA1-4A33-972C-0FB15DF5D88D}"/>
    <cellStyle name="Total 2 4 2 3" xfId="49122" xr:uid="{D4101480-B166-44B8-A875-EC239F8F6954}"/>
    <cellStyle name="Total 2 4 2 3 10" xfId="49123" xr:uid="{F718A7D0-F741-4966-9615-7CEF36A87280}"/>
    <cellStyle name="Total 2 4 2 3 10 2" xfId="49124" xr:uid="{47665DCA-781D-4263-85A4-5AFEFF968F75}"/>
    <cellStyle name="Total 2 4 2 3 11" xfId="49125" xr:uid="{83A2C83E-A514-44A3-8FAA-E2C5BC4BCBD7}"/>
    <cellStyle name="Total 2 4 2 3 11 2" xfId="49126" xr:uid="{DD698077-6280-43B3-BB40-7046C241756E}"/>
    <cellStyle name="Total 2 4 2 3 12" xfId="49127" xr:uid="{74B58E22-AFED-4ADE-B60F-157D82EF88F3}"/>
    <cellStyle name="Total 2 4 2 3 2" xfId="49128" xr:uid="{244B9CEB-E1F3-4D86-B91C-9890D17958D2}"/>
    <cellStyle name="Total 2 4 2 3 2 2" xfId="49129" xr:uid="{6E8D632F-9A27-4FDC-B4C9-434B68322AED}"/>
    <cellStyle name="Total 2 4 2 3 2 2 2" xfId="49130" xr:uid="{96729245-4B4F-4A5C-8096-22EA90B4FD66}"/>
    <cellStyle name="Total 2 4 2 3 2 2 2 2" xfId="49131" xr:uid="{00A4A7C2-315A-4093-8ED9-87426BE82AAB}"/>
    <cellStyle name="Total 2 4 2 3 2 2 3" xfId="49132" xr:uid="{EBEC24F1-CAC3-4521-B4FC-CB866C16279B}"/>
    <cellStyle name="Total 2 4 2 3 2 2 3 2" xfId="49133" xr:uid="{7E61223F-495C-43AF-87C6-3237ABE0E5FB}"/>
    <cellStyle name="Total 2 4 2 3 2 2 4" xfId="49134" xr:uid="{A58CC297-B21E-4688-87E3-E44D44C03EE6}"/>
    <cellStyle name="Total 2 4 2 3 2 3" xfId="49135" xr:uid="{3AAF386E-4C54-42FD-A152-A5F23C3303F6}"/>
    <cellStyle name="Total 2 4 2 3 2 3 2" xfId="49136" xr:uid="{2A516829-9734-4543-A11B-5AA24BE4263C}"/>
    <cellStyle name="Total 2 4 2 3 2 3 2 2" xfId="49137" xr:uid="{52C18512-15A2-46C1-A24B-14F680874326}"/>
    <cellStyle name="Total 2 4 2 3 2 3 3" xfId="49138" xr:uid="{1A8D4F97-00CF-478B-8E74-3F187423148D}"/>
    <cellStyle name="Total 2 4 2 3 2 4" xfId="49139" xr:uid="{E9D7855E-740B-4B08-80FA-9D9A1174F46B}"/>
    <cellStyle name="Total 2 4 2 3 2 4 2" xfId="49140" xr:uid="{8C63BD8D-A718-403B-A23C-00E49FB5FA62}"/>
    <cellStyle name="Total 2 4 2 3 2 4 2 2" xfId="49141" xr:uid="{1D42CBD9-2F00-4E98-A6E0-623ECA6E4C3E}"/>
    <cellStyle name="Total 2 4 2 3 2 4 3" xfId="49142" xr:uid="{82CE599F-1B6C-41DA-BC60-3546D672BA12}"/>
    <cellStyle name="Total 2 4 2 3 2 5" xfId="49143" xr:uid="{8650E6A7-D4CC-4178-904C-E58DEE3F9BEC}"/>
    <cellStyle name="Total 2 4 2 3 2 5 2" xfId="49144" xr:uid="{0A2675C6-60CB-4086-B625-50A7762B8814}"/>
    <cellStyle name="Total 2 4 2 3 2 6" xfId="49145" xr:uid="{09D1D0E2-8721-4BA0-8DA2-C73598D5E581}"/>
    <cellStyle name="Total 2 4 2 3 2 6 2" xfId="49146" xr:uid="{9B3715DA-FCF5-4962-B6D3-5C4354730C76}"/>
    <cellStyle name="Total 2 4 2 3 2 7" xfId="49147" xr:uid="{4746E9FB-2F64-4C9A-A572-0193C78747D7}"/>
    <cellStyle name="Total 2 4 2 3 2 7 2" xfId="49148" xr:uid="{D8DDD6A2-2B62-4974-B27A-B5D783744CF3}"/>
    <cellStyle name="Total 2 4 2 3 2 8" xfId="49149" xr:uid="{34549E1D-7A07-4C4E-B28D-9FD6D7D80B2D}"/>
    <cellStyle name="Total 2 4 2 3 2 8 2" xfId="49150" xr:uid="{170ED552-2599-4584-AF9E-6D06A2D48224}"/>
    <cellStyle name="Total 2 4 2 3 2 9" xfId="49151" xr:uid="{06709BFD-082C-426C-8C8D-417B028DC606}"/>
    <cellStyle name="Total 2 4 2 3 3" xfId="49152" xr:uid="{760DFA00-1AAF-4CE3-85D8-5B9DA4B68924}"/>
    <cellStyle name="Total 2 4 2 3 3 2" xfId="49153" xr:uid="{CD88E573-155C-4D6B-8F2A-3AEDA4FC21DA}"/>
    <cellStyle name="Total 2 4 2 3 3 2 2" xfId="49154" xr:uid="{0C90BB2E-A47E-45BE-A6E5-C75FBA86D192}"/>
    <cellStyle name="Total 2 4 2 3 3 2 2 2" xfId="49155" xr:uid="{F17F183C-04CD-4091-A7A6-77681F2335DA}"/>
    <cellStyle name="Total 2 4 2 3 3 2 3" xfId="49156" xr:uid="{34161F31-0DAB-46A1-8E00-01E4539FBD1F}"/>
    <cellStyle name="Total 2 4 2 3 3 2 3 2" xfId="49157" xr:uid="{D65966AF-E5E7-4E9E-971F-6699D7B3C052}"/>
    <cellStyle name="Total 2 4 2 3 3 2 4" xfId="49158" xr:uid="{634CCE9C-F005-4571-80D8-24B3FF6006AD}"/>
    <cellStyle name="Total 2 4 2 3 3 3" xfId="49159" xr:uid="{BB49A604-B53F-41E5-8DDD-5BB2D7460C62}"/>
    <cellStyle name="Total 2 4 2 3 3 3 2" xfId="49160" xr:uid="{DB0667CE-5C4D-4A9D-9E9D-8C203CA5677B}"/>
    <cellStyle name="Total 2 4 2 3 3 3 2 2" xfId="49161" xr:uid="{997EAD95-9900-4F9D-ABF6-47777AA96430}"/>
    <cellStyle name="Total 2 4 2 3 3 3 3" xfId="49162" xr:uid="{1F84FBBF-5D95-44E2-B838-6851D1085DF2}"/>
    <cellStyle name="Total 2 4 2 3 3 4" xfId="49163" xr:uid="{0B3C96CF-4475-4C3B-8934-1364B22389BD}"/>
    <cellStyle name="Total 2 4 2 3 3 4 2" xfId="49164" xr:uid="{1644108C-CBF4-4644-AF23-C61DD909AA05}"/>
    <cellStyle name="Total 2 4 2 3 3 4 2 2" xfId="49165" xr:uid="{5B87AFF0-4BA9-44A6-8324-5BB91794CD96}"/>
    <cellStyle name="Total 2 4 2 3 3 4 3" xfId="49166" xr:uid="{4E8A8814-FD2E-496F-9E43-E81D606E3FC4}"/>
    <cellStyle name="Total 2 4 2 3 3 5" xfId="49167" xr:uid="{63E093EE-94A8-48CD-8EFB-531D63DBB953}"/>
    <cellStyle name="Total 2 4 2 3 3 5 2" xfId="49168" xr:uid="{D7725569-5E2D-4DDF-9425-A9BC46F28F7B}"/>
    <cellStyle name="Total 2 4 2 3 3 6" xfId="49169" xr:uid="{720051F4-F86B-449C-9EAC-3589B8A0BD07}"/>
    <cellStyle name="Total 2 4 2 3 3 6 2" xfId="49170" xr:uid="{37BF10E7-9D0C-41FE-A959-EE662D340822}"/>
    <cellStyle name="Total 2 4 2 3 3 7" xfId="49171" xr:uid="{7D12658A-41E0-45AC-BA7D-542EB1C1B094}"/>
    <cellStyle name="Total 2 4 2 3 3 7 2" xfId="49172" xr:uid="{2C24DB1E-A318-4923-872E-D72329CA38EE}"/>
    <cellStyle name="Total 2 4 2 3 3 8" xfId="49173" xr:uid="{0DF54E0D-BF02-4FED-A6A5-1E63FBE71576}"/>
    <cellStyle name="Total 2 4 2 3 3 8 2" xfId="49174" xr:uid="{359E9B16-887A-40FB-80BF-6F5422F26FAB}"/>
    <cellStyle name="Total 2 4 2 3 3 9" xfId="49175" xr:uid="{1A546DEE-2EB8-421A-9995-A487839E2F79}"/>
    <cellStyle name="Total 2 4 2 3 4" xfId="49176" xr:uid="{CF285DC9-003C-48F2-8975-FCC29D6698B7}"/>
    <cellStyle name="Total 2 4 2 3 4 2" xfId="49177" xr:uid="{063D5A8E-92CA-43FC-9D32-2C1CE5B78C5B}"/>
    <cellStyle name="Total 2 4 2 3 4 2 2" xfId="49178" xr:uid="{FCE6A1B2-2627-408A-803B-6A91A1CFE5F4}"/>
    <cellStyle name="Total 2 4 2 3 4 3" xfId="49179" xr:uid="{31B82674-352A-432D-913B-1608A9ABC0EB}"/>
    <cellStyle name="Total 2 4 2 3 4 3 2" xfId="49180" xr:uid="{C95876F6-3D25-4825-95FF-C7A5D687CD28}"/>
    <cellStyle name="Total 2 4 2 3 4 4" xfId="49181" xr:uid="{3DAD57AE-AE52-46DE-A24C-2FDA9BB81D64}"/>
    <cellStyle name="Total 2 4 2 3 5" xfId="49182" xr:uid="{2738C9F2-8B5E-48EF-996D-9F5B56227A8D}"/>
    <cellStyle name="Total 2 4 2 3 5 2" xfId="49183" xr:uid="{DD1684AB-F591-46F6-9E44-6684681D81D6}"/>
    <cellStyle name="Total 2 4 2 3 5 2 2" xfId="49184" xr:uid="{B28A8B71-B9E1-4950-8C52-15298114258C}"/>
    <cellStyle name="Total 2 4 2 3 5 3" xfId="49185" xr:uid="{959206B9-5BAA-4FFA-9C3A-F886CA344D1C}"/>
    <cellStyle name="Total 2 4 2 3 6" xfId="49186" xr:uid="{97CA6329-8C67-4D3A-A2B9-1472F0DD4A48}"/>
    <cellStyle name="Total 2 4 2 3 6 2" xfId="49187" xr:uid="{3333021C-E6D6-47AF-BE52-5BCC3ED8AEAD}"/>
    <cellStyle name="Total 2 4 2 3 6 2 2" xfId="49188" xr:uid="{F0F50796-C30F-4477-9558-882EC288107A}"/>
    <cellStyle name="Total 2 4 2 3 6 3" xfId="49189" xr:uid="{D767D3CB-A3EC-40A5-983B-3905924FFEEB}"/>
    <cellStyle name="Total 2 4 2 3 7" xfId="49190" xr:uid="{731BE6DF-D0AD-414E-B3E7-5AC17531BFAF}"/>
    <cellStyle name="Total 2 4 2 3 7 2" xfId="49191" xr:uid="{BCBFE533-BA0D-4F42-814A-81CF9F272C83}"/>
    <cellStyle name="Total 2 4 2 3 8" xfId="49192" xr:uid="{637EAF1A-D430-46A4-ABC2-1390FD6791DF}"/>
    <cellStyle name="Total 2 4 2 3 8 2" xfId="49193" xr:uid="{76AC74A1-73B5-4091-B532-42CD28091124}"/>
    <cellStyle name="Total 2 4 2 3 9" xfId="49194" xr:uid="{6A3C92A5-9EFF-491B-98FE-ECCBCCBAC0D7}"/>
    <cellStyle name="Total 2 4 2 3 9 2" xfId="49195" xr:uid="{E2278589-0DF9-4419-9550-FECEE005C31A}"/>
    <cellStyle name="Total 2 4 2 4" xfId="49196" xr:uid="{6DE4A4CC-2328-426E-A0B8-797DA743CB3A}"/>
    <cellStyle name="Total 2 4 2 4 10" xfId="49197" xr:uid="{BCCD712C-3810-449B-BCD1-C8BF96EC27B6}"/>
    <cellStyle name="Total 2 4 2 4 2" xfId="49198" xr:uid="{B2931929-DA11-466B-AC0A-F654B0864170}"/>
    <cellStyle name="Total 2 4 2 4 2 2" xfId="49199" xr:uid="{1E5B38B4-770B-4A40-8F88-F2D12EB3E3D3}"/>
    <cellStyle name="Total 2 4 2 4 2 2 2" xfId="49200" xr:uid="{8E84FB60-3AAD-434C-BB53-BA18CB014B91}"/>
    <cellStyle name="Total 2 4 2 4 2 3" xfId="49201" xr:uid="{B01F5D50-FA46-44D3-8516-7B5A420AB5CC}"/>
    <cellStyle name="Total 2 4 2 4 2 3 2" xfId="49202" xr:uid="{A5094799-4274-4AE6-87C4-A901966847A8}"/>
    <cellStyle name="Total 2 4 2 4 2 4" xfId="49203" xr:uid="{3DFC3378-FF81-421E-B353-9F71B607504F}"/>
    <cellStyle name="Total 2 4 2 4 3" xfId="49204" xr:uid="{C7D48E81-641E-4155-9EAF-6000E37BB7E0}"/>
    <cellStyle name="Total 2 4 2 4 3 2" xfId="49205" xr:uid="{EDBA548C-9382-45F7-801E-B680E4309729}"/>
    <cellStyle name="Total 2 4 2 4 3 2 2" xfId="49206" xr:uid="{3B4A7251-8435-4EE3-B3D7-CA033227DAAF}"/>
    <cellStyle name="Total 2 4 2 4 3 3" xfId="49207" xr:uid="{92B848BB-9FAB-47F7-994B-4ED008E65DA2}"/>
    <cellStyle name="Total 2 4 2 4 4" xfId="49208" xr:uid="{FDBEB87F-1991-4936-B00E-330F09F662C7}"/>
    <cellStyle name="Total 2 4 2 4 4 2" xfId="49209" xr:uid="{505B6928-6D2F-4045-A291-B0411B9D1F89}"/>
    <cellStyle name="Total 2 4 2 4 4 2 2" xfId="49210" xr:uid="{0793BCD0-42DE-4FCC-A577-34D742C69104}"/>
    <cellStyle name="Total 2 4 2 4 4 3" xfId="49211" xr:uid="{C362C3A8-D327-4A6B-9741-151F6FDB2879}"/>
    <cellStyle name="Total 2 4 2 4 5" xfId="49212" xr:uid="{422B2840-69FF-450A-8FB7-576385D5D354}"/>
    <cellStyle name="Total 2 4 2 4 5 2" xfId="49213" xr:uid="{1F036D08-53D6-4BAA-B56F-EB30F53D785D}"/>
    <cellStyle name="Total 2 4 2 4 6" xfId="49214" xr:uid="{2BA4FB52-3F10-4D94-A2F3-3FC30588EF2C}"/>
    <cellStyle name="Total 2 4 2 4 6 2" xfId="49215" xr:uid="{DD091340-1077-457A-A33F-47823D7D2DB3}"/>
    <cellStyle name="Total 2 4 2 4 7" xfId="49216" xr:uid="{343BD5E0-1D3A-4080-8FEF-9071F1020EEF}"/>
    <cellStyle name="Total 2 4 2 4 7 2" xfId="49217" xr:uid="{71176A8E-13FE-4A0B-AFA8-EA48B3872EA2}"/>
    <cellStyle name="Total 2 4 2 4 8" xfId="49218" xr:uid="{C8611A06-95D8-423F-8520-CA2DF513BF8D}"/>
    <cellStyle name="Total 2 4 2 4 8 2" xfId="49219" xr:uid="{C4270012-38B0-416F-BEE9-AEF3FBEA59CF}"/>
    <cellStyle name="Total 2 4 2 4 9" xfId="49220" xr:uid="{E824AD4F-FCE6-4E86-9930-A5D8325705B1}"/>
    <cellStyle name="Total 2 4 2 4 9 2" xfId="49221" xr:uid="{6509487B-2C51-41A2-BD76-0173A6F56CBB}"/>
    <cellStyle name="Total 2 4 2 5" xfId="49222" xr:uid="{21E642A4-3AFC-43FF-AB61-E39DCE8E989A}"/>
    <cellStyle name="Total 2 4 2 5 2" xfId="49223" xr:uid="{84104138-EFE0-446A-8D10-98197DC6BA22}"/>
    <cellStyle name="Total 2 4 2 5 2 2" xfId="49224" xr:uid="{1FB44F23-CCA6-450A-A962-CBA769FE068E}"/>
    <cellStyle name="Total 2 4 2 5 3" xfId="49225" xr:uid="{5D8A90B1-9D03-4AB3-9C9D-DC09D072D878}"/>
    <cellStyle name="Total 2 4 2 5 3 2" xfId="49226" xr:uid="{2BF3E73F-0600-4A59-B574-8B1BE1864192}"/>
    <cellStyle name="Total 2 4 2 5 4" xfId="49227" xr:uid="{F0C19B3C-0CFA-44BB-BEE4-E7068A38B723}"/>
    <cellStyle name="Total 2 4 2 6" xfId="49228" xr:uid="{F6230083-3E55-4F28-9561-4E735BEEEEEF}"/>
    <cellStyle name="Total 2 4 2 6 2" xfId="49229" xr:uid="{69B37B20-211C-4A8C-939D-B47C707D4133}"/>
    <cellStyle name="Total 2 4 2 6 2 2" xfId="49230" xr:uid="{C2BC2129-4184-42B2-A2F9-2CE91A255DD5}"/>
    <cellStyle name="Total 2 4 2 6 3" xfId="49231" xr:uid="{5ADC61FF-7B59-47B8-812C-88ABB6A688C2}"/>
    <cellStyle name="Total 2 4 2 7" xfId="49232" xr:uid="{42982313-0D05-477D-B0F4-81BA20F5158A}"/>
    <cellStyle name="Total 2 4 2 7 2" xfId="49233" xr:uid="{EC1CE0A4-5532-4360-A628-2833B1B302B6}"/>
    <cellStyle name="Total 2 4 2 8" xfId="49234" xr:uid="{50CC4B17-B428-485C-8BBC-903BBBDA70DF}"/>
    <cellStyle name="Total 2 4 2 8 2" xfId="49235" xr:uid="{40975EF0-1CE7-4474-9134-58E7142E0C91}"/>
    <cellStyle name="Total 2 4 2 9" xfId="49236" xr:uid="{304864D4-8EF3-4B7E-ADA0-B986C9777CA6}"/>
    <cellStyle name="Total 2 4 2 9 2" xfId="49237" xr:uid="{568A4B65-F42C-4F57-93D8-A36AB871994B}"/>
    <cellStyle name="Total 2 4 3" xfId="49238" xr:uid="{D08481BC-8FB0-4849-8103-C0701507232D}"/>
    <cellStyle name="Total 2 4 3 2" xfId="49239" xr:uid="{AB20A511-7CF7-4F94-8B69-FC870AED95A8}"/>
    <cellStyle name="Total 2 4 3 2 10" xfId="49240" xr:uid="{3D9D1B43-ACF0-4451-8959-9C33CDE73F07}"/>
    <cellStyle name="Total 2 4 3 2 2" xfId="49241" xr:uid="{D5F01B91-8108-4D7D-BB12-8368789AFE67}"/>
    <cellStyle name="Total 2 4 3 2 2 2" xfId="49242" xr:uid="{D2441B8E-E253-47DD-B886-11807F348C5A}"/>
    <cellStyle name="Total 2 4 3 2 2 2 2" xfId="49243" xr:uid="{48E37034-36C1-4C8B-9D03-481D655D9D34}"/>
    <cellStyle name="Total 2 4 3 2 2 3" xfId="49244" xr:uid="{6C3CBD7E-6290-4DF6-8635-3333E76225DF}"/>
    <cellStyle name="Total 2 4 3 2 2 3 2" xfId="49245" xr:uid="{31727907-C31A-4683-A8BA-33967D207C68}"/>
    <cellStyle name="Total 2 4 3 2 2 4" xfId="49246" xr:uid="{B830E1F2-4134-47D0-9A5D-B43FF0CBD90B}"/>
    <cellStyle name="Total 2 4 3 2 3" xfId="49247" xr:uid="{FD3E57F0-0E78-46AA-8931-7A4DBFF4AE5F}"/>
    <cellStyle name="Total 2 4 3 2 3 2" xfId="49248" xr:uid="{9170B48D-69C5-4C55-95A0-1D3DAB758F1B}"/>
    <cellStyle name="Total 2 4 3 2 3 2 2" xfId="49249" xr:uid="{5AC43F5B-4796-4DD8-AC3E-C1C431CEFD79}"/>
    <cellStyle name="Total 2 4 3 2 3 3" xfId="49250" xr:uid="{FF918557-E7C9-41A5-AD6E-296A45D35054}"/>
    <cellStyle name="Total 2 4 3 2 4" xfId="49251" xr:uid="{211A9E84-3729-461B-8F4F-928D0D4A1862}"/>
    <cellStyle name="Total 2 4 3 2 4 2" xfId="49252" xr:uid="{45E9C660-E88D-44E6-84A1-8B91DF0A0D45}"/>
    <cellStyle name="Total 2 4 3 2 4 2 2" xfId="49253" xr:uid="{C2198D8A-CD1D-44A6-B9C8-05796D3C8A80}"/>
    <cellStyle name="Total 2 4 3 2 4 3" xfId="49254" xr:uid="{189C16F3-E68D-4E21-BB52-3B113A123E19}"/>
    <cellStyle name="Total 2 4 3 2 5" xfId="49255" xr:uid="{2BEADC8A-288C-45A8-98B9-AC0FA92A679A}"/>
    <cellStyle name="Total 2 4 3 2 5 2" xfId="49256" xr:uid="{C9C76B52-5739-49A4-91C8-5C6496465305}"/>
    <cellStyle name="Total 2 4 3 2 6" xfId="49257" xr:uid="{1A4BA81E-B2FD-424F-B36A-739B5A104495}"/>
    <cellStyle name="Total 2 4 3 2 6 2" xfId="49258" xr:uid="{68FDFD3A-D239-4C5A-87D6-DC4187A59F21}"/>
    <cellStyle name="Total 2 4 3 2 7" xfId="49259" xr:uid="{70DE6F91-8091-4DA1-98A5-8CAB1DCCA64F}"/>
    <cellStyle name="Total 2 4 3 2 7 2" xfId="49260" xr:uid="{4E239BBB-3CBB-40F9-A9B0-CC92F88C9320}"/>
    <cellStyle name="Total 2 4 3 2 8" xfId="49261" xr:uid="{504258AA-0ACF-4C68-B094-90E84D9DE419}"/>
    <cellStyle name="Total 2 4 3 2 8 2" xfId="49262" xr:uid="{5EF4515E-09A9-447A-8BFE-FBFC330475F0}"/>
    <cellStyle name="Total 2 4 3 2 9" xfId="49263" xr:uid="{F0CB1F46-1689-4FD3-B8BA-BFBCD28F6276}"/>
    <cellStyle name="Total 2 4 3 2 9 2" xfId="49264" xr:uid="{9ECF9900-C1DA-4CCB-81B8-454EB3F39EA5}"/>
    <cellStyle name="Total 2 4 3 3" xfId="49265" xr:uid="{5BE46A2E-FF7C-4AE6-A44D-DCC4C0CE0642}"/>
    <cellStyle name="Total 2 4 3 3 2" xfId="49266" xr:uid="{61C39EC3-E3E4-43C1-8C42-E6672A96D53D}"/>
    <cellStyle name="Total 2 4 3 3 2 2" xfId="49267" xr:uid="{644DDB66-3FB7-43D4-9A2C-EE03717CC980}"/>
    <cellStyle name="Total 2 4 3 3 3" xfId="49268" xr:uid="{7401D374-1BF3-4E15-937A-6C05C450CA26}"/>
    <cellStyle name="Total 2 4 3 3 3 2" xfId="49269" xr:uid="{62FFDE46-C07F-4C96-B4D5-2A59266046E1}"/>
    <cellStyle name="Total 2 4 3 3 4" xfId="49270" xr:uid="{9E0EBC27-EBF7-4733-A8D8-A76CAB8F31F7}"/>
    <cellStyle name="Total 2 4 3 3 4 2" xfId="49271" xr:uid="{EB5E5E0A-12D1-4DC1-BEED-8B3DC3C84065}"/>
    <cellStyle name="Total 2 4 3 3 5" xfId="49272" xr:uid="{530EAD9A-7696-4849-8A6F-17C77E0EC76C}"/>
    <cellStyle name="Total 2 4 3 4" xfId="49273" xr:uid="{C4A7EFFE-47AF-4EC8-87B1-60B91CF66113}"/>
    <cellStyle name="Total 2 4 3 4 2" xfId="49274" xr:uid="{9F218E55-40FE-44B9-9791-A1EFDE80314C}"/>
    <cellStyle name="Total 2 4 3 4 2 2" xfId="49275" xr:uid="{FCDF015B-20E1-48B5-916F-80AC61A8A238}"/>
    <cellStyle name="Total 2 4 3 4 3" xfId="49276" xr:uid="{947F543E-34F1-43C2-8B11-A6D2B3D5067B}"/>
    <cellStyle name="Total 2 4 3 4 3 2" xfId="49277" xr:uid="{B7EF80A8-33F9-4C0A-80AB-7B15A9BC9BB5}"/>
    <cellStyle name="Total 2 4 3 4 4" xfId="49278" xr:uid="{C1DA193C-08C3-4399-83AE-FCEC8BCA5B19}"/>
    <cellStyle name="Total 2 4 3 5" xfId="49279" xr:uid="{1A8DDFCE-21F4-46B0-95FC-549C8A637FE8}"/>
    <cellStyle name="Total 2 4 3 5 2" xfId="49280" xr:uid="{D0BEA931-BB0C-4B57-B4EE-4BA4E02C597F}"/>
    <cellStyle name="Total 2 4 3 6" xfId="49281" xr:uid="{B79F6021-AF18-45BF-BEF9-0B2039200EFA}"/>
    <cellStyle name="Total 2 4 4" xfId="49282" xr:uid="{1A89737C-CA32-4236-B5D3-302BD29D827A}"/>
    <cellStyle name="Total 2 4 4 10" xfId="49283" xr:uid="{4EFCDFAA-734E-4608-AD50-6F6F84160C97}"/>
    <cellStyle name="Total 2 4 4 10 2" xfId="49284" xr:uid="{FEDFAB64-AEB7-433D-B70A-F201FCDAAAA2}"/>
    <cellStyle name="Total 2 4 4 11" xfId="49285" xr:uid="{0B6DA33F-5123-4F1F-BB74-FDD80F07D450}"/>
    <cellStyle name="Total 2 4 4 11 2" xfId="49286" xr:uid="{87BBEFC4-73E6-4865-AA37-4EFFDD8B53D3}"/>
    <cellStyle name="Total 2 4 4 12" xfId="49287" xr:uid="{454C3BA3-A9CE-4975-87CD-86EE967B03C6}"/>
    <cellStyle name="Total 2 4 4 2" xfId="49288" xr:uid="{CFB751B2-136A-4452-A99A-04E555E7944D}"/>
    <cellStyle name="Total 2 4 4 2 2" xfId="49289" xr:uid="{C73C7687-2739-4997-8929-C9E7C62E0963}"/>
    <cellStyle name="Total 2 4 4 2 2 2" xfId="49290" xr:uid="{D4FA5107-6E08-4A7B-B6C6-9119D71FE34C}"/>
    <cellStyle name="Total 2 4 4 2 2 2 2" xfId="49291" xr:uid="{30D03C1F-2714-427E-92D8-ED35336FFEF5}"/>
    <cellStyle name="Total 2 4 4 2 2 3" xfId="49292" xr:uid="{6A948252-14D4-4BFE-80B4-CB4E1FE4058D}"/>
    <cellStyle name="Total 2 4 4 2 2 3 2" xfId="49293" xr:uid="{E098D72A-266E-45D8-BB19-E8CFB53EF9A1}"/>
    <cellStyle name="Total 2 4 4 2 2 4" xfId="49294" xr:uid="{249EC82E-5CC6-4677-B797-EDE9E89E498A}"/>
    <cellStyle name="Total 2 4 4 2 3" xfId="49295" xr:uid="{65390D38-82E2-4D58-A3DD-D7DC452E1C2C}"/>
    <cellStyle name="Total 2 4 4 2 3 2" xfId="49296" xr:uid="{B0755C95-5EBB-4D42-941B-D23F3C58F6B6}"/>
    <cellStyle name="Total 2 4 4 2 3 2 2" xfId="49297" xr:uid="{2EBA7957-A531-405C-9935-119B26ED1A20}"/>
    <cellStyle name="Total 2 4 4 2 3 3" xfId="49298" xr:uid="{8DCDEE19-B292-4261-B3AC-A2C168507D49}"/>
    <cellStyle name="Total 2 4 4 2 4" xfId="49299" xr:uid="{0FF122F3-623C-4E2D-AD9E-ABC451C44D8C}"/>
    <cellStyle name="Total 2 4 4 2 4 2" xfId="49300" xr:uid="{8FAEB272-975F-486B-ABB1-4EAAD29F33E7}"/>
    <cellStyle name="Total 2 4 4 2 4 2 2" xfId="49301" xr:uid="{152FC50B-F7C7-4D63-B466-89905D8A57E2}"/>
    <cellStyle name="Total 2 4 4 2 4 3" xfId="49302" xr:uid="{2391218B-B19B-4C2F-A608-3395094D12CE}"/>
    <cellStyle name="Total 2 4 4 2 5" xfId="49303" xr:uid="{F7B8876D-E000-4C2D-9684-091980FFD85D}"/>
    <cellStyle name="Total 2 4 4 2 5 2" xfId="49304" xr:uid="{22E4C843-1224-4045-9658-46E7BD5D1AF9}"/>
    <cellStyle name="Total 2 4 4 2 6" xfId="49305" xr:uid="{2A3F9B66-789B-4803-BAD1-4EAD1954141C}"/>
    <cellStyle name="Total 2 4 4 2 6 2" xfId="49306" xr:uid="{8AAFAA93-00AC-430C-9381-C3BDFF50051C}"/>
    <cellStyle name="Total 2 4 4 2 7" xfId="49307" xr:uid="{16EFA03C-327F-495D-98A5-A16BF9621E97}"/>
    <cellStyle name="Total 2 4 4 2 7 2" xfId="49308" xr:uid="{6F7F8172-B543-42C6-A0BB-04B431E748E9}"/>
    <cellStyle name="Total 2 4 4 2 8" xfId="49309" xr:uid="{D773834A-230A-4F44-A426-DAC7954BD134}"/>
    <cellStyle name="Total 2 4 4 2 8 2" xfId="49310" xr:uid="{FB95C29B-246F-4C46-939E-24A22073A9C2}"/>
    <cellStyle name="Total 2 4 4 2 9" xfId="49311" xr:uid="{027FF3DA-50D1-4C94-AB72-5CD810C02CC3}"/>
    <cellStyle name="Total 2 4 4 3" xfId="49312" xr:uid="{895AB57C-536C-403F-A2E5-18045EF47A62}"/>
    <cellStyle name="Total 2 4 4 3 2" xfId="49313" xr:uid="{99350942-FDBB-48B9-B56D-5B4ADF07CE7F}"/>
    <cellStyle name="Total 2 4 4 3 2 2" xfId="49314" xr:uid="{B3902C42-A92B-466A-8631-66FC4991622E}"/>
    <cellStyle name="Total 2 4 4 3 2 2 2" xfId="49315" xr:uid="{F46736A7-BA3C-4C58-A04F-415E7F414A2F}"/>
    <cellStyle name="Total 2 4 4 3 2 3" xfId="49316" xr:uid="{22367196-E444-4E9F-8046-766072F0102A}"/>
    <cellStyle name="Total 2 4 4 3 2 3 2" xfId="49317" xr:uid="{2D219250-2AA1-4BE4-AF1B-9BE199A32BA0}"/>
    <cellStyle name="Total 2 4 4 3 2 4" xfId="49318" xr:uid="{67161587-C50A-4902-AD46-6122D7FBF5FF}"/>
    <cellStyle name="Total 2 4 4 3 3" xfId="49319" xr:uid="{ADE8AF9D-4EA6-4F9A-8983-6240C863378C}"/>
    <cellStyle name="Total 2 4 4 3 3 2" xfId="49320" xr:uid="{D027ADEA-F18A-4431-AD34-D5478030EF96}"/>
    <cellStyle name="Total 2 4 4 3 3 2 2" xfId="49321" xr:uid="{0204CB1D-FD65-4837-9E93-E6C8DDCDE602}"/>
    <cellStyle name="Total 2 4 4 3 3 3" xfId="49322" xr:uid="{231FF93A-7358-4BB4-87A7-CECD8C88141A}"/>
    <cellStyle name="Total 2 4 4 3 4" xfId="49323" xr:uid="{67A4F261-8BEC-41C2-8D28-1AFABB44FC49}"/>
    <cellStyle name="Total 2 4 4 3 4 2" xfId="49324" xr:uid="{10A932CE-B1CD-496A-A77C-ACA60EAE4536}"/>
    <cellStyle name="Total 2 4 4 3 4 2 2" xfId="49325" xr:uid="{2CC16E04-6038-4066-BC1B-1FE54C085D11}"/>
    <cellStyle name="Total 2 4 4 3 4 3" xfId="49326" xr:uid="{690A2D59-E609-4800-B577-7AB30C7A1B36}"/>
    <cellStyle name="Total 2 4 4 3 5" xfId="49327" xr:uid="{31509039-7B10-462E-9786-A76CB7AA2B5B}"/>
    <cellStyle name="Total 2 4 4 3 5 2" xfId="49328" xr:uid="{0EB52B43-D25E-4D4B-BB30-A679B91FCC6D}"/>
    <cellStyle name="Total 2 4 4 3 6" xfId="49329" xr:uid="{BADEC120-B9B1-4A86-868A-7F5BD3ACF332}"/>
    <cellStyle name="Total 2 4 4 3 6 2" xfId="49330" xr:uid="{4CCDF8A4-1A8B-466D-B8F4-64278026EC8D}"/>
    <cellStyle name="Total 2 4 4 3 7" xfId="49331" xr:uid="{AEA9C22F-811C-41D9-A40E-57F83050DAAB}"/>
    <cellStyle name="Total 2 4 4 3 7 2" xfId="49332" xr:uid="{5297D4B5-902A-4877-903E-053624982001}"/>
    <cellStyle name="Total 2 4 4 3 8" xfId="49333" xr:uid="{1FD90A78-4C7E-438D-AF25-1867E9DB8FAC}"/>
    <cellStyle name="Total 2 4 4 3 8 2" xfId="49334" xr:uid="{96D6A555-92A7-4DD9-A527-25AF74C014FF}"/>
    <cellStyle name="Total 2 4 4 3 9" xfId="49335" xr:uid="{AC73CA49-CE87-4FD1-8D5D-B6E157422E6A}"/>
    <cellStyle name="Total 2 4 4 4" xfId="49336" xr:uid="{FDCE759C-B3AC-45CC-9061-BCA609074B03}"/>
    <cellStyle name="Total 2 4 4 4 2" xfId="49337" xr:uid="{BF9E75FF-3C3B-4EEB-8F57-A5910C73A63A}"/>
    <cellStyle name="Total 2 4 4 4 2 2" xfId="49338" xr:uid="{1C1BBACD-2538-4399-BF67-47E3A6D8476D}"/>
    <cellStyle name="Total 2 4 4 4 3" xfId="49339" xr:uid="{EE503D75-B93D-4634-B309-70E5D5D76452}"/>
    <cellStyle name="Total 2 4 4 4 3 2" xfId="49340" xr:uid="{1BA431C7-8916-452D-85FD-5917DEB3E97A}"/>
    <cellStyle name="Total 2 4 4 4 4" xfId="49341" xr:uid="{48614597-8A84-4682-8AD8-DD105D516DCA}"/>
    <cellStyle name="Total 2 4 4 5" xfId="49342" xr:uid="{58257DD7-BF2F-4975-9B6B-0477C4641B0B}"/>
    <cellStyle name="Total 2 4 4 5 2" xfId="49343" xr:uid="{2CAD8063-EF17-4027-ADC2-7F3989BF25EE}"/>
    <cellStyle name="Total 2 4 4 5 2 2" xfId="49344" xr:uid="{D2908C2F-5ECF-4A76-91F5-9B2C620965B4}"/>
    <cellStyle name="Total 2 4 4 5 3" xfId="49345" xr:uid="{CFB836E2-6F62-4096-A515-86A091727E82}"/>
    <cellStyle name="Total 2 4 4 6" xfId="49346" xr:uid="{AEA550C6-0868-474C-A0D5-03F790B25E5D}"/>
    <cellStyle name="Total 2 4 4 6 2" xfId="49347" xr:uid="{4403DBA7-C744-4A5B-9371-30DEF0E2EAC6}"/>
    <cellStyle name="Total 2 4 4 6 2 2" xfId="49348" xr:uid="{BB5345F5-E7E3-4EC1-8A16-2E9F15026245}"/>
    <cellStyle name="Total 2 4 4 6 3" xfId="49349" xr:uid="{E13E4B9C-F4B8-4DB1-B738-6CF18A876320}"/>
    <cellStyle name="Total 2 4 4 7" xfId="49350" xr:uid="{49D82168-5CED-4241-A6F7-C42A7A69F3EE}"/>
    <cellStyle name="Total 2 4 4 7 2" xfId="49351" xr:uid="{6E039076-536C-4918-8A78-C212BF8BBE87}"/>
    <cellStyle name="Total 2 4 4 8" xfId="49352" xr:uid="{22AC4345-6F65-4DF4-A0D7-0E27A418D039}"/>
    <cellStyle name="Total 2 4 4 8 2" xfId="49353" xr:uid="{97169A04-493B-4534-8C31-6833E391611C}"/>
    <cellStyle name="Total 2 4 4 9" xfId="49354" xr:uid="{51977F05-DD18-4185-BD9B-E37C2DBE2946}"/>
    <cellStyle name="Total 2 4 4 9 2" xfId="49355" xr:uid="{4163CFD1-2084-475C-A9F1-4EE440FEF523}"/>
    <cellStyle name="Total 2 4 5" xfId="49356" xr:uid="{41D66C9C-2939-40E7-9F28-CF0A4C36C504}"/>
    <cellStyle name="Total 2 4 5 10" xfId="49357" xr:uid="{C5BDC429-84C3-49EC-99D4-AF0772A6CB38}"/>
    <cellStyle name="Total 2 4 5 2" xfId="49358" xr:uid="{1C3608A4-20A7-4BBB-BFFA-5C7DE0E9690C}"/>
    <cellStyle name="Total 2 4 5 2 2" xfId="49359" xr:uid="{50D05336-D780-439C-ADCC-07C9C2377951}"/>
    <cellStyle name="Total 2 4 5 2 2 2" xfId="49360" xr:uid="{7A6E12AD-EF60-4A0F-8334-7A7D4E2F0653}"/>
    <cellStyle name="Total 2 4 5 2 3" xfId="49361" xr:uid="{390935E4-6593-4C3B-81EA-4C6C23219D73}"/>
    <cellStyle name="Total 2 4 5 2 3 2" xfId="49362" xr:uid="{9B930ADE-BF88-4015-8594-576206C79875}"/>
    <cellStyle name="Total 2 4 5 2 4" xfId="49363" xr:uid="{9D161F94-67FA-4AD9-861B-A2E59BBB7DC9}"/>
    <cellStyle name="Total 2 4 5 3" xfId="49364" xr:uid="{78F9386C-EF14-491B-8F9C-FADCB8586FB5}"/>
    <cellStyle name="Total 2 4 5 3 2" xfId="49365" xr:uid="{0E283245-8B4A-44C8-9111-F3BBBCEF01FA}"/>
    <cellStyle name="Total 2 4 5 3 2 2" xfId="49366" xr:uid="{A8A2D815-0F2F-474D-9759-546DA2FF924D}"/>
    <cellStyle name="Total 2 4 5 3 3" xfId="49367" xr:uid="{5D30644A-C67C-42BB-A161-1ACCB064E9D0}"/>
    <cellStyle name="Total 2 4 5 4" xfId="49368" xr:uid="{48974D09-6546-4F6F-9EB7-D9764A5828A9}"/>
    <cellStyle name="Total 2 4 5 4 2" xfId="49369" xr:uid="{CB59F934-FC4E-4453-8D9D-B476FE370192}"/>
    <cellStyle name="Total 2 4 5 4 2 2" xfId="49370" xr:uid="{A503091C-BC0C-4151-90D4-00A74DB3B880}"/>
    <cellStyle name="Total 2 4 5 4 3" xfId="49371" xr:uid="{DA7533FD-F3F0-4B08-AF8C-8A8B2DB262E3}"/>
    <cellStyle name="Total 2 4 5 5" xfId="49372" xr:uid="{4B320B63-BB15-442A-AD06-A4185D48134A}"/>
    <cellStyle name="Total 2 4 5 5 2" xfId="49373" xr:uid="{1BB472CF-D72E-43FE-B094-9ED58D2E24C4}"/>
    <cellStyle name="Total 2 4 5 6" xfId="49374" xr:uid="{76432915-3772-4ECA-B79A-7ACDAE1F103D}"/>
    <cellStyle name="Total 2 4 5 6 2" xfId="49375" xr:uid="{6B1827EF-12C9-4252-8FBF-7D75927B47A9}"/>
    <cellStyle name="Total 2 4 5 7" xfId="49376" xr:uid="{5114724F-82B5-47F6-9C62-8FD5A1B01E6D}"/>
    <cellStyle name="Total 2 4 5 7 2" xfId="49377" xr:uid="{9372EB3F-0ADB-44AC-BC87-E22425E1EB1E}"/>
    <cellStyle name="Total 2 4 5 8" xfId="49378" xr:uid="{4F9432E0-FA9D-4C4E-842D-0AD55E4A32DB}"/>
    <cellStyle name="Total 2 4 5 8 2" xfId="49379" xr:uid="{20BBDBB7-6290-42A8-A618-B2F93E064923}"/>
    <cellStyle name="Total 2 4 5 9" xfId="49380" xr:uid="{C6964A77-4E4C-4297-8207-A3357FB85939}"/>
    <cellStyle name="Total 2 4 5 9 2" xfId="49381" xr:uid="{80902B1D-7343-4439-B639-A6233C13C698}"/>
    <cellStyle name="Total 2 4 6" xfId="49382" xr:uid="{B17D274E-0150-484A-9A3A-A4EDE0F2ACC7}"/>
    <cellStyle name="Total 2 4 6 2" xfId="49383" xr:uid="{30898AEA-D53E-4AB1-96D6-93585572AF6B}"/>
    <cellStyle name="Total 2 4 6 2 2" xfId="49384" xr:uid="{0C90B320-D7DD-4647-BEEE-2B6061960DC6}"/>
    <cellStyle name="Total 2 4 6 2 3" xfId="49385" xr:uid="{895C9066-A141-42DD-85EC-C2A19D8B9F1E}"/>
    <cellStyle name="Total 2 4 6 3" xfId="49386" xr:uid="{78115FDA-75B7-4C24-AD7D-FD5B7272879C}"/>
    <cellStyle name="Total 2 4 6 3 2" xfId="49387" xr:uid="{54216D22-CAF8-42E6-96FA-3039E2BFBAC3}"/>
    <cellStyle name="Total 2 4 6 4" xfId="49388" xr:uid="{8DB6586B-32DD-4BE0-8776-A0253B1D2ED8}"/>
    <cellStyle name="Total 2 4 6 4 2" xfId="49389" xr:uid="{82D47AD8-6290-4C53-8425-8B1A99D73758}"/>
    <cellStyle name="Total 2 4 6 5" xfId="49390" xr:uid="{5EFDD296-7021-472E-9C1B-2899364BF77E}"/>
    <cellStyle name="Total 2 4 6 6" xfId="49391" xr:uid="{FB8324CE-D52E-4FD8-B98F-095E2CA7F372}"/>
    <cellStyle name="Total 2 4 7" xfId="49392" xr:uid="{FAC4F872-49FF-470D-A486-33F22BB1E99E}"/>
    <cellStyle name="Total 2 4 7 2" xfId="49393" xr:uid="{1C4FBC55-542F-4AF9-877A-F090CF016B93}"/>
    <cellStyle name="Total 2 4 7 2 2" xfId="49394" xr:uid="{A567FA81-5CA6-4849-BDDE-32A23FF66962}"/>
    <cellStyle name="Total 2 4 7 3" xfId="49395" xr:uid="{D974205F-134A-4D92-B13D-C884A95F4D66}"/>
    <cellStyle name="Total 2 4 7 3 2" xfId="49396" xr:uid="{B5887A21-FC7C-4D16-A8A8-125C0BB43AD5}"/>
    <cellStyle name="Total 2 4 7 4" xfId="49397" xr:uid="{291100F1-FB11-4396-B50B-63FCD12E1F02}"/>
    <cellStyle name="Total 2 4 8" xfId="49398" xr:uid="{7A6D706D-A20B-4059-8A11-3E7F8D052E0E}"/>
    <cellStyle name="Total 2 4 8 2" xfId="49399" xr:uid="{07CFD0A8-691F-4C95-B2A9-AEA52B698F53}"/>
    <cellStyle name="Total 2 4 9" xfId="49400" xr:uid="{DC64F2F0-9507-49C5-9848-27881F950EE9}"/>
    <cellStyle name="Total 2 4 9 2" xfId="49401" xr:uid="{A181FC86-45C9-41C4-9B13-EE5777285653}"/>
    <cellStyle name="Total 2 5" xfId="49402" xr:uid="{2B658B0C-EC59-487B-A549-7DB91A964B7B}"/>
    <cellStyle name="Total 2 5 10" xfId="49403" xr:uid="{CF2BFA36-762C-4166-9690-C2392CB26BC7}"/>
    <cellStyle name="Total 2 5 2" xfId="49404" xr:uid="{C2AA4E57-4A88-4354-8DE5-9EA597AEE741}"/>
    <cellStyle name="Total 2 5 2 2" xfId="49405" xr:uid="{D62A1E7A-BF52-4E1F-BED0-E0D936F7F342}"/>
    <cellStyle name="Total 2 5 2 2 2" xfId="49406" xr:uid="{B8860706-0876-48AE-BD4A-AEE2C723167A}"/>
    <cellStyle name="Total 2 5 2 2 2 2" xfId="49407" xr:uid="{6F17501B-B046-455D-8295-569020CCDF0B}"/>
    <cellStyle name="Total 2 5 2 2 2 2 2" xfId="49408" xr:uid="{E8B223EF-D608-4104-85CB-0C7C067A380F}"/>
    <cellStyle name="Total 2 5 2 2 2 3" xfId="49409" xr:uid="{73F216F5-3EE7-4F3B-9F3D-0B82B3D201E0}"/>
    <cellStyle name="Total 2 5 2 2 2 3 2" xfId="49410" xr:uid="{ABAD6E61-16AC-4B16-A2B7-E2A6EDA2C09D}"/>
    <cellStyle name="Total 2 5 2 2 2 4" xfId="49411" xr:uid="{0F86F460-A28E-4053-A4FD-DFA341CB1702}"/>
    <cellStyle name="Total 2 5 2 2 3" xfId="49412" xr:uid="{70EAE673-2200-4854-996D-63DEDE5D483E}"/>
    <cellStyle name="Total 2 5 2 2 3 2" xfId="49413" xr:uid="{E06582F5-6369-4C8B-9B24-80D5EAB7EA86}"/>
    <cellStyle name="Total 2 5 2 2 3 2 2" xfId="49414" xr:uid="{6172E002-B048-4204-B5CB-772251B1C396}"/>
    <cellStyle name="Total 2 5 2 2 3 3" xfId="49415" xr:uid="{977047D3-AF0D-4D9A-9A6D-DB9F2A774C80}"/>
    <cellStyle name="Total 2 5 2 2 4" xfId="49416" xr:uid="{2F90BB39-82DD-4DC4-9598-1EA1D00C1FEB}"/>
    <cellStyle name="Total 2 5 2 2 4 2" xfId="49417" xr:uid="{47FEA3DE-1BBE-44A2-9A7E-0EDE79D42D2D}"/>
    <cellStyle name="Total 2 5 2 2 4 2 2" xfId="49418" xr:uid="{AB32D87A-5AAC-438E-88CF-EEA4B64DD3EA}"/>
    <cellStyle name="Total 2 5 2 2 4 3" xfId="49419" xr:uid="{71BF0A65-A02F-4585-A864-A3DD93D71E74}"/>
    <cellStyle name="Total 2 5 2 2 5" xfId="49420" xr:uid="{E594D179-8DA3-4D73-9649-5CBCA495AB8B}"/>
    <cellStyle name="Total 2 5 2 2 5 2" xfId="49421" xr:uid="{17DCA1DF-65A2-46C0-BEF9-713F2467D7F1}"/>
    <cellStyle name="Total 2 5 2 2 6" xfId="49422" xr:uid="{D73F6D61-0EC7-45FA-9022-3E2BC3DCDCF4}"/>
    <cellStyle name="Total 2 5 2 2 6 2" xfId="49423" xr:uid="{C3FFC35C-E7AD-4181-921F-E9D1D4DEEFE7}"/>
    <cellStyle name="Total 2 5 2 2 7" xfId="49424" xr:uid="{B7435E87-AB79-45B5-B6A5-F108BB3CEAD2}"/>
    <cellStyle name="Total 2 5 2 2 7 2" xfId="49425" xr:uid="{2D75CE08-7A44-4C0A-97F5-E027BD8E31DE}"/>
    <cellStyle name="Total 2 5 2 2 8" xfId="49426" xr:uid="{1FD89D34-F685-4352-9CCC-C5D8DA0DECC5}"/>
    <cellStyle name="Total 2 5 2 2 8 2" xfId="49427" xr:uid="{9BECFE84-8D1E-4806-A656-2D1F4608BF89}"/>
    <cellStyle name="Total 2 5 2 2 9" xfId="49428" xr:uid="{8867B123-8923-4FDF-B006-4265DA9902DD}"/>
    <cellStyle name="Total 2 5 2 3" xfId="49429" xr:uid="{CEFB20ED-DDC1-457F-A8C0-B6B7C991E27B}"/>
    <cellStyle name="Total 2 5 2 3 2" xfId="49430" xr:uid="{F78496B5-277C-4470-A414-EA217612DD13}"/>
    <cellStyle name="Total 2 5 2 3 2 2" xfId="49431" xr:uid="{C79EEB07-5359-4EC8-B065-05D267DFF239}"/>
    <cellStyle name="Total 2 5 2 3 3" xfId="49432" xr:uid="{06D91BA9-1716-455F-AB7D-7248B4E5344C}"/>
    <cellStyle name="Total 2 5 2 3 3 2" xfId="49433" xr:uid="{E7FDF498-821C-4946-9BBF-80108287A12D}"/>
    <cellStyle name="Total 2 5 2 3 4" xfId="49434" xr:uid="{74420C46-8BFB-4CD1-AEB9-67AD55F4C914}"/>
    <cellStyle name="Total 2 5 2 4" xfId="49435" xr:uid="{F1F9C9A7-ADA8-47CC-A01E-E770D261A8B2}"/>
    <cellStyle name="Total 2 5 2 4 2" xfId="49436" xr:uid="{1E1037BE-45F2-45B4-87DF-9D57B01DB52E}"/>
    <cellStyle name="Total 2 5 2 4 2 2" xfId="49437" xr:uid="{1D016A9A-3259-4B9C-8B8E-DBDB022AA57B}"/>
    <cellStyle name="Total 2 5 2 4 3" xfId="49438" xr:uid="{32BCE2B4-6F17-4356-AF02-7EDFC6377C81}"/>
    <cellStyle name="Total 2 5 2 5" xfId="49439" xr:uid="{B9604E21-19F2-47DC-A3F5-A16A4329316C}"/>
    <cellStyle name="Total 2 5 3" xfId="49440" xr:uid="{F7C1FF61-AB7A-408E-8519-13E95BFEC7B7}"/>
    <cellStyle name="Total 2 5 3 10" xfId="49441" xr:uid="{7B4479C0-AE88-43D2-97AE-A66193167E24}"/>
    <cellStyle name="Total 2 5 3 10 2" xfId="49442" xr:uid="{AF7CBA7F-606F-4531-84B1-7A4413F391BB}"/>
    <cellStyle name="Total 2 5 3 11" xfId="49443" xr:uid="{24710154-C17C-4C66-B7FC-3EBAB49CF1DD}"/>
    <cellStyle name="Total 2 5 3 2" xfId="49444" xr:uid="{6691B4F0-1DFD-4653-A83F-608A8EE1377F}"/>
    <cellStyle name="Total 2 5 3 2 2" xfId="49445" xr:uid="{615CC57F-60D9-42E3-A67A-B768814AE3F9}"/>
    <cellStyle name="Total 2 5 3 2 2 2" xfId="49446" xr:uid="{0673B850-FEDF-4486-A859-E718B47ECD3A}"/>
    <cellStyle name="Total 2 5 3 2 2 2 2" xfId="49447" xr:uid="{48F8840C-FD35-480B-9DA3-FA4C09A3A477}"/>
    <cellStyle name="Total 2 5 3 2 2 3" xfId="49448" xr:uid="{33B98374-F09F-4EF8-A1A5-434DE372751E}"/>
    <cellStyle name="Total 2 5 3 2 2 3 2" xfId="49449" xr:uid="{0E1AFF2C-075A-4153-B076-1F77B190F5F4}"/>
    <cellStyle name="Total 2 5 3 2 2 4" xfId="49450" xr:uid="{B73E5B4B-897E-4C0B-A59E-972148988EE9}"/>
    <cellStyle name="Total 2 5 3 2 3" xfId="49451" xr:uid="{863310D8-D83C-4223-B5B5-C54B41F1FCD5}"/>
    <cellStyle name="Total 2 5 3 2 3 2" xfId="49452" xr:uid="{C8DB0313-82EB-43B8-A6A9-8BC4B9DAB627}"/>
    <cellStyle name="Total 2 5 3 2 3 2 2" xfId="49453" xr:uid="{D604378C-8989-4C1C-B4E1-8C4C99975F2F}"/>
    <cellStyle name="Total 2 5 3 2 3 3" xfId="49454" xr:uid="{32EA4CB5-3970-4C2B-88CF-B0FF5D6A4FE9}"/>
    <cellStyle name="Total 2 5 3 2 4" xfId="49455" xr:uid="{232DC26D-2FB3-4895-8602-6556DC673FBE}"/>
    <cellStyle name="Total 2 5 3 2 4 2" xfId="49456" xr:uid="{E57389B9-4F2F-4536-8124-73DD1748BFBA}"/>
    <cellStyle name="Total 2 5 3 2 4 2 2" xfId="49457" xr:uid="{7ABAE7A3-3C35-43B0-99A2-C4835E0BFC34}"/>
    <cellStyle name="Total 2 5 3 2 4 3" xfId="49458" xr:uid="{6F0A292A-30EC-4971-8330-E4DEC30AF6AA}"/>
    <cellStyle name="Total 2 5 3 2 5" xfId="49459" xr:uid="{4C92CFFE-83CE-4047-8367-4363D326A79A}"/>
    <cellStyle name="Total 2 5 3 2 5 2" xfId="49460" xr:uid="{6DE411DB-7875-4398-AEE6-1EC144F34DF8}"/>
    <cellStyle name="Total 2 5 3 2 6" xfId="49461" xr:uid="{8AF4646D-A7FB-42CD-A23E-F917294B4A80}"/>
    <cellStyle name="Total 2 5 3 2 6 2" xfId="49462" xr:uid="{A92081D1-9D31-4AE3-8025-504490D47C9E}"/>
    <cellStyle name="Total 2 5 3 2 7" xfId="49463" xr:uid="{BA4B6B98-4DA4-429E-92A3-AF19603BFAC6}"/>
    <cellStyle name="Total 2 5 3 2 7 2" xfId="49464" xr:uid="{A008C659-E0C2-4F0F-B0E5-E819957A7357}"/>
    <cellStyle name="Total 2 5 3 2 8" xfId="49465" xr:uid="{BF872FFE-79E7-4487-A7DF-F9AA442CFB51}"/>
    <cellStyle name="Total 2 5 3 2 8 2" xfId="49466" xr:uid="{7FF0E80D-B8CD-4C54-8337-34BF0B35B7FD}"/>
    <cellStyle name="Total 2 5 3 2 9" xfId="49467" xr:uid="{6C1E2A1E-085B-4767-8F2E-A56D15906F0E}"/>
    <cellStyle name="Total 2 5 3 3" xfId="49468" xr:uid="{7D47B6E5-F076-484E-8A7C-05E656AF8197}"/>
    <cellStyle name="Total 2 5 3 3 2" xfId="49469" xr:uid="{F14EC9DF-F1A7-4B46-9383-A63511170588}"/>
    <cellStyle name="Total 2 5 3 3 2 2" xfId="49470" xr:uid="{004F7CB0-04FB-4F69-ABCC-96D7A2AD3747}"/>
    <cellStyle name="Total 2 5 3 3 2 2 2" xfId="49471" xr:uid="{11BB40B1-5B78-43AC-8209-DECB612730B3}"/>
    <cellStyle name="Total 2 5 3 3 2 3" xfId="49472" xr:uid="{6320CCD2-7D8A-4FB0-B557-981D23A55842}"/>
    <cellStyle name="Total 2 5 3 3 2 3 2" xfId="49473" xr:uid="{49B4229D-C8E3-4AD0-A63D-056C67AC4724}"/>
    <cellStyle name="Total 2 5 3 3 2 4" xfId="49474" xr:uid="{1072BCED-0ADD-49D3-8035-306F726D625F}"/>
    <cellStyle name="Total 2 5 3 3 3" xfId="49475" xr:uid="{FC169F00-A5E3-4F0A-BE93-B03798C3936C}"/>
    <cellStyle name="Total 2 5 3 3 3 2" xfId="49476" xr:uid="{B2E5F988-1E12-4805-BF13-47C78208D66C}"/>
    <cellStyle name="Total 2 5 3 3 3 2 2" xfId="49477" xr:uid="{70C81681-C13E-48E0-B466-29F5586CDBEE}"/>
    <cellStyle name="Total 2 5 3 3 3 3" xfId="49478" xr:uid="{3C44241E-73BA-4337-A165-698C8ED1A6EE}"/>
    <cellStyle name="Total 2 5 3 3 4" xfId="49479" xr:uid="{CD1BCD7C-7A92-4D56-A586-78983BD82E10}"/>
    <cellStyle name="Total 2 5 3 3 4 2" xfId="49480" xr:uid="{C3F8BE7F-5031-4B78-B0E1-C9ADF11F771A}"/>
    <cellStyle name="Total 2 5 3 3 4 2 2" xfId="49481" xr:uid="{9E7FE253-24CF-4ECA-AC45-DB4DB4913553}"/>
    <cellStyle name="Total 2 5 3 3 4 3" xfId="49482" xr:uid="{F13BD4DE-05E2-4F66-8628-63034888A04E}"/>
    <cellStyle name="Total 2 5 3 3 5" xfId="49483" xr:uid="{62B4AFFF-178D-41C8-92F5-DA4D59D95A0C}"/>
    <cellStyle name="Total 2 5 3 3 5 2" xfId="49484" xr:uid="{2F00D6E7-674F-48A0-B636-55BDB4388BBD}"/>
    <cellStyle name="Total 2 5 3 3 6" xfId="49485" xr:uid="{0FABACA3-2D5F-4ED6-88CC-C0F9744F2228}"/>
    <cellStyle name="Total 2 5 3 3 6 2" xfId="49486" xr:uid="{EFB85135-E8CF-4444-9913-A9B984D7BEC0}"/>
    <cellStyle name="Total 2 5 3 3 7" xfId="49487" xr:uid="{BE1ED16A-DBDE-4E2E-A8F3-DE45B20BAC70}"/>
    <cellStyle name="Total 2 5 3 3 7 2" xfId="49488" xr:uid="{49FAD77B-F514-486A-BC72-FD0920FAAE87}"/>
    <cellStyle name="Total 2 5 3 3 8" xfId="49489" xr:uid="{C24F858E-5101-4C7A-86C3-D70E125BDEEB}"/>
    <cellStyle name="Total 2 5 3 3 8 2" xfId="49490" xr:uid="{78E6B2E2-8769-4719-8DBE-F964833CA048}"/>
    <cellStyle name="Total 2 5 3 3 9" xfId="49491" xr:uid="{7CE54A9A-68DB-43AE-8E48-199FB070B657}"/>
    <cellStyle name="Total 2 5 3 4" xfId="49492" xr:uid="{A609BEAF-7802-4891-A710-8ABB8F3B7645}"/>
    <cellStyle name="Total 2 5 3 4 2" xfId="49493" xr:uid="{5DB19BB8-05FF-4E60-AFE2-6ED78065D6FB}"/>
    <cellStyle name="Total 2 5 3 4 2 2" xfId="49494" xr:uid="{A74F1445-62CE-49E9-9A14-2A19FCB6C810}"/>
    <cellStyle name="Total 2 5 3 4 3" xfId="49495" xr:uid="{CAD0D22F-C625-4E8B-A508-0CF95756B7E7}"/>
    <cellStyle name="Total 2 5 3 4 3 2" xfId="49496" xr:uid="{609F4BC1-DD1B-40D7-9332-5860550CA818}"/>
    <cellStyle name="Total 2 5 3 4 4" xfId="49497" xr:uid="{94320874-B716-45DB-A89A-E74D7099FC34}"/>
    <cellStyle name="Total 2 5 3 5" xfId="49498" xr:uid="{FBC86981-54DF-4A33-8037-303EF9EB7072}"/>
    <cellStyle name="Total 2 5 3 5 2" xfId="49499" xr:uid="{5DD9BC88-0615-44E1-B18C-FC4E70DF9FEE}"/>
    <cellStyle name="Total 2 5 3 5 2 2" xfId="49500" xr:uid="{8917F6A7-0BE1-49D2-A4D6-4BB290C25388}"/>
    <cellStyle name="Total 2 5 3 5 3" xfId="49501" xr:uid="{C853E25A-BD0F-4C58-9118-7B70FC5490C7}"/>
    <cellStyle name="Total 2 5 3 6" xfId="49502" xr:uid="{445EFEF6-D1BC-449E-958F-D934B9698EA9}"/>
    <cellStyle name="Total 2 5 3 6 2" xfId="49503" xr:uid="{5733BDAF-D736-4B2B-889D-5B17B0660595}"/>
    <cellStyle name="Total 2 5 3 6 2 2" xfId="49504" xr:uid="{3FE12A4F-FF8A-4ED0-90EF-2254FEF99303}"/>
    <cellStyle name="Total 2 5 3 6 3" xfId="49505" xr:uid="{BD20DDC0-DA63-40E5-8E78-49463255AF90}"/>
    <cellStyle name="Total 2 5 3 7" xfId="49506" xr:uid="{CE39180E-3B74-42DB-A6E3-92E0DD5FCEA7}"/>
    <cellStyle name="Total 2 5 3 7 2" xfId="49507" xr:uid="{87B6F956-DC0B-441F-B60C-0DB0162F6D4F}"/>
    <cellStyle name="Total 2 5 3 8" xfId="49508" xr:uid="{C98FB67A-A080-4B61-A7A2-2CE965D49BFF}"/>
    <cellStyle name="Total 2 5 3 8 2" xfId="49509" xr:uid="{BDEAB915-2B29-4389-ABE7-D90CAFA25E94}"/>
    <cellStyle name="Total 2 5 3 9" xfId="49510" xr:uid="{147EA537-AC1E-42EA-AD7F-467F87810C66}"/>
    <cellStyle name="Total 2 5 3 9 2" xfId="49511" xr:uid="{A685E56A-484F-4659-84E8-A6C30893D156}"/>
    <cellStyle name="Total 2 5 4" xfId="49512" xr:uid="{AA1561A7-3EBD-4C02-8399-AE830DB6CEFB}"/>
    <cellStyle name="Total 2 5 4 2" xfId="49513" xr:uid="{4E5495A0-9AD2-4386-945E-53286111F8FE}"/>
    <cellStyle name="Total 2 5 4 2 2" xfId="49514" xr:uid="{243C99DC-6F65-44DB-999B-44D0453A8E2F}"/>
    <cellStyle name="Total 2 5 4 2 2 2" xfId="49515" xr:uid="{158FB082-6F9A-4B41-92A4-8DDB52C8745D}"/>
    <cellStyle name="Total 2 5 4 2 3" xfId="49516" xr:uid="{B3272066-FAED-4D9F-8F06-DB8420E9D98A}"/>
    <cellStyle name="Total 2 5 4 2 3 2" xfId="49517" xr:uid="{BA33B4D1-77D8-4289-BF38-9449377702A0}"/>
    <cellStyle name="Total 2 5 4 2 4" xfId="49518" xr:uid="{8819507B-81F7-4142-9A5F-C67D985B6EEF}"/>
    <cellStyle name="Total 2 5 4 3" xfId="49519" xr:uid="{E2D1C42D-69ED-4FAE-8271-B3DCF0C91F6B}"/>
    <cellStyle name="Total 2 5 4 3 2" xfId="49520" xr:uid="{B83568AB-8B3B-43D6-9E51-FA51692E281B}"/>
    <cellStyle name="Total 2 5 4 3 2 2" xfId="49521" xr:uid="{2B1BB846-F086-450F-9398-CDA23E03A7DB}"/>
    <cellStyle name="Total 2 5 4 3 3" xfId="49522" xr:uid="{14A03F90-50A2-4C76-8C12-EDF485EF366F}"/>
    <cellStyle name="Total 2 5 4 4" xfId="49523" xr:uid="{D482155A-787D-4720-A477-6B577857334F}"/>
    <cellStyle name="Total 2 5 4 4 2" xfId="49524" xr:uid="{D0584FD8-40FF-44D8-97CA-A2F275FDB717}"/>
    <cellStyle name="Total 2 5 4 4 2 2" xfId="49525" xr:uid="{D37F6814-8ADE-4A6C-A8E1-D933C2DC4510}"/>
    <cellStyle name="Total 2 5 4 4 3" xfId="49526" xr:uid="{4C586FA3-1A2C-4710-85FD-7E3A5437ACF4}"/>
    <cellStyle name="Total 2 5 4 5" xfId="49527" xr:uid="{6AA115C5-8191-4683-A48D-BBA40C3D80A3}"/>
    <cellStyle name="Total 2 5 4 5 2" xfId="49528" xr:uid="{EBC8F1AD-909C-4B97-8BE4-FFAECD9D3842}"/>
    <cellStyle name="Total 2 5 4 6" xfId="49529" xr:uid="{7904C5E1-38A3-449E-8185-A7C68E80B1BB}"/>
    <cellStyle name="Total 2 5 4 6 2" xfId="49530" xr:uid="{CCFD95F2-D1EC-46D5-A7C0-B70C9DCE1154}"/>
    <cellStyle name="Total 2 5 4 7" xfId="49531" xr:uid="{65118E65-373A-42B7-ABBC-FF8AA944116F}"/>
    <cellStyle name="Total 2 5 4 7 2" xfId="49532" xr:uid="{6FF90E20-52B8-4F33-B087-0B3A0CBB5F34}"/>
    <cellStyle name="Total 2 5 4 8" xfId="49533" xr:uid="{36D42BC1-E1A6-48C3-9FA0-AFDF691FFD01}"/>
    <cellStyle name="Total 2 5 4 8 2" xfId="49534" xr:uid="{B615D4B4-7C03-473F-8DCC-9D4149F6B727}"/>
    <cellStyle name="Total 2 5 4 9" xfId="49535" xr:uid="{240F8435-1E9D-48B6-AC4B-86846C72449E}"/>
    <cellStyle name="Total 2 5 5" xfId="49536" xr:uid="{2F2F4E08-ABAF-4C03-A36F-086BDC7013AC}"/>
    <cellStyle name="Total 2 5 5 2" xfId="49537" xr:uid="{F8E19654-5CF3-44F8-838A-522FE051C0A9}"/>
    <cellStyle name="Total 2 5 5 2 2" xfId="49538" xr:uid="{A742C49D-0F0C-4CFD-98EA-8A34BBCBDE4C}"/>
    <cellStyle name="Total 2 5 5 3" xfId="49539" xr:uid="{F41C4527-7C0C-4BEE-9D8A-553B731FCCED}"/>
    <cellStyle name="Total 2 5 5 3 2" xfId="49540" xr:uid="{C448CCCB-987B-4888-AA52-0DDA8E38F1EA}"/>
    <cellStyle name="Total 2 5 5 4" xfId="49541" xr:uid="{CCE2E8C2-063A-4E80-990A-B61211DA1F31}"/>
    <cellStyle name="Total 2 5 6" xfId="49542" xr:uid="{61719A84-F9B5-409D-A0E9-9A539B120CB5}"/>
    <cellStyle name="Total 2 5 6 2" xfId="49543" xr:uid="{C51CD6B3-828C-4612-9755-17920DF0AF71}"/>
    <cellStyle name="Total 2 5 6 2 2" xfId="49544" xr:uid="{7C3226CA-3838-4070-8F9A-148F4BF8F666}"/>
    <cellStyle name="Total 2 5 6 3" xfId="49545" xr:uid="{296B0130-F5D4-4FC0-AAA1-83B7B39743B5}"/>
    <cellStyle name="Total 2 5 7" xfId="49546" xr:uid="{B2E2EF42-EE3C-4083-942E-7A4AD7C0E9E4}"/>
    <cellStyle name="Total 2 5 7 2" xfId="49547" xr:uid="{D2294214-D9E2-4791-B4FC-C5CC6E5209CA}"/>
    <cellStyle name="Total 2 5 8" xfId="49548" xr:uid="{45116BEF-74BB-4549-83DD-B3D0BB5DEFBF}"/>
    <cellStyle name="Total 2 5 8 2" xfId="49549" xr:uid="{AF8B3C7E-9F93-4C97-BB46-78F77F4C7083}"/>
    <cellStyle name="Total 2 5 9" xfId="49550" xr:uid="{05E26B3D-4F4D-4377-93D2-9814FDC88304}"/>
    <cellStyle name="Total 2 5 9 2" xfId="49551" xr:uid="{7CEB554B-CA15-4EF3-AE0F-32731A0B9844}"/>
    <cellStyle name="Total 2 6" xfId="49552" xr:uid="{332ED072-DAF5-4995-BD94-C024DA28BE33}"/>
    <cellStyle name="Total 2 6 2" xfId="49553" xr:uid="{3BE4EBBD-9654-4D78-A827-C26DC4323346}"/>
    <cellStyle name="Total 2 6 2 10" xfId="49554" xr:uid="{25A0392C-9573-47D7-8C33-8C01F0D2270D}"/>
    <cellStyle name="Total 2 6 2 2" xfId="49555" xr:uid="{9EDAFBA0-8901-410B-BB59-1010F2787459}"/>
    <cellStyle name="Total 2 6 2 2 2" xfId="49556" xr:uid="{1617499F-AD2D-4EE0-9F73-B2D80FF950DE}"/>
    <cellStyle name="Total 2 6 2 2 2 2" xfId="49557" xr:uid="{C83C9E10-50CB-4705-862B-EB0F87106E30}"/>
    <cellStyle name="Total 2 6 2 2 3" xfId="49558" xr:uid="{DA09A367-52D1-4B82-8053-4D1EA486CE63}"/>
    <cellStyle name="Total 2 6 2 2 3 2" xfId="49559" xr:uid="{B974616B-2940-4C81-A89C-95700C49BDCB}"/>
    <cellStyle name="Total 2 6 2 2 4" xfId="49560" xr:uid="{5FD73C92-856B-48AF-A1C1-7F33C4406B8F}"/>
    <cellStyle name="Total 2 6 2 3" xfId="49561" xr:uid="{589FF517-CD5F-490E-8656-34BC76ECBE54}"/>
    <cellStyle name="Total 2 6 2 3 2" xfId="49562" xr:uid="{2E95153F-DEC6-4B44-A51B-10C0C18EAF03}"/>
    <cellStyle name="Total 2 6 2 3 2 2" xfId="49563" xr:uid="{C46AB273-924D-476D-8AA8-86662D1D0540}"/>
    <cellStyle name="Total 2 6 2 3 3" xfId="49564" xr:uid="{D6A2BE5E-DE14-492D-B618-BFAE19A382A8}"/>
    <cellStyle name="Total 2 6 2 4" xfId="49565" xr:uid="{A9D05DD4-8045-4C43-9A92-121319032033}"/>
    <cellStyle name="Total 2 6 2 4 2" xfId="49566" xr:uid="{47B3E8B5-A2F9-46A4-8EAF-3BDA5EC92658}"/>
    <cellStyle name="Total 2 6 2 4 2 2" xfId="49567" xr:uid="{0EACA102-6336-4E5F-9C20-C7B558C91E94}"/>
    <cellStyle name="Total 2 6 2 4 3" xfId="49568" xr:uid="{885F1E96-1B3D-4603-9591-A5B348613BE5}"/>
    <cellStyle name="Total 2 6 2 5" xfId="49569" xr:uid="{E015807A-3C87-475B-B022-1D5B4EFD4B44}"/>
    <cellStyle name="Total 2 6 2 5 2" xfId="49570" xr:uid="{EF9CB003-764A-42BC-8B0C-EABBBEEAF5E1}"/>
    <cellStyle name="Total 2 6 2 6" xfId="49571" xr:uid="{D2146F80-65E4-487F-8947-ECCBA24C51D4}"/>
    <cellStyle name="Total 2 6 2 6 2" xfId="49572" xr:uid="{0D5227B0-70D9-4231-ACD2-ECDE2343E983}"/>
    <cellStyle name="Total 2 6 2 7" xfId="49573" xr:uid="{B9BFB077-A752-4136-851C-947F526EC947}"/>
    <cellStyle name="Total 2 6 2 7 2" xfId="49574" xr:uid="{0D3F5C57-44BD-4BEF-8E48-E47CBAA05594}"/>
    <cellStyle name="Total 2 6 2 8" xfId="49575" xr:uid="{C9D4B958-E649-4597-8B1E-B7179216B2D4}"/>
    <cellStyle name="Total 2 6 2 8 2" xfId="49576" xr:uid="{9E6DDC1A-C9FD-4A6F-A7F4-2907F5453D94}"/>
    <cellStyle name="Total 2 6 2 9" xfId="49577" xr:uid="{5BE9A7E8-00C5-4BC5-80E5-AAB2E4936C5E}"/>
    <cellStyle name="Total 2 6 2 9 2" xfId="49578" xr:uid="{E6000602-F318-4CFD-984B-A67F5AD25C1E}"/>
    <cellStyle name="Total 2 6 3" xfId="49579" xr:uid="{C73F21DA-AF5C-48BC-9E2D-1A190DB8D988}"/>
    <cellStyle name="Total 2 6 3 2" xfId="49580" xr:uid="{A1F4968A-7147-4B00-AB93-09A5BD3456F3}"/>
    <cellStyle name="Total 2 6 3 2 2" xfId="49581" xr:uid="{7BCDAECF-CFB7-4ED7-9E7C-20FD831B560E}"/>
    <cellStyle name="Total 2 6 3 3" xfId="49582" xr:uid="{6F0DCE0F-19FC-4F6C-AB16-E03E7EE78FF4}"/>
    <cellStyle name="Total 2 6 3 3 2" xfId="49583" xr:uid="{8C0BF308-5F48-4740-9E91-AE368F3EE1B9}"/>
    <cellStyle name="Total 2 6 3 4" xfId="49584" xr:uid="{21EFE42E-004F-4773-BA43-B560122643BA}"/>
    <cellStyle name="Total 2 6 3 4 2" xfId="49585" xr:uid="{AA63FF0C-D288-4A50-AC1B-3284704122EE}"/>
    <cellStyle name="Total 2 6 3 5" xfId="49586" xr:uid="{E025D067-0BF0-4AB9-A4D9-7203B5AC5296}"/>
    <cellStyle name="Total 2 6 4" xfId="49587" xr:uid="{3702D29A-4FFE-44DD-8B5D-197212752D35}"/>
    <cellStyle name="Total 2 6 4 2" xfId="49588" xr:uid="{A6A07B12-84A2-4C23-B6E7-0039205828E1}"/>
    <cellStyle name="Total 2 6 4 2 2" xfId="49589" xr:uid="{F423DF89-E546-4360-BE4C-E8B296793FA7}"/>
    <cellStyle name="Total 2 6 4 3" xfId="49590" xr:uid="{59475DF0-04ED-44B2-AEBF-70A21A0DC66E}"/>
    <cellStyle name="Total 2 6 4 3 2" xfId="49591" xr:uid="{C42BECD7-606C-427B-BC84-4EDF4A3649E5}"/>
    <cellStyle name="Total 2 6 4 4" xfId="49592" xr:uid="{330DAC2F-2832-478E-945F-E471812C1C40}"/>
    <cellStyle name="Total 2 6 5" xfId="49593" xr:uid="{AF844C67-ED75-44C6-A4BB-6A0EDC47665C}"/>
    <cellStyle name="Total 2 6 5 2" xfId="49594" xr:uid="{A1EFAA56-D4ED-48F7-BF7F-0EC1F0E77553}"/>
    <cellStyle name="Total 2 6 6" xfId="49595" xr:uid="{70D58460-9DFD-4777-9492-C40CEA05D21B}"/>
    <cellStyle name="Total 2 7" xfId="49596" xr:uid="{B45DB430-14DD-4503-BFA1-8101F209902B}"/>
    <cellStyle name="Total 2 7 10" xfId="49597" xr:uid="{5903A6C3-B348-4F88-8E19-A46AF2A8A4DE}"/>
    <cellStyle name="Total 2 7 10 2" xfId="49598" xr:uid="{35F1B782-2835-42DF-B122-E0744A003115}"/>
    <cellStyle name="Total 2 7 11" xfId="49599" xr:uid="{28028653-491E-479E-AFBF-F103480C14D1}"/>
    <cellStyle name="Total 2 7 11 2" xfId="49600" xr:uid="{DF29BD2C-4159-4264-92B5-7F3496D8684D}"/>
    <cellStyle name="Total 2 7 12" xfId="49601" xr:uid="{01A525B7-4A3D-412E-B41F-1905AEE51793}"/>
    <cellStyle name="Total 2 7 2" xfId="49602" xr:uid="{7B726B23-2DB0-456F-B4B5-4D286C53CC51}"/>
    <cellStyle name="Total 2 7 2 10" xfId="49603" xr:uid="{5620F4A5-77AD-460F-B916-EF85F3FB5927}"/>
    <cellStyle name="Total 2 7 2 2" xfId="49604" xr:uid="{BFA8E1DC-ED31-479D-8A8B-956694F6D585}"/>
    <cellStyle name="Total 2 7 2 2 2" xfId="49605" xr:uid="{AE3A9A2D-51E3-4E1E-90AE-50E1C96BAF0F}"/>
    <cellStyle name="Total 2 7 2 2 2 2" xfId="49606" xr:uid="{64CACE96-B247-4F38-BB8F-2350779FE1CC}"/>
    <cellStyle name="Total 2 7 2 2 3" xfId="49607" xr:uid="{A0BDAE6A-8716-4223-AF51-70D9A2FC5229}"/>
    <cellStyle name="Total 2 7 2 2 3 2" xfId="49608" xr:uid="{E977AF09-4968-4793-9541-5E399CF55AC8}"/>
    <cellStyle name="Total 2 7 2 2 4" xfId="49609" xr:uid="{7AF81150-C57F-4BEA-90DE-9D2EC7823E07}"/>
    <cellStyle name="Total 2 7 2 3" xfId="49610" xr:uid="{06F4E644-F6CC-4CB9-8533-C77A841C580A}"/>
    <cellStyle name="Total 2 7 2 3 2" xfId="49611" xr:uid="{AA93E90B-CC50-44B9-995E-F4DE5E0E9830}"/>
    <cellStyle name="Total 2 7 2 3 2 2" xfId="49612" xr:uid="{D42FEFAD-FC14-4164-927C-0CBAE1493638}"/>
    <cellStyle name="Total 2 7 2 3 3" xfId="49613" xr:uid="{02DA251F-E062-4D09-8DAE-FFDF2FF2A622}"/>
    <cellStyle name="Total 2 7 2 4" xfId="49614" xr:uid="{3B7FD30E-CBFD-41DE-9A7E-53FA882DE2E8}"/>
    <cellStyle name="Total 2 7 2 4 2" xfId="49615" xr:uid="{8EB92AD6-9C93-48AD-9F8B-54A8AF73849B}"/>
    <cellStyle name="Total 2 7 2 4 2 2" xfId="49616" xr:uid="{541525C3-88DB-490C-8545-5A350C3076FE}"/>
    <cellStyle name="Total 2 7 2 4 3" xfId="49617" xr:uid="{360E79C0-EEEB-4D0D-A71D-298CEE55CAA7}"/>
    <cellStyle name="Total 2 7 2 5" xfId="49618" xr:uid="{41E3B9DF-BD2C-4861-A323-5EEA28F3DEBB}"/>
    <cellStyle name="Total 2 7 2 5 2" xfId="49619" xr:uid="{C58F3838-BC70-4ED9-8E66-990C5927E972}"/>
    <cellStyle name="Total 2 7 2 6" xfId="49620" xr:uid="{8AB36ADC-5B1D-4B3E-BBCD-E5C29B024EA3}"/>
    <cellStyle name="Total 2 7 2 6 2" xfId="49621" xr:uid="{C964C117-A674-42AE-B20D-19F45F0A7E7B}"/>
    <cellStyle name="Total 2 7 2 7" xfId="49622" xr:uid="{4CF1D3E4-4BBF-43A3-B8D5-83C9C342A6B5}"/>
    <cellStyle name="Total 2 7 2 7 2" xfId="49623" xr:uid="{3AA4641D-6795-4214-9299-B2D792D271C0}"/>
    <cellStyle name="Total 2 7 2 8" xfId="49624" xr:uid="{C1FA8C62-279D-4669-8ADF-7DBA97F66358}"/>
    <cellStyle name="Total 2 7 2 8 2" xfId="49625" xr:uid="{D5CC0276-9D5E-4951-9C90-078F7AC2DC99}"/>
    <cellStyle name="Total 2 7 2 9" xfId="49626" xr:uid="{BD7700D1-0979-4479-BADD-48C26C514CBC}"/>
    <cellStyle name="Total 2 7 2 9 2" xfId="49627" xr:uid="{299958C5-D989-4241-880D-B1E693A1A8E8}"/>
    <cellStyle name="Total 2 7 3" xfId="49628" xr:uid="{4D4605DC-AD2E-4873-B4B1-FE08F7932F81}"/>
    <cellStyle name="Total 2 7 3 10" xfId="49629" xr:uid="{993C497C-203A-464C-BE13-2EF2DCDC8C88}"/>
    <cellStyle name="Total 2 7 3 2" xfId="49630" xr:uid="{ED6B5BFC-0E45-4F65-BA57-420C3ECBBDEC}"/>
    <cellStyle name="Total 2 7 3 2 2" xfId="49631" xr:uid="{B528418E-96D3-474A-AE19-B5F187783677}"/>
    <cellStyle name="Total 2 7 3 2 2 2" xfId="49632" xr:uid="{4465B852-7412-4264-98A6-065FF01D7BB5}"/>
    <cellStyle name="Total 2 7 3 2 3" xfId="49633" xr:uid="{4FECC993-46FD-4ABE-BC85-4EE6231692D9}"/>
    <cellStyle name="Total 2 7 3 2 3 2" xfId="49634" xr:uid="{26AA9857-929E-4AD2-A1FC-79812A9657A6}"/>
    <cellStyle name="Total 2 7 3 2 4" xfId="49635" xr:uid="{DBE24956-9681-49FA-AFE7-5DFDC8A75E35}"/>
    <cellStyle name="Total 2 7 3 3" xfId="49636" xr:uid="{64541D61-6277-4F41-AFD1-BAF999C25108}"/>
    <cellStyle name="Total 2 7 3 3 2" xfId="49637" xr:uid="{43C4BAC3-60A2-4CB2-BAEA-832283161782}"/>
    <cellStyle name="Total 2 7 3 3 2 2" xfId="49638" xr:uid="{40DC6721-7654-4011-A35C-144FEE83BDE8}"/>
    <cellStyle name="Total 2 7 3 3 3" xfId="49639" xr:uid="{7A5761F6-CDFB-4EF3-B402-1FF3D609D0BB}"/>
    <cellStyle name="Total 2 7 3 4" xfId="49640" xr:uid="{6CFDBC58-169B-4ED4-994B-DC76E5518316}"/>
    <cellStyle name="Total 2 7 3 4 2" xfId="49641" xr:uid="{6A8417B8-27B1-4F1D-AEF4-70C81249899F}"/>
    <cellStyle name="Total 2 7 3 4 2 2" xfId="49642" xr:uid="{970F8899-9180-4DA5-A6A9-1664E8FE58F5}"/>
    <cellStyle name="Total 2 7 3 4 3" xfId="49643" xr:uid="{5A8FDA5C-91D9-4AB8-9348-167C9354ABCB}"/>
    <cellStyle name="Total 2 7 3 5" xfId="49644" xr:uid="{4A76EA83-06A9-4937-B8AF-38817F0B6B06}"/>
    <cellStyle name="Total 2 7 3 5 2" xfId="49645" xr:uid="{6681F679-C043-42C8-BD66-C400B6B7A6E1}"/>
    <cellStyle name="Total 2 7 3 6" xfId="49646" xr:uid="{9A502242-EA45-431C-9CF4-2C7611487E2F}"/>
    <cellStyle name="Total 2 7 3 6 2" xfId="49647" xr:uid="{241A3931-4647-4992-92F8-6400D2865E22}"/>
    <cellStyle name="Total 2 7 3 7" xfId="49648" xr:uid="{059CDFEB-A5AC-41C9-9E4D-E112DB8BBA8C}"/>
    <cellStyle name="Total 2 7 3 7 2" xfId="49649" xr:uid="{B8AF3662-FB3A-4D7A-BFAA-68E26223A92F}"/>
    <cellStyle name="Total 2 7 3 8" xfId="49650" xr:uid="{431BCBAA-40C4-43E1-B874-D2262E66EBED}"/>
    <cellStyle name="Total 2 7 3 8 2" xfId="49651" xr:uid="{AE7F153B-EC09-44D3-9098-9DCC1E6D5FEB}"/>
    <cellStyle name="Total 2 7 3 9" xfId="49652" xr:uid="{3126BDB5-7E77-4262-A963-D01BD24763B9}"/>
    <cellStyle name="Total 2 7 3 9 2" xfId="49653" xr:uid="{5C71481B-246B-4A07-8743-E90A2E79EC14}"/>
    <cellStyle name="Total 2 7 4" xfId="49654" xr:uid="{C43CEB4F-ADBC-45E4-9A75-D81B20373356}"/>
    <cellStyle name="Total 2 7 4 2" xfId="49655" xr:uid="{D9CA2543-13D1-44EF-88EC-08D0445D2B6D}"/>
    <cellStyle name="Total 2 7 4 2 2" xfId="49656" xr:uid="{DBD4BDC7-66E6-41D9-9F66-B0AD1F0D356A}"/>
    <cellStyle name="Total 2 7 4 3" xfId="49657" xr:uid="{1AF9FDE5-B90E-439D-9BAC-D244D6885308}"/>
    <cellStyle name="Total 2 7 4 3 2" xfId="49658" xr:uid="{220D62E4-B86D-4739-9573-13EAF69A2A2C}"/>
    <cellStyle name="Total 2 7 4 4" xfId="49659" xr:uid="{93634B6D-2925-4006-AD4F-0E04EF310A8C}"/>
    <cellStyle name="Total 2 7 4 4 2" xfId="49660" xr:uid="{477174A1-C4CC-4065-A1DB-28A9C3880EE0}"/>
    <cellStyle name="Total 2 7 4 5" xfId="49661" xr:uid="{72971404-158A-46C3-BAA4-9F8547CD262B}"/>
    <cellStyle name="Total 2 7 5" xfId="49662" xr:uid="{B911B87A-C2E3-4E55-B502-8CED55B90D5B}"/>
    <cellStyle name="Total 2 7 5 2" xfId="49663" xr:uid="{DA28C5CC-964A-46C7-A74B-30D0C4C6E35E}"/>
    <cellStyle name="Total 2 7 5 2 2" xfId="49664" xr:uid="{0A535D63-D8D6-4B61-9F5C-C3A2E32E7ADD}"/>
    <cellStyle name="Total 2 7 5 3" xfId="49665" xr:uid="{75EDEE6D-6CA6-494A-81BD-564348DAF89B}"/>
    <cellStyle name="Total 2 7 6" xfId="49666" xr:uid="{4CA5D365-0B3A-483A-B818-C9A2725076B8}"/>
    <cellStyle name="Total 2 7 6 2" xfId="49667" xr:uid="{F90BE737-24EA-4528-9265-59C2EA90F9E5}"/>
    <cellStyle name="Total 2 7 6 2 2" xfId="49668" xr:uid="{6D592FA2-1403-4284-90D4-C2F5B65ABC72}"/>
    <cellStyle name="Total 2 7 6 3" xfId="49669" xr:uid="{5E217C64-708D-42DE-B812-B6DE9DAAD63F}"/>
    <cellStyle name="Total 2 7 7" xfId="49670" xr:uid="{8B591522-1725-4FC3-888E-87EC0860A0E2}"/>
    <cellStyle name="Total 2 7 7 2" xfId="49671" xr:uid="{3751E025-CD5D-4AB4-A1D0-0E23FB6F38ED}"/>
    <cellStyle name="Total 2 7 8" xfId="49672" xr:uid="{2968A9F7-AFC7-4CF1-B0DD-C96149499005}"/>
    <cellStyle name="Total 2 7 8 2" xfId="49673" xr:uid="{F76BB1E7-E7DE-44D0-B326-F3CD9F0711A9}"/>
    <cellStyle name="Total 2 7 9" xfId="49674" xr:uid="{50511CA0-0C23-4697-9B7B-307F381D5ED1}"/>
    <cellStyle name="Total 2 7 9 2" xfId="49675" xr:uid="{D9D1E3F2-E104-41DC-B12B-106A272A1A37}"/>
    <cellStyle name="Total 2 8" xfId="49676" xr:uid="{175FA3EF-2411-4D2B-B324-4B348E7B2A2B}"/>
    <cellStyle name="Total 2 8 10" xfId="49677" xr:uid="{412EEC79-B11E-4500-978C-E12375BD20DE}"/>
    <cellStyle name="Total 2 8 2" xfId="49678" xr:uid="{56C6034F-B554-4B07-8FA3-E1BB32E32329}"/>
    <cellStyle name="Total 2 8 2 2" xfId="49679" xr:uid="{07529FA6-C399-4482-AEC3-CDD048AF4A79}"/>
    <cellStyle name="Total 2 8 2 2 2" xfId="49680" xr:uid="{42DD56F6-5242-49D0-A102-82F5DD7416FB}"/>
    <cellStyle name="Total 2 8 2 3" xfId="49681" xr:uid="{01CED6EB-E8F6-4CE6-B1A4-46A2AA176AA6}"/>
    <cellStyle name="Total 2 8 2 3 2" xfId="49682" xr:uid="{7909D7FE-1D39-4B12-A5F0-239E5D5E22E4}"/>
    <cellStyle name="Total 2 8 2 4" xfId="49683" xr:uid="{EBA6BDE6-6619-45BF-B90E-03BA85A5A662}"/>
    <cellStyle name="Total 2 8 3" xfId="49684" xr:uid="{2ECFD5C3-29DA-4D2F-B47E-C682B3C1A288}"/>
    <cellStyle name="Total 2 8 3 2" xfId="49685" xr:uid="{2B0460AF-4572-4B7C-923D-4CDB329A60E2}"/>
    <cellStyle name="Total 2 8 3 2 2" xfId="49686" xr:uid="{DFBE9608-0B18-4EB0-A1F0-329FD386465F}"/>
    <cellStyle name="Total 2 8 3 3" xfId="49687" xr:uid="{19BF2A94-F7C0-46C4-9ED2-5931F9ABB57E}"/>
    <cellStyle name="Total 2 8 4" xfId="49688" xr:uid="{25747BFE-919F-4959-B803-5C70191C2A60}"/>
    <cellStyle name="Total 2 8 4 2" xfId="49689" xr:uid="{AAE2A35F-9A9E-4350-BC78-1D46AF97E6A3}"/>
    <cellStyle name="Total 2 8 4 2 2" xfId="49690" xr:uid="{A1839282-1DD9-4038-B93D-60BCA9D189CA}"/>
    <cellStyle name="Total 2 8 4 3" xfId="49691" xr:uid="{4FB6184D-A85B-4357-8580-922229C1C669}"/>
    <cellStyle name="Total 2 8 5" xfId="49692" xr:uid="{FDF27300-115B-4215-9CB2-FD1676B2F429}"/>
    <cellStyle name="Total 2 8 5 2" xfId="49693" xr:uid="{B07358EF-78E1-4BAF-BE3D-3B115038532D}"/>
    <cellStyle name="Total 2 8 6" xfId="49694" xr:uid="{BA663DD8-5C10-4B90-97F7-31E0592458A5}"/>
    <cellStyle name="Total 2 8 6 2" xfId="49695" xr:uid="{373B6744-7B15-4425-99A6-E9574848D176}"/>
    <cellStyle name="Total 2 8 7" xfId="49696" xr:uid="{6C704BA7-AACD-404E-9EAD-70A44B8FDD66}"/>
    <cellStyle name="Total 2 8 7 2" xfId="49697" xr:uid="{ECDC6C3F-2C79-4E72-B125-FB66223790AD}"/>
    <cellStyle name="Total 2 8 8" xfId="49698" xr:uid="{31DD7B75-4131-4BC9-AC59-B9FE37C28A0D}"/>
    <cellStyle name="Total 2 8 8 2" xfId="49699" xr:uid="{D571FDEE-B4F0-40EF-A742-C1067FF9CE2E}"/>
    <cellStyle name="Total 2 8 9" xfId="49700" xr:uid="{C3ECE2A4-B630-4634-90AE-A86827F5371A}"/>
    <cellStyle name="Total 2 8 9 2" xfId="49701" xr:uid="{479275B2-0551-4A1E-940D-01D4767D203B}"/>
    <cellStyle name="Total 2 9" xfId="49702" xr:uid="{AC0046C7-C3BA-4DF3-B462-B49A6383D11F}"/>
    <cellStyle name="Total 2 9 2" xfId="49703" xr:uid="{1D926C1C-FE3D-4CEA-8A40-EC096CFBD3C7}"/>
    <cellStyle name="Total 2 9 2 2" xfId="49704" xr:uid="{F9F33BF6-948D-403F-BC9A-B8382A93161B}"/>
    <cellStyle name="Total 2 9 3" xfId="49705" xr:uid="{205BDF7C-8335-4EFC-8C1A-7C0400F0EEBC}"/>
    <cellStyle name="Total 2 9 3 2" xfId="49706" xr:uid="{3958D108-52DC-4592-8A97-E0BBF2529201}"/>
    <cellStyle name="Total 2 9 4" xfId="49707" xr:uid="{344844A4-2FB9-4C02-8EF8-5B3A0FFD8ADD}"/>
    <cellStyle name="Total 2 9 4 2" xfId="49708" xr:uid="{708A28EF-631C-4630-978D-00B7FFD33E28}"/>
    <cellStyle name="Total 2 9 5" xfId="49709" xr:uid="{725265AF-1C8A-4B69-A3EC-5F30A962C847}"/>
    <cellStyle name="Total 20" xfId="60901" xr:uid="{5FC4E1DF-E0BA-4777-A973-42334D39199C}"/>
    <cellStyle name="Total 21" xfId="60902" xr:uid="{6EAB6F9F-FC0A-4387-A79C-6E2DB6AE0DFC}"/>
    <cellStyle name="Total 22" xfId="60903" xr:uid="{E6D5DAEC-9DA0-4FC4-9628-89926486B251}"/>
    <cellStyle name="Total 23" xfId="60904" xr:uid="{10759036-943A-40B6-B06B-D8F1C0030517}"/>
    <cellStyle name="Total 24" xfId="60905" xr:uid="{D8ED7A8F-4089-4473-AD41-144A6B594196}"/>
    <cellStyle name="Total 25" xfId="60906" xr:uid="{E5F60BED-DDA5-467A-9107-E861AAE6C735}"/>
    <cellStyle name="Total 26" xfId="60907" xr:uid="{F0D2B936-0350-4286-AC0C-69A6EFCA3E96}"/>
    <cellStyle name="Total 27" xfId="60908" xr:uid="{F7B8A1C5-C7FC-47C0-83CE-E35A8C3717DB}"/>
    <cellStyle name="Total 28" xfId="60909" xr:uid="{E4C14E73-4F4B-48A3-B458-73A97CF19B1E}"/>
    <cellStyle name="Total 29" xfId="60910" xr:uid="{88E1C878-5CB1-40B6-8841-DEAC70FFB25F}"/>
    <cellStyle name="Total 3" xfId="49710" xr:uid="{C9EB3BA9-C8EE-4211-B795-F3334BB16CB0}"/>
    <cellStyle name="Total 3 10" xfId="49711" xr:uid="{A690B5A8-AEFB-462F-AA2E-D33C5D189682}"/>
    <cellStyle name="Total 3 10 2" xfId="49712" xr:uid="{736018EC-F61C-45CF-8E2E-5877DB4EDE96}"/>
    <cellStyle name="Total 3 11" xfId="49713" xr:uid="{802D96BC-0DF0-48BC-BC68-DA0574461D4B}"/>
    <cellStyle name="Total 3 12" xfId="49714" xr:uid="{1338704D-A2B9-4B3E-B04B-69550BFEEF38}"/>
    <cellStyle name="Total 3 13" xfId="49715" xr:uid="{BBDC4A93-FA4C-401A-AE5E-999F2FCFE969}"/>
    <cellStyle name="Total 3 2" xfId="49716" xr:uid="{6313952A-CF5F-4290-A07A-25A93AADF383}"/>
    <cellStyle name="Total 3 2 10" xfId="49717" xr:uid="{888DF1BB-BA2A-4E32-9FB9-4D08067A9F98}"/>
    <cellStyle name="Total 3 2 11" xfId="49718" xr:uid="{694EA567-9AB7-4A99-A85D-2068C93617AB}"/>
    <cellStyle name="Total 3 2 2" xfId="49719" xr:uid="{D9204475-ACD4-4C49-BFA6-5B5F1A4821CF}"/>
    <cellStyle name="Total 3 2 2 2" xfId="49720" xr:uid="{EAFCD091-1D69-4147-B4C7-B1D234928F0C}"/>
    <cellStyle name="Total 3 2 2 2 2" xfId="49721" xr:uid="{3AD9F006-2671-4316-83A9-0F1574685142}"/>
    <cellStyle name="Total 3 2 2 2 2 2" xfId="49722" xr:uid="{B049C810-5BF3-48E5-ABF3-C8DF6E63687C}"/>
    <cellStyle name="Total 3 2 2 2 2 2 2" xfId="49723" xr:uid="{B5C297FE-618C-423F-90A6-A1C4645865C2}"/>
    <cellStyle name="Total 3 2 2 2 2 3" xfId="49724" xr:uid="{06DC16E1-85E6-459E-B498-DE442064BB31}"/>
    <cellStyle name="Total 3 2 2 2 2 3 2" xfId="49725" xr:uid="{093435D9-4D49-4739-87A9-9A9B7FA63F3F}"/>
    <cellStyle name="Total 3 2 2 2 2 4" xfId="49726" xr:uid="{E133E2CF-5CF9-439F-8EB4-3E233A8F6A31}"/>
    <cellStyle name="Total 3 2 2 2 3" xfId="49727" xr:uid="{F1428198-C340-4B53-9CDB-ABC01BF854CA}"/>
    <cellStyle name="Total 3 2 2 2 3 2" xfId="49728" xr:uid="{72DD423D-F72D-4127-B7DE-1E924CFB650F}"/>
    <cellStyle name="Total 3 2 2 2 3 2 2" xfId="49729" xr:uid="{A36D5227-E7ED-4BC0-B571-97DE83312C0D}"/>
    <cellStyle name="Total 3 2 2 2 3 3" xfId="49730" xr:uid="{F92E5D16-5BC3-47C6-B349-D6C1337ED820}"/>
    <cellStyle name="Total 3 2 2 2 4" xfId="49731" xr:uid="{F172A4F1-9D59-4B9A-B6B4-B721CDADCCD8}"/>
    <cellStyle name="Total 3 2 2 2 4 2" xfId="49732" xr:uid="{5D1549F5-DFF3-4CFE-9F9E-B6F5D1670E0D}"/>
    <cellStyle name="Total 3 2 2 2 4 2 2" xfId="49733" xr:uid="{A323B46D-1562-4323-9E02-4F2DB11E9D54}"/>
    <cellStyle name="Total 3 2 2 2 4 3" xfId="49734" xr:uid="{EF457FAB-4986-4C08-84A8-85F28BFD2743}"/>
    <cellStyle name="Total 3 2 2 2 5" xfId="49735" xr:uid="{F779A4D6-0F6C-4F70-B021-12FB85646230}"/>
    <cellStyle name="Total 3 2 2 2 5 2" xfId="49736" xr:uid="{859FCD8D-41AC-43D3-BD99-97F6AEF696AB}"/>
    <cellStyle name="Total 3 2 2 2 6" xfId="49737" xr:uid="{457D04E3-0F71-4F5F-A0AE-B5DAF5E4A4A8}"/>
    <cellStyle name="Total 3 2 2 2 6 2" xfId="49738" xr:uid="{3D4EB3E6-0A0B-4642-9AA0-58EBE9D88B63}"/>
    <cellStyle name="Total 3 2 2 2 7" xfId="49739" xr:uid="{30067505-403C-4640-ADDA-3D052B4F8A4B}"/>
    <cellStyle name="Total 3 2 2 2 7 2" xfId="49740" xr:uid="{E9520FB7-0C0A-4404-8E09-29FD6D2FA6A6}"/>
    <cellStyle name="Total 3 2 2 2 8" xfId="49741" xr:uid="{734F8352-629A-455A-9F05-498741C619A9}"/>
    <cellStyle name="Total 3 2 2 2 8 2" xfId="49742" xr:uid="{FDB37E71-A7B3-48CF-A253-6BBECCD3FC17}"/>
    <cellStyle name="Total 3 2 2 2 9" xfId="49743" xr:uid="{CF9E1A12-A763-4B9E-8F04-B09CFEA090FC}"/>
    <cellStyle name="Total 3 2 2 3" xfId="49744" xr:uid="{2A8A19EE-04E4-4DD4-A206-32E757507E77}"/>
    <cellStyle name="Total 3 2 2 3 2" xfId="49745" xr:uid="{4C1AD057-4BDE-4934-A980-7F2337697A16}"/>
    <cellStyle name="Total 3 2 2 3 2 2" xfId="49746" xr:uid="{6AE7B015-FAE3-41A6-BFEE-DB6E84366DA7}"/>
    <cellStyle name="Total 3 2 2 3 3" xfId="49747" xr:uid="{9E609BDA-4B8A-4B7A-8764-4393BA2A1B37}"/>
    <cellStyle name="Total 3 2 2 3 3 2" xfId="49748" xr:uid="{FC4F3C1E-0F75-4ECA-8046-C008B25427E6}"/>
    <cellStyle name="Total 3 2 2 3 4" xfId="49749" xr:uid="{F05D9634-9093-4C00-94CB-9D3294778B10}"/>
    <cellStyle name="Total 3 2 2 4" xfId="49750" xr:uid="{464196C4-333F-42A1-838D-9FAE873B1ADF}"/>
    <cellStyle name="Total 3 2 2 4 2" xfId="49751" xr:uid="{F23767A9-678E-4774-9B3B-5425E0F20682}"/>
    <cellStyle name="Total 3 2 2 4 2 2" xfId="49752" xr:uid="{40C60914-E137-4E57-9B48-9A528E937B94}"/>
    <cellStyle name="Total 3 2 2 4 3" xfId="49753" xr:uid="{09DB1021-665F-40C9-BB3A-BE05AA654BFB}"/>
    <cellStyle name="Total 3 2 3" xfId="49754" xr:uid="{BEF35BB5-B815-44BC-8DF4-DEC50DED7E9A}"/>
    <cellStyle name="Total 3 2 3 10" xfId="49755" xr:uid="{A5D88B1D-5733-47F7-A683-AC973714FC44}"/>
    <cellStyle name="Total 3 2 3 10 2" xfId="49756" xr:uid="{2D549244-5647-481F-8271-FBF023DE6A98}"/>
    <cellStyle name="Total 3 2 3 11" xfId="49757" xr:uid="{C6A27EA6-5E79-4441-9A27-B5F5D5FD0095}"/>
    <cellStyle name="Total 3 2 3 2" xfId="49758" xr:uid="{409D5758-CCE5-4634-B474-44A0617ACFDC}"/>
    <cellStyle name="Total 3 2 3 2 2" xfId="49759" xr:uid="{579243CC-2D4C-4CD4-8B7B-001402511FC9}"/>
    <cellStyle name="Total 3 2 3 2 2 2" xfId="49760" xr:uid="{FF100E5E-742B-42D9-8C27-5E6F3081B21A}"/>
    <cellStyle name="Total 3 2 3 2 2 2 2" xfId="49761" xr:uid="{A94D4281-E3F4-42C4-AFBA-5029CC0DF6E4}"/>
    <cellStyle name="Total 3 2 3 2 2 3" xfId="49762" xr:uid="{A528C384-A821-47C4-BB88-CEB9C18D02BB}"/>
    <cellStyle name="Total 3 2 3 2 2 3 2" xfId="49763" xr:uid="{98F5C055-E0F2-45CB-83AA-1E051F5DB5BC}"/>
    <cellStyle name="Total 3 2 3 2 2 4" xfId="49764" xr:uid="{CB62D981-A62F-4301-9BDD-843023A4C7C9}"/>
    <cellStyle name="Total 3 2 3 2 3" xfId="49765" xr:uid="{D71326B2-2ED5-4B41-B955-2C28A4592DFD}"/>
    <cellStyle name="Total 3 2 3 2 3 2" xfId="49766" xr:uid="{190DABD8-1D5D-481F-85F4-B2D96382DDDC}"/>
    <cellStyle name="Total 3 2 3 2 3 2 2" xfId="49767" xr:uid="{207C82CC-F0F8-4456-A8B1-88D1F11367F3}"/>
    <cellStyle name="Total 3 2 3 2 3 3" xfId="49768" xr:uid="{2150E6CF-218F-4BCC-A8A0-2DA722997455}"/>
    <cellStyle name="Total 3 2 3 2 4" xfId="49769" xr:uid="{E447BF49-A40D-4FE0-8148-02F23E606E23}"/>
    <cellStyle name="Total 3 2 3 2 4 2" xfId="49770" xr:uid="{49121C0D-CC9B-445A-8670-2189992C648B}"/>
    <cellStyle name="Total 3 2 3 2 4 2 2" xfId="49771" xr:uid="{1D0D0BB8-D581-40BB-B587-D861449154C6}"/>
    <cellStyle name="Total 3 2 3 2 4 3" xfId="49772" xr:uid="{931F4474-D382-44A1-BE45-69C86398E31A}"/>
    <cellStyle name="Total 3 2 3 2 5" xfId="49773" xr:uid="{69B02689-76A7-4C9E-8E30-BBEB5BF76A85}"/>
    <cellStyle name="Total 3 2 3 2 5 2" xfId="49774" xr:uid="{CB958201-D7B0-4648-96C9-05EE5FEF372C}"/>
    <cellStyle name="Total 3 2 3 2 6" xfId="49775" xr:uid="{922C8A30-BB11-4BB6-BB58-25CE5FA14F25}"/>
    <cellStyle name="Total 3 2 3 2 6 2" xfId="49776" xr:uid="{1DC5C3C8-E22C-44B1-8FFC-35082DADF664}"/>
    <cellStyle name="Total 3 2 3 2 7" xfId="49777" xr:uid="{70108E3F-E894-4202-B7B5-7A30AB407BD0}"/>
    <cellStyle name="Total 3 2 3 2 7 2" xfId="49778" xr:uid="{B2098AB1-C796-4BF9-BF07-99890EEE49AE}"/>
    <cellStyle name="Total 3 2 3 2 8" xfId="49779" xr:uid="{26260FA9-F045-4EE8-9686-EF427604FE7B}"/>
    <cellStyle name="Total 3 2 3 2 8 2" xfId="49780" xr:uid="{33B18D38-A781-419A-B7DB-C9F0FDDD4BFD}"/>
    <cellStyle name="Total 3 2 3 2 9" xfId="49781" xr:uid="{FB0F2382-8764-448B-9646-8A5F0144CBD2}"/>
    <cellStyle name="Total 3 2 3 3" xfId="49782" xr:uid="{10F8F2C5-546A-480A-9321-1BE07E4D1088}"/>
    <cellStyle name="Total 3 2 3 3 2" xfId="49783" xr:uid="{03308202-6215-47C1-8164-0CE5E6B095FB}"/>
    <cellStyle name="Total 3 2 3 3 2 2" xfId="49784" xr:uid="{9251169F-84A1-4070-B2D5-46B5A5BC6BA2}"/>
    <cellStyle name="Total 3 2 3 3 2 2 2" xfId="49785" xr:uid="{891D5BE2-B359-4B4C-9F5B-692A13344D78}"/>
    <cellStyle name="Total 3 2 3 3 2 3" xfId="49786" xr:uid="{5C7EE02D-1548-4766-9A21-C3C0733DFFBC}"/>
    <cellStyle name="Total 3 2 3 3 2 3 2" xfId="49787" xr:uid="{EE43A803-6525-49BA-8BC7-6982F7652F99}"/>
    <cellStyle name="Total 3 2 3 3 2 4" xfId="49788" xr:uid="{930A1F83-97E9-4395-BE78-F96016772789}"/>
    <cellStyle name="Total 3 2 3 3 3" xfId="49789" xr:uid="{E86C2317-2442-4D46-8FEC-C88E2C3D6EA7}"/>
    <cellStyle name="Total 3 2 3 3 3 2" xfId="49790" xr:uid="{4B1B5CD1-A6D8-4573-A648-DCD2208CEB14}"/>
    <cellStyle name="Total 3 2 3 3 3 2 2" xfId="49791" xr:uid="{6BC175C2-D024-4D87-A9D9-B9187FEB9B29}"/>
    <cellStyle name="Total 3 2 3 3 3 3" xfId="49792" xr:uid="{98E10D1B-C625-4085-8D65-4ED8DEA9BDF0}"/>
    <cellStyle name="Total 3 2 3 3 4" xfId="49793" xr:uid="{0EDBA485-F9C8-4EAC-846C-1AFCFA316690}"/>
    <cellStyle name="Total 3 2 3 3 4 2" xfId="49794" xr:uid="{A8EA7BB7-439C-4C02-B495-0EDBBA1C478F}"/>
    <cellStyle name="Total 3 2 3 3 4 2 2" xfId="49795" xr:uid="{32BF1099-9DDF-4AFB-8C0A-F0B6EBB4E2B3}"/>
    <cellStyle name="Total 3 2 3 3 4 3" xfId="49796" xr:uid="{11959320-01E4-4EB2-B1F4-514EA990C27C}"/>
    <cellStyle name="Total 3 2 3 3 5" xfId="49797" xr:uid="{AE251EA4-75FD-486E-A914-DF70CE53F7CA}"/>
    <cellStyle name="Total 3 2 3 3 5 2" xfId="49798" xr:uid="{8255E182-4719-4553-AC39-9FFCF28F502B}"/>
    <cellStyle name="Total 3 2 3 3 6" xfId="49799" xr:uid="{30931A11-307F-4882-BC79-46398908AD5C}"/>
    <cellStyle name="Total 3 2 3 3 6 2" xfId="49800" xr:uid="{246B9EB5-A288-472C-9DE0-F4879A5560E4}"/>
    <cellStyle name="Total 3 2 3 3 7" xfId="49801" xr:uid="{41B821D1-4559-45EE-910B-3BAD030BB69B}"/>
    <cellStyle name="Total 3 2 3 3 7 2" xfId="49802" xr:uid="{5D0F0385-5645-4B7E-B0DD-86DD82119B27}"/>
    <cellStyle name="Total 3 2 3 3 8" xfId="49803" xr:uid="{84971D92-666A-4800-9951-3827CBF4D0A5}"/>
    <cellStyle name="Total 3 2 3 3 8 2" xfId="49804" xr:uid="{5F176A1F-6CC6-4567-92AC-6AB2A9FFCE9A}"/>
    <cellStyle name="Total 3 2 3 3 9" xfId="49805" xr:uid="{C6355D1D-F7EC-4D18-9C9E-4F0C44396D0D}"/>
    <cellStyle name="Total 3 2 3 4" xfId="49806" xr:uid="{25060B76-00A5-4AFA-A492-148471477278}"/>
    <cellStyle name="Total 3 2 3 4 2" xfId="49807" xr:uid="{2561BDC4-9303-4DDC-83AD-566D21011AC9}"/>
    <cellStyle name="Total 3 2 3 4 2 2" xfId="49808" xr:uid="{7810D220-23E3-4F07-936A-7592AE6A6D4C}"/>
    <cellStyle name="Total 3 2 3 4 3" xfId="49809" xr:uid="{232F74DA-A4A6-4C4D-B5DA-B4DBDBAA0188}"/>
    <cellStyle name="Total 3 2 3 4 3 2" xfId="49810" xr:uid="{CCAB4B3C-189D-4F50-B321-9C38CCD25E17}"/>
    <cellStyle name="Total 3 2 3 4 4" xfId="49811" xr:uid="{16A3DAA9-4A7A-41BC-8AE9-C34B8B7250E8}"/>
    <cellStyle name="Total 3 2 3 5" xfId="49812" xr:uid="{8463AC63-86A1-495F-AA07-C8DFA6312247}"/>
    <cellStyle name="Total 3 2 3 5 2" xfId="49813" xr:uid="{426D0A7E-C833-47D3-B7B7-9A45A8916619}"/>
    <cellStyle name="Total 3 2 3 5 2 2" xfId="49814" xr:uid="{FFDE5DB2-DAB6-4CF9-A7B0-2B452149F015}"/>
    <cellStyle name="Total 3 2 3 5 3" xfId="49815" xr:uid="{853C6ACA-EA63-4062-9888-99F1B0062821}"/>
    <cellStyle name="Total 3 2 3 6" xfId="49816" xr:uid="{EDBBC854-5623-49F4-981C-72DCE839D430}"/>
    <cellStyle name="Total 3 2 3 6 2" xfId="49817" xr:uid="{708964F8-6259-402D-A57F-D9B8CA985F1E}"/>
    <cellStyle name="Total 3 2 3 6 2 2" xfId="49818" xr:uid="{E66ACF3E-A794-4BE7-922C-EF8440CE62C3}"/>
    <cellStyle name="Total 3 2 3 6 3" xfId="49819" xr:uid="{C44EA32D-FE2C-4D2D-87D5-E5FF20CAC009}"/>
    <cellStyle name="Total 3 2 3 7" xfId="49820" xr:uid="{EFBB9DCD-BA05-426E-B149-9B235030D038}"/>
    <cellStyle name="Total 3 2 3 7 2" xfId="49821" xr:uid="{83663AFC-4DC1-48B5-94D4-0B50F289C6AF}"/>
    <cellStyle name="Total 3 2 3 8" xfId="49822" xr:uid="{51C8E9AA-F89E-49A0-932F-19EDA7E65900}"/>
    <cellStyle name="Total 3 2 3 8 2" xfId="49823" xr:uid="{3728FF6E-25F1-4F0E-A905-44AFF8546AF8}"/>
    <cellStyle name="Total 3 2 3 9" xfId="49824" xr:uid="{B357F598-671B-4979-ACC8-9D2827815509}"/>
    <cellStyle name="Total 3 2 3 9 2" xfId="49825" xr:uid="{5AA24B15-9311-44DC-B555-6265A720EB7D}"/>
    <cellStyle name="Total 3 2 4" xfId="49826" xr:uid="{F58E9517-B979-4652-B26B-C2B438914DC6}"/>
    <cellStyle name="Total 3 2 4 2" xfId="49827" xr:uid="{39016A0F-4D7D-4C0C-B832-ACE8265D88DC}"/>
    <cellStyle name="Total 3 2 4 2 2" xfId="49828" xr:uid="{2D0AFF91-65A9-4B2D-94E4-C2EA38806F22}"/>
    <cellStyle name="Total 3 2 4 2 2 2" xfId="49829" xr:uid="{0267D019-4C67-41CC-A553-FDD0C480F282}"/>
    <cellStyle name="Total 3 2 4 2 3" xfId="49830" xr:uid="{F2A3195C-265E-4A0A-85E9-EBF0F3DED7F2}"/>
    <cellStyle name="Total 3 2 4 2 3 2" xfId="49831" xr:uid="{2B6246E1-DBAD-421E-AA58-9A8E91156AF9}"/>
    <cellStyle name="Total 3 2 4 2 4" xfId="49832" xr:uid="{F2ED3AFC-84F4-4056-AB95-253E8FE25D8F}"/>
    <cellStyle name="Total 3 2 4 3" xfId="49833" xr:uid="{9B3F8649-6A6E-4B5B-A58F-2D8F180CD56A}"/>
    <cellStyle name="Total 3 2 4 3 2" xfId="49834" xr:uid="{C2BCAD27-1ABD-47E5-AE28-5F0975481C43}"/>
    <cellStyle name="Total 3 2 4 3 2 2" xfId="49835" xr:uid="{FAD97BA0-2AF8-4A28-9D63-F47DDAFCC816}"/>
    <cellStyle name="Total 3 2 4 3 3" xfId="49836" xr:uid="{D7937A1E-74C9-47C4-AD30-E2A59D33A93B}"/>
    <cellStyle name="Total 3 2 4 4" xfId="49837" xr:uid="{F6B884FA-9FFA-43B9-92C6-03654F59D678}"/>
    <cellStyle name="Total 3 2 4 4 2" xfId="49838" xr:uid="{9A763B5D-9394-4706-ADC6-13725E398FFE}"/>
    <cellStyle name="Total 3 2 4 4 2 2" xfId="49839" xr:uid="{62AC8B60-6B1F-48D7-97DA-751E5D5E8A86}"/>
    <cellStyle name="Total 3 2 4 4 3" xfId="49840" xr:uid="{5DC205C2-60DA-45DC-8408-1AB155B1964C}"/>
    <cellStyle name="Total 3 2 4 5" xfId="49841" xr:uid="{924FE730-CD5F-43A1-B26F-0EB0C695C8C6}"/>
    <cellStyle name="Total 3 2 4 5 2" xfId="49842" xr:uid="{2D5F135E-0889-4729-BA57-D767ED412CDB}"/>
    <cellStyle name="Total 3 2 4 6" xfId="49843" xr:uid="{59A229D5-2CEA-4AAF-922B-CB684B32E4FB}"/>
    <cellStyle name="Total 3 2 4 6 2" xfId="49844" xr:uid="{CF7D875C-9758-4429-B422-B2017FB738B7}"/>
    <cellStyle name="Total 3 2 4 7" xfId="49845" xr:uid="{156E1EF3-5191-46A8-BE6C-9E552735F136}"/>
    <cellStyle name="Total 3 2 4 7 2" xfId="49846" xr:uid="{4CF5EEA2-68C8-4C67-87E3-5CF4EAEEFC08}"/>
    <cellStyle name="Total 3 2 4 8" xfId="49847" xr:uid="{0D2C4777-ACD9-4D26-AADF-CC2FAE65BBB5}"/>
    <cellStyle name="Total 3 2 4 8 2" xfId="49848" xr:uid="{69E6849D-4186-44FA-938A-915A8E8710E6}"/>
    <cellStyle name="Total 3 2 4 9" xfId="49849" xr:uid="{8C4405E0-D2D2-4273-A5DB-AA7BFB2FABE6}"/>
    <cellStyle name="Total 3 2 5" xfId="49850" xr:uid="{05803422-AE07-49E5-8D0D-770B7243D993}"/>
    <cellStyle name="Total 3 2 5 2" xfId="49851" xr:uid="{81154C59-9A2C-440D-97B6-86B85013C134}"/>
    <cellStyle name="Total 3 2 5 2 2" xfId="49852" xr:uid="{F318D8FC-60A8-4D79-AD3B-CC5590018B7D}"/>
    <cellStyle name="Total 3 2 5 3" xfId="49853" xr:uid="{A78149A1-1EF8-4C7D-B560-98DB755A2E47}"/>
    <cellStyle name="Total 3 2 5 3 2" xfId="49854" xr:uid="{0FB896D0-BDEB-41B4-9D3B-EC6FB8C429D8}"/>
    <cellStyle name="Total 3 2 5 4" xfId="49855" xr:uid="{C3E3515C-0A6D-4D2C-92F7-E0586B29F7DD}"/>
    <cellStyle name="Total 3 2 6" xfId="49856" xr:uid="{476078DD-F7C5-465F-BCE6-6B8188971248}"/>
    <cellStyle name="Total 3 2 6 2" xfId="49857" xr:uid="{DE0B0928-2076-4598-9EE1-A755CE40DED4}"/>
    <cellStyle name="Total 3 2 6 2 2" xfId="49858" xr:uid="{2B63752F-BC82-4FE1-AE2E-D7F0DE0B1EA5}"/>
    <cellStyle name="Total 3 2 6 3" xfId="49859" xr:uid="{D3207F38-7131-4203-8DA8-916193DFA2FA}"/>
    <cellStyle name="Total 3 2 7" xfId="49860" xr:uid="{8732EF52-A598-483C-B67C-1D7BD2629FF4}"/>
    <cellStyle name="Total 3 2 7 2" xfId="49861" xr:uid="{12DED1EC-2418-4865-A6D9-EE3C5D7C1A55}"/>
    <cellStyle name="Total 3 2 8" xfId="49862" xr:uid="{FC5E1269-C082-41E4-BFC3-335017457E18}"/>
    <cellStyle name="Total 3 2 8 2" xfId="49863" xr:uid="{640E3C77-9AB3-4A2E-808B-AA6EA09ED0B5}"/>
    <cellStyle name="Total 3 2 9" xfId="49864" xr:uid="{8E054820-8173-47C8-B463-778A94057726}"/>
    <cellStyle name="Total 3 2 9 2" xfId="49865" xr:uid="{1DFC0F69-57FB-425D-8D35-50BCE1AE6CFD}"/>
    <cellStyle name="Total 3 3" xfId="49866" xr:uid="{06CB510D-06E4-40C5-B083-2E975A778FEA}"/>
    <cellStyle name="Total 3 3 2" xfId="49867" xr:uid="{6512891E-3942-4BB5-8085-7751116981AD}"/>
    <cellStyle name="Total 3 3 2 2" xfId="49868" xr:uid="{2F3008CF-8BE1-43DE-B880-23C381B3BBC0}"/>
    <cellStyle name="Total 3 3 2 2 2" xfId="49869" xr:uid="{8E8A54C0-A737-42D3-BFD3-1CE90417D1CD}"/>
    <cellStyle name="Total 3 3 2 2 2 2" xfId="49870" xr:uid="{D6A4613C-4752-4144-85EF-16DC1291DCE5}"/>
    <cellStyle name="Total 3 3 2 2 3" xfId="49871" xr:uid="{F96F4295-24F3-4058-8B83-2DF278E285AD}"/>
    <cellStyle name="Total 3 3 2 2 3 2" xfId="49872" xr:uid="{32F6B9B0-1B36-4DF4-90C8-D5118C8DD8E3}"/>
    <cellStyle name="Total 3 3 2 2 4" xfId="49873" xr:uid="{ABE25C21-9CDF-47E8-8728-B6B8FA36E45B}"/>
    <cellStyle name="Total 3 3 2 3" xfId="49874" xr:uid="{33864964-B469-4E8C-9136-F39BB140A028}"/>
    <cellStyle name="Total 3 3 2 3 2" xfId="49875" xr:uid="{A990B6A6-3C87-49E6-9E4C-D3324E598B62}"/>
    <cellStyle name="Total 3 3 2 3 2 2" xfId="49876" xr:uid="{FED0EEC0-D3A2-4DCA-BAD5-8048248E2677}"/>
    <cellStyle name="Total 3 3 2 3 3" xfId="49877" xr:uid="{60B67830-F733-4F42-9C02-07E55CE3FE63}"/>
    <cellStyle name="Total 3 3 2 4" xfId="49878" xr:uid="{22721048-CB15-4312-8B9D-EEDDA069F6C5}"/>
    <cellStyle name="Total 3 3 2 4 2" xfId="49879" xr:uid="{BEFEA6B8-2597-4823-B6DD-EE0C9E13E7F0}"/>
    <cellStyle name="Total 3 3 2 4 2 2" xfId="49880" xr:uid="{9B0F5F6B-B608-4500-9D11-F88C08044E89}"/>
    <cellStyle name="Total 3 3 2 4 3" xfId="49881" xr:uid="{4434FB05-23AA-42CD-A82E-E37C24D5670A}"/>
    <cellStyle name="Total 3 3 2 5" xfId="49882" xr:uid="{83EB84FA-9508-4151-85CC-22B67125FAEC}"/>
    <cellStyle name="Total 3 3 2 5 2" xfId="49883" xr:uid="{DC54CF03-22F2-4DD0-B3D3-390AB5B3004B}"/>
    <cellStyle name="Total 3 3 2 6" xfId="49884" xr:uid="{2F901B36-BB93-4D08-A67A-5D3DF2F910F6}"/>
    <cellStyle name="Total 3 3 2 6 2" xfId="49885" xr:uid="{7531F247-4C79-4ED3-BD84-CBA0A726227B}"/>
    <cellStyle name="Total 3 3 2 7" xfId="49886" xr:uid="{7726ED9D-F273-476B-88FD-F71526F9921A}"/>
    <cellStyle name="Total 3 3 2 7 2" xfId="49887" xr:uid="{EB72107E-7C3A-4FD6-8A37-785C95593521}"/>
    <cellStyle name="Total 3 3 2 8" xfId="49888" xr:uid="{2025FB0C-40F2-4EC8-A2B3-691B12E22277}"/>
    <cellStyle name="Total 3 3 2 8 2" xfId="49889" xr:uid="{2CC20775-6B7E-461C-ACCD-E5287BBD9C52}"/>
    <cellStyle name="Total 3 3 2 9" xfId="49890" xr:uid="{8B0D89B8-C53D-4AEF-810E-9F0AE6A79EBC}"/>
    <cellStyle name="Total 3 3 3" xfId="49891" xr:uid="{CCB3AF0B-CCD7-4375-A0E7-45BE7BDD7157}"/>
    <cellStyle name="Total 3 3 3 2" xfId="49892" xr:uid="{F11DFDD3-2921-4ABB-A81A-24BC84A7524A}"/>
    <cellStyle name="Total 3 3 3 2 2" xfId="49893" xr:uid="{5D0DCB6C-B7B1-4A48-823B-CBEDD4A44D5F}"/>
    <cellStyle name="Total 3 3 3 3" xfId="49894" xr:uid="{12840A25-E7DF-43C2-B2DA-7CADB6113A1F}"/>
    <cellStyle name="Total 3 3 3 3 2" xfId="49895" xr:uid="{519AF81D-46AD-4C64-8BD2-65467DC97AC3}"/>
    <cellStyle name="Total 3 3 3 4" xfId="49896" xr:uid="{9FED7F5E-AFAA-4369-B429-9C446E08AEA4}"/>
    <cellStyle name="Total 3 3 4" xfId="49897" xr:uid="{368AEFBD-A4E6-4A07-82E7-2D30515AE7B5}"/>
    <cellStyle name="Total 3 3 4 2" xfId="49898" xr:uid="{BC046206-44DE-48AE-8DDA-89B2C880C20D}"/>
    <cellStyle name="Total 3 3 4 2 2" xfId="49899" xr:uid="{62887C9B-61A6-4D21-BC77-50D4E57627B4}"/>
    <cellStyle name="Total 3 3 4 3" xfId="49900" xr:uid="{5454147E-796B-4B5B-8D71-6889BBAAB7C4}"/>
    <cellStyle name="Total 3 3 5" xfId="49901" xr:uid="{B94973EE-7794-4EAE-A1DC-AF10AF9DDEB7}"/>
    <cellStyle name="Total 3 3 5 2" xfId="49902" xr:uid="{DEC0254F-2B5B-49C7-982C-0070294A12E2}"/>
    <cellStyle name="Total 3 3 6" xfId="49903" xr:uid="{32D2DBAA-2331-4747-8A8B-BBCF74326EC4}"/>
    <cellStyle name="Total 3 4" xfId="49904" xr:uid="{5150B8D3-A99D-4686-9A9C-6178A0335651}"/>
    <cellStyle name="Total 3 4 10" xfId="49905" xr:uid="{5C8717A4-ADD1-436B-8551-2FE264E30776}"/>
    <cellStyle name="Total 3 4 10 2" xfId="49906" xr:uid="{F1AC4724-B61A-4ED0-9D27-33BAB499F018}"/>
    <cellStyle name="Total 3 4 11" xfId="49907" xr:uid="{D2EAB65D-5FF2-4F0D-BEB4-42D7CA047364}"/>
    <cellStyle name="Total 3 4 11 2" xfId="49908" xr:uid="{1B5AA2AD-5CCF-4016-9617-E0969CE69A1B}"/>
    <cellStyle name="Total 3 4 12" xfId="49909" xr:uid="{188502FE-94C5-4791-86CA-D2308E367240}"/>
    <cellStyle name="Total 3 4 2" xfId="49910" xr:uid="{782E3FCE-D670-45E4-8A89-034067543C84}"/>
    <cellStyle name="Total 3 4 2 2" xfId="49911" xr:uid="{72555463-D00D-4C86-8076-F182A904753D}"/>
    <cellStyle name="Total 3 4 2 2 2" xfId="49912" xr:uid="{F2B2E257-1FAE-4A4A-8908-5435F4CEE18E}"/>
    <cellStyle name="Total 3 4 2 2 2 2" xfId="49913" xr:uid="{FF871215-F958-4150-9443-6CA9F8E9C96F}"/>
    <cellStyle name="Total 3 4 2 2 3" xfId="49914" xr:uid="{C1F44847-7D3E-4BB0-8B63-DFB9A88572D4}"/>
    <cellStyle name="Total 3 4 2 2 3 2" xfId="49915" xr:uid="{7A5BBB7F-FD50-4739-8C44-D419BF11872A}"/>
    <cellStyle name="Total 3 4 2 2 4" xfId="49916" xr:uid="{F976A50D-2AB1-426B-9550-851ED0053611}"/>
    <cellStyle name="Total 3 4 2 3" xfId="49917" xr:uid="{2D2DEA85-EA53-4482-A7AE-54AB12021EE8}"/>
    <cellStyle name="Total 3 4 2 3 2" xfId="49918" xr:uid="{175CE0C4-1687-46B6-939A-15790C276979}"/>
    <cellStyle name="Total 3 4 2 3 2 2" xfId="49919" xr:uid="{014E9FAA-5257-4E2F-868F-5DB29C607528}"/>
    <cellStyle name="Total 3 4 2 3 3" xfId="49920" xr:uid="{817C8718-641D-4339-B929-76CC1283960E}"/>
    <cellStyle name="Total 3 4 2 4" xfId="49921" xr:uid="{3DD063E7-6C2F-4CAA-87D4-EB60F0438621}"/>
    <cellStyle name="Total 3 4 2 4 2" xfId="49922" xr:uid="{F155C110-9449-4575-98BC-812CDCC544C7}"/>
    <cellStyle name="Total 3 4 2 4 2 2" xfId="49923" xr:uid="{C7DA1D50-269D-426C-A26A-F60EB111C3B4}"/>
    <cellStyle name="Total 3 4 2 4 3" xfId="49924" xr:uid="{CF5F7767-F75E-4993-AEB1-180AAB18A977}"/>
    <cellStyle name="Total 3 4 2 5" xfId="49925" xr:uid="{1E9157F6-1564-4878-B873-F717487F8566}"/>
    <cellStyle name="Total 3 4 2 5 2" xfId="49926" xr:uid="{FE0168F2-65FA-4CD8-A42B-4F7569C88F8F}"/>
    <cellStyle name="Total 3 4 2 6" xfId="49927" xr:uid="{529EC2D7-246D-4A73-8BE3-DCFC37E1424A}"/>
    <cellStyle name="Total 3 4 2 6 2" xfId="49928" xr:uid="{03B4E12D-EC7E-4B84-A83E-451248512962}"/>
    <cellStyle name="Total 3 4 2 7" xfId="49929" xr:uid="{3D355100-DF5C-4D0D-A0DC-D2C87F4A0026}"/>
    <cellStyle name="Total 3 4 2 7 2" xfId="49930" xr:uid="{EB772513-99FB-4587-89C9-6BB064215DE0}"/>
    <cellStyle name="Total 3 4 2 8" xfId="49931" xr:uid="{FEFB81D4-3AE8-48D2-AA61-8594709D37C4}"/>
    <cellStyle name="Total 3 4 2 8 2" xfId="49932" xr:uid="{DA3E9AA0-7F60-404D-848E-373B2EF31269}"/>
    <cellStyle name="Total 3 4 2 9" xfId="49933" xr:uid="{BE37AF8B-10EB-432F-9C3A-E86C69D55454}"/>
    <cellStyle name="Total 3 4 3" xfId="49934" xr:uid="{55399076-7CBE-4A60-8BC9-A6C59BAF579B}"/>
    <cellStyle name="Total 3 4 3 2" xfId="49935" xr:uid="{7342F9ED-4800-4710-BBDB-C89645DB90FC}"/>
    <cellStyle name="Total 3 4 3 2 2" xfId="49936" xr:uid="{9987962F-59CE-45BF-B23D-0CBBA0D0CDA1}"/>
    <cellStyle name="Total 3 4 3 2 2 2" xfId="49937" xr:uid="{ED3188D1-536A-4BE3-836C-9D36AE94BCC7}"/>
    <cellStyle name="Total 3 4 3 2 3" xfId="49938" xr:uid="{7B0DB4CD-9038-4740-BF4A-8D933FE984AA}"/>
    <cellStyle name="Total 3 4 3 2 3 2" xfId="49939" xr:uid="{485C5841-3AE0-47CE-A87D-97FA1DDC5A27}"/>
    <cellStyle name="Total 3 4 3 2 4" xfId="49940" xr:uid="{3C35E121-916A-4048-AC29-80D7FA09E381}"/>
    <cellStyle name="Total 3 4 3 3" xfId="49941" xr:uid="{27CE9A77-24BE-4C9A-BA33-07BDFB1D47E5}"/>
    <cellStyle name="Total 3 4 3 3 2" xfId="49942" xr:uid="{09697C1D-429C-4963-A1BB-7ED4D6C6B38A}"/>
    <cellStyle name="Total 3 4 3 3 2 2" xfId="49943" xr:uid="{513B4DCD-523C-422E-B3E9-DDFA08512AC9}"/>
    <cellStyle name="Total 3 4 3 3 3" xfId="49944" xr:uid="{BAB77FDD-7B62-4D82-8D45-EAEAFC6DAD07}"/>
    <cellStyle name="Total 3 4 3 4" xfId="49945" xr:uid="{EDACFEDA-200F-4153-BB05-B992B4EF462F}"/>
    <cellStyle name="Total 3 4 3 4 2" xfId="49946" xr:uid="{640DEA12-BB46-41BB-80AE-F4F44886E074}"/>
    <cellStyle name="Total 3 4 3 4 2 2" xfId="49947" xr:uid="{2C6E5202-DC0A-4413-84A4-4F3760C9FC86}"/>
    <cellStyle name="Total 3 4 3 4 3" xfId="49948" xr:uid="{FBE44986-A520-4D3D-80AA-35926F0DACE1}"/>
    <cellStyle name="Total 3 4 3 5" xfId="49949" xr:uid="{47E1D881-A25A-4E21-A2DE-B93D84C5B45F}"/>
    <cellStyle name="Total 3 4 3 5 2" xfId="49950" xr:uid="{D12D9669-D2C5-442F-B354-6FE0011CB6FA}"/>
    <cellStyle name="Total 3 4 3 6" xfId="49951" xr:uid="{BBE77BC0-434A-4B5D-ACB1-7124CE2C14E5}"/>
    <cellStyle name="Total 3 4 3 6 2" xfId="49952" xr:uid="{D868CA7C-3F01-4DC6-A06C-7743E9331C82}"/>
    <cellStyle name="Total 3 4 3 7" xfId="49953" xr:uid="{68F85B70-EC8E-425B-8AE4-72AC8CD55BB0}"/>
    <cellStyle name="Total 3 4 3 7 2" xfId="49954" xr:uid="{2C32A344-4A64-460A-81A6-7BC37325CC5E}"/>
    <cellStyle name="Total 3 4 3 8" xfId="49955" xr:uid="{E6B40CE6-4A75-4848-AE52-BE985650EA17}"/>
    <cellStyle name="Total 3 4 3 8 2" xfId="49956" xr:uid="{09F7E20D-F94A-4CC4-A155-6F242FD46880}"/>
    <cellStyle name="Total 3 4 3 9" xfId="49957" xr:uid="{4AC1DEB6-7296-4BF9-A3EC-A5AEE7A3BEF1}"/>
    <cellStyle name="Total 3 4 4" xfId="49958" xr:uid="{D9AA332E-9531-43C7-ABDE-99721EEB1783}"/>
    <cellStyle name="Total 3 4 4 2" xfId="49959" xr:uid="{B9FE18BC-9833-41D0-8E1C-925C7268D645}"/>
    <cellStyle name="Total 3 4 4 2 2" xfId="49960" xr:uid="{2CC52967-AF6D-48E5-B31D-67FA8E6E9997}"/>
    <cellStyle name="Total 3 4 4 3" xfId="49961" xr:uid="{CF2A3E23-F694-4A73-8D42-188BD53DC184}"/>
    <cellStyle name="Total 3 4 4 3 2" xfId="49962" xr:uid="{99BA3A9A-B899-41F1-8019-63BE42095061}"/>
    <cellStyle name="Total 3 4 4 4" xfId="49963" xr:uid="{29F17634-596C-47B6-9900-242B3837D8E5}"/>
    <cellStyle name="Total 3 4 5" xfId="49964" xr:uid="{DF4103EF-D88D-4729-A538-FA052A16BD22}"/>
    <cellStyle name="Total 3 4 5 2" xfId="49965" xr:uid="{AB342E16-638F-4BD0-901E-8FFBE763B661}"/>
    <cellStyle name="Total 3 4 5 2 2" xfId="49966" xr:uid="{4074BDFD-104D-44A6-A3CE-57FEAC2B6D52}"/>
    <cellStyle name="Total 3 4 5 3" xfId="49967" xr:uid="{29B2DA14-2BBA-4610-981E-0B7A08641F6B}"/>
    <cellStyle name="Total 3 4 6" xfId="49968" xr:uid="{229796F9-BCB4-47C6-97A5-3BA7FC99F23E}"/>
    <cellStyle name="Total 3 4 6 2" xfId="49969" xr:uid="{E7EE01C8-CC8C-4FEC-A376-C3B0F834A532}"/>
    <cellStyle name="Total 3 4 6 2 2" xfId="49970" xr:uid="{AE418921-ACC0-4475-9739-0EE4E0006D72}"/>
    <cellStyle name="Total 3 4 6 3" xfId="49971" xr:uid="{930B487C-4BAE-4D2F-B201-885A382D5770}"/>
    <cellStyle name="Total 3 4 7" xfId="49972" xr:uid="{E9675BEB-FF4B-48A0-A765-0187F160DB55}"/>
    <cellStyle name="Total 3 4 7 2" xfId="49973" xr:uid="{91ED1ABC-4418-40D6-BA93-A2906DC889BF}"/>
    <cellStyle name="Total 3 4 8" xfId="49974" xr:uid="{7C7910C6-3250-4158-9CA3-60F2C992328D}"/>
    <cellStyle name="Total 3 4 8 2" xfId="49975" xr:uid="{93204D08-41E2-4352-9478-44B597011081}"/>
    <cellStyle name="Total 3 4 9" xfId="49976" xr:uid="{EB978BE5-4E28-489B-92D7-B492142A657E}"/>
    <cellStyle name="Total 3 4 9 2" xfId="49977" xr:uid="{349BD29B-8225-4FDF-A1FD-5ACF9C25912B}"/>
    <cellStyle name="Total 3 5" xfId="49978" xr:uid="{371D2C72-12F6-436F-8DEA-B2E91067BE9B}"/>
    <cellStyle name="Total 3 5 10" xfId="49979" xr:uid="{BAAC0953-5EC5-43EB-BA0A-C656268FBCA4}"/>
    <cellStyle name="Total 3 5 2" xfId="49980" xr:uid="{FB33AB6E-99A8-41D5-B345-F137C1B1B365}"/>
    <cellStyle name="Total 3 5 2 2" xfId="49981" xr:uid="{A7217EE4-0B48-4BD3-8405-1A42B04707CA}"/>
    <cellStyle name="Total 3 5 2 2 2" xfId="49982" xr:uid="{93EC2604-FD91-42B0-959D-B9371C56DF44}"/>
    <cellStyle name="Total 3 5 2 3" xfId="49983" xr:uid="{1517CDEC-5230-449A-9F15-AA4F24511E2B}"/>
    <cellStyle name="Total 3 5 2 3 2" xfId="49984" xr:uid="{10B2840E-75E6-49C3-8A00-2E9C9198DCA9}"/>
    <cellStyle name="Total 3 5 2 4" xfId="49985" xr:uid="{F8CCC929-A10F-4E15-B026-B648EB9C21D6}"/>
    <cellStyle name="Total 3 5 3" xfId="49986" xr:uid="{1C9C13D4-9A11-4850-9EE6-B4AFCAC0A1D7}"/>
    <cellStyle name="Total 3 5 3 2" xfId="49987" xr:uid="{64B33E5F-402B-4B9C-A8C0-46DCBED72C45}"/>
    <cellStyle name="Total 3 5 3 2 2" xfId="49988" xr:uid="{7E3B8993-E061-4CCA-9E06-9EB36F151FCD}"/>
    <cellStyle name="Total 3 5 3 3" xfId="49989" xr:uid="{99ECC00F-FBBE-4EAE-B892-DF91EECB868B}"/>
    <cellStyle name="Total 3 5 4" xfId="49990" xr:uid="{B65BED9A-F4AC-4879-A7EB-5A3E8262088E}"/>
    <cellStyle name="Total 3 5 4 2" xfId="49991" xr:uid="{2FCC58C8-CD7D-47B3-BD02-DE5D840A3774}"/>
    <cellStyle name="Total 3 5 4 2 2" xfId="49992" xr:uid="{04F0376E-5B63-47D4-9C53-19B08474FFEE}"/>
    <cellStyle name="Total 3 5 4 3" xfId="49993" xr:uid="{631A7541-A5B9-44B2-86A7-056B0B72AECC}"/>
    <cellStyle name="Total 3 5 5" xfId="49994" xr:uid="{8E561CD0-3703-40F3-A22B-56B72CAC37F7}"/>
    <cellStyle name="Total 3 5 5 2" xfId="49995" xr:uid="{B3A579F8-A39F-43D8-A727-A8729F8C8A40}"/>
    <cellStyle name="Total 3 5 6" xfId="49996" xr:uid="{AFB62796-DE8E-4B77-8AE6-CAAC6D8571FD}"/>
    <cellStyle name="Total 3 5 6 2" xfId="49997" xr:uid="{200575C5-101A-4391-9A7A-E4BFEBE18DC6}"/>
    <cellStyle name="Total 3 5 7" xfId="49998" xr:uid="{1F15A41B-BF10-4884-9A64-1CDDF0CE2FD0}"/>
    <cellStyle name="Total 3 5 7 2" xfId="49999" xr:uid="{B4A2347A-2E9E-4B9F-B3C2-386DEA903B8B}"/>
    <cellStyle name="Total 3 5 8" xfId="50000" xr:uid="{7B64665F-0BC9-487A-B370-C54B7769AD2B}"/>
    <cellStyle name="Total 3 5 8 2" xfId="50001" xr:uid="{5E6BA1FE-F3C3-473B-B148-79782DE251F9}"/>
    <cellStyle name="Total 3 5 9" xfId="50002" xr:uid="{DA173061-381C-4839-928C-ECDC244CBF99}"/>
    <cellStyle name="Total 3 5 9 2" xfId="50003" xr:uid="{7A759F27-FCBF-422D-BDA6-03F26797B51E}"/>
    <cellStyle name="Total 3 6" xfId="50004" xr:uid="{FED84640-4BF3-45D3-BF44-899B3BF0B154}"/>
    <cellStyle name="Total 3 6 2" xfId="50005" xr:uid="{1C23A91C-89DE-4FB2-A8D8-CB92186F3777}"/>
    <cellStyle name="Total 3 6 2 2" xfId="50006" xr:uid="{65B9EC88-ADB8-463E-9541-DFC12E4C8757}"/>
    <cellStyle name="Total 3 6 3" xfId="50007" xr:uid="{D6F09B45-C6F2-4582-B0FB-B53E9786F477}"/>
    <cellStyle name="Total 3 6 3 2" xfId="50008" xr:uid="{0E35A32F-EC2E-4442-88B0-9B81ED6C6176}"/>
    <cellStyle name="Total 3 6 4" xfId="50009" xr:uid="{EBC64EEF-B64D-41AF-B321-22B749FA00A9}"/>
    <cellStyle name="Total 3 6 4 2" xfId="50010" xr:uid="{4B187313-09AB-41B0-BA29-0E56D355AD26}"/>
    <cellStyle name="Total 3 6 5" xfId="50011" xr:uid="{DA163A6D-5892-4AB8-8939-5B092C8F526C}"/>
    <cellStyle name="Total 3 7" xfId="50012" xr:uid="{ED56FEEB-A20D-46CA-84F2-066DAE7510B5}"/>
    <cellStyle name="Total 3 7 2" xfId="50013" xr:uid="{84E3776C-08BF-4871-B1C6-4F8AEFFD3A0B}"/>
    <cellStyle name="Total 3 7 2 2" xfId="50014" xr:uid="{D689B314-5DCF-45AF-A12C-9FAD4DBA4B1F}"/>
    <cellStyle name="Total 3 7 3" xfId="50015" xr:uid="{29B479BE-C208-414A-BDCA-9C700D8686F6}"/>
    <cellStyle name="Total 3 8" xfId="50016" xr:uid="{D4B0BE34-511E-46B7-912B-09B387F72E3F}"/>
    <cellStyle name="Total 3 8 2" xfId="50017" xr:uid="{9A1DA8BD-8649-4938-8488-CF65921367C6}"/>
    <cellStyle name="Total 3 9" xfId="50018" xr:uid="{E5D660C6-A422-4904-BB5C-9713025A93F0}"/>
    <cellStyle name="Total 3 9 2" xfId="50019" xr:uid="{767DFBAE-DC88-465F-AE4A-6C1AEF440A57}"/>
    <cellStyle name="Total 30" xfId="60911" xr:uid="{C53FF4A4-16B1-4DD0-919D-1D70BC37C1BF}"/>
    <cellStyle name="Total 31" xfId="60912" xr:uid="{B7537DEE-5C3B-4658-96FC-7340F34341BF}"/>
    <cellStyle name="Total 32" xfId="60913" xr:uid="{197B3723-6A5D-428C-85A6-FA6143FB7E44}"/>
    <cellStyle name="Total 33" xfId="60914" xr:uid="{F5193E61-A00D-43DC-A150-2446A2BE4F39}"/>
    <cellStyle name="Total 34" xfId="60915" xr:uid="{7E7FF2FE-E6AF-46A5-831C-0696AA73D4BF}"/>
    <cellStyle name="Total 4" xfId="50020" xr:uid="{F5905990-6FB4-4716-A760-B09BAD845A83}"/>
    <cellStyle name="Total 4 10" xfId="50021" xr:uid="{B041B549-0FCD-40DC-90F2-FC92830EC863}"/>
    <cellStyle name="Total 4 10 2" xfId="50022" xr:uid="{F4AF1AF0-734B-4355-B6DF-AC52E9AC2E08}"/>
    <cellStyle name="Total 4 11" xfId="50023" xr:uid="{5A857C60-C9E1-407A-A708-56D0BA9DB5E9}"/>
    <cellStyle name="Total 4 11 2" xfId="50024" xr:uid="{E3D515E7-82A9-4CCB-A2E5-2F9AE64A23E7}"/>
    <cellStyle name="Total 4 12" xfId="50025" xr:uid="{8B3301E5-7FDB-43B9-9A01-A910C0F4B025}"/>
    <cellStyle name="Total 4 2" xfId="50026" xr:uid="{C8619894-E6E1-48FD-B949-73E9B371B9DC}"/>
    <cellStyle name="Total 4 2 10" xfId="50027" xr:uid="{555EC3F2-5994-4CE4-BCCB-36719F1DA81D}"/>
    <cellStyle name="Total 4 2 10 2" xfId="50028" xr:uid="{4C28395C-7C96-41C8-8A61-20B8D0967EE0}"/>
    <cellStyle name="Total 4 2 11" xfId="50029" xr:uid="{410A2479-1B5D-4214-95D8-B23BD38A2C24}"/>
    <cellStyle name="Total 4 2 2" xfId="50030" xr:uid="{83FEAF5F-99A7-439A-B983-56BC51213824}"/>
    <cellStyle name="Total 4 2 2 10" xfId="50031" xr:uid="{10799AE7-DC8C-476D-96F4-3A9CE02E053B}"/>
    <cellStyle name="Total 4 2 2 2" xfId="50032" xr:uid="{E274CBBE-D340-40CC-96CF-03439CAECC34}"/>
    <cellStyle name="Total 4 2 2 2 2" xfId="50033" xr:uid="{FE0DB576-1977-42E9-8E25-AAF7BB933C4A}"/>
    <cellStyle name="Total 4 2 2 2 2 2" xfId="50034" xr:uid="{81F2D6E2-A1CC-40D0-B0F1-3830442CBA2B}"/>
    <cellStyle name="Total 4 2 2 2 2 2 2" xfId="50035" xr:uid="{6116D2B2-A99C-454F-8DC8-676F38039877}"/>
    <cellStyle name="Total 4 2 2 2 2 2 2 2" xfId="50036" xr:uid="{65498510-07B3-4417-8B48-3BD0E4AFEC28}"/>
    <cellStyle name="Total 4 2 2 2 2 2 3" xfId="50037" xr:uid="{44F703E0-EE71-49D5-91A4-A921293B6445}"/>
    <cellStyle name="Total 4 2 2 2 2 2 3 2" xfId="50038" xr:uid="{F97C81F1-7377-44CC-8AF3-9A3CC9B9AFAC}"/>
    <cellStyle name="Total 4 2 2 2 2 2 4" xfId="50039" xr:uid="{E1B8BD17-49C8-4655-9716-62B3294FDAD6}"/>
    <cellStyle name="Total 4 2 2 2 2 3" xfId="50040" xr:uid="{8346B859-F3A4-49C8-878E-2D88181E60CD}"/>
    <cellStyle name="Total 4 2 2 2 2 3 2" xfId="50041" xr:uid="{AE7FEFEA-385B-48A3-A5A7-9276462377B9}"/>
    <cellStyle name="Total 4 2 2 2 2 3 2 2" xfId="50042" xr:uid="{AB5E6513-ED40-4EB0-83C3-68F562B063B9}"/>
    <cellStyle name="Total 4 2 2 2 2 3 3" xfId="50043" xr:uid="{BB2FD4D6-84F3-474E-82C6-947FB1FAF1D5}"/>
    <cellStyle name="Total 4 2 2 2 2 4" xfId="50044" xr:uid="{5061904C-0780-499A-8605-996F6B590C18}"/>
    <cellStyle name="Total 4 2 2 2 2 4 2" xfId="50045" xr:uid="{7B58E7FB-E9B8-4B74-BAC6-5FA37C9353FE}"/>
    <cellStyle name="Total 4 2 2 2 2 4 2 2" xfId="50046" xr:uid="{1B47FF80-A094-4A49-9AA0-A0E7C5AB2E42}"/>
    <cellStyle name="Total 4 2 2 2 2 4 3" xfId="50047" xr:uid="{F715140B-39B7-4D40-ACD6-E9C4FA53AA0F}"/>
    <cellStyle name="Total 4 2 2 2 2 5" xfId="50048" xr:uid="{E799D967-AEBB-44FD-8D84-666688CCDD8C}"/>
    <cellStyle name="Total 4 2 2 2 2 5 2" xfId="50049" xr:uid="{368CFFEB-0C0F-406D-8E87-AFB0AEA71F47}"/>
    <cellStyle name="Total 4 2 2 2 2 6" xfId="50050" xr:uid="{AAFBF5B5-91A6-4B27-BA25-146691810A9B}"/>
    <cellStyle name="Total 4 2 2 2 2 6 2" xfId="50051" xr:uid="{A1BD7735-3AC9-4665-897D-EF3D9D4D56B7}"/>
    <cellStyle name="Total 4 2 2 2 2 7" xfId="50052" xr:uid="{10F41E23-BCC4-496C-8E3D-5D507F8095B6}"/>
    <cellStyle name="Total 4 2 2 2 2 7 2" xfId="50053" xr:uid="{1132B620-C4E9-4141-8095-CFFB4043F34F}"/>
    <cellStyle name="Total 4 2 2 2 2 8" xfId="50054" xr:uid="{D197FB4F-DC0E-4551-BBF9-4A64082BBEBC}"/>
    <cellStyle name="Total 4 2 2 2 2 8 2" xfId="50055" xr:uid="{74EF649D-AD6E-4A67-B504-F64C7DB0131E}"/>
    <cellStyle name="Total 4 2 2 2 2 9" xfId="50056" xr:uid="{7562780B-43D8-4B2A-A125-FFDE19CEE44D}"/>
    <cellStyle name="Total 4 2 2 2 3" xfId="50057" xr:uid="{CBD92187-C2CD-4A99-9CE8-1B9120325B4B}"/>
    <cellStyle name="Total 4 2 2 2 3 2" xfId="50058" xr:uid="{1D1CD861-47E5-46D8-846E-4372F0A92EE1}"/>
    <cellStyle name="Total 4 2 2 2 3 2 2" xfId="50059" xr:uid="{915E2F7F-C4D8-4556-87E2-166231CEEF79}"/>
    <cellStyle name="Total 4 2 2 2 3 3" xfId="50060" xr:uid="{8F3CA14A-86CC-47A4-93A6-06EB34744F8F}"/>
    <cellStyle name="Total 4 2 2 2 3 3 2" xfId="50061" xr:uid="{DB562768-10AE-499D-A14B-B3BB9117C1C5}"/>
    <cellStyle name="Total 4 2 2 2 3 4" xfId="50062" xr:uid="{762E74FD-F80D-4DBE-BEA2-415987CEC203}"/>
    <cellStyle name="Total 4 2 2 2 4" xfId="50063" xr:uid="{DC29E447-FE20-43EA-8430-754732F08C10}"/>
    <cellStyle name="Total 4 2 2 2 4 2" xfId="50064" xr:uid="{D23DD5FF-A58C-475E-BC50-DC278A8CD1E0}"/>
    <cellStyle name="Total 4 2 2 2 4 2 2" xfId="50065" xr:uid="{ED900434-35D2-4822-B779-F295AA521913}"/>
    <cellStyle name="Total 4 2 2 2 4 3" xfId="50066" xr:uid="{F1DF54D6-BB86-4B3A-A031-DA311BF87318}"/>
    <cellStyle name="Total 4 2 2 2 5" xfId="50067" xr:uid="{C382A7A4-4D38-4C78-BBD7-803EF9C937EE}"/>
    <cellStyle name="Total 4 2 2 3" xfId="50068" xr:uid="{E6CAA701-2030-40D1-B579-F4CD340D9B2E}"/>
    <cellStyle name="Total 4 2 2 3 10" xfId="50069" xr:uid="{EFF086B8-9048-4FC8-944C-1726464BD5C9}"/>
    <cellStyle name="Total 4 2 2 3 10 2" xfId="50070" xr:uid="{D3198C59-9D4A-4402-B0AB-B2648FDC5C0D}"/>
    <cellStyle name="Total 4 2 2 3 11" xfId="50071" xr:uid="{E348C33D-E672-48F3-ABF6-FD91691DB05C}"/>
    <cellStyle name="Total 4 2 2 3 2" xfId="50072" xr:uid="{60F40316-18B9-4D9C-917A-51C5148F00F6}"/>
    <cellStyle name="Total 4 2 2 3 2 2" xfId="50073" xr:uid="{4B84FAB4-76B7-4F49-8184-DE8D7BE662CA}"/>
    <cellStyle name="Total 4 2 2 3 2 2 2" xfId="50074" xr:uid="{96B4E335-92EF-4FF7-ACF4-210145DE0AA8}"/>
    <cellStyle name="Total 4 2 2 3 2 2 2 2" xfId="50075" xr:uid="{74FCACD6-B07E-4BCA-9C7E-A5BABDB5E2C3}"/>
    <cellStyle name="Total 4 2 2 3 2 2 3" xfId="50076" xr:uid="{318990F2-65D9-4C47-9AEC-2DAAE7A8AA6A}"/>
    <cellStyle name="Total 4 2 2 3 2 2 3 2" xfId="50077" xr:uid="{42FF29B1-6F12-485F-9A6C-94156D7B0FB4}"/>
    <cellStyle name="Total 4 2 2 3 2 2 4" xfId="50078" xr:uid="{C9BEEA92-08DD-48C3-A4E2-BF80D567BFAB}"/>
    <cellStyle name="Total 4 2 2 3 2 3" xfId="50079" xr:uid="{2E6F8538-893A-4C69-AFFB-E436793BBA67}"/>
    <cellStyle name="Total 4 2 2 3 2 3 2" xfId="50080" xr:uid="{57EAECE9-3830-47FA-B41D-78020CD022F4}"/>
    <cellStyle name="Total 4 2 2 3 2 3 2 2" xfId="50081" xr:uid="{79137A25-F32A-43C9-BECC-6614D4AC27E7}"/>
    <cellStyle name="Total 4 2 2 3 2 3 3" xfId="50082" xr:uid="{A7B6E643-D979-4E94-A3DA-487C1DEC6391}"/>
    <cellStyle name="Total 4 2 2 3 2 4" xfId="50083" xr:uid="{29B917EE-E7F3-4EB9-8D06-A822453179F5}"/>
    <cellStyle name="Total 4 2 2 3 2 4 2" xfId="50084" xr:uid="{C7155EFB-EA3D-41D4-BF1B-884546A67725}"/>
    <cellStyle name="Total 4 2 2 3 2 4 2 2" xfId="50085" xr:uid="{1C4157B4-B63B-427D-A491-CE8DF2FCF3CC}"/>
    <cellStyle name="Total 4 2 2 3 2 4 3" xfId="50086" xr:uid="{35AF40FC-0D61-43ED-A43F-986349BF14B8}"/>
    <cellStyle name="Total 4 2 2 3 2 5" xfId="50087" xr:uid="{2BB94CFE-01DD-4189-AF46-AF052006118D}"/>
    <cellStyle name="Total 4 2 2 3 2 5 2" xfId="50088" xr:uid="{F5DB6DFB-6C1D-46AB-A8E1-045E31D02754}"/>
    <cellStyle name="Total 4 2 2 3 2 6" xfId="50089" xr:uid="{EBE85213-E17A-42FE-A23F-5CEFDD0C36D2}"/>
    <cellStyle name="Total 4 2 2 3 2 6 2" xfId="50090" xr:uid="{6A287421-AB24-4432-907A-4FF6F51366F4}"/>
    <cellStyle name="Total 4 2 2 3 2 7" xfId="50091" xr:uid="{49EA69DC-AA6B-4D64-9B42-B65B656ACCCA}"/>
    <cellStyle name="Total 4 2 2 3 2 7 2" xfId="50092" xr:uid="{0AD7AB8D-0291-4A97-ABB8-843BC90F4446}"/>
    <cellStyle name="Total 4 2 2 3 2 8" xfId="50093" xr:uid="{EA78EC8B-134F-40F0-8996-5F90B88F2AD9}"/>
    <cellStyle name="Total 4 2 2 3 2 8 2" xfId="50094" xr:uid="{2FA529AC-A5AA-4A20-AB7A-EEEC15771F4D}"/>
    <cellStyle name="Total 4 2 2 3 2 9" xfId="50095" xr:uid="{FB07A82E-95C0-464C-BBE4-28FEA2966EA4}"/>
    <cellStyle name="Total 4 2 2 3 3" xfId="50096" xr:uid="{A5B3DB79-CDBF-4F2F-A231-BA7875B86D99}"/>
    <cellStyle name="Total 4 2 2 3 3 2" xfId="50097" xr:uid="{8C9AFF6E-0003-48E4-B443-CFB5D5A4389B}"/>
    <cellStyle name="Total 4 2 2 3 3 2 2" xfId="50098" xr:uid="{90B1458B-812C-4623-BC8C-A6603B4FB1B1}"/>
    <cellStyle name="Total 4 2 2 3 3 2 2 2" xfId="50099" xr:uid="{F81F7583-74DA-4F9A-B6EF-47986318FAB5}"/>
    <cellStyle name="Total 4 2 2 3 3 2 3" xfId="50100" xr:uid="{1F237143-6BBE-4C1B-958A-A06D2CF9AB8B}"/>
    <cellStyle name="Total 4 2 2 3 3 2 3 2" xfId="50101" xr:uid="{B4576D86-217F-4603-9A2C-784171223863}"/>
    <cellStyle name="Total 4 2 2 3 3 2 4" xfId="50102" xr:uid="{901BA6B4-F9B1-48D6-9C1A-DA0D5F07AD42}"/>
    <cellStyle name="Total 4 2 2 3 3 3" xfId="50103" xr:uid="{D4240C2E-BC33-43C3-B144-62B58919C0E2}"/>
    <cellStyle name="Total 4 2 2 3 3 3 2" xfId="50104" xr:uid="{F19C53C0-047C-41CA-BD19-5A08D4C9D111}"/>
    <cellStyle name="Total 4 2 2 3 3 3 2 2" xfId="50105" xr:uid="{DED71BDC-EC2B-4CD6-9AF7-6FB2273A4A5B}"/>
    <cellStyle name="Total 4 2 2 3 3 3 3" xfId="50106" xr:uid="{C779122D-2C7F-4772-BD84-407FD66D17E0}"/>
    <cellStyle name="Total 4 2 2 3 3 4" xfId="50107" xr:uid="{0B9F0074-95C2-49C8-9EBB-3BC4107B4884}"/>
    <cellStyle name="Total 4 2 2 3 3 4 2" xfId="50108" xr:uid="{28996AED-916B-4B82-A4C3-FBAB57CDCC99}"/>
    <cellStyle name="Total 4 2 2 3 3 4 2 2" xfId="50109" xr:uid="{8DBE0C5B-E790-4A3D-8714-BE36C8CDEA60}"/>
    <cellStyle name="Total 4 2 2 3 3 4 3" xfId="50110" xr:uid="{39DFD7E7-4A9D-458D-ACEF-D5661243AE06}"/>
    <cellStyle name="Total 4 2 2 3 3 5" xfId="50111" xr:uid="{2BD208CB-8EDD-4810-8CEA-0FB081589BBB}"/>
    <cellStyle name="Total 4 2 2 3 3 5 2" xfId="50112" xr:uid="{E21E036A-1733-4F36-BD14-7C3AE6F17DB4}"/>
    <cellStyle name="Total 4 2 2 3 3 6" xfId="50113" xr:uid="{E8EB324A-CDF1-47FD-8FD7-FE72D043B460}"/>
    <cellStyle name="Total 4 2 2 3 3 6 2" xfId="50114" xr:uid="{AA697FA4-120A-4BF5-9706-32B6430E9AE2}"/>
    <cellStyle name="Total 4 2 2 3 3 7" xfId="50115" xr:uid="{7D55608C-7AB9-4196-BC02-52AD0FFDEFA9}"/>
    <cellStyle name="Total 4 2 2 3 3 7 2" xfId="50116" xr:uid="{BB809040-1A32-44CD-8967-DA6926310E15}"/>
    <cellStyle name="Total 4 2 2 3 3 8" xfId="50117" xr:uid="{6C8944AE-188C-4328-81F8-2A8B9F35C203}"/>
    <cellStyle name="Total 4 2 2 3 3 8 2" xfId="50118" xr:uid="{0929D3B7-15FC-4FAA-AD11-62E9D703A065}"/>
    <cellStyle name="Total 4 2 2 3 3 9" xfId="50119" xr:uid="{E48BABDA-89F6-4025-A8B4-473386F37396}"/>
    <cellStyle name="Total 4 2 2 3 4" xfId="50120" xr:uid="{2E395016-2AF4-44E0-A550-44895BE5085A}"/>
    <cellStyle name="Total 4 2 2 3 4 2" xfId="50121" xr:uid="{D59A4E30-ED46-46C3-8031-9DD0A5525C2C}"/>
    <cellStyle name="Total 4 2 2 3 4 2 2" xfId="50122" xr:uid="{A3B79DC7-C296-4DCB-846E-D5E38DD76823}"/>
    <cellStyle name="Total 4 2 2 3 4 3" xfId="50123" xr:uid="{D1C47C68-1E3F-4506-ABD1-98500F0E8C3A}"/>
    <cellStyle name="Total 4 2 2 3 4 3 2" xfId="50124" xr:uid="{88A5E5B6-F57C-4D90-89D4-3BA9FB832467}"/>
    <cellStyle name="Total 4 2 2 3 4 4" xfId="50125" xr:uid="{1FF48F4A-2A0A-40E5-B98C-4260C20E2E96}"/>
    <cellStyle name="Total 4 2 2 3 5" xfId="50126" xr:uid="{CBFB3B5A-461A-4432-AACA-94B9481B79C8}"/>
    <cellStyle name="Total 4 2 2 3 5 2" xfId="50127" xr:uid="{50329EF1-413C-4EC1-9D34-F3CC49DE7EEF}"/>
    <cellStyle name="Total 4 2 2 3 5 2 2" xfId="50128" xr:uid="{84E25032-803E-4F85-B195-AF6DFDA08B0C}"/>
    <cellStyle name="Total 4 2 2 3 5 3" xfId="50129" xr:uid="{5CB71772-DB4B-4BCE-BF49-0B07280FDEA0}"/>
    <cellStyle name="Total 4 2 2 3 6" xfId="50130" xr:uid="{8223CA06-300E-428D-B823-3586607CB247}"/>
    <cellStyle name="Total 4 2 2 3 6 2" xfId="50131" xr:uid="{46B9834F-D53E-401E-9320-058DA34EB1B6}"/>
    <cellStyle name="Total 4 2 2 3 6 2 2" xfId="50132" xr:uid="{41173956-CB90-4440-9B89-A84481B235A9}"/>
    <cellStyle name="Total 4 2 2 3 6 3" xfId="50133" xr:uid="{ACB8A924-61AA-41A2-B25A-3D07D372BABA}"/>
    <cellStyle name="Total 4 2 2 3 7" xfId="50134" xr:uid="{6C58E315-A156-4A03-8203-3355ED6430B2}"/>
    <cellStyle name="Total 4 2 2 3 7 2" xfId="50135" xr:uid="{34D4E020-EA48-4B84-96E5-A972685FD4F0}"/>
    <cellStyle name="Total 4 2 2 3 8" xfId="50136" xr:uid="{74BC8ADF-0E21-45CE-A1BB-47ABD8F498E2}"/>
    <cellStyle name="Total 4 2 2 3 8 2" xfId="50137" xr:uid="{9AE556D3-BF13-4327-8A3A-0395ECA2DC0E}"/>
    <cellStyle name="Total 4 2 2 3 9" xfId="50138" xr:uid="{5583A0A0-79C6-4B2B-B969-F0701992FDEE}"/>
    <cellStyle name="Total 4 2 2 3 9 2" xfId="50139" xr:uid="{D13EAC68-C8DC-437B-8112-E14DA59EBC0A}"/>
    <cellStyle name="Total 4 2 2 4" xfId="50140" xr:uid="{23EDBBB2-3BC3-4B52-89E9-F6E28F17E5D5}"/>
    <cellStyle name="Total 4 2 2 4 2" xfId="50141" xr:uid="{BB0F4617-80D2-4CFC-AFFD-EA62E2699812}"/>
    <cellStyle name="Total 4 2 2 4 2 2" xfId="50142" xr:uid="{DDC5E8E0-B9B5-4D3D-ADB5-7682CD583F78}"/>
    <cellStyle name="Total 4 2 2 4 2 2 2" xfId="50143" xr:uid="{E2600794-2074-4994-B63B-27CE963B98C4}"/>
    <cellStyle name="Total 4 2 2 4 2 3" xfId="50144" xr:uid="{AAEE1B51-2FE3-4654-8725-D639B9F50307}"/>
    <cellStyle name="Total 4 2 2 4 2 3 2" xfId="50145" xr:uid="{A80182B8-4044-4061-8D6A-A8FBA662EC0D}"/>
    <cellStyle name="Total 4 2 2 4 2 4" xfId="50146" xr:uid="{7DE992CD-4275-490B-B99F-422D053650E6}"/>
    <cellStyle name="Total 4 2 2 4 3" xfId="50147" xr:uid="{DB573231-1AAC-453E-A072-8F54F4F0AA63}"/>
    <cellStyle name="Total 4 2 2 4 3 2" xfId="50148" xr:uid="{4E8CD578-9A21-4F90-AA53-45786B6F6067}"/>
    <cellStyle name="Total 4 2 2 4 3 2 2" xfId="50149" xr:uid="{8D196716-7F38-424C-9BC8-3129FF243A7D}"/>
    <cellStyle name="Total 4 2 2 4 3 3" xfId="50150" xr:uid="{8D94D3CA-4D40-42C6-8055-1DEA3B9D7D40}"/>
    <cellStyle name="Total 4 2 2 4 4" xfId="50151" xr:uid="{A3C1F859-5CCB-40DC-94A1-390BD360E58B}"/>
    <cellStyle name="Total 4 2 2 4 4 2" xfId="50152" xr:uid="{9A6B92D4-1648-4598-8D2E-707702BDAEA5}"/>
    <cellStyle name="Total 4 2 2 4 4 2 2" xfId="50153" xr:uid="{0B00BC0E-459C-4916-8888-F0B885CFFB71}"/>
    <cellStyle name="Total 4 2 2 4 4 3" xfId="50154" xr:uid="{B6DE6079-809D-49F4-84C4-8EC696E0C00C}"/>
    <cellStyle name="Total 4 2 2 4 5" xfId="50155" xr:uid="{7C53F795-9057-46A0-82FA-DE5682F84EC2}"/>
    <cellStyle name="Total 4 2 2 4 5 2" xfId="50156" xr:uid="{6871DBBB-FBB2-4278-B840-1BBCB2A9466C}"/>
    <cellStyle name="Total 4 2 2 4 6" xfId="50157" xr:uid="{FAFD298A-FC69-4B08-9DB2-C0FB8B252321}"/>
    <cellStyle name="Total 4 2 2 4 6 2" xfId="50158" xr:uid="{193773BE-6430-455E-ACDF-900EC91C9FE4}"/>
    <cellStyle name="Total 4 2 2 4 7" xfId="50159" xr:uid="{374CB9C0-CECC-4B6B-A375-D5CEECFD117A}"/>
    <cellStyle name="Total 4 2 2 4 7 2" xfId="50160" xr:uid="{DE19BA2F-6083-4B49-A30C-E9B6EE772686}"/>
    <cellStyle name="Total 4 2 2 4 8" xfId="50161" xr:uid="{BE1B7FFF-6D92-4BA1-B4CB-5BEF54662C17}"/>
    <cellStyle name="Total 4 2 2 4 8 2" xfId="50162" xr:uid="{E15FD815-BB16-4D97-9A28-285B227B1FB1}"/>
    <cellStyle name="Total 4 2 2 4 9" xfId="50163" xr:uid="{D39C26D6-EFC7-4A91-B7AA-34ADBADC225F}"/>
    <cellStyle name="Total 4 2 2 5" xfId="50164" xr:uid="{E60D99F6-E6AD-4EFE-95A3-39597F33886B}"/>
    <cellStyle name="Total 4 2 2 5 2" xfId="50165" xr:uid="{09C14CDC-9C20-408F-80FA-CFA742FEA0C5}"/>
    <cellStyle name="Total 4 2 2 5 2 2" xfId="50166" xr:uid="{0578178F-6987-44AA-93D1-8BB991F0252B}"/>
    <cellStyle name="Total 4 2 2 5 3" xfId="50167" xr:uid="{54443313-B1B9-42DC-AD5D-6A0F84BB6F6E}"/>
    <cellStyle name="Total 4 2 2 5 3 2" xfId="50168" xr:uid="{C017EE8C-D302-40BD-8143-3D1E217D7007}"/>
    <cellStyle name="Total 4 2 2 5 4" xfId="50169" xr:uid="{4B9C4F92-D9A4-46B0-9F99-990F0A1B85FD}"/>
    <cellStyle name="Total 4 2 2 6" xfId="50170" xr:uid="{2572EB69-B7F5-4F72-AB74-4DF750FFF16C}"/>
    <cellStyle name="Total 4 2 2 6 2" xfId="50171" xr:uid="{C36B9551-D3F5-4350-8C60-86A127D59F04}"/>
    <cellStyle name="Total 4 2 2 6 2 2" xfId="50172" xr:uid="{A582C762-9C4D-40D6-ABDF-C38E0BF87076}"/>
    <cellStyle name="Total 4 2 2 6 3" xfId="50173" xr:uid="{D0E7166F-DFA2-4A4C-A530-5A231886F57D}"/>
    <cellStyle name="Total 4 2 2 7" xfId="50174" xr:uid="{49D45327-367B-4FFA-97B0-DDFE895162FE}"/>
    <cellStyle name="Total 4 2 2 7 2" xfId="50175" xr:uid="{B745BED3-B58F-49FC-BB23-9A0AFFD880E5}"/>
    <cellStyle name="Total 4 2 2 8" xfId="50176" xr:uid="{EF708C25-11B0-494D-B00C-8DBCE67664E7}"/>
    <cellStyle name="Total 4 2 2 8 2" xfId="50177" xr:uid="{E3B831DC-3EE5-4CDF-889F-768FB135D93B}"/>
    <cellStyle name="Total 4 2 2 9" xfId="50178" xr:uid="{0B166F57-A64F-42A3-836B-43D1AC9DF837}"/>
    <cellStyle name="Total 4 2 2 9 2" xfId="50179" xr:uid="{CA74DD10-7DBF-40DE-8294-ECF222093409}"/>
    <cellStyle name="Total 4 2 3" xfId="50180" xr:uid="{53E6403C-B313-42C9-A30C-CA2AE95B447A}"/>
    <cellStyle name="Total 4 2 3 2" xfId="50181" xr:uid="{80A9A100-DA77-4A06-BF41-7900BE1D02C0}"/>
    <cellStyle name="Total 4 2 3 2 2" xfId="50182" xr:uid="{19E5DA33-A191-46E6-A468-0C4984D327C9}"/>
    <cellStyle name="Total 4 2 3 2 2 2" xfId="50183" xr:uid="{67790E1A-8BC6-4931-88F7-D6C9B2661251}"/>
    <cellStyle name="Total 4 2 3 2 2 2 2" xfId="50184" xr:uid="{9EC9F643-96A8-4B4E-A4B0-AC1B59E25802}"/>
    <cellStyle name="Total 4 2 3 2 2 3" xfId="50185" xr:uid="{AB8D6808-07BC-49FE-BB3A-8C440F64E891}"/>
    <cellStyle name="Total 4 2 3 2 2 3 2" xfId="50186" xr:uid="{91A58A33-C83A-40A8-B2BC-E57352DE9910}"/>
    <cellStyle name="Total 4 2 3 2 2 4" xfId="50187" xr:uid="{A1CF967B-BBB5-437A-9DDB-0B602D452DE0}"/>
    <cellStyle name="Total 4 2 3 2 3" xfId="50188" xr:uid="{19322FB9-81C0-4957-9CE4-21FDB8D26DF0}"/>
    <cellStyle name="Total 4 2 3 2 3 2" xfId="50189" xr:uid="{68CF0097-1ED4-4806-AC50-27853F337CA9}"/>
    <cellStyle name="Total 4 2 3 2 3 2 2" xfId="50190" xr:uid="{10CBF821-87EE-4488-953D-2AC115A2EF71}"/>
    <cellStyle name="Total 4 2 3 2 3 3" xfId="50191" xr:uid="{252DC9F2-D0A5-4823-842C-0EA02D7F0F86}"/>
    <cellStyle name="Total 4 2 3 2 4" xfId="50192" xr:uid="{20497C59-104C-48CF-8118-D20B2675761B}"/>
    <cellStyle name="Total 4 2 3 2 4 2" xfId="50193" xr:uid="{A83CFA42-37B4-45F8-A677-93F729616F9D}"/>
    <cellStyle name="Total 4 2 3 2 4 2 2" xfId="50194" xr:uid="{856C40FF-2580-42BD-9F28-B9DCA7CDBE57}"/>
    <cellStyle name="Total 4 2 3 2 4 3" xfId="50195" xr:uid="{CEE74B78-A070-4998-BCF7-68165433C323}"/>
    <cellStyle name="Total 4 2 3 2 5" xfId="50196" xr:uid="{4B541AD6-0E53-4CBE-BF4C-82AC09EC2E26}"/>
    <cellStyle name="Total 4 2 3 2 5 2" xfId="50197" xr:uid="{63E2A9DA-BD5D-446A-BC69-0FCC80138D71}"/>
    <cellStyle name="Total 4 2 3 2 6" xfId="50198" xr:uid="{0132FA30-125A-4F0B-92D1-E3FF07A93CED}"/>
    <cellStyle name="Total 4 2 3 2 6 2" xfId="50199" xr:uid="{EB4EB64F-7C29-4BEB-BE4B-C334513C2EB0}"/>
    <cellStyle name="Total 4 2 3 2 7" xfId="50200" xr:uid="{5376BC1B-2059-47C0-A7EA-D4B87FA007E1}"/>
    <cellStyle name="Total 4 2 3 2 7 2" xfId="50201" xr:uid="{1E14CD85-B768-4FBC-A0EE-4367AA18AA81}"/>
    <cellStyle name="Total 4 2 3 2 8" xfId="50202" xr:uid="{4A3EB96E-8FE9-4661-BF8A-FAC5B0DD37BC}"/>
    <cellStyle name="Total 4 2 3 2 8 2" xfId="50203" xr:uid="{F06CEA76-CE9A-4684-9513-5652F104A6A1}"/>
    <cellStyle name="Total 4 2 3 2 9" xfId="50204" xr:uid="{BD9BFCFB-63F3-4472-97D8-CFDA3E579CC8}"/>
    <cellStyle name="Total 4 2 3 3" xfId="50205" xr:uid="{D4C7E308-2908-4C03-83C1-35FE4D4100E8}"/>
    <cellStyle name="Total 4 2 3 3 2" xfId="50206" xr:uid="{6803B0BE-C0B6-4D58-96A0-7DD4C72C3263}"/>
    <cellStyle name="Total 4 2 3 3 2 2" xfId="50207" xr:uid="{A71F00F0-B782-4974-B691-2140FFF77811}"/>
    <cellStyle name="Total 4 2 3 3 3" xfId="50208" xr:uid="{11FC9D53-CFE7-43C6-AF1D-6F7C1F6193E0}"/>
    <cellStyle name="Total 4 2 3 3 3 2" xfId="50209" xr:uid="{3F319BB7-AC86-41EE-B0FE-4DEC24AA312F}"/>
    <cellStyle name="Total 4 2 3 3 4" xfId="50210" xr:uid="{D5B7E2C5-CAEB-4903-991C-768E0F73390D}"/>
    <cellStyle name="Total 4 2 3 4" xfId="50211" xr:uid="{FC406CDF-FC45-41BC-BB18-B21C96624EDD}"/>
    <cellStyle name="Total 4 2 3 4 2" xfId="50212" xr:uid="{5543AA52-1717-4F4C-861D-7BEF3E571091}"/>
    <cellStyle name="Total 4 2 3 4 2 2" xfId="50213" xr:uid="{97433FED-4E75-4802-99E7-BD2336F7171F}"/>
    <cellStyle name="Total 4 2 3 4 3" xfId="50214" xr:uid="{A981B8C4-58C6-4791-A3C3-9AA9B48F3ABA}"/>
    <cellStyle name="Total 4 2 3 5" xfId="50215" xr:uid="{E26ED7BE-7377-4D08-A260-4536D51D7D1B}"/>
    <cellStyle name="Total 4 2 4" xfId="50216" xr:uid="{1B07E843-7210-451F-A16C-6972E5730CDB}"/>
    <cellStyle name="Total 4 2 4 10" xfId="50217" xr:uid="{EBA6F22B-FBE0-4463-819A-BB85A2F34F76}"/>
    <cellStyle name="Total 4 2 4 10 2" xfId="50218" xr:uid="{AF17D646-9DB0-4CDF-9551-EC3DB897B175}"/>
    <cellStyle name="Total 4 2 4 11" xfId="50219" xr:uid="{6C5577F5-FBF0-41E1-A8A3-3DE1F130A110}"/>
    <cellStyle name="Total 4 2 4 2" xfId="50220" xr:uid="{1E16B29B-310D-4B43-A8D7-AF1467F002E6}"/>
    <cellStyle name="Total 4 2 4 2 2" xfId="50221" xr:uid="{2736E844-2BE4-4849-BCAF-AEE61EB71874}"/>
    <cellStyle name="Total 4 2 4 2 2 2" xfId="50222" xr:uid="{16BAD9FF-C843-47F8-A14A-0CBA304660DA}"/>
    <cellStyle name="Total 4 2 4 2 2 2 2" xfId="50223" xr:uid="{44F6EE61-C050-448E-AFDE-EA631DDF393F}"/>
    <cellStyle name="Total 4 2 4 2 2 3" xfId="50224" xr:uid="{A6B3F314-6061-4E2E-8745-26BE5EE2103C}"/>
    <cellStyle name="Total 4 2 4 2 2 3 2" xfId="50225" xr:uid="{80E4AC8C-4F1D-46A3-ACAA-2FA756C99CFD}"/>
    <cellStyle name="Total 4 2 4 2 2 4" xfId="50226" xr:uid="{A3AD5D18-9FC3-4E3D-BF75-60574109F5BF}"/>
    <cellStyle name="Total 4 2 4 2 3" xfId="50227" xr:uid="{C315361D-3428-4C8F-A4EA-1CB42E5C5C33}"/>
    <cellStyle name="Total 4 2 4 2 3 2" xfId="50228" xr:uid="{F12A6882-B569-4B54-84DD-5E8D31C60CBC}"/>
    <cellStyle name="Total 4 2 4 2 3 2 2" xfId="50229" xr:uid="{1A1DA933-7949-4D59-B7DF-5BC15B29FD72}"/>
    <cellStyle name="Total 4 2 4 2 3 3" xfId="50230" xr:uid="{619B3B11-D279-4268-A8C2-A516833969FF}"/>
    <cellStyle name="Total 4 2 4 2 4" xfId="50231" xr:uid="{10DDEA0B-4B4D-4700-BD5D-AEA8C416C331}"/>
    <cellStyle name="Total 4 2 4 2 4 2" xfId="50232" xr:uid="{D3043F54-DB7F-4942-A910-AD532C0978E8}"/>
    <cellStyle name="Total 4 2 4 2 4 2 2" xfId="50233" xr:uid="{4CCC7FD1-B73D-4FA6-A749-51E8DDF02E86}"/>
    <cellStyle name="Total 4 2 4 2 4 3" xfId="50234" xr:uid="{8F92ECBD-1B78-45CA-868D-2F1E98CBD3CD}"/>
    <cellStyle name="Total 4 2 4 2 5" xfId="50235" xr:uid="{4DEA996E-8B96-4BF7-BBE6-88269FE6BE5B}"/>
    <cellStyle name="Total 4 2 4 2 5 2" xfId="50236" xr:uid="{A890A9AD-0D92-46B0-A429-DA58C4CE903B}"/>
    <cellStyle name="Total 4 2 4 2 6" xfId="50237" xr:uid="{65848235-74C3-4860-9A3F-ABC070F1D717}"/>
    <cellStyle name="Total 4 2 4 2 6 2" xfId="50238" xr:uid="{7344ACBF-EF95-40EA-8A49-6EDA09CC76B2}"/>
    <cellStyle name="Total 4 2 4 2 7" xfId="50239" xr:uid="{F1B990C2-1167-4284-85FF-71CAC3EEF80D}"/>
    <cellStyle name="Total 4 2 4 2 7 2" xfId="50240" xr:uid="{1D99EAE1-FCD4-4617-8D59-0C78083FA3E3}"/>
    <cellStyle name="Total 4 2 4 2 8" xfId="50241" xr:uid="{69AEBB5B-BF2D-4265-BAA0-27E8504458E0}"/>
    <cellStyle name="Total 4 2 4 2 8 2" xfId="50242" xr:uid="{ABBF6A89-A215-429A-9B40-166F6F924A37}"/>
    <cellStyle name="Total 4 2 4 2 9" xfId="50243" xr:uid="{8E7B9012-EA13-4233-BD25-46A27CAA9259}"/>
    <cellStyle name="Total 4 2 4 3" xfId="50244" xr:uid="{0D8CC948-BB6C-4222-93FC-2A3EDDE1DB45}"/>
    <cellStyle name="Total 4 2 4 3 2" xfId="50245" xr:uid="{0731430B-6FC4-4A76-AFBB-C21EE7B35F5C}"/>
    <cellStyle name="Total 4 2 4 3 2 2" xfId="50246" xr:uid="{7F7BFA19-906F-4D29-875B-E9C3B8316C85}"/>
    <cellStyle name="Total 4 2 4 3 2 2 2" xfId="50247" xr:uid="{CF73D6E1-3C91-4371-AF8E-F4AED74F835A}"/>
    <cellStyle name="Total 4 2 4 3 2 3" xfId="50248" xr:uid="{1EFAD273-B42E-4746-BD65-AE2A2E03D8BA}"/>
    <cellStyle name="Total 4 2 4 3 2 3 2" xfId="50249" xr:uid="{0751123E-E6C2-42E7-90D9-757CE4AC5DA1}"/>
    <cellStyle name="Total 4 2 4 3 2 4" xfId="50250" xr:uid="{EC3228E1-091E-48C2-AA42-130C0935EAA3}"/>
    <cellStyle name="Total 4 2 4 3 3" xfId="50251" xr:uid="{A714B982-698D-4050-8CD2-749A58110141}"/>
    <cellStyle name="Total 4 2 4 3 3 2" xfId="50252" xr:uid="{BD8ACCFE-E56F-4669-B9C2-58C7B4536C3F}"/>
    <cellStyle name="Total 4 2 4 3 3 2 2" xfId="50253" xr:uid="{0B9416FA-D61E-4F9C-BAD8-1C595485D0E9}"/>
    <cellStyle name="Total 4 2 4 3 3 3" xfId="50254" xr:uid="{1F93D77C-EFDE-4E8A-AB5E-51AF135A55AC}"/>
    <cellStyle name="Total 4 2 4 3 4" xfId="50255" xr:uid="{E0929405-D679-4A5C-BA3B-F063730B4978}"/>
    <cellStyle name="Total 4 2 4 3 4 2" xfId="50256" xr:uid="{E1CF5F54-307B-49E5-A880-2CB91CA17D79}"/>
    <cellStyle name="Total 4 2 4 3 4 2 2" xfId="50257" xr:uid="{12ED3582-0F74-4F15-B662-3F0E89E55F88}"/>
    <cellStyle name="Total 4 2 4 3 4 3" xfId="50258" xr:uid="{A8F57F7B-678B-4E05-9514-73E7B9C1C2FC}"/>
    <cellStyle name="Total 4 2 4 3 5" xfId="50259" xr:uid="{6BA4882C-D900-4C4A-9F06-F623F47175DD}"/>
    <cellStyle name="Total 4 2 4 3 5 2" xfId="50260" xr:uid="{1DAFA673-4C5C-4B42-93D8-2F69A21D1C40}"/>
    <cellStyle name="Total 4 2 4 3 6" xfId="50261" xr:uid="{31C998A4-600D-4419-BFA8-90495D160648}"/>
    <cellStyle name="Total 4 2 4 3 6 2" xfId="50262" xr:uid="{33829735-3B67-479E-BAC5-69269C731D37}"/>
    <cellStyle name="Total 4 2 4 3 7" xfId="50263" xr:uid="{8D1A11E1-00C4-48E2-B129-5EFE1DD4D33A}"/>
    <cellStyle name="Total 4 2 4 3 7 2" xfId="50264" xr:uid="{BF95A00C-EF93-46DF-AA94-B8E36DBDFCA8}"/>
    <cellStyle name="Total 4 2 4 3 8" xfId="50265" xr:uid="{6AC302DF-6D09-4003-B5EA-111726B8ED6C}"/>
    <cellStyle name="Total 4 2 4 3 8 2" xfId="50266" xr:uid="{0698353A-52B7-4BE8-B45F-089E2D975B5B}"/>
    <cellStyle name="Total 4 2 4 3 9" xfId="50267" xr:uid="{93CE1887-3B81-412E-AE15-B1694E355AC0}"/>
    <cellStyle name="Total 4 2 4 4" xfId="50268" xr:uid="{62249DA0-2C17-4440-8490-AEA0416728F8}"/>
    <cellStyle name="Total 4 2 4 4 2" xfId="50269" xr:uid="{EC9BD9F0-E1B6-486C-AAB4-FD4BB4B11C78}"/>
    <cellStyle name="Total 4 2 4 4 2 2" xfId="50270" xr:uid="{C8EFB15E-41B9-4677-8F17-BA8D993BB093}"/>
    <cellStyle name="Total 4 2 4 4 3" xfId="50271" xr:uid="{852C7A46-4FA5-4666-A3CC-2D3952D62F3B}"/>
    <cellStyle name="Total 4 2 4 4 3 2" xfId="50272" xr:uid="{329DF3C1-AF8C-42BB-9178-883BAA1E90CC}"/>
    <cellStyle name="Total 4 2 4 4 4" xfId="50273" xr:uid="{03C03675-B12B-466F-B0AC-5C298142D56C}"/>
    <cellStyle name="Total 4 2 4 5" xfId="50274" xr:uid="{3DCB0273-920C-40CA-A954-9B692B1239F4}"/>
    <cellStyle name="Total 4 2 4 5 2" xfId="50275" xr:uid="{92A92D21-9742-4F49-ADDA-7CB6D2A8DB9A}"/>
    <cellStyle name="Total 4 2 4 5 2 2" xfId="50276" xr:uid="{1F7CC526-A245-4707-9B4C-B91CE575561E}"/>
    <cellStyle name="Total 4 2 4 5 3" xfId="50277" xr:uid="{FB7E272E-FB19-4543-8A92-62AC60610108}"/>
    <cellStyle name="Total 4 2 4 6" xfId="50278" xr:uid="{95B5A49C-62CF-4BFA-9365-340360735CC1}"/>
    <cellStyle name="Total 4 2 4 6 2" xfId="50279" xr:uid="{2A61C2D8-46FE-4C02-85DE-D592F43FE7B6}"/>
    <cellStyle name="Total 4 2 4 6 2 2" xfId="50280" xr:uid="{E4137DBB-7606-4783-922F-81F7D29F60A9}"/>
    <cellStyle name="Total 4 2 4 6 3" xfId="50281" xr:uid="{F69168BC-91CA-489E-936D-1E98BE811358}"/>
    <cellStyle name="Total 4 2 4 7" xfId="50282" xr:uid="{C46BDA5F-5576-4769-8892-36F2D97E3E99}"/>
    <cellStyle name="Total 4 2 4 7 2" xfId="50283" xr:uid="{B95B76E5-D55B-4790-B2BD-67F1294E4B38}"/>
    <cellStyle name="Total 4 2 4 8" xfId="50284" xr:uid="{65844E98-8853-4CA2-A455-B9BDFC10C090}"/>
    <cellStyle name="Total 4 2 4 8 2" xfId="50285" xr:uid="{C3A01CFE-26C4-47D4-9570-D1A02EA59514}"/>
    <cellStyle name="Total 4 2 4 9" xfId="50286" xr:uid="{72E852D1-5507-47D0-83A1-FAAAA90C3B4D}"/>
    <cellStyle name="Total 4 2 4 9 2" xfId="50287" xr:uid="{C342108B-F5CC-4512-B34D-5291E33A88D9}"/>
    <cellStyle name="Total 4 2 5" xfId="50288" xr:uid="{E9822CAD-1789-48B3-A13C-2AB274A58831}"/>
    <cellStyle name="Total 4 2 5 2" xfId="50289" xr:uid="{1F3996F8-BBA2-4EE2-854B-EDA638944998}"/>
    <cellStyle name="Total 4 2 5 2 2" xfId="50290" xr:uid="{86D346B7-A32C-4F61-B773-934CC99A0E45}"/>
    <cellStyle name="Total 4 2 5 2 2 2" xfId="50291" xr:uid="{65FFBA4F-14A9-4148-B74B-1774D5647777}"/>
    <cellStyle name="Total 4 2 5 2 3" xfId="50292" xr:uid="{1E29103C-21FD-45D1-ABB7-5F793CA3C56E}"/>
    <cellStyle name="Total 4 2 5 2 3 2" xfId="50293" xr:uid="{47D0CD1D-3794-478E-A979-F3F3ABC4602B}"/>
    <cellStyle name="Total 4 2 5 2 4" xfId="50294" xr:uid="{C870801E-3182-4B50-B819-B2D7E686303F}"/>
    <cellStyle name="Total 4 2 5 3" xfId="50295" xr:uid="{787A5EF7-CE54-4348-9820-B9BB93749A56}"/>
    <cellStyle name="Total 4 2 5 3 2" xfId="50296" xr:uid="{EBA0A0A0-80AC-49C7-B7D0-CB31323411E3}"/>
    <cellStyle name="Total 4 2 5 3 2 2" xfId="50297" xr:uid="{12E6C312-0389-4225-9168-AD824CD93B65}"/>
    <cellStyle name="Total 4 2 5 3 3" xfId="50298" xr:uid="{D3C1BC11-6AAF-4B82-9ED6-78BE4F24B392}"/>
    <cellStyle name="Total 4 2 5 4" xfId="50299" xr:uid="{9725A83E-30A4-41B9-BA01-1263DAB07E64}"/>
    <cellStyle name="Total 4 2 5 4 2" xfId="50300" xr:uid="{55E28F9A-EAB2-4892-9D82-28DFFE11BD76}"/>
    <cellStyle name="Total 4 2 5 4 2 2" xfId="50301" xr:uid="{3F7C72E9-C0F0-49E8-838E-0080857AC0E0}"/>
    <cellStyle name="Total 4 2 5 4 3" xfId="50302" xr:uid="{6BCBF478-9799-4606-B9E9-4EAEC07C5CC9}"/>
    <cellStyle name="Total 4 2 5 5" xfId="50303" xr:uid="{50B7C990-EB2F-4FAF-82DB-C13C51E2B032}"/>
    <cellStyle name="Total 4 2 5 5 2" xfId="50304" xr:uid="{ACF4B9C9-449F-41B5-BB6C-061EEC339282}"/>
    <cellStyle name="Total 4 2 5 6" xfId="50305" xr:uid="{C18EAA61-6E65-4660-BA31-4AE73CFCF1DF}"/>
    <cellStyle name="Total 4 2 5 6 2" xfId="50306" xr:uid="{7DCF006E-20CF-41CC-9916-38797F99381C}"/>
    <cellStyle name="Total 4 2 5 7" xfId="50307" xr:uid="{55302DC0-770B-4D39-992A-63C0D190229B}"/>
    <cellStyle name="Total 4 2 5 7 2" xfId="50308" xr:uid="{79D53AE0-3D7D-42EE-B3FD-A68108252066}"/>
    <cellStyle name="Total 4 2 5 8" xfId="50309" xr:uid="{ACF0A159-A834-4E01-B110-416EC5FDF3CE}"/>
    <cellStyle name="Total 4 2 5 8 2" xfId="50310" xr:uid="{91604D05-7D74-4ABE-AA7A-EADF066487AD}"/>
    <cellStyle name="Total 4 2 5 9" xfId="50311" xr:uid="{044868E6-74DA-4BA4-A64E-7233949A6318}"/>
    <cellStyle name="Total 4 2 6" xfId="50312" xr:uid="{70439A7B-6E6A-4010-A9BA-7C1FBED0CEFA}"/>
    <cellStyle name="Total 4 2 6 2" xfId="50313" xr:uid="{CFD732CE-2689-49D3-950D-A21E7A26E34B}"/>
    <cellStyle name="Total 4 2 6 2 2" xfId="50314" xr:uid="{74A47459-4DB3-4BC8-A0A5-D86BD8B2D6A6}"/>
    <cellStyle name="Total 4 2 6 3" xfId="50315" xr:uid="{8AC6A4B7-E3EE-48B9-9AE4-9B6FB27E5C96}"/>
    <cellStyle name="Total 4 2 6 3 2" xfId="50316" xr:uid="{32067975-8541-442D-AB67-CD858B96D667}"/>
    <cellStyle name="Total 4 2 6 4" xfId="50317" xr:uid="{224DAF1A-DDCB-4725-97FC-1B6FFE52A4C4}"/>
    <cellStyle name="Total 4 2 7" xfId="50318" xr:uid="{AB13A847-EBD9-4433-AF23-E7A428CDD1E0}"/>
    <cellStyle name="Total 4 2 7 2" xfId="50319" xr:uid="{43A52495-EF47-4E27-AD2F-A5811E4BA9BD}"/>
    <cellStyle name="Total 4 2 7 2 2" xfId="50320" xr:uid="{B2CC6B85-F023-4CBA-AA5F-91E1A2AF3B86}"/>
    <cellStyle name="Total 4 2 7 3" xfId="50321" xr:uid="{C1C526BC-0594-43BF-B59F-CF463395DF71}"/>
    <cellStyle name="Total 4 2 8" xfId="50322" xr:uid="{AF70460B-008B-48F9-9315-5934CA09C130}"/>
    <cellStyle name="Total 4 2 8 2" xfId="50323" xr:uid="{46299C9F-0DF3-4BF7-95AD-3E9123026E25}"/>
    <cellStyle name="Total 4 2 9" xfId="50324" xr:uid="{E1D325DB-0598-4DC6-8DCE-87E8B8AD07DB}"/>
    <cellStyle name="Total 4 2 9 2" xfId="50325" xr:uid="{64A57687-9898-44AB-8F20-DC5C3C1AB9F0}"/>
    <cellStyle name="Total 4 3" xfId="50326" xr:uid="{15552DAB-1474-42E8-95D0-A1E09F89D5C6}"/>
    <cellStyle name="Total 4 3 10" xfId="50327" xr:uid="{F70C9666-4175-41AD-AE8B-E18D55C559DE}"/>
    <cellStyle name="Total 4 3 2" xfId="50328" xr:uid="{D3C4CEA3-DDFE-48AD-984C-E81A45C3F073}"/>
    <cellStyle name="Total 4 3 2 2" xfId="50329" xr:uid="{791AD15C-F0C7-451C-BAF0-90A125CD9C43}"/>
    <cellStyle name="Total 4 3 2 2 2" xfId="50330" xr:uid="{7D7EB3CE-4BA7-4251-B5AF-478C496E0F67}"/>
    <cellStyle name="Total 4 3 2 2 2 2" xfId="50331" xr:uid="{14912F64-F54D-4899-8CC3-822728DB2519}"/>
    <cellStyle name="Total 4 3 2 2 2 2 2" xfId="50332" xr:uid="{F37EE794-9750-4473-BF0E-2B8F3FE8BAE8}"/>
    <cellStyle name="Total 4 3 2 2 2 3" xfId="50333" xr:uid="{B111D25B-747D-4B04-965E-4DB8C8108175}"/>
    <cellStyle name="Total 4 3 2 2 2 3 2" xfId="50334" xr:uid="{41952C05-3F01-404D-9886-769BE3BD26EC}"/>
    <cellStyle name="Total 4 3 2 2 2 4" xfId="50335" xr:uid="{7BD85A29-E810-44C3-A028-4B7F0260A093}"/>
    <cellStyle name="Total 4 3 2 2 3" xfId="50336" xr:uid="{FF70DF93-7C78-4CAC-B6AD-B58B0896C1E9}"/>
    <cellStyle name="Total 4 3 2 2 3 2" xfId="50337" xr:uid="{16BDC491-43BD-4DF1-8340-6E534F21BCCA}"/>
    <cellStyle name="Total 4 3 2 2 3 2 2" xfId="50338" xr:uid="{736E9B39-38D2-4F0D-9716-1492BCCA79E5}"/>
    <cellStyle name="Total 4 3 2 2 3 3" xfId="50339" xr:uid="{C575DAC5-85F8-4EC2-A9E0-17FD5253CA78}"/>
    <cellStyle name="Total 4 3 2 2 4" xfId="50340" xr:uid="{F46E5390-35E4-4A75-842E-781E4D692961}"/>
    <cellStyle name="Total 4 3 2 2 4 2" xfId="50341" xr:uid="{6EB7F40A-6426-45CE-950F-EC1A567A1171}"/>
    <cellStyle name="Total 4 3 2 2 4 2 2" xfId="50342" xr:uid="{000662E3-8E63-41A6-A5DD-C5914EC18CB4}"/>
    <cellStyle name="Total 4 3 2 2 4 3" xfId="50343" xr:uid="{619FC098-7692-49A5-9BEF-F047E6CB80BC}"/>
    <cellStyle name="Total 4 3 2 2 5" xfId="50344" xr:uid="{6010B8FD-D96A-40BC-BEF8-D5576ED9532A}"/>
    <cellStyle name="Total 4 3 2 2 5 2" xfId="50345" xr:uid="{69D62813-EBA3-479F-B466-651910370E31}"/>
    <cellStyle name="Total 4 3 2 2 6" xfId="50346" xr:uid="{1CECBA1C-52E0-41A6-BD13-91FCE9FDD7CE}"/>
    <cellStyle name="Total 4 3 2 2 6 2" xfId="50347" xr:uid="{7967351C-DA62-42AD-9DAF-659AAB53A528}"/>
    <cellStyle name="Total 4 3 2 2 7" xfId="50348" xr:uid="{9EF40756-DE12-40A2-A3BD-0BC1126D6125}"/>
    <cellStyle name="Total 4 3 2 2 7 2" xfId="50349" xr:uid="{B70E2567-CDD7-4AFF-8BD2-93C3CBA4C8D9}"/>
    <cellStyle name="Total 4 3 2 2 8" xfId="50350" xr:uid="{9763ABDF-F3FD-4A63-8EF0-93EF14C3E008}"/>
    <cellStyle name="Total 4 3 2 2 8 2" xfId="50351" xr:uid="{51442D01-F913-4BC1-B90B-5ED3DFC5494D}"/>
    <cellStyle name="Total 4 3 2 2 9" xfId="50352" xr:uid="{1F12435A-506E-4BA4-82D2-BB5079720A52}"/>
    <cellStyle name="Total 4 3 2 3" xfId="50353" xr:uid="{57B316F5-5AEC-4CE7-B41B-D2CE181A9D43}"/>
    <cellStyle name="Total 4 3 2 3 2" xfId="50354" xr:uid="{7F54E19A-96DF-476E-ABCF-1408F2425D5F}"/>
    <cellStyle name="Total 4 3 2 3 2 2" xfId="50355" xr:uid="{63A6A5B2-2FEB-4CC5-991B-EF2E6F333466}"/>
    <cellStyle name="Total 4 3 2 3 3" xfId="50356" xr:uid="{B86F5EBD-B365-4B0C-9C1D-56D49E3D1CF5}"/>
    <cellStyle name="Total 4 3 2 3 3 2" xfId="50357" xr:uid="{FC85F896-4BDF-4A66-9AC0-359E5B03722D}"/>
    <cellStyle name="Total 4 3 2 3 4" xfId="50358" xr:uid="{275DEEAD-CFBB-42D0-BEFA-556ECC790B7D}"/>
    <cellStyle name="Total 4 3 2 4" xfId="50359" xr:uid="{4D8D4AD8-9AA6-42D8-816F-30A991494FA2}"/>
    <cellStyle name="Total 4 3 2 4 2" xfId="50360" xr:uid="{66A1B3DF-DDBC-4393-B354-9B4A5F33B3D6}"/>
    <cellStyle name="Total 4 3 2 4 2 2" xfId="50361" xr:uid="{306DC132-25CE-4BC2-BC56-00C702C6BBE2}"/>
    <cellStyle name="Total 4 3 2 4 3" xfId="50362" xr:uid="{39CDAA19-CA6A-492B-8A5D-DDE161F0E13A}"/>
    <cellStyle name="Total 4 3 2 5" xfId="50363" xr:uid="{A17893BD-765B-419E-A75B-C8CEA61F0235}"/>
    <cellStyle name="Total 4 3 3" xfId="50364" xr:uid="{533AC66E-E929-4636-BE0F-274101F7ACE2}"/>
    <cellStyle name="Total 4 3 3 10" xfId="50365" xr:uid="{BB596078-AEBF-4AEE-A4DE-0D6038CBEDDF}"/>
    <cellStyle name="Total 4 3 3 10 2" xfId="50366" xr:uid="{10C3AE96-1953-467F-A796-B3A5580FBDC4}"/>
    <cellStyle name="Total 4 3 3 11" xfId="50367" xr:uid="{F4AA30F7-1801-44B4-BABF-55932202AEC1}"/>
    <cellStyle name="Total 4 3 3 2" xfId="50368" xr:uid="{8EC821B4-205E-4856-8103-912FCCEFBA51}"/>
    <cellStyle name="Total 4 3 3 2 2" xfId="50369" xr:uid="{714452AA-5699-4999-9243-2A8185356B51}"/>
    <cellStyle name="Total 4 3 3 2 2 2" xfId="50370" xr:uid="{B4C620A1-414A-4570-9F7D-156440075E10}"/>
    <cellStyle name="Total 4 3 3 2 2 2 2" xfId="50371" xr:uid="{9893E1CF-8BEF-4C7A-A62B-B13D2E53F444}"/>
    <cellStyle name="Total 4 3 3 2 2 3" xfId="50372" xr:uid="{D47B9958-5EA9-40C7-A7E0-130C9EDDE612}"/>
    <cellStyle name="Total 4 3 3 2 2 3 2" xfId="50373" xr:uid="{B2D01548-724C-424C-AE64-DA5DEE4316D8}"/>
    <cellStyle name="Total 4 3 3 2 2 4" xfId="50374" xr:uid="{7FFD8627-DB46-4CA3-B4B7-9821516768A9}"/>
    <cellStyle name="Total 4 3 3 2 3" xfId="50375" xr:uid="{ED6891E4-F348-4C83-9B7A-4DD05FAA6CB6}"/>
    <cellStyle name="Total 4 3 3 2 3 2" xfId="50376" xr:uid="{653B2C8C-62A5-4F85-A321-16C693E9CA06}"/>
    <cellStyle name="Total 4 3 3 2 3 2 2" xfId="50377" xr:uid="{A60E2470-1B81-4EE7-8AD1-39AB9CF86AD7}"/>
    <cellStyle name="Total 4 3 3 2 3 3" xfId="50378" xr:uid="{1D4AC9ED-9219-415B-9BE2-AB30B0361804}"/>
    <cellStyle name="Total 4 3 3 2 4" xfId="50379" xr:uid="{A289462F-CA4E-498E-BB57-B1066B371B78}"/>
    <cellStyle name="Total 4 3 3 2 4 2" xfId="50380" xr:uid="{15AAF459-F7A8-4C8B-AA54-BE5C052CA31D}"/>
    <cellStyle name="Total 4 3 3 2 4 2 2" xfId="50381" xr:uid="{42D884F7-6EF0-4964-8F7A-569625F4CAE5}"/>
    <cellStyle name="Total 4 3 3 2 4 3" xfId="50382" xr:uid="{157DAFD1-6275-4219-B193-4E6D40063F24}"/>
    <cellStyle name="Total 4 3 3 2 5" xfId="50383" xr:uid="{C7F131C3-FF32-476D-AB39-ABDAF43699FC}"/>
    <cellStyle name="Total 4 3 3 2 5 2" xfId="50384" xr:uid="{F950402B-FD13-451C-8F9C-861EF864633F}"/>
    <cellStyle name="Total 4 3 3 2 6" xfId="50385" xr:uid="{8EB65CA6-284B-4952-98B7-211013BF0767}"/>
    <cellStyle name="Total 4 3 3 2 6 2" xfId="50386" xr:uid="{9874B44C-AFB2-4873-B595-AE5EBF84D74E}"/>
    <cellStyle name="Total 4 3 3 2 7" xfId="50387" xr:uid="{48059A7D-0C4A-49F0-B9E1-F4CF195D6040}"/>
    <cellStyle name="Total 4 3 3 2 7 2" xfId="50388" xr:uid="{F3D28D72-258B-4F73-8BCE-006BFA4E7F6F}"/>
    <cellStyle name="Total 4 3 3 2 8" xfId="50389" xr:uid="{7E357E62-AFC4-4DE1-9B3D-9FD38BEC4479}"/>
    <cellStyle name="Total 4 3 3 2 8 2" xfId="50390" xr:uid="{8D30BA42-260F-48CB-9349-323C4231B77A}"/>
    <cellStyle name="Total 4 3 3 2 9" xfId="50391" xr:uid="{9D900D05-D057-4896-8F98-D60D111400B6}"/>
    <cellStyle name="Total 4 3 3 3" xfId="50392" xr:uid="{D00295F5-9CED-430D-8445-EF806812D7BE}"/>
    <cellStyle name="Total 4 3 3 3 2" xfId="50393" xr:uid="{6120C0A0-1A03-46BA-B7DB-51E2EA305F0A}"/>
    <cellStyle name="Total 4 3 3 3 2 2" xfId="50394" xr:uid="{1B4FEC4D-25C2-4A10-B74F-281251F90F52}"/>
    <cellStyle name="Total 4 3 3 3 2 2 2" xfId="50395" xr:uid="{DB935851-2B54-4BDE-9B1A-FDB249D869DB}"/>
    <cellStyle name="Total 4 3 3 3 2 3" xfId="50396" xr:uid="{FAFC0804-D98C-49E9-9AE9-31C0E409ACE9}"/>
    <cellStyle name="Total 4 3 3 3 2 3 2" xfId="50397" xr:uid="{9E778393-8BA5-49C9-A310-723B0B625D57}"/>
    <cellStyle name="Total 4 3 3 3 2 4" xfId="50398" xr:uid="{7D266681-B9DE-44E5-87F9-3061FB158049}"/>
    <cellStyle name="Total 4 3 3 3 3" xfId="50399" xr:uid="{DC1B168F-FE29-4913-BE45-C66D01C09A86}"/>
    <cellStyle name="Total 4 3 3 3 3 2" xfId="50400" xr:uid="{22D7FC9A-62AD-4ED1-A0FD-87E91120D573}"/>
    <cellStyle name="Total 4 3 3 3 3 2 2" xfId="50401" xr:uid="{DB5F484D-C8DC-426F-95EB-52C6B41020DD}"/>
    <cellStyle name="Total 4 3 3 3 3 3" xfId="50402" xr:uid="{74F1CE93-FE20-40D9-9F75-296B3FE3C57C}"/>
    <cellStyle name="Total 4 3 3 3 4" xfId="50403" xr:uid="{FF43115E-FD5A-43D1-BC4D-BB3D79DA0106}"/>
    <cellStyle name="Total 4 3 3 3 4 2" xfId="50404" xr:uid="{1B9607BA-2FB2-49A5-BFAB-68F2DE578C4F}"/>
    <cellStyle name="Total 4 3 3 3 4 2 2" xfId="50405" xr:uid="{1BC3DDD1-C65A-4A70-9CD0-A3B95B0B56C3}"/>
    <cellStyle name="Total 4 3 3 3 4 3" xfId="50406" xr:uid="{CBED9F03-13C4-4010-9730-2CF4B2751490}"/>
    <cellStyle name="Total 4 3 3 3 5" xfId="50407" xr:uid="{9F5963FA-43C2-4B29-91C1-0B062C7340AC}"/>
    <cellStyle name="Total 4 3 3 3 5 2" xfId="50408" xr:uid="{67CB3C24-2212-4074-ACE1-03B1E666C61D}"/>
    <cellStyle name="Total 4 3 3 3 6" xfId="50409" xr:uid="{D41E573C-4814-435C-85BF-29752DE6AB86}"/>
    <cellStyle name="Total 4 3 3 3 6 2" xfId="50410" xr:uid="{C6068F04-EED1-4064-9181-8FBCE405B0E5}"/>
    <cellStyle name="Total 4 3 3 3 7" xfId="50411" xr:uid="{2E7A39E6-96C7-4080-BCF8-B59AAEAAA38E}"/>
    <cellStyle name="Total 4 3 3 3 7 2" xfId="50412" xr:uid="{BC2FB603-3EB2-4E0B-9D9F-C0120BAAAF2A}"/>
    <cellStyle name="Total 4 3 3 3 8" xfId="50413" xr:uid="{2F20A5AC-7721-4C94-9B25-33E13CD19D24}"/>
    <cellStyle name="Total 4 3 3 3 8 2" xfId="50414" xr:uid="{02D449C3-5D9C-433F-8AE6-C5A2EB6E00E9}"/>
    <cellStyle name="Total 4 3 3 3 9" xfId="50415" xr:uid="{7E11DD88-3617-4D6A-B714-21B49D92A18A}"/>
    <cellStyle name="Total 4 3 3 4" xfId="50416" xr:uid="{406DFDFA-BB54-45E7-AF8C-2622393DC26B}"/>
    <cellStyle name="Total 4 3 3 4 2" xfId="50417" xr:uid="{00D74417-2E7E-4639-B7E0-2BAC4BADD5A6}"/>
    <cellStyle name="Total 4 3 3 4 2 2" xfId="50418" xr:uid="{35B2A01B-422C-4C1B-8B41-15C13BA77E20}"/>
    <cellStyle name="Total 4 3 3 4 3" xfId="50419" xr:uid="{8714EC7D-47F0-429F-9B43-B24AF7375241}"/>
    <cellStyle name="Total 4 3 3 4 3 2" xfId="50420" xr:uid="{953AE43A-BE36-4998-9191-9F0B38193F80}"/>
    <cellStyle name="Total 4 3 3 4 4" xfId="50421" xr:uid="{BC820241-8C1A-44DB-932B-12787875A850}"/>
    <cellStyle name="Total 4 3 3 5" xfId="50422" xr:uid="{1A12DAA9-EC4C-4B6A-84CA-76FB0B0AA6E2}"/>
    <cellStyle name="Total 4 3 3 5 2" xfId="50423" xr:uid="{A57D3F40-711B-4B81-97F3-139BBAE095D6}"/>
    <cellStyle name="Total 4 3 3 5 2 2" xfId="50424" xr:uid="{2B8DC67D-236E-4C7D-BD9F-E87DBDC5D4DE}"/>
    <cellStyle name="Total 4 3 3 5 3" xfId="50425" xr:uid="{3FBB4DC6-9B16-472C-8EDD-DD585BFB392F}"/>
    <cellStyle name="Total 4 3 3 6" xfId="50426" xr:uid="{28C6045B-F2E3-4365-9C63-E3575D0207F6}"/>
    <cellStyle name="Total 4 3 3 6 2" xfId="50427" xr:uid="{DD3CD808-9987-49B2-9EFD-C9BEE2E846E1}"/>
    <cellStyle name="Total 4 3 3 6 2 2" xfId="50428" xr:uid="{16E6E198-9F9F-4392-87C5-C1C0B713EA5E}"/>
    <cellStyle name="Total 4 3 3 6 3" xfId="50429" xr:uid="{6A23B5B8-83C1-49E7-AC69-30E2C463C211}"/>
    <cellStyle name="Total 4 3 3 7" xfId="50430" xr:uid="{591994A3-242E-4B1D-8C5D-4FD6CDBA8A62}"/>
    <cellStyle name="Total 4 3 3 7 2" xfId="50431" xr:uid="{4BBFFEBC-869B-4C8D-9FA3-F553FE13B60F}"/>
    <cellStyle name="Total 4 3 3 8" xfId="50432" xr:uid="{D49EE12F-A66D-4471-AA53-54F2D46A7E8C}"/>
    <cellStyle name="Total 4 3 3 8 2" xfId="50433" xr:uid="{5E045F4F-9F49-4A7D-A960-E1C60F2D27B3}"/>
    <cellStyle name="Total 4 3 3 9" xfId="50434" xr:uid="{6035D35C-F01B-40CE-A03D-491A9B6CB558}"/>
    <cellStyle name="Total 4 3 3 9 2" xfId="50435" xr:uid="{3C93955C-4765-4F12-AA45-759DE41C4A48}"/>
    <cellStyle name="Total 4 3 4" xfId="50436" xr:uid="{2E9CF443-8E7F-4258-B8E7-22AC98A88FAA}"/>
    <cellStyle name="Total 4 3 4 2" xfId="50437" xr:uid="{5FE4B247-AD7A-4CE5-96B5-6458096FB097}"/>
    <cellStyle name="Total 4 3 4 2 2" xfId="50438" xr:uid="{0A0CC211-D709-47EF-A644-A2C43FB520E3}"/>
    <cellStyle name="Total 4 3 4 2 2 2" xfId="50439" xr:uid="{577DDA31-86F8-4C7F-8CD0-D2C77C4F8C23}"/>
    <cellStyle name="Total 4 3 4 2 3" xfId="50440" xr:uid="{E15BFE6E-71DC-4580-9AD8-111BD90D1A39}"/>
    <cellStyle name="Total 4 3 4 2 3 2" xfId="50441" xr:uid="{143C0D92-FE29-4EC3-8BD9-0061C9A8FA66}"/>
    <cellStyle name="Total 4 3 4 2 4" xfId="50442" xr:uid="{B2B97A5C-66E1-402E-A91D-08B8C85FAC34}"/>
    <cellStyle name="Total 4 3 4 3" xfId="50443" xr:uid="{DF20DC9C-05A5-4C4D-83D1-CBB7B171EA94}"/>
    <cellStyle name="Total 4 3 4 3 2" xfId="50444" xr:uid="{832A63D2-AD87-437F-861D-B0F4E59BF3E9}"/>
    <cellStyle name="Total 4 3 4 3 2 2" xfId="50445" xr:uid="{160D2534-05F9-405C-B498-0834273438C1}"/>
    <cellStyle name="Total 4 3 4 3 3" xfId="50446" xr:uid="{FC972DFB-F7B4-4538-9492-3C9E2BDD10D1}"/>
    <cellStyle name="Total 4 3 4 4" xfId="50447" xr:uid="{07CAC3CC-ACFB-4302-85AD-95AD2337577C}"/>
    <cellStyle name="Total 4 3 4 4 2" xfId="50448" xr:uid="{D5BBC019-9FF4-439F-830C-4E68D8B65B46}"/>
    <cellStyle name="Total 4 3 4 4 2 2" xfId="50449" xr:uid="{95CCA566-53BE-4FC4-9922-EB2A3A2287C6}"/>
    <cellStyle name="Total 4 3 4 4 3" xfId="50450" xr:uid="{28C72977-B0A7-4E0C-B74F-41CCC70DC35E}"/>
    <cellStyle name="Total 4 3 4 5" xfId="50451" xr:uid="{4D2178A1-5ED3-4569-9C7D-D68881391F5D}"/>
    <cellStyle name="Total 4 3 4 5 2" xfId="50452" xr:uid="{90649FC3-109F-4CFA-B350-BFA5E0EDDB28}"/>
    <cellStyle name="Total 4 3 4 6" xfId="50453" xr:uid="{CAA8D687-34AB-40F0-A45F-3D16B75C95C8}"/>
    <cellStyle name="Total 4 3 4 6 2" xfId="50454" xr:uid="{D2F2A7C5-61BA-4AE0-85D8-244E23B12ECE}"/>
    <cellStyle name="Total 4 3 4 7" xfId="50455" xr:uid="{C9C2C1BD-FCEF-4B68-AB4D-2281ADB8FABE}"/>
    <cellStyle name="Total 4 3 4 7 2" xfId="50456" xr:uid="{90D374B3-270A-4047-B53C-30667ABA5D7C}"/>
    <cellStyle name="Total 4 3 4 8" xfId="50457" xr:uid="{B21EECCC-EE33-474A-9EF9-C693D0F84CB0}"/>
    <cellStyle name="Total 4 3 4 8 2" xfId="50458" xr:uid="{548613CA-9ADE-4125-8A5B-DEF9506877DB}"/>
    <cellStyle name="Total 4 3 4 9" xfId="50459" xr:uid="{4BB93373-FC98-4480-B110-449BA6D56613}"/>
    <cellStyle name="Total 4 3 5" xfId="50460" xr:uid="{4461F2F2-3850-49D1-9ED1-4704C8022DEF}"/>
    <cellStyle name="Total 4 3 5 2" xfId="50461" xr:uid="{EC34D590-2514-44F7-A748-16EC2DB285E2}"/>
    <cellStyle name="Total 4 3 5 2 2" xfId="50462" xr:uid="{10B21C88-9F06-41E4-8504-CEAB31C85661}"/>
    <cellStyle name="Total 4 3 5 3" xfId="50463" xr:uid="{4390039B-7108-4768-B54F-B3F5F654D40E}"/>
    <cellStyle name="Total 4 3 5 3 2" xfId="50464" xr:uid="{49B01A7C-D483-4538-833B-61C88044FDAC}"/>
    <cellStyle name="Total 4 3 5 4" xfId="50465" xr:uid="{747E2843-3BFE-4890-9341-18AAF0A471C8}"/>
    <cellStyle name="Total 4 3 6" xfId="50466" xr:uid="{D8AED3A1-8037-484A-AE23-29ADB5CB5437}"/>
    <cellStyle name="Total 4 3 6 2" xfId="50467" xr:uid="{2836C3C2-5F57-4731-9106-FC7E35A6DAA2}"/>
    <cellStyle name="Total 4 3 6 2 2" xfId="50468" xr:uid="{39C8BF71-4A2A-4A31-A407-E223B7D73B1F}"/>
    <cellStyle name="Total 4 3 6 3" xfId="50469" xr:uid="{A251D136-CC62-4A2E-B463-C5EEBADBEC7A}"/>
    <cellStyle name="Total 4 3 7" xfId="50470" xr:uid="{655374FD-EE31-4ED9-938A-935FE8EA68DF}"/>
    <cellStyle name="Total 4 3 7 2" xfId="50471" xr:uid="{E7ED8F43-A4CB-4D1C-860C-90B944B7AF4C}"/>
    <cellStyle name="Total 4 3 8" xfId="50472" xr:uid="{F93EB1D1-51DD-42C1-AFF2-6D953D502C2C}"/>
    <cellStyle name="Total 4 3 8 2" xfId="50473" xr:uid="{1BF8FE8F-6C21-47FB-B2F4-F2EE1913E631}"/>
    <cellStyle name="Total 4 3 9" xfId="50474" xr:uid="{1FE044EB-F30C-47E4-BE85-AE3D02881C55}"/>
    <cellStyle name="Total 4 3 9 2" xfId="50475" xr:uid="{5F4AF584-CEC6-4DF8-85FA-33D707D9A7D5}"/>
    <cellStyle name="Total 4 4" xfId="50476" xr:uid="{6FA2E63E-CF34-4CF0-9D27-BF42F40BA4ED}"/>
    <cellStyle name="Total 4 4 2" xfId="50477" xr:uid="{353B5EA0-26B8-40A8-8305-DE9D5BBDE2AB}"/>
    <cellStyle name="Total 4 4 2 2" xfId="50478" xr:uid="{284B9318-CD74-4C16-89BC-8DAF60474594}"/>
    <cellStyle name="Total 4 4 2 2 2" xfId="50479" xr:uid="{85AB53D5-B6C2-4E6E-A0A6-2DA34FC90BDE}"/>
    <cellStyle name="Total 4 4 2 2 2 2" xfId="50480" xr:uid="{1F205D5A-068D-45D3-972F-E73CB768A499}"/>
    <cellStyle name="Total 4 4 2 2 3" xfId="50481" xr:uid="{17E18DBB-8568-4254-92AA-69FCB9E01CDD}"/>
    <cellStyle name="Total 4 4 2 2 3 2" xfId="50482" xr:uid="{385F6F2C-F74B-42F1-A19D-B8F74309906D}"/>
    <cellStyle name="Total 4 4 2 2 4" xfId="50483" xr:uid="{64F356EA-52AB-4E26-86F3-CAE06689A5AD}"/>
    <cellStyle name="Total 4 4 2 3" xfId="50484" xr:uid="{511D6204-DA4E-4B06-B223-96AE344F36B7}"/>
    <cellStyle name="Total 4 4 2 3 2" xfId="50485" xr:uid="{004D5661-5982-455D-ACAE-765BD0F03329}"/>
    <cellStyle name="Total 4 4 2 3 2 2" xfId="50486" xr:uid="{AF6F45A7-B442-4DD7-AEB8-5E9463CCEE78}"/>
    <cellStyle name="Total 4 4 2 3 3" xfId="50487" xr:uid="{DAA52AD8-1F6D-415A-961F-D61316D72ABA}"/>
    <cellStyle name="Total 4 4 2 4" xfId="50488" xr:uid="{4A5E5537-758F-419E-AB7D-656256D11A13}"/>
    <cellStyle name="Total 4 4 2 4 2" xfId="50489" xr:uid="{02C8DA28-2273-494F-8478-14459F877CCD}"/>
    <cellStyle name="Total 4 4 2 4 2 2" xfId="50490" xr:uid="{844885FD-AFFD-483C-81B8-42F5A055BFC8}"/>
    <cellStyle name="Total 4 4 2 4 3" xfId="50491" xr:uid="{BE825DCD-4840-4092-9B1A-FF17445A510E}"/>
    <cellStyle name="Total 4 4 2 5" xfId="50492" xr:uid="{D86EEAEE-0386-4760-86F1-24DEB181381C}"/>
    <cellStyle name="Total 4 4 2 5 2" xfId="50493" xr:uid="{22366503-D6B3-4322-9313-985874B1C284}"/>
    <cellStyle name="Total 4 4 2 6" xfId="50494" xr:uid="{237C64E0-FB3D-42BC-8157-640334A02795}"/>
    <cellStyle name="Total 4 4 2 6 2" xfId="50495" xr:uid="{353FE6A8-90A0-447D-908D-2A090D019393}"/>
    <cellStyle name="Total 4 4 2 7" xfId="50496" xr:uid="{4D9D1741-9651-4576-B1D2-BA4AE0A3A475}"/>
    <cellStyle name="Total 4 4 2 7 2" xfId="50497" xr:uid="{FE8A8293-4C17-46D8-BD46-A17F2677B7A5}"/>
    <cellStyle name="Total 4 4 2 8" xfId="50498" xr:uid="{F6FDF08B-87E0-46E7-BE81-B5A9F284019D}"/>
    <cellStyle name="Total 4 4 2 8 2" xfId="50499" xr:uid="{2BB2F6F6-CE0D-44D8-A558-4883C97DCD76}"/>
    <cellStyle name="Total 4 4 2 9" xfId="50500" xr:uid="{CCADAD1C-58CE-4AA3-96BE-A84F9595BC26}"/>
    <cellStyle name="Total 4 4 3" xfId="50501" xr:uid="{5BF2A226-A9CA-4370-A35D-2C672EC55D12}"/>
    <cellStyle name="Total 4 4 3 2" xfId="50502" xr:uid="{271C194F-E6A5-436D-9897-5D8EB3A12EEB}"/>
    <cellStyle name="Total 4 4 3 2 2" xfId="50503" xr:uid="{6195E9E4-8748-4993-8B3B-DC4C22D4EFBA}"/>
    <cellStyle name="Total 4 4 3 3" xfId="50504" xr:uid="{A10D4706-A8F6-4F5C-8AAE-A28280461BF2}"/>
    <cellStyle name="Total 4 4 3 3 2" xfId="50505" xr:uid="{014A8C53-9B77-4802-8ABC-CF6CCA1897E1}"/>
    <cellStyle name="Total 4 4 3 4" xfId="50506" xr:uid="{339289DD-958E-4EA4-B49D-FDE541FEA7B0}"/>
    <cellStyle name="Total 4 4 4" xfId="50507" xr:uid="{CB1B3DBD-0F7B-410F-9EAB-9766C4DC4562}"/>
    <cellStyle name="Total 4 4 4 2" xfId="50508" xr:uid="{B8343E29-3E0A-4506-8D34-65A504B021C0}"/>
    <cellStyle name="Total 4 4 4 2 2" xfId="50509" xr:uid="{4CD55801-A380-473C-A278-AB6BEAF1358C}"/>
    <cellStyle name="Total 4 4 4 3" xfId="50510" xr:uid="{BA638E51-2E1C-481F-BF39-AB5FF88B49BE}"/>
    <cellStyle name="Total 4 4 5" xfId="50511" xr:uid="{5C2C64EF-5FC4-4F26-97F9-AF4B05892EF9}"/>
    <cellStyle name="Total 4 5" xfId="50512" xr:uid="{73F14DF7-C4E7-42D1-884F-F74BB946B2A5}"/>
    <cellStyle name="Total 4 5 10" xfId="50513" xr:uid="{D9482B97-405F-4963-9897-E4D61D09DBC5}"/>
    <cellStyle name="Total 4 5 10 2" xfId="50514" xr:uid="{A84DEF74-856C-46D4-9B4E-1778F7230F0E}"/>
    <cellStyle name="Total 4 5 11" xfId="50515" xr:uid="{5399B426-0376-4590-AE57-C4873EF18AAB}"/>
    <cellStyle name="Total 4 5 2" xfId="50516" xr:uid="{0162CF60-E5EF-4D64-8AF7-DD8B0E73009B}"/>
    <cellStyle name="Total 4 5 2 2" xfId="50517" xr:uid="{29573DC2-ADAC-41BD-9AB9-56FFB0CC8757}"/>
    <cellStyle name="Total 4 5 2 2 2" xfId="50518" xr:uid="{994DC33A-7592-4DC4-A27D-85C0FAC1CA82}"/>
    <cellStyle name="Total 4 5 2 2 2 2" xfId="50519" xr:uid="{000CDC2C-2AA2-4914-9200-E5F2645F2114}"/>
    <cellStyle name="Total 4 5 2 2 3" xfId="50520" xr:uid="{E3F0FE90-CF38-4944-8BDF-F14971A76B6C}"/>
    <cellStyle name="Total 4 5 2 2 3 2" xfId="50521" xr:uid="{AA8872C8-8392-4441-B934-0DC2ED105417}"/>
    <cellStyle name="Total 4 5 2 2 4" xfId="50522" xr:uid="{157943B2-2598-4079-B971-8BFE72FFBD38}"/>
    <cellStyle name="Total 4 5 2 3" xfId="50523" xr:uid="{9F10CA58-FDA8-447C-9081-F41E54F38AD8}"/>
    <cellStyle name="Total 4 5 2 3 2" xfId="50524" xr:uid="{D1F17F8B-F8B4-4DF9-9FF4-AEEC93CB38AD}"/>
    <cellStyle name="Total 4 5 2 3 2 2" xfId="50525" xr:uid="{410BC8E0-B9C4-4C26-8985-FF7F146D5EE1}"/>
    <cellStyle name="Total 4 5 2 3 3" xfId="50526" xr:uid="{118B47FD-66E7-49BC-9D3E-4A94000D16AE}"/>
    <cellStyle name="Total 4 5 2 4" xfId="50527" xr:uid="{092075B2-9D45-4EF4-8E7C-71E851316EB5}"/>
    <cellStyle name="Total 4 5 2 4 2" xfId="50528" xr:uid="{D6FF7597-8E2B-42F8-8BF9-63513FBE7EFC}"/>
    <cellStyle name="Total 4 5 2 4 2 2" xfId="50529" xr:uid="{17A432DE-44EE-4764-BB0A-77BDF239033D}"/>
    <cellStyle name="Total 4 5 2 4 3" xfId="50530" xr:uid="{B5391337-69D7-4A14-B651-1676775FB801}"/>
    <cellStyle name="Total 4 5 2 5" xfId="50531" xr:uid="{E9DB9239-AD81-4298-9D06-50E6E5CDD71B}"/>
    <cellStyle name="Total 4 5 2 5 2" xfId="50532" xr:uid="{AB5DB347-B215-4D95-8DD2-1447C8CC7D85}"/>
    <cellStyle name="Total 4 5 2 6" xfId="50533" xr:uid="{89F07413-5826-4D12-8289-445AA8E14FD2}"/>
    <cellStyle name="Total 4 5 2 6 2" xfId="50534" xr:uid="{91D5A915-8F3C-47AE-9CCF-A2D28348D2CD}"/>
    <cellStyle name="Total 4 5 2 7" xfId="50535" xr:uid="{C6FB0782-B3DE-4082-8257-F545FE62464A}"/>
    <cellStyle name="Total 4 5 2 7 2" xfId="50536" xr:uid="{4FFBF103-582F-4E51-9FDB-DB5E1CA86365}"/>
    <cellStyle name="Total 4 5 2 8" xfId="50537" xr:uid="{73C1F0D0-298B-4160-903E-6C462AD8EA9D}"/>
    <cellStyle name="Total 4 5 2 8 2" xfId="50538" xr:uid="{999545A8-763A-48F8-B4EC-3024B2126AA1}"/>
    <cellStyle name="Total 4 5 2 9" xfId="50539" xr:uid="{3031DF0A-26A8-43EA-878F-E58A40D162CD}"/>
    <cellStyle name="Total 4 5 3" xfId="50540" xr:uid="{B05B082C-8962-4B65-AD1D-977A04F63EFD}"/>
    <cellStyle name="Total 4 5 3 2" xfId="50541" xr:uid="{0E47BF00-5991-4A66-B6F9-2AF24F320684}"/>
    <cellStyle name="Total 4 5 3 2 2" xfId="50542" xr:uid="{E0A0B8BD-ADFC-43D2-966D-3B02B3BF37DF}"/>
    <cellStyle name="Total 4 5 3 2 2 2" xfId="50543" xr:uid="{29DEFC22-8538-4740-8B70-AC6FF4E0C2C1}"/>
    <cellStyle name="Total 4 5 3 2 3" xfId="50544" xr:uid="{4407BDFF-3B66-4E6C-8DB0-BCFA306B9B7A}"/>
    <cellStyle name="Total 4 5 3 2 3 2" xfId="50545" xr:uid="{D43F2094-A303-4720-9319-5FF9E07720EC}"/>
    <cellStyle name="Total 4 5 3 2 4" xfId="50546" xr:uid="{1717F81F-0D23-4466-9F4A-2FD1F7D2920A}"/>
    <cellStyle name="Total 4 5 3 3" xfId="50547" xr:uid="{C66984D2-3128-4712-91B3-438A4FDF1D2D}"/>
    <cellStyle name="Total 4 5 3 3 2" xfId="50548" xr:uid="{8FA911C8-03B2-4396-B5E3-A842485A638F}"/>
    <cellStyle name="Total 4 5 3 3 2 2" xfId="50549" xr:uid="{D14F85AD-06F2-4E88-8F02-1CB38954E69B}"/>
    <cellStyle name="Total 4 5 3 3 3" xfId="50550" xr:uid="{81DBA8C7-B752-4E7B-BF27-A3D50E3EE2F4}"/>
    <cellStyle name="Total 4 5 3 4" xfId="50551" xr:uid="{2980BC00-7938-4F4F-99E1-3E6C1E2BCE81}"/>
    <cellStyle name="Total 4 5 3 4 2" xfId="50552" xr:uid="{F7DA0B4F-3F17-4487-94B9-299C5A2040D8}"/>
    <cellStyle name="Total 4 5 3 4 2 2" xfId="50553" xr:uid="{25C4C2A1-C53F-4E84-842B-1A85157A1B7C}"/>
    <cellStyle name="Total 4 5 3 4 3" xfId="50554" xr:uid="{35FA64C5-A09D-453C-ADA7-581F68E46181}"/>
    <cellStyle name="Total 4 5 3 5" xfId="50555" xr:uid="{4FE1133F-5524-48DB-8D35-A973069634F4}"/>
    <cellStyle name="Total 4 5 3 5 2" xfId="50556" xr:uid="{C87DFB01-3CF7-40E3-A432-CFDC6A81F65E}"/>
    <cellStyle name="Total 4 5 3 6" xfId="50557" xr:uid="{8103C6CF-4494-4690-A4A7-C786375F3C45}"/>
    <cellStyle name="Total 4 5 3 6 2" xfId="50558" xr:uid="{F9E37D18-2E76-4C99-B323-132E35A9374B}"/>
    <cellStyle name="Total 4 5 3 7" xfId="50559" xr:uid="{4744DF39-AB61-414C-8D4D-9FA22EF07848}"/>
    <cellStyle name="Total 4 5 3 7 2" xfId="50560" xr:uid="{F32C1803-F6FB-4507-99B9-23128149BCF2}"/>
    <cellStyle name="Total 4 5 3 8" xfId="50561" xr:uid="{2B053244-AE09-4223-B17A-1DEC0AECD4E2}"/>
    <cellStyle name="Total 4 5 3 8 2" xfId="50562" xr:uid="{57C930F3-0A58-4F37-BFF7-6F3E3CE41CCD}"/>
    <cellStyle name="Total 4 5 3 9" xfId="50563" xr:uid="{67A5B20E-2473-469E-8864-EB418462FAEE}"/>
    <cellStyle name="Total 4 5 4" xfId="50564" xr:uid="{92FAE1F9-CFF8-4657-A6A0-6CC940C407A1}"/>
    <cellStyle name="Total 4 5 4 2" xfId="50565" xr:uid="{7367265E-A4AD-4879-812B-14775DFBE540}"/>
    <cellStyle name="Total 4 5 4 2 2" xfId="50566" xr:uid="{7182CCE5-7491-4675-B019-C82CCEAD4E08}"/>
    <cellStyle name="Total 4 5 4 3" xfId="50567" xr:uid="{BFD00BE5-C2A4-4E0D-B870-6C7906DF1D85}"/>
    <cellStyle name="Total 4 5 4 3 2" xfId="50568" xr:uid="{DD360BBB-6A2F-4819-A1B1-A31EB514A482}"/>
    <cellStyle name="Total 4 5 4 4" xfId="50569" xr:uid="{8B9161E8-A38E-4AF2-A08E-BF8F62BBECB5}"/>
    <cellStyle name="Total 4 5 5" xfId="50570" xr:uid="{BE28D984-7D98-44FD-90E4-E1C02D7FDFA5}"/>
    <cellStyle name="Total 4 5 5 2" xfId="50571" xr:uid="{58D84367-9D73-4A0C-867A-476A9DD7AC5E}"/>
    <cellStyle name="Total 4 5 5 2 2" xfId="50572" xr:uid="{28684070-D5FC-45EA-BB75-6B0934CB88ED}"/>
    <cellStyle name="Total 4 5 5 3" xfId="50573" xr:uid="{4687E5F5-0271-4B21-9FA5-C38DABFEF289}"/>
    <cellStyle name="Total 4 5 6" xfId="50574" xr:uid="{702C28E2-D1CC-41E6-8422-5B88AB18F067}"/>
    <cellStyle name="Total 4 5 6 2" xfId="50575" xr:uid="{7A69D7A1-66F3-4029-B4F6-DCFF9E4869C6}"/>
    <cellStyle name="Total 4 5 6 2 2" xfId="50576" xr:uid="{F240C941-8C7D-462B-A54B-516695DD0063}"/>
    <cellStyle name="Total 4 5 6 3" xfId="50577" xr:uid="{21FD59EC-7AE1-411E-A701-0C848B0266C9}"/>
    <cellStyle name="Total 4 5 7" xfId="50578" xr:uid="{217A3E78-3DA2-4962-BF33-CB071502B4CE}"/>
    <cellStyle name="Total 4 5 7 2" xfId="50579" xr:uid="{71EA6FF7-863E-494A-B235-AC5D46CFD8D9}"/>
    <cellStyle name="Total 4 5 8" xfId="50580" xr:uid="{A270F8C8-2C8A-4DBD-9C3C-23F75D131FB9}"/>
    <cellStyle name="Total 4 5 8 2" xfId="50581" xr:uid="{B2111842-A788-43CC-AB81-B0381271CFDD}"/>
    <cellStyle name="Total 4 5 9" xfId="50582" xr:uid="{D57D4CF5-1652-4928-8A11-CC1575D74FF3}"/>
    <cellStyle name="Total 4 5 9 2" xfId="50583" xr:uid="{1AB6571D-38F4-45FD-823F-2A9E9A7B6BD9}"/>
    <cellStyle name="Total 4 6" xfId="50584" xr:uid="{FEBA8473-7835-400E-B0CA-27394129A68A}"/>
    <cellStyle name="Total 4 6 2" xfId="50585" xr:uid="{3E5EF83B-0800-499F-8712-DAD5B5666492}"/>
    <cellStyle name="Total 4 6 2 2" xfId="50586" xr:uid="{8C032B5A-0EB1-4F6A-A65C-62120139D9CF}"/>
    <cellStyle name="Total 4 6 2 2 2" xfId="50587" xr:uid="{047BC9B3-6318-46A0-BA44-7E979D93B158}"/>
    <cellStyle name="Total 4 6 2 3" xfId="50588" xr:uid="{BD682E57-E1BF-4DCB-B301-9AFAF6FE3EF8}"/>
    <cellStyle name="Total 4 6 2 3 2" xfId="50589" xr:uid="{AF8BBC06-7577-4D80-B795-11FA27F90569}"/>
    <cellStyle name="Total 4 6 2 4" xfId="50590" xr:uid="{49B0A490-B461-4D97-AD23-BB607052C1C8}"/>
    <cellStyle name="Total 4 6 3" xfId="50591" xr:uid="{0A46C299-2BDE-4546-8429-68F3638CCD5F}"/>
    <cellStyle name="Total 4 6 3 2" xfId="50592" xr:uid="{9526013F-A4F7-4ABD-BC05-F4F05789B96E}"/>
    <cellStyle name="Total 4 6 3 2 2" xfId="50593" xr:uid="{6855CD93-65D0-409A-9E8F-70216E966E55}"/>
    <cellStyle name="Total 4 6 3 3" xfId="50594" xr:uid="{8C6C9581-E218-4BC0-94F4-1CDAC8CF3629}"/>
    <cellStyle name="Total 4 6 4" xfId="50595" xr:uid="{B34E0DE7-964F-48C3-9A0C-16480674CC99}"/>
    <cellStyle name="Total 4 6 4 2" xfId="50596" xr:uid="{6953B428-AD6E-4880-BF00-AB3859CE1AD5}"/>
    <cellStyle name="Total 4 6 4 2 2" xfId="50597" xr:uid="{43B31A9B-5E88-4346-AD48-37AEF33185AF}"/>
    <cellStyle name="Total 4 6 4 3" xfId="50598" xr:uid="{610D904F-BE53-4A16-8886-D03E175AE59C}"/>
    <cellStyle name="Total 4 6 5" xfId="50599" xr:uid="{AEA3C9FA-AA0F-4C5D-BCFD-4EEE202CA5F0}"/>
    <cellStyle name="Total 4 6 5 2" xfId="50600" xr:uid="{45DAD14E-1E42-46F4-9DEF-CDD0652FF6D5}"/>
    <cellStyle name="Total 4 6 6" xfId="50601" xr:uid="{474EDCC1-8728-4D86-B5D3-01E75F2CD0EA}"/>
    <cellStyle name="Total 4 6 6 2" xfId="50602" xr:uid="{780FB8E0-FE1C-4BAF-AB27-D7431DF911E9}"/>
    <cellStyle name="Total 4 6 7" xfId="50603" xr:uid="{AAB4ABB3-5C4C-4AE2-9559-EA712FC24909}"/>
    <cellStyle name="Total 4 6 7 2" xfId="50604" xr:uid="{913893E0-885F-4617-B6A2-897032CF0BC0}"/>
    <cellStyle name="Total 4 6 8" xfId="50605" xr:uid="{F46A1C8E-4C3B-4E9A-AC0B-CC069579D317}"/>
    <cellStyle name="Total 4 6 8 2" xfId="50606" xr:uid="{C19AFB76-9E9B-49D2-AC5E-0746E07442C6}"/>
    <cellStyle name="Total 4 6 9" xfId="50607" xr:uid="{14E4C094-EA19-42E3-AFA0-F176FB9164AA}"/>
    <cellStyle name="Total 4 7" xfId="50608" xr:uid="{CB4E80AE-CDC3-4790-A863-EF3771FDA351}"/>
    <cellStyle name="Total 4 7 2" xfId="50609" xr:uid="{9B11F769-3342-4F35-AFD5-AA770D7977C7}"/>
    <cellStyle name="Total 4 7 2 2" xfId="50610" xr:uid="{82D2BBF3-2265-4890-AF4C-6B311858CDAC}"/>
    <cellStyle name="Total 4 7 3" xfId="50611" xr:uid="{D9CCB153-4811-4BA0-B7D7-1A37B34BEEEA}"/>
    <cellStyle name="Total 4 7 3 2" xfId="50612" xr:uid="{C5DFF9E3-002B-4CF1-A429-80C373A813A1}"/>
    <cellStyle name="Total 4 7 4" xfId="50613" xr:uid="{3CB1FEFC-F5C1-4979-A4DD-2B6D7BB01AC4}"/>
    <cellStyle name="Total 4 8" xfId="50614" xr:uid="{D2E49AE8-0088-43F7-B303-0DF702627225}"/>
    <cellStyle name="Total 4 8 2" xfId="50615" xr:uid="{F0831044-ED19-49A7-ABD5-DB1AAD101E3B}"/>
    <cellStyle name="Total 4 8 2 2" xfId="50616" xr:uid="{CE219C87-D1B2-439B-BE2D-03E95DC9DDE0}"/>
    <cellStyle name="Total 4 8 3" xfId="50617" xr:uid="{2BA88293-FC50-4CEB-9A4A-0CA6BA866BEC}"/>
    <cellStyle name="Total 4 9" xfId="50618" xr:uid="{6E6E5D46-B6FA-44BA-BDB1-3EC60E98FD1E}"/>
    <cellStyle name="Total 4 9 2" xfId="50619" xr:uid="{3C4751D5-8828-48E3-B1BC-0688BBB0BF89}"/>
    <cellStyle name="Total 5" xfId="50620" xr:uid="{572C21ED-474E-4246-B52D-E1AA8B7B8B62}"/>
    <cellStyle name="Total 5 10" xfId="50621" xr:uid="{739E2B4B-F5ED-4295-9FD7-79759B29AD1A}"/>
    <cellStyle name="Total 5 10 2" xfId="50622" xr:uid="{65B0751A-50B1-4513-9436-5ED760B2B518}"/>
    <cellStyle name="Total 5 11" xfId="50623" xr:uid="{355E7F05-A743-42A3-B8B0-490965FB60BB}"/>
    <cellStyle name="Total 5 2" xfId="50624" xr:uid="{5F6052C4-F414-421C-BE81-3BBB2832685A}"/>
    <cellStyle name="Total 5 2 10" xfId="50625" xr:uid="{623A0D0A-4E08-413D-AAD4-B92FE5475CDA}"/>
    <cellStyle name="Total 5 2 2" xfId="50626" xr:uid="{C5816722-935E-46EB-AE9E-AA840F5908A8}"/>
    <cellStyle name="Total 5 2 2 2" xfId="50627" xr:uid="{F5A23DF2-D30D-49F2-AB93-3F62F60B630A}"/>
    <cellStyle name="Total 5 2 2 2 2" xfId="50628" xr:uid="{FDD124F9-BB61-4FC2-9A1F-A0C15CC7D5BE}"/>
    <cellStyle name="Total 5 2 2 2 2 2" xfId="50629" xr:uid="{3AD729B5-F12C-49A7-8B2A-52C189EBDB5F}"/>
    <cellStyle name="Total 5 2 2 2 2 2 2" xfId="50630" xr:uid="{59D53A17-B9A9-4806-8271-87F9605FB0EF}"/>
    <cellStyle name="Total 5 2 2 2 2 3" xfId="50631" xr:uid="{F9BA3E3E-6FBE-45C7-8A64-D09E51DD4A79}"/>
    <cellStyle name="Total 5 2 2 2 2 3 2" xfId="50632" xr:uid="{D05C81B3-8F74-4DF3-BE96-99FCDA7E36B8}"/>
    <cellStyle name="Total 5 2 2 2 2 4" xfId="50633" xr:uid="{78954205-8E5A-4956-9B53-3F4A323B636B}"/>
    <cellStyle name="Total 5 2 2 2 3" xfId="50634" xr:uid="{060534E5-E614-42FE-8A4A-0878BC2EB7E8}"/>
    <cellStyle name="Total 5 2 2 2 3 2" xfId="50635" xr:uid="{AA9333E5-984D-483F-AE08-A9EFD6AE5654}"/>
    <cellStyle name="Total 5 2 2 2 3 2 2" xfId="50636" xr:uid="{349367B2-6967-440C-9B12-020E6196B696}"/>
    <cellStyle name="Total 5 2 2 2 3 3" xfId="50637" xr:uid="{1EC346D5-9792-402A-B39F-29961CD2A947}"/>
    <cellStyle name="Total 5 2 2 2 4" xfId="50638" xr:uid="{53E58C5C-BCD5-44F1-9C5A-0B6B3B4A6540}"/>
    <cellStyle name="Total 5 2 2 2 4 2" xfId="50639" xr:uid="{DD2D096C-6912-4B62-9F0F-7FA3392D12BA}"/>
    <cellStyle name="Total 5 2 2 2 4 2 2" xfId="50640" xr:uid="{D13EF059-4BFB-4B0C-AE39-80C9EBEE59EE}"/>
    <cellStyle name="Total 5 2 2 2 4 3" xfId="50641" xr:uid="{35B9A21A-7644-4E32-BBEB-2FAE9CBF1363}"/>
    <cellStyle name="Total 5 2 2 2 5" xfId="50642" xr:uid="{DABDC8CB-33E0-4F83-8B44-5BC5A5B73402}"/>
    <cellStyle name="Total 5 2 2 2 5 2" xfId="50643" xr:uid="{AD216395-FDD3-4EB5-9E88-E77AF1199B70}"/>
    <cellStyle name="Total 5 2 2 2 6" xfId="50644" xr:uid="{AEDF6F64-9632-4C79-8B64-C2918A9DC349}"/>
    <cellStyle name="Total 5 2 2 2 6 2" xfId="50645" xr:uid="{9E22548D-E907-4FED-8BE9-D05B500E7B60}"/>
    <cellStyle name="Total 5 2 2 2 7" xfId="50646" xr:uid="{F60B5DC1-36F2-4460-97D7-D3D3BD9CFD48}"/>
    <cellStyle name="Total 5 2 2 2 7 2" xfId="50647" xr:uid="{6D035D68-1C84-404F-BB70-599AE724A4EF}"/>
    <cellStyle name="Total 5 2 2 2 8" xfId="50648" xr:uid="{E0CA6E1B-40DD-493F-84F9-D98B78A74A96}"/>
    <cellStyle name="Total 5 2 2 2 8 2" xfId="50649" xr:uid="{3BCAB532-C7D3-4E0F-ABB1-45540F18DD5B}"/>
    <cellStyle name="Total 5 2 2 2 9" xfId="50650" xr:uid="{AB8FC5AD-A7E9-4128-A4DD-0F859CD906B8}"/>
    <cellStyle name="Total 5 2 2 3" xfId="50651" xr:uid="{9D4790DE-047A-4A53-B11A-46A2A4F1E85B}"/>
    <cellStyle name="Total 5 2 2 3 2" xfId="50652" xr:uid="{6617CBF2-1D5C-48F8-899E-1BC36585E4AC}"/>
    <cellStyle name="Total 5 2 2 3 2 2" xfId="50653" xr:uid="{7CD251E4-B0E4-4439-9CB9-F94B42D47936}"/>
    <cellStyle name="Total 5 2 2 3 3" xfId="50654" xr:uid="{2DBD6103-036B-416B-8747-F7AEC21465AB}"/>
    <cellStyle name="Total 5 2 2 3 3 2" xfId="50655" xr:uid="{9B3FBA21-EA7A-4914-8AF6-E5457EAAD5E5}"/>
    <cellStyle name="Total 5 2 2 3 4" xfId="50656" xr:uid="{1BC09C69-618F-4C98-890E-2495D3FF46C5}"/>
    <cellStyle name="Total 5 2 2 4" xfId="50657" xr:uid="{B52C1F54-7DCA-47A8-B255-5FE5084B8FF3}"/>
    <cellStyle name="Total 5 2 2 4 2" xfId="50658" xr:uid="{295EA33B-335F-4080-838E-578625A2F893}"/>
    <cellStyle name="Total 5 2 2 4 2 2" xfId="50659" xr:uid="{F3E66302-F15A-4EC9-BC38-B730EFEDAEE6}"/>
    <cellStyle name="Total 5 2 2 4 3" xfId="50660" xr:uid="{2D668514-45E5-400F-9956-AC6913F40520}"/>
    <cellStyle name="Total 5 2 2 5" xfId="50661" xr:uid="{64181739-F99A-4B44-BCB1-83FAF301BD57}"/>
    <cellStyle name="Total 5 2 3" xfId="50662" xr:uid="{3E3B6EC9-EB75-4A5D-8C4C-5F4C6D718D1B}"/>
    <cellStyle name="Total 5 2 3 10" xfId="50663" xr:uid="{2FB1C5DF-8A47-44CB-8208-0B10A9821EEA}"/>
    <cellStyle name="Total 5 2 3 10 2" xfId="50664" xr:uid="{C0309F98-B048-47E5-84F1-B14DCDC4574B}"/>
    <cellStyle name="Total 5 2 3 11" xfId="50665" xr:uid="{737E13E5-C1CB-4CAE-970B-59F97511A89E}"/>
    <cellStyle name="Total 5 2 3 2" xfId="50666" xr:uid="{6EBA8A58-DC3E-488C-BAB0-237984BC0490}"/>
    <cellStyle name="Total 5 2 3 2 2" xfId="50667" xr:uid="{D0E7203C-D720-4387-BC6F-3188FBE5AEB4}"/>
    <cellStyle name="Total 5 2 3 2 2 2" xfId="50668" xr:uid="{158A810A-F7A6-43F4-99CE-0D4821F9ADC1}"/>
    <cellStyle name="Total 5 2 3 2 2 2 2" xfId="50669" xr:uid="{CF9A9025-7459-4ACE-9ACF-6B7BFF559C09}"/>
    <cellStyle name="Total 5 2 3 2 2 3" xfId="50670" xr:uid="{1F0B28FF-9B56-42B8-B50A-29A561AC9B18}"/>
    <cellStyle name="Total 5 2 3 2 2 3 2" xfId="50671" xr:uid="{1EA94CF7-2A9C-4E8D-BF87-FA1E0CCA5984}"/>
    <cellStyle name="Total 5 2 3 2 2 4" xfId="50672" xr:uid="{8A93993F-E6F7-40A9-9B3E-188082DBB7AD}"/>
    <cellStyle name="Total 5 2 3 2 3" xfId="50673" xr:uid="{7765F48A-6C37-4C04-8C3F-DEF3009DC5AB}"/>
    <cellStyle name="Total 5 2 3 2 3 2" xfId="50674" xr:uid="{8E13EC6F-9866-4F47-B44D-E5E45C0D1CA1}"/>
    <cellStyle name="Total 5 2 3 2 3 2 2" xfId="50675" xr:uid="{4AA3D378-9E80-42F1-B7BE-C6227C922054}"/>
    <cellStyle name="Total 5 2 3 2 3 3" xfId="50676" xr:uid="{7ADA3E67-1CE3-4103-B885-5B3FAB79D212}"/>
    <cellStyle name="Total 5 2 3 2 4" xfId="50677" xr:uid="{B4835A04-ECEC-42FB-AD8F-742DC00F9267}"/>
    <cellStyle name="Total 5 2 3 2 4 2" xfId="50678" xr:uid="{7451D71D-A873-4BEE-933C-D248A20D74D4}"/>
    <cellStyle name="Total 5 2 3 2 4 2 2" xfId="50679" xr:uid="{73427291-8F3D-40DD-B340-0351147A8E64}"/>
    <cellStyle name="Total 5 2 3 2 4 3" xfId="50680" xr:uid="{A6B5E14E-7F0F-44DF-B7BB-A5DFF7FB1303}"/>
    <cellStyle name="Total 5 2 3 2 5" xfId="50681" xr:uid="{5CE1BCB1-D05E-4EA7-B5DF-403A7350FAFC}"/>
    <cellStyle name="Total 5 2 3 2 5 2" xfId="50682" xr:uid="{7B2D15FC-FB06-4C1D-9870-825C91ACC496}"/>
    <cellStyle name="Total 5 2 3 2 6" xfId="50683" xr:uid="{104A7A68-FFAD-4CEC-B47F-F171E835775E}"/>
    <cellStyle name="Total 5 2 3 2 6 2" xfId="50684" xr:uid="{948D8774-D891-4F6B-8B1B-1AF79D42BFE8}"/>
    <cellStyle name="Total 5 2 3 2 7" xfId="50685" xr:uid="{7113D1CD-8766-462F-9BBF-9319D9C7662C}"/>
    <cellStyle name="Total 5 2 3 2 7 2" xfId="50686" xr:uid="{733B362C-99E5-416A-B8D3-104157A3441F}"/>
    <cellStyle name="Total 5 2 3 2 8" xfId="50687" xr:uid="{1F519117-C8C3-407D-82DE-B3C20D7DF886}"/>
    <cellStyle name="Total 5 2 3 2 8 2" xfId="50688" xr:uid="{C7E07C65-88F8-4957-AE40-3ED2951BC194}"/>
    <cellStyle name="Total 5 2 3 2 9" xfId="50689" xr:uid="{1E9EB1BC-E1FE-476B-8EE8-DB5AF0526D75}"/>
    <cellStyle name="Total 5 2 3 3" xfId="50690" xr:uid="{A5311BB9-1E91-448E-8F97-D105C5DDDF62}"/>
    <cellStyle name="Total 5 2 3 3 2" xfId="50691" xr:uid="{4203E5ED-1646-4753-AEB3-0333EB9AA339}"/>
    <cellStyle name="Total 5 2 3 3 2 2" xfId="50692" xr:uid="{1040A9A1-18A7-43BC-8877-1B0B9CE58D82}"/>
    <cellStyle name="Total 5 2 3 3 2 2 2" xfId="50693" xr:uid="{B71191D8-D24C-4EF0-99A0-9334F9A64DA8}"/>
    <cellStyle name="Total 5 2 3 3 2 3" xfId="50694" xr:uid="{D9809FFA-1B52-4307-AC20-FEBE77EE9DD8}"/>
    <cellStyle name="Total 5 2 3 3 2 3 2" xfId="50695" xr:uid="{06CF28BA-158E-4530-8C9F-D945E96FEFE2}"/>
    <cellStyle name="Total 5 2 3 3 2 4" xfId="50696" xr:uid="{1879FE55-A68A-4E33-AFEB-F6DEDF7E0F40}"/>
    <cellStyle name="Total 5 2 3 3 3" xfId="50697" xr:uid="{8688DB5B-D87F-4392-95E9-4BB45C8FF4C2}"/>
    <cellStyle name="Total 5 2 3 3 3 2" xfId="50698" xr:uid="{2F3B44B6-89B9-4322-B7EC-A9F6C3C6DF96}"/>
    <cellStyle name="Total 5 2 3 3 3 2 2" xfId="50699" xr:uid="{42A19AA3-F825-422E-8C22-9E6F09670470}"/>
    <cellStyle name="Total 5 2 3 3 3 3" xfId="50700" xr:uid="{46A14ED9-8451-43C7-A60E-B01A058DD713}"/>
    <cellStyle name="Total 5 2 3 3 4" xfId="50701" xr:uid="{F98ABF2F-D5C0-4E3A-AB22-A43F24D8D3A0}"/>
    <cellStyle name="Total 5 2 3 3 4 2" xfId="50702" xr:uid="{ADA79F00-26E7-4A60-925D-9F141C964FEE}"/>
    <cellStyle name="Total 5 2 3 3 4 2 2" xfId="50703" xr:uid="{D5CE458E-D1BA-4B88-9162-F4D6F5F5677D}"/>
    <cellStyle name="Total 5 2 3 3 4 3" xfId="50704" xr:uid="{E8271A54-33AD-48F1-B09D-B9C1F78852E1}"/>
    <cellStyle name="Total 5 2 3 3 5" xfId="50705" xr:uid="{AE295CB1-41B8-4E68-92CB-DCC89792D462}"/>
    <cellStyle name="Total 5 2 3 3 5 2" xfId="50706" xr:uid="{343077F3-BB2D-4780-83E6-7109EE6B7239}"/>
    <cellStyle name="Total 5 2 3 3 6" xfId="50707" xr:uid="{31D8A325-FD93-4BC4-8F6E-6299EFBA827F}"/>
    <cellStyle name="Total 5 2 3 3 6 2" xfId="50708" xr:uid="{C7072C5A-86E8-4E55-A16C-04C01EE44482}"/>
    <cellStyle name="Total 5 2 3 3 7" xfId="50709" xr:uid="{B7EEF729-6637-4E7D-87AA-F84EAA0D8969}"/>
    <cellStyle name="Total 5 2 3 3 7 2" xfId="50710" xr:uid="{3CDCEE05-FDD2-412D-8D30-BB97151AF96A}"/>
    <cellStyle name="Total 5 2 3 3 8" xfId="50711" xr:uid="{20686715-F0DD-4457-8656-6ADF94CD7DA2}"/>
    <cellStyle name="Total 5 2 3 3 8 2" xfId="50712" xr:uid="{C2684CCB-3C08-44F5-8973-7A199279DB93}"/>
    <cellStyle name="Total 5 2 3 3 9" xfId="50713" xr:uid="{7AE72428-00A6-4431-B22B-31501D2C1828}"/>
    <cellStyle name="Total 5 2 3 4" xfId="50714" xr:uid="{2DD035C6-2EF4-4ACE-AD89-4825B91590FA}"/>
    <cellStyle name="Total 5 2 3 4 2" xfId="50715" xr:uid="{FD9B7814-48BC-49D1-887E-C56CC6ADECB0}"/>
    <cellStyle name="Total 5 2 3 4 2 2" xfId="50716" xr:uid="{BB2C0105-48F6-4B25-A2F8-89CB9E3E2258}"/>
    <cellStyle name="Total 5 2 3 4 3" xfId="50717" xr:uid="{2378A01D-9F13-4E6D-B407-DE898DAB61D1}"/>
    <cellStyle name="Total 5 2 3 4 3 2" xfId="50718" xr:uid="{00377E47-4D96-4E6A-B7B3-B8E909357C67}"/>
    <cellStyle name="Total 5 2 3 4 4" xfId="50719" xr:uid="{E24BC824-918A-48CD-99FF-FB8B9A6C678C}"/>
    <cellStyle name="Total 5 2 3 5" xfId="50720" xr:uid="{DF85B137-5AE2-4978-8775-D3E0217A127E}"/>
    <cellStyle name="Total 5 2 3 5 2" xfId="50721" xr:uid="{738B0290-EAA6-4333-8A25-4C7F76C05F44}"/>
    <cellStyle name="Total 5 2 3 5 2 2" xfId="50722" xr:uid="{C5421B63-2C40-4581-861F-9A3C7E3C8DAA}"/>
    <cellStyle name="Total 5 2 3 5 3" xfId="50723" xr:uid="{4ADAF345-27C0-49CA-8036-65FFF02DE769}"/>
    <cellStyle name="Total 5 2 3 6" xfId="50724" xr:uid="{B44DAAF2-48FA-4141-AEB0-862865AA3F4D}"/>
    <cellStyle name="Total 5 2 3 6 2" xfId="50725" xr:uid="{90D76A5E-E139-418B-A943-63B8E0C0E70B}"/>
    <cellStyle name="Total 5 2 3 6 2 2" xfId="50726" xr:uid="{27A08D22-163B-4429-93EA-9A6A68EE3A33}"/>
    <cellStyle name="Total 5 2 3 6 3" xfId="50727" xr:uid="{7BBDD162-87E3-4E3F-AFAB-57124B864ABD}"/>
    <cellStyle name="Total 5 2 3 7" xfId="50728" xr:uid="{AE1351E7-3408-4706-97ED-2CDE7409E361}"/>
    <cellStyle name="Total 5 2 3 7 2" xfId="50729" xr:uid="{46C25127-AB58-4AC0-9F78-53FBD3FAF2A7}"/>
    <cellStyle name="Total 5 2 3 8" xfId="50730" xr:uid="{6B819F85-9E52-49FB-927E-327B10B53D73}"/>
    <cellStyle name="Total 5 2 3 8 2" xfId="50731" xr:uid="{0920C4EA-1ADD-46B5-851E-43F6A478DE88}"/>
    <cellStyle name="Total 5 2 3 9" xfId="50732" xr:uid="{6EEE9470-AD09-4E74-A27B-6AD0FF9BF544}"/>
    <cellStyle name="Total 5 2 3 9 2" xfId="50733" xr:uid="{B73F50DA-F006-4864-B513-85F691E974BF}"/>
    <cellStyle name="Total 5 2 4" xfId="50734" xr:uid="{A71FF444-122E-42B9-B2A0-62426BD4C75C}"/>
    <cellStyle name="Total 5 2 4 2" xfId="50735" xr:uid="{782EA2A1-1669-4552-94A9-23261E8AE4A1}"/>
    <cellStyle name="Total 5 2 4 2 2" xfId="50736" xr:uid="{4040DE7E-9784-45A2-A563-8D5ADF989B31}"/>
    <cellStyle name="Total 5 2 4 2 2 2" xfId="50737" xr:uid="{E264459E-D7D4-4A99-9873-C238A847FA94}"/>
    <cellStyle name="Total 5 2 4 2 3" xfId="50738" xr:uid="{E27CDCAD-6B11-4CD0-9888-A5945CAC608F}"/>
    <cellStyle name="Total 5 2 4 2 3 2" xfId="50739" xr:uid="{E8F5E77F-214C-4D46-80FB-3AB83852E2C9}"/>
    <cellStyle name="Total 5 2 4 2 4" xfId="50740" xr:uid="{F9387D00-AAA1-4948-A0BF-0B3813F75E63}"/>
    <cellStyle name="Total 5 2 4 3" xfId="50741" xr:uid="{9F44C8B2-EA19-4DF3-872D-B4FFA0D9580D}"/>
    <cellStyle name="Total 5 2 4 3 2" xfId="50742" xr:uid="{852182C6-09A1-4EFD-A516-B5E0279D01C1}"/>
    <cellStyle name="Total 5 2 4 3 2 2" xfId="50743" xr:uid="{3E662D8F-8FAB-40B9-8F02-277B556EF61F}"/>
    <cellStyle name="Total 5 2 4 3 3" xfId="50744" xr:uid="{F3CD9AB0-73E8-4448-A612-5609D1140010}"/>
    <cellStyle name="Total 5 2 4 4" xfId="50745" xr:uid="{417DA15A-1B43-4AA9-97C2-65D794B6632C}"/>
    <cellStyle name="Total 5 2 4 4 2" xfId="50746" xr:uid="{C01F887B-EACE-485E-AAA1-E05C4DBE0544}"/>
    <cellStyle name="Total 5 2 4 4 2 2" xfId="50747" xr:uid="{86975B4A-E7AE-47B7-8C12-C9DB89AF8DCE}"/>
    <cellStyle name="Total 5 2 4 4 3" xfId="50748" xr:uid="{EEB1AB71-13C3-4D11-81E7-550400DC466D}"/>
    <cellStyle name="Total 5 2 4 5" xfId="50749" xr:uid="{1882CE8E-2B2B-4305-A58A-41E3BD071932}"/>
    <cellStyle name="Total 5 2 4 5 2" xfId="50750" xr:uid="{850B69C2-C812-44C0-98BF-940BC0D1FF26}"/>
    <cellStyle name="Total 5 2 4 6" xfId="50751" xr:uid="{EE6EE8AE-B88B-4949-95D1-FE486B25619B}"/>
    <cellStyle name="Total 5 2 4 6 2" xfId="50752" xr:uid="{0B4D1901-E8E7-495E-8CA3-BB7CFCB21348}"/>
    <cellStyle name="Total 5 2 4 7" xfId="50753" xr:uid="{2E5758C9-1073-4216-ACEE-29EF45589C3E}"/>
    <cellStyle name="Total 5 2 4 7 2" xfId="50754" xr:uid="{0B02A76A-650E-4642-8A99-2399E6480C7D}"/>
    <cellStyle name="Total 5 2 4 8" xfId="50755" xr:uid="{8500A903-850E-4411-951E-A0FAC3E2DFBA}"/>
    <cellStyle name="Total 5 2 4 8 2" xfId="50756" xr:uid="{537B77B5-ADF3-4D72-83A3-4545B0DE8F0D}"/>
    <cellStyle name="Total 5 2 4 9" xfId="50757" xr:uid="{134D380F-9A47-46B4-AB57-B8382F6D5677}"/>
    <cellStyle name="Total 5 2 5" xfId="50758" xr:uid="{968F933A-7FC4-4E34-8447-E2505B6F180C}"/>
    <cellStyle name="Total 5 2 5 2" xfId="50759" xr:uid="{1DB183E4-BB30-46AC-9339-76A772CC99E5}"/>
    <cellStyle name="Total 5 2 5 2 2" xfId="50760" xr:uid="{6FFBE6AD-B995-4D4A-B025-79EC4425CE6A}"/>
    <cellStyle name="Total 5 2 5 3" xfId="50761" xr:uid="{03864AA4-87E8-432A-A562-70D907E87D22}"/>
    <cellStyle name="Total 5 2 5 3 2" xfId="50762" xr:uid="{FBF41646-1232-4BE0-8084-BAA7550A5303}"/>
    <cellStyle name="Total 5 2 5 4" xfId="50763" xr:uid="{DC1EE6EE-A365-4967-9923-F89012149898}"/>
    <cellStyle name="Total 5 2 6" xfId="50764" xr:uid="{CDAB3134-9950-41C3-B3D1-ADC595A8D6AC}"/>
    <cellStyle name="Total 5 2 6 2" xfId="50765" xr:uid="{94C0388E-CC9C-43A2-8EED-85245511C5D5}"/>
    <cellStyle name="Total 5 2 6 2 2" xfId="50766" xr:uid="{3A5B8B96-AFD7-48FB-84DF-C5DCF2628F44}"/>
    <cellStyle name="Total 5 2 6 3" xfId="50767" xr:uid="{10B49D56-AF48-4D2A-AF46-BA01AD9C46D6}"/>
    <cellStyle name="Total 5 2 7" xfId="50768" xr:uid="{CCE2F813-AC91-45EA-B2EC-773FEB309EEA}"/>
    <cellStyle name="Total 5 2 7 2" xfId="50769" xr:uid="{F2991B1D-DC40-4F74-A2EE-B72766BEDE33}"/>
    <cellStyle name="Total 5 2 8" xfId="50770" xr:uid="{124A432F-0CED-4447-B1FB-CE1C7503E037}"/>
    <cellStyle name="Total 5 2 8 2" xfId="50771" xr:uid="{A1D94138-29A1-4A90-BD6F-953FF120625B}"/>
    <cellStyle name="Total 5 2 9" xfId="50772" xr:uid="{22438B5F-5CB2-4846-970B-5EFB68081BA0}"/>
    <cellStyle name="Total 5 2 9 2" xfId="50773" xr:uid="{7FCB11D1-9AF8-4981-A4D8-60E54C0FE3DE}"/>
    <cellStyle name="Total 5 3" xfId="50774" xr:uid="{4B1D76A2-D423-440F-88FC-103035C693EF}"/>
    <cellStyle name="Total 5 3 2" xfId="50775" xr:uid="{CBD24B0D-522D-4F89-9CCF-8B9D04FEF6F3}"/>
    <cellStyle name="Total 5 3 2 2" xfId="50776" xr:uid="{53ACBF92-8A57-47BC-B999-25E88AD914FB}"/>
    <cellStyle name="Total 5 3 2 2 2" xfId="50777" xr:uid="{7B7C7CC8-3E3E-4B82-9D15-24503578C0B0}"/>
    <cellStyle name="Total 5 3 2 2 2 2" xfId="50778" xr:uid="{EBE37F32-CDDB-4E0E-A4E0-F8620057C2E0}"/>
    <cellStyle name="Total 5 3 2 2 3" xfId="50779" xr:uid="{281F5F81-AEC9-4156-A9F5-EDAE1095AF6A}"/>
    <cellStyle name="Total 5 3 2 2 3 2" xfId="50780" xr:uid="{A486CC93-6FC4-40F6-B17D-9D4AF1A0D598}"/>
    <cellStyle name="Total 5 3 2 2 4" xfId="50781" xr:uid="{ED606226-46A2-4E11-9218-959DED09C83C}"/>
    <cellStyle name="Total 5 3 2 3" xfId="50782" xr:uid="{ECA38FC5-E28E-4EA2-9B0A-2C835765D721}"/>
    <cellStyle name="Total 5 3 2 3 2" xfId="50783" xr:uid="{8A255E92-3F77-4123-9222-E52441DBE3D4}"/>
    <cellStyle name="Total 5 3 2 3 2 2" xfId="50784" xr:uid="{318C2258-FB27-42A3-8D32-EBA4865238FA}"/>
    <cellStyle name="Total 5 3 2 3 3" xfId="50785" xr:uid="{DD055551-7CC9-4AF2-B544-E19A3F48E3F4}"/>
    <cellStyle name="Total 5 3 2 4" xfId="50786" xr:uid="{6FF97980-EE87-4A93-91D3-5DEFC9AC6E6D}"/>
    <cellStyle name="Total 5 3 2 4 2" xfId="50787" xr:uid="{5379E2D0-D725-4AA6-83FC-DFB7AAE92694}"/>
    <cellStyle name="Total 5 3 2 4 2 2" xfId="50788" xr:uid="{D1FFD748-A62E-4D22-B5F4-04BD4AB7D28C}"/>
    <cellStyle name="Total 5 3 2 4 3" xfId="50789" xr:uid="{A8A2E8ED-CF19-4EFA-8EC5-9103301BC0AB}"/>
    <cellStyle name="Total 5 3 2 5" xfId="50790" xr:uid="{22993727-1300-468C-9108-E0EE1E4B71F4}"/>
    <cellStyle name="Total 5 3 2 5 2" xfId="50791" xr:uid="{E2AC7039-0F41-4E72-9775-4639AE40CF65}"/>
    <cellStyle name="Total 5 3 2 6" xfId="50792" xr:uid="{B6C6BF8D-D2B8-4F9D-A130-114B2B29B9FC}"/>
    <cellStyle name="Total 5 3 2 6 2" xfId="50793" xr:uid="{2DDA966D-DBC6-44AB-9AA2-064D9CB6817D}"/>
    <cellStyle name="Total 5 3 2 7" xfId="50794" xr:uid="{43097100-24A6-499E-8FB3-AFA571007170}"/>
    <cellStyle name="Total 5 3 2 7 2" xfId="50795" xr:uid="{F3CD90AA-CC7E-4826-A515-BF38FE4CBE68}"/>
    <cellStyle name="Total 5 3 2 8" xfId="50796" xr:uid="{204469B1-55CC-40A4-8248-4D896FAD4AF2}"/>
    <cellStyle name="Total 5 3 2 8 2" xfId="50797" xr:uid="{B2C6175E-DADE-439A-9412-409D0F1659B9}"/>
    <cellStyle name="Total 5 3 2 9" xfId="50798" xr:uid="{FE8A27CE-6A15-4E76-BC26-9DDE8CC62FD8}"/>
    <cellStyle name="Total 5 3 3" xfId="50799" xr:uid="{25B17511-4A3C-4670-9E29-B4C834C5F920}"/>
    <cellStyle name="Total 5 3 3 2" xfId="50800" xr:uid="{22924473-9390-4164-8C01-6CE942BC0C69}"/>
    <cellStyle name="Total 5 3 3 2 2" xfId="50801" xr:uid="{A3234773-D21E-4C16-A35B-E12BAAA5AFA5}"/>
    <cellStyle name="Total 5 3 3 3" xfId="50802" xr:uid="{181DD191-8A4E-40F2-BBB7-5FA27B1592F6}"/>
    <cellStyle name="Total 5 3 3 3 2" xfId="50803" xr:uid="{5F73049E-0104-4AB8-97A4-8588EE3491BA}"/>
    <cellStyle name="Total 5 3 3 4" xfId="50804" xr:uid="{4BEA29FB-6748-48C9-9F2F-0F9E2224DDB3}"/>
    <cellStyle name="Total 5 3 4" xfId="50805" xr:uid="{231695D2-F6BB-4201-A522-9BF01AA9CA6B}"/>
    <cellStyle name="Total 5 3 4 2" xfId="50806" xr:uid="{C4275C5C-BB9B-467D-BD63-281F4FBD0CE0}"/>
    <cellStyle name="Total 5 3 4 2 2" xfId="50807" xr:uid="{B917AD14-0C9E-46BA-B224-FEB95196DF08}"/>
    <cellStyle name="Total 5 3 4 3" xfId="50808" xr:uid="{66884FF8-D50D-431A-9A0D-F4574351A655}"/>
    <cellStyle name="Total 5 3 5" xfId="50809" xr:uid="{E47A584A-21F3-4E17-BCC3-2EF59D99AEF0}"/>
    <cellStyle name="Total 5 4" xfId="50810" xr:uid="{9231D235-D440-4584-BC83-29F736D4B1CF}"/>
    <cellStyle name="Total 5 4 10" xfId="50811" xr:uid="{850F53B9-4E28-415D-978A-AFA00201D842}"/>
    <cellStyle name="Total 5 4 10 2" xfId="50812" xr:uid="{7138DE5E-715D-47A2-9E3F-D85ED7173F39}"/>
    <cellStyle name="Total 5 4 11" xfId="50813" xr:uid="{84458D1B-28EC-4F81-BDAF-F44F115E16B7}"/>
    <cellStyle name="Total 5 4 2" xfId="50814" xr:uid="{2D8CF0BE-B42B-44E5-B3EB-EFABE1B0A757}"/>
    <cellStyle name="Total 5 4 2 2" xfId="50815" xr:uid="{C7A023D7-D1CA-4E0A-B682-A89A42C9F834}"/>
    <cellStyle name="Total 5 4 2 2 2" xfId="50816" xr:uid="{6062714A-F76C-4240-B2AF-27AB77F7035D}"/>
    <cellStyle name="Total 5 4 2 2 2 2" xfId="50817" xr:uid="{ED1324E5-276D-4F8E-B8C6-3E0E41BCC64F}"/>
    <cellStyle name="Total 5 4 2 2 3" xfId="50818" xr:uid="{10CD6B2E-DC51-479C-96AA-DE3F3A2DA4A4}"/>
    <cellStyle name="Total 5 4 2 2 3 2" xfId="50819" xr:uid="{A1F83D73-C71A-41B3-A4D5-0B5793DF357F}"/>
    <cellStyle name="Total 5 4 2 2 4" xfId="50820" xr:uid="{5F8AD8B5-BCD1-4EA1-A3C3-FDDF2B76AA8E}"/>
    <cellStyle name="Total 5 4 2 3" xfId="50821" xr:uid="{10807496-AA96-4F02-A925-92F26E739E21}"/>
    <cellStyle name="Total 5 4 2 3 2" xfId="50822" xr:uid="{E34C7212-497C-46B5-AEBF-2076C9AE8049}"/>
    <cellStyle name="Total 5 4 2 3 2 2" xfId="50823" xr:uid="{8EED1618-91BB-46B6-899E-1B2C73233871}"/>
    <cellStyle name="Total 5 4 2 3 3" xfId="50824" xr:uid="{02629976-B43A-482E-84FF-7CE04D13473E}"/>
    <cellStyle name="Total 5 4 2 4" xfId="50825" xr:uid="{FDFAEFA2-0EF7-4505-9316-61EFCD00A794}"/>
    <cellStyle name="Total 5 4 2 4 2" xfId="50826" xr:uid="{AB77E1E9-C5E4-47B1-B921-6BE2F918F419}"/>
    <cellStyle name="Total 5 4 2 4 2 2" xfId="50827" xr:uid="{EC87B7F1-FE2D-4F1C-B24B-055D3CEEBDA9}"/>
    <cellStyle name="Total 5 4 2 4 3" xfId="50828" xr:uid="{DE36BB4B-4A83-4BF2-9C0F-2B0BC10352E1}"/>
    <cellStyle name="Total 5 4 2 5" xfId="50829" xr:uid="{2EE71EB0-F851-468A-9927-393AABABBA1E}"/>
    <cellStyle name="Total 5 4 2 5 2" xfId="50830" xr:uid="{D277CEE7-8651-40B6-9E07-557EC5062320}"/>
    <cellStyle name="Total 5 4 2 6" xfId="50831" xr:uid="{7511CCB7-50F8-4358-8983-43CE1F909AF1}"/>
    <cellStyle name="Total 5 4 2 6 2" xfId="50832" xr:uid="{3C34A101-8F64-4637-BFD1-2E01CD6A33FE}"/>
    <cellStyle name="Total 5 4 2 7" xfId="50833" xr:uid="{EBCCD6BD-8469-49EF-87C5-22019DCDF28C}"/>
    <cellStyle name="Total 5 4 2 7 2" xfId="50834" xr:uid="{1413318D-AB62-4C91-A582-1C52AEFA8996}"/>
    <cellStyle name="Total 5 4 2 8" xfId="50835" xr:uid="{1FF7D714-CB4F-40C1-AEB4-254FC06CE46A}"/>
    <cellStyle name="Total 5 4 2 8 2" xfId="50836" xr:uid="{EC6EC70F-FC10-4F79-8915-C18EB9AE2ED4}"/>
    <cellStyle name="Total 5 4 2 9" xfId="50837" xr:uid="{7F925430-6C40-4778-8034-5A033B2748E9}"/>
    <cellStyle name="Total 5 4 3" xfId="50838" xr:uid="{A8593733-79B2-44B2-B1D0-2F1C6CE307BF}"/>
    <cellStyle name="Total 5 4 3 2" xfId="50839" xr:uid="{AE7B8229-0B9C-4B47-AFB1-F88F0FE61238}"/>
    <cellStyle name="Total 5 4 3 2 2" xfId="50840" xr:uid="{F4168D23-1910-4A1F-8BD5-1AD35E8D8C73}"/>
    <cellStyle name="Total 5 4 3 2 2 2" xfId="50841" xr:uid="{434152D1-20A6-455E-B1D3-2E65BA979741}"/>
    <cellStyle name="Total 5 4 3 2 3" xfId="50842" xr:uid="{C152F127-8CA2-4828-89B7-8EED4449BDA2}"/>
    <cellStyle name="Total 5 4 3 2 3 2" xfId="50843" xr:uid="{CBB62280-4AF2-41E1-9DA4-D2DEE7A5C795}"/>
    <cellStyle name="Total 5 4 3 2 4" xfId="50844" xr:uid="{EE7ADCD8-9665-4016-9DAC-F8C955D77074}"/>
    <cellStyle name="Total 5 4 3 3" xfId="50845" xr:uid="{5333D09C-3C44-4886-9875-0BBCE2666B86}"/>
    <cellStyle name="Total 5 4 3 3 2" xfId="50846" xr:uid="{E68F62FE-0E3F-4770-AD24-71A3D0FFD379}"/>
    <cellStyle name="Total 5 4 3 3 2 2" xfId="50847" xr:uid="{F8045671-A1C1-4E7A-9B2F-F466CE19F3F4}"/>
    <cellStyle name="Total 5 4 3 3 3" xfId="50848" xr:uid="{8D0C7EBE-5B3F-4FA5-92A8-E308BB7CB380}"/>
    <cellStyle name="Total 5 4 3 4" xfId="50849" xr:uid="{80BAA1BA-B0C3-4538-A8A4-FA1CA2A10EDD}"/>
    <cellStyle name="Total 5 4 3 4 2" xfId="50850" xr:uid="{F80CDDD4-1F2B-4585-ACBC-10F176FAC7ED}"/>
    <cellStyle name="Total 5 4 3 4 2 2" xfId="50851" xr:uid="{B05BAD17-C861-4A30-A94F-0C3CC21229A1}"/>
    <cellStyle name="Total 5 4 3 4 3" xfId="50852" xr:uid="{C868C156-0EDD-4F5F-BCCD-EBA0C4C36ED0}"/>
    <cellStyle name="Total 5 4 3 5" xfId="50853" xr:uid="{8C2CAAFE-BCD7-4280-81A5-5E43BCA6C824}"/>
    <cellStyle name="Total 5 4 3 5 2" xfId="50854" xr:uid="{94B2F133-D9EF-4EA5-AFFF-38E64A4E81DB}"/>
    <cellStyle name="Total 5 4 3 6" xfId="50855" xr:uid="{91A92DFD-D03D-4C3D-939E-C7EC886F299C}"/>
    <cellStyle name="Total 5 4 3 6 2" xfId="50856" xr:uid="{6FEC40E7-F577-4144-B184-9C3BCB8128ED}"/>
    <cellStyle name="Total 5 4 3 7" xfId="50857" xr:uid="{3A794C20-0904-4D8A-918C-DA535B36C59F}"/>
    <cellStyle name="Total 5 4 3 7 2" xfId="50858" xr:uid="{E9395313-D2C7-4FD1-97F8-25CD10011F3E}"/>
    <cellStyle name="Total 5 4 3 8" xfId="50859" xr:uid="{112CD7A0-CC26-46D7-91BC-C5E6670AA1AE}"/>
    <cellStyle name="Total 5 4 3 8 2" xfId="50860" xr:uid="{D27993DF-61B0-4415-930F-23DAB07663ED}"/>
    <cellStyle name="Total 5 4 3 9" xfId="50861" xr:uid="{814F3497-7EA9-43D7-B17E-BC637515A93E}"/>
    <cellStyle name="Total 5 4 4" xfId="50862" xr:uid="{C5C8FAA4-CC35-4E65-8180-E13522FFCDA5}"/>
    <cellStyle name="Total 5 4 4 2" xfId="50863" xr:uid="{D56D46A0-355C-464B-9652-BBCA6C2E5C3C}"/>
    <cellStyle name="Total 5 4 4 2 2" xfId="50864" xr:uid="{B49E1943-CDEC-4AAA-81A6-CE4CFEA7F025}"/>
    <cellStyle name="Total 5 4 4 3" xfId="50865" xr:uid="{F705E8BB-A99B-4970-A925-4BCD0E10EF67}"/>
    <cellStyle name="Total 5 4 4 3 2" xfId="50866" xr:uid="{B3102A20-9938-4E23-9DEF-A67F4FBB9F5A}"/>
    <cellStyle name="Total 5 4 4 4" xfId="50867" xr:uid="{7448367E-A97C-4DBF-976B-B6C87B8386E7}"/>
    <cellStyle name="Total 5 4 5" xfId="50868" xr:uid="{23676288-164F-4204-9595-BC5A187DC6DC}"/>
    <cellStyle name="Total 5 4 5 2" xfId="50869" xr:uid="{98906612-A0E5-48FA-AFDC-65C425EF5ACD}"/>
    <cellStyle name="Total 5 4 5 2 2" xfId="50870" xr:uid="{06E2ADF3-A54B-4EA6-9503-5D0CE0B8AE75}"/>
    <cellStyle name="Total 5 4 5 3" xfId="50871" xr:uid="{A7D03766-19CE-4FDC-A3A7-9BDE599FDCE4}"/>
    <cellStyle name="Total 5 4 6" xfId="50872" xr:uid="{E11303D0-C755-4FCF-8336-0CC72F0A5865}"/>
    <cellStyle name="Total 5 4 6 2" xfId="50873" xr:uid="{5F628CEB-CB14-4920-A9E2-B126319651DF}"/>
    <cellStyle name="Total 5 4 6 2 2" xfId="50874" xr:uid="{07E5D6F5-2D3F-4C63-9D92-589E0B439695}"/>
    <cellStyle name="Total 5 4 6 3" xfId="50875" xr:uid="{9A155BED-F59E-4474-80EB-A6C106429FFA}"/>
    <cellStyle name="Total 5 4 7" xfId="50876" xr:uid="{696E12E1-9D1D-43F5-AE2F-418AAB485B0F}"/>
    <cellStyle name="Total 5 4 7 2" xfId="50877" xr:uid="{A142C7C7-46DF-4CE4-9A78-D888F3BB3EE9}"/>
    <cellStyle name="Total 5 4 8" xfId="50878" xr:uid="{B6943264-93A9-484B-A480-EBB32DBA69F8}"/>
    <cellStyle name="Total 5 4 8 2" xfId="50879" xr:uid="{CEBAD754-2A96-4495-BA36-26A18A6E6651}"/>
    <cellStyle name="Total 5 4 9" xfId="50880" xr:uid="{5CCCE4E7-C0EF-4F68-B1B5-60D175BCB2DD}"/>
    <cellStyle name="Total 5 4 9 2" xfId="50881" xr:uid="{ECA2D33A-23F1-46A0-B219-E22943DB7F62}"/>
    <cellStyle name="Total 5 5" xfId="50882" xr:uid="{B576811A-6667-45EC-864A-402DBAF379B6}"/>
    <cellStyle name="Total 5 5 2" xfId="50883" xr:uid="{19267D02-3A47-4521-B80E-145057C40425}"/>
    <cellStyle name="Total 5 5 2 2" xfId="50884" xr:uid="{43ADA172-E82D-474C-ABF7-D5577B772892}"/>
    <cellStyle name="Total 5 5 2 2 2" xfId="50885" xr:uid="{1F385CC4-3337-4409-BA4E-96D34C5F1A4A}"/>
    <cellStyle name="Total 5 5 2 3" xfId="50886" xr:uid="{E783B03E-6F58-4C35-BC64-643E4259B8E8}"/>
    <cellStyle name="Total 5 5 2 3 2" xfId="50887" xr:uid="{CD5748B7-1A3A-4386-8565-AF2C02963B94}"/>
    <cellStyle name="Total 5 5 2 4" xfId="50888" xr:uid="{F9D51784-C4CF-46F7-9C15-B6FA730C277B}"/>
    <cellStyle name="Total 5 5 3" xfId="50889" xr:uid="{19B33BDD-7CB4-4759-A7A8-6E8BAEAEBF85}"/>
    <cellStyle name="Total 5 5 3 2" xfId="50890" xr:uid="{23809E9E-E77B-4225-BFFF-380C1EB4828E}"/>
    <cellStyle name="Total 5 5 3 2 2" xfId="50891" xr:uid="{2F4A4CDD-9152-4A56-8FD8-1901AA5AFD0A}"/>
    <cellStyle name="Total 5 5 3 3" xfId="50892" xr:uid="{DB5D91F7-4A6E-4DD3-9E3E-3E1CE6C5222B}"/>
    <cellStyle name="Total 5 5 4" xfId="50893" xr:uid="{5BC96D8E-C0B6-4176-8DC8-F8D9D17EC289}"/>
    <cellStyle name="Total 5 5 4 2" xfId="50894" xr:uid="{600B27F9-9C4B-47C3-BD44-860E3C5DBFE9}"/>
    <cellStyle name="Total 5 5 4 2 2" xfId="50895" xr:uid="{C630236C-1F05-4CD3-8FC0-6BBFA4A7723D}"/>
    <cellStyle name="Total 5 5 4 3" xfId="50896" xr:uid="{2CB9D054-7D0D-4398-8F38-BE1E635247FE}"/>
    <cellStyle name="Total 5 5 5" xfId="50897" xr:uid="{C7CE5C09-F175-4A93-8174-14727CF3204C}"/>
    <cellStyle name="Total 5 5 5 2" xfId="50898" xr:uid="{9F16ABCF-89C5-41E6-85D5-64EBF2E9EA9E}"/>
    <cellStyle name="Total 5 5 6" xfId="50899" xr:uid="{7DA009D3-30FC-4227-AC02-A383F1F6B862}"/>
    <cellStyle name="Total 5 5 6 2" xfId="50900" xr:uid="{E9EBFB4B-44CB-4E4A-94DB-E67244964C0E}"/>
    <cellStyle name="Total 5 5 7" xfId="50901" xr:uid="{580E3E72-0952-4B51-BE0A-E0DA9CC24633}"/>
    <cellStyle name="Total 5 5 7 2" xfId="50902" xr:uid="{3603C85F-516A-46B8-A59C-EA0C5A543583}"/>
    <cellStyle name="Total 5 5 8" xfId="50903" xr:uid="{786A2B37-5E83-4BF2-93F2-E4593AE6A324}"/>
    <cellStyle name="Total 5 5 8 2" xfId="50904" xr:uid="{B90BB082-8790-4260-9546-0E9D913F515A}"/>
    <cellStyle name="Total 5 5 9" xfId="50905" xr:uid="{74AB71F4-18AF-4100-BBD5-B00E39A5390B}"/>
    <cellStyle name="Total 5 6" xfId="50906" xr:uid="{B8BA221B-2D95-433C-878A-342B7DB0D688}"/>
    <cellStyle name="Total 5 6 2" xfId="50907" xr:uid="{C845F970-8D9A-4044-B239-48C619099477}"/>
    <cellStyle name="Total 5 6 2 2" xfId="50908" xr:uid="{950CABF0-DFE3-454E-A9D8-01EAE7865DDF}"/>
    <cellStyle name="Total 5 6 3" xfId="50909" xr:uid="{5E12A7CB-7EBD-4BB7-9D27-954CF9889FC1}"/>
    <cellStyle name="Total 5 6 3 2" xfId="50910" xr:uid="{3D3C03BF-445E-42C9-AAE5-152498260F2D}"/>
    <cellStyle name="Total 5 6 4" xfId="50911" xr:uid="{20D92E57-493A-4F0D-BFA0-733F3F7895C8}"/>
    <cellStyle name="Total 5 7" xfId="50912" xr:uid="{B78E0C24-FBDB-465D-87D6-0315B1B68F57}"/>
    <cellStyle name="Total 5 7 2" xfId="50913" xr:uid="{DEBD4B0A-91BD-4AFA-9ECF-F2C22534CB46}"/>
    <cellStyle name="Total 5 7 2 2" xfId="50914" xr:uid="{4346410E-D78E-4DFB-9D2F-109E8B0EA7E8}"/>
    <cellStyle name="Total 5 7 3" xfId="50915" xr:uid="{CD523BF6-4072-4FBE-A8E0-75AD66F6E950}"/>
    <cellStyle name="Total 5 8" xfId="50916" xr:uid="{41528120-D144-4EF5-A43C-597D6D9133CF}"/>
    <cellStyle name="Total 5 8 2" xfId="50917" xr:uid="{FB1AEE85-6C18-4539-A57A-7628450C41E5}"/>
    <cellStyle name="Total 5 9" xfId="50918" xr:uid="{F0F93AF6-7063-4A03-87A5-CC6B153FBE97}"/>
    <cellStyle name="Total 5 9 2" xfId="50919" xr:uid="{E32F99B7-07FB-42F0-81E5-5F1A355F41B0}"/>
    <cellStyle name="Total 6" xfId="50920" xr:uid="{1AF5DED8-6084-49E6-8BC2-AF7C150862EB}"/>
    <cellStyle name="Total 6 10" xfId="50921" xr:uid="{7D6ADC3D-AE8D-4BA9-B32D-10D841A400B2}"/>
    <cellStyle name="Total 6 10 2" xfId="50922" xr:uid="{62D80E34-A8BB-44CB-AC82-1E1DEE26142C}"/>
    <cellStyle name="Total 6 11" xfId="50923" xr:uid="{DF14BAFF-0469-4B9B-9284-642143FF8497}"/>
    <cellStyle name="Total 6 2" xfId="50924" xr:uid="{CF2C442A-BE55-4B5F-A323-4CEA5A8E52B2}"/>
    <cellStyle name="Total 6 2 10" xfId="50925" xr:uid="{58DBBA7A-DBFC-426B-ABDE-25FD7D944E04}"/>
    <cellStyle name="Total 6 2 2" xfId="50926" xr:uid="{16EC1D29-0D5C-40EA-937B-13CE5FB6C6D4}"/>
    <cellStyle name="Total 6 2 2 2" xfId="50927" xr:uid="{F15D16AF-F77D-414E-A676-F52F58489935}"/>
    <cellStyle name="Total 6 2 2 2 2" xfId="50928" xr:uid="{7ABDC2C0-C457-4A9F-B7E7-AE857B38F633}"/>
    <cellStyle name="Total 6 2 2 2 2 2" xfId="50929" xr:uid="{A54DDAD6-72BA-4BC3-8A06-11762C2F4670}"/>
    <cellStyle name="Total 6 2 2 2 2 2 2" xfId="50930" xr:uid="{D22AC857-8A7B-425A-B8DB-EB77B49D2ECF}"/>
    <cellStyle name="Total 6 2 2 2 2 3" xfId="50931" xr:uid="{A47C759B-AF76-4930-AAF7-673FF445ACFD}"/>
    <cellStyle name="Total 6 2 2 2 2 3 2" xfId="50932" xr:uid="{4DF87538-6403-441B-9BBB-68F9EDE57B3A}"/>
    <cellStyle name="Total 6 2 2 2 2 4" xfId="50933" xr:uid="{7AA7DA57-0608-4A4E-AECF-4AF5FB764CD0}"/>
    <cellStyle name="Total 6 2 2 2 3" xfId="50934" xr:uid="{8BC2EBFA-07C7-4658-9F7A-A5AF3EE3417C}"/>
    <cellStyle name="Total 6 2 2 2 3 2" xfId="50935" xr:uid="{A22C0ECA-0554-4080-87F0-A0A938017790}"/>
    <cellStyle name="Total 6 2 2 2 3 2 2" xfId="50936" xr:uid="{C2825A24-A24F-48A7-871E-1D7C7A540A4B}"/>
    <cellStyle name="Total 6 2 2 2 3 3" xfId="50937" xr:uid="{A5DA5E97-8EC2-4296-83E8-35ED2AABEED3}"/>
    <cellStyle name="Total 6 2 2 2 4" xfId="50938" xr:uid="{197FF337-8327-4F82-B1D7-E7418E69785F}"/>
    <cellStyle name="Total 6 2 2 2 4 2" xfId="50939" xr:uid="{E6F13166-81B7-48F8-84FB-84F0A9F25073}"/>
    <cellStyle name="Total 6 2 2 2 4 2 2" xfId="50940" xr:uid="{83F1ED78-8807-4F30-AE2F-063E90178D70}"/>
    <cellStyle name="Total 6 2 2 2 4 3" xfId="50941" xr:uid="{FAA572EE-141A-4C32-8595-4610C8E805B1}"/>
    <cellStyle name="Total 6 2 2 2 5" xfId="50942" xr:uid="{E8D9A09E-E7D9-4B40-B405-D97969B5DB68}"/>
    <cellStyle name="Total 6 2 2 2 5 2" xfId="50943" xr:uid="{5FD9F637-BBA9-41A1-BBE6-D320A19BD6B9}"/>
    <cellStyle name="Total 6 2 2 2 6" xfId="50944" xr:uid="{31ADCA74-5CC3-49D5-ACD4-8DA594276F3D}"/>
    <cellStyle name="Total 6 2 2 2 6 2" xfId="50945" xr:uid="{4E487DBF-56AD-4B7B-B0DA-11208CF8AC39}"/>
    <cellStyle name="Total 6 2 2 2 7" xfId="50946" xr:uid="{8B2F5ECF-2686-4290-AF18-34BEBDE2E910}"/>
    <cellStyle name="Total 6 2 2 2 7 2" xfId="50947" xr:uid="{3398E0CB-279E-44C7-9F8F-14105CB41DDC}"/>
    <cellStyle name="Total 6 2 2 2 8" xfId="50948" xr:uid="{FF5AE239-00B8-49F4-8C5F-045F23AF1139}"/>
    <cellStyle name="Total 6 2 2 2 8 2" xfId="50949" xr:uid="{64206F86-1C8B-4828-A42E-D2C4BD65F2DD}"/>
    <cellStyle name="Total 6 2 2 2 9" xfId="50950" xr:uid="{6417F315-1719-4424-A5BB-130FAB0431AF}"/>
    <cellStyle name="Total 6 2 2 3" xfId="50951" xr:uid="{A71CF2AB-F1DA-466B-B2C7-4D7A7A10F495}"/>
    <cellStyle name="Total 6 2 2 3 2" xfId="50952" xr:uid="{0D173BD3-74BD-49A6-A7F9-B1E8A6F210F0}"/>
    <cellStyle name="Total 6 2 2 3 2 2" xfId="50953" xr:uid="{8D4A7C9B-4ACD-4AD4-9248-FAE19E594CEB}"/>
    <cellStyle name="Total 6 2 2 3 3" xfId="50954" xr:uid="{AB4B53CA-7770-430C-A6C7-F39FFD070CA8}"/>
    <cellStyle name="Total 6 2 2 3 3 2" xfId="50955" xr:uid="{2BC87FA2-071A-486C-846D-7725C7BA6767}"/>
    <cellStyle name="Total 6 2 2 3 4" xfId="50956" xr:uid="{C9B62B4B-A924-450C-9A2B-259220F8A418}"/>
    <cellStyle name="Total 6 2 2 4" xfId="50957" xr:uid="{20D602D0-1CF4-405B-9C79-046C1B3A9728}"/>
    <cellStyle name="Total 6 2 2 4 2" xfId="50958" xr:uid="{02ED8947-4AE6-4067-923A-EB7BA7CA5A3B}"/>
    <cellStyle name="Total 6 2 2 4 2 2" xfId="50959" xr:uid="{BA3CA8C6-EABA-4768-9CF4-1C6AC19BF704}"/>
    <cellStyle name="Total 6 2 2 4 3" xfId="50960" xr:uid="{8E1D8721-3A0E-4523-9572-D7DB407C63F7}"/>
    <cellStyle name="Total 6 2 2 5" xfId="50961" xr:uid="{4A487D31-4FBA-420A-8E87-307A11FD998D}"/>
    <cellStyle name="Total 6 2 3" xfId="50962" xr:uid="{165D4DE2-4B43-4A83-BCE2-0DF27FFE3746}"/>
    <cellStyle name="Total 6 2 3 10" xfId="50963" xr:uid="{83155D0E-8AF4-4BD4-86C0-CE066C0CF6BB}"/>
    <cellStyle name="Total 6 2 3 10 2" xfId="50964" xr:uid="{72893EFB-C468-42C7-BEDA-A9CE52991073}"/>
    <cellStyle name="Total 6 2 3 11" xfId="50965" xr:uid="{64E37E72-0C43-4368-9C08-81AA16E16D86}"/>
    <cellStyle name="Total 6 2 3 2" xfId="50966" xr:uid="{E4DF458E-FA5C-4258-B628-5F15734577D0}"/>
    <cellStyle name="Total 6 2 3 2 2" xfId="50967" xr:uid="{2BA43D7D-F161-4587-A855-EEF06A48B01C}"/>
    <cellStyle name="Total 6 2 3 2 2 2" xfId="50968" xr:uid="{2C77279C-E386-434B-BE93-2380ADD5A513}"/>
    <cellStyle name="Total 6 2 3 2 2 2 2" xfId="50969" xr:uid="{206DC6AB-A785-4608-B9E5-9878548C9B31}"/>
    <cellStyle name="Total 6 2 3 2 2 3" xfId="50970" xr:uid="{C24FC1E0-5B8A-4ECF-961E-4A7A8969AC29}"/>
    <cellStyle name="Total 6 2 3 2 2 3 2" xfId="50971" xr:uid="{A9DD4DD0-935D-4BDD-BE50-336336FB0F49}"/>
    <cellStyle name="Total 6 2 3 2 2 4" xfId="50972" xr:uid="{7D5CE5D5-F221-48C2-A0B3-47D3FCA580FA}"/>
    <cellStyle name="Total 6 2 3 2 3" xfId="50973" xr:uid="{6AFEA489-B4BB-4EBE-94A2-76DE0BBC09D5}"/>
    <cellStyle name="Total 6 2 3 2 3 2" xfId="50974" xr:uid="{044DE425-1973-43AD-B8AD-3C2F4F209655}"/>
    <cellStyle name="Total 6 2 3 2 3 2 2" xfId="50975" xr:uid="{EFB6CAF7-EC32-4068-AB25-F5055777E144}"/>
    <cellStyle name="Total 6 2 3 2 3 3" xfId="50976" xr:uid="{B4E6DE74-F236-4518-B016-AFF19FF2D8DB}"/>
    <cellStyle name="Total 6 2 3 2 4" xfId="50977" xr:uid="{F3778612-8CD6-44BE-A64C-ED976FDE7CCC}"/>
    <cellStyle name="Total 6 2 3 2 4 2" xfId="50978" xr:uid="{A882F7A8-6902-4047-AF2C-611C72BEA56A}"/>
    <cellStyle name="Total 6 2 3 2 4 2 2" xfId="50979" xr:uid="{DA7F45CC-2FA6-482A-900D-308D489F3B97}"/>
    <cellStyle name="Total 6 2 3 2 4 3" xfId="50980" xr:uid="{D4DE591A-86FC-42C3-B4ED-2144DD4EA9FE}"/>
    <cellStyle name="Total 6 2 3 2 5" xfId="50981" xr:uid="{08ABE0CD-984C-43E4-B8C5-4E7D16E2F71E}"/>
    <cellStyle name="Total 6 2 3 2 5 2" xfId="50982" xr:uid="{2BF12B44-4E6F-4DBD-B5DA-7258654E5152}"/>
    <cellStyle name="Total 6 2 3 2 6" xfId="50983" xr:uid="{42C764B0-52B5-44E8-80C7-763AF5AFB380}"/>
    <cellStyle name="Total 6 2 3 2 6 2" xfId="50984" xr:uid="{F500B2A3-357D-4D57-BB02-A177BB35C807}"/>
    <cellStyle name="Total 6 2 3 2 7" xfId="50985" xr:uid="{CB62D6E3-5147-45FE-8AC9-83D9982E9543}"/>
    <cellStyle name="Total 6 2 3 2 7 2" xfId="50986" xr:uid="{53D2CA55-3701-411E-92B5-C4ECD49E0519}"/>
    <cellStyle name="Total 6 2 3 2 8" xfId="50987" xr:uid="{BA733231-2888-4B6E-BF31-A3566F869985}"/>
    <cellStyle name="Total 6 2 3 2 8 2" xfId="50988" xr:uid="{763CE22D-0298-4AD0-A8C8-75F7F798B69B}"/>
    <cellStyle name="Total 6 2 3 2 9" xfId="50989" xr:uid="{A0C0FBD2-302D-4A43-9CF5-478CD48F034B}"/>
    <cellStyle name="Total 6 2 3 3" xfId="50990" xr:uid="{9C4AB5C2-CE94-4BD4-99CC-5F8B3224DDD4}"/>
    <cellStyle name="Total 6 2 3 3 2" xfId="50991" xr:uid="{98382509-DDCB-473B-B0E2-5E4548423DD1}"/>
    <cellStyle name="Total 6 2 3 3 2 2" xfId="50992" xr:uid="{C6CC6910-BA65-418F-9C2E-5CD555FEB2A6}"/>
    <cellStyle name="Total 6 2 3 3 2 2 2" xfId="50993" xr:uid="{236FF0F7-5609-4A99-8BBC-7F51B687CAA9}"/>
    <cellStyle name="Total 6 2 3 3 2 3" xfId="50994" xr:uid="{2B071896-559B-4F44-9F72-2C513CB6E7CD}"/>
    <cellStyle name="Total 6 2 3 3 2 3 2" xfId="50995" xr:uid="{F53EB366-AD7C-4A13-B15E-77A8031CE547}"/>
    <cellStyle name="Total 6 2 3 3 2 4" xfId="50996" xr:uid="{0891A6C0-8CBD-48B6-BB8F-B52B05527E4E}"/>
    <cellStyle name="Total 6 2 3 3 3" xfId="50997" xr:uid="{649F1097-9AD7-410A-8F72-ABF2B9A9166D}"/>
    <cellStyle name="Total 6 2 3 3 3 2" xfId="50998" xr:uid="{8061173C-9426-4B1E-AEE2-642DF775BEBC}"/>
    <cellStyle name="Total 6 2 3 3 3 2 2" xfId="50999" xr:uid="{04BB8656-536C-4844-B36B-2DD72217E6BC}"/>
    <cellStyle name="Total 6 2 3 3 3 3" xfId="51000" xr:uid="{2920799A-82BD-4A8E-A0E0-F4FA90CF99A2}"/>
    <cellStyle name="Total 6 2 3 3 4" xfId="51001" xr:uid="{00474A8F-3104-4D80-8B3B-4C24DD18FC59}"/>
    <cellStyle name="Total 6 2 3 3 4 2" xfId="51002" xr:uid="{79E303C3-A775-476E-B8EC-46DA14B46594}"/>
    <cellStyle name="Total 6 2 3 3 4 2 2" xfId="51003" xr:uid="{890AD1E4-6B65-44BA-A328-420362B5CDD5}"/>
    <cellStyle name="Total 6 2 3 3 4 3" xfId="51004" xr:uid="{BD1B5112-DC34-465C-A193-47DBB3A15A12}"/>
    <cellStyle name="Total 6 2 3 3 5" xfId="51005" xr:uid="{2314A417-E80E-4F7F-A024-F4082B8FF8A5}"/>
    <cellStyle name="Total 6 2 3 3 5 2" xfId="51006" xr:uid="{21D8B7FC-BFFF-415E-8126-AED2E8D4C77E}"/>
    <cellStyle name="Total 6 2 3 3 6" xfId="51007" xr:uid="{9F7D7574-8685-4500-AC23-21AAA94E554B}"/>
    <cellStyle name="Total 6 2 3 3 6 2" xfId="51008" xr:uid="{34511281-753F-4D5E-AA79-9E34564AB730}"/>
    <cellStyle name="Total 6 2 3 3 7" xfId="51009" xr:uid="{DF9334D8-F756-4BB8-B02D-D81D47B15DE7}"/>
    <cellStyle name="Total 6 2 3 3 7 2" xfId="51010" xr:uid="{E46A806E-75C2-444E-B2BC-C5059E4E2630}"/>
    <cellStyle name="Total 6 2 3 3 8" xfId="51011" xr:uid="{71BB6CE0-EBD0-437E-A860-558088A5A585}"/>
    <cellStyle name="Total 6 2 3 3 8 2" xfId="51012" xr:uid="{365F6457-FDA1-41D8-A9C6-CC244152D906}"/>
    <cellStyle name="Total 6 2 3 3 9" xfId="51013" xr:uid="{E39AE5DF-ED23-4410-8D2F-2526AB21AD24}"/>
    <cellStyle name="Total 6 2 3 4" xfId="51014" xr:uid="{8350D584-2725-402D-BEFC-4610E6D731D4}"/>
    <cellStyle name="Total 6 2 3 4 2" xfId="51015" xr:uid="{618CBE2D-1DB5-4568-9F94-322C61BCCD64}"/>
    <cellStyle name="Total 6 2 3 4 2 2" xfId="51016" xr:uid="{6D0003C7-BBE8-48A2-8622-46174F115EAF}"/>
    <cellStyle name="Total 6 2 3 4 3" xfId="51017" xr:uid="{99743941-9396-4C56-8201-726225A56A56}"/>
    <cellStyle name="Total 6 2 3 4 3 2" xfId="51018" xr:uid="{6938907E-493A-412F-B88B-62BB1ACC791A}"/>
    <cellStyle name="Total 6 2 3 4 4" xfId="51019" xr:uid="{6D3B3394-A922-49BE-BB75-A1311AA8328B}"/>
    <cellStyle name="Total 6 2 3 5" xfId="51020" xr:uid="{CCEFB945-EC2F-4322-845A-B7F4706CB6FA}"/>
    <cellStyle name="Total 6 2 3 5 2" xfId="51021" xr:uid="{07AD6DC0-D57E-4E04-BC0E-B496C108616F}"/>
    <cellStyle name="Total 6 2 3 5 2 2" xfId="51022" xr:uid="{EA613073-FDF9-4FC6-924D-9DAD217C66B0}"/>
    <cellStyle name="Total 6 2 3 5 3" xfId="51023" xr:uid="{E5ABA293-F7C5-408E-A4CF-BB9FDFB95D31}"/>
    <cellStyle name="Total 6 2 3 6" xfId="51024" xr:uid="{107B42E6-900B-4AE9-8BC1-3C9345C3B5C4}"/>
    <cellStyle name="Total 6 2 3 6 2" xfId="51025" xr:uid="{FF39DB1A-69BA-47B7-9E8C-3B44860B87C1}"/>
    <cellStyle name="Total 6 2 3 6 2 2" xfId="51026" xr:uid="{14793543-37A1-45E7-9A01-EA5157E08AF7}"/>
    <cellStyle name="Total 6 2 3 6 3" xfId="51027" xr:uid="{85680918-4467-43DF-9032-4E048C1B962C}"/>
    <cellStyle name="Total 6 2 3 7" xfId="51028" xr:uid="{C1F2DFAB-D975-425A-98D7-D71636830158}"/>
    <cellStyle name="Total 6 2 3 7 2" xfId="51029" xr:uid="{4C9CDBB1-9E3D-4EB0-A4B8-047984B4B363}"/>
    <cellStyle name="Total 6 2 3 8" xfId="51030" xr:uid="{21FA21AC-CC08-4190-A7C3-BC73FEFE7461}"/>
    <cellStyle name="Total 6 2 3 8 2" xfId="51031" xr:uid="{03ECB987-7187-4C70-B96C-7E00DA112F92}"/>
    <cellStyle name="Total 6 2 3 9" xfId="51032" xr:uid="{2769F78C-1F5B-4373-9721-42F1F97A24F9}"/>
    <cellStyle name="Total 6 2 3 9 2" xfId="51033" xr:uid="{E9386447-5454-4546-904C-BA373001ADFB}"/>
    <cellStyle name="Total 6 2 4" xfId="51034" xr:uid="{19A4BA78-7955-421E-9C62-5FABBBAFCC29}"/>
    <cellStyle name="Total 6 2 4 2" xfId="51035" xr:uid="{1781E6A0-4F57-40F3-B846-6DC2E3082EE8}"/>
    <cellStyle name="Total 6 2 4 2 2" xfId="51036" xr:uid="{D28AD467-5D4C-4525-9D95-2682AB99C7D0}"/>
    <cellStyle name="Total 6 2 4 2 2 2" xfId="51037" xr:uid="{1B59B256-CD11-434B-AC67-8B9BAF04CD6D}"/>
    <cellStyle name="Total 6 2 4 2 3" xfId="51038" xr:uid="{19C49FF9-59AD-481C-A9AD-D08CE7803934}"/>
    <cellStyle name="Total 6 2 4 2 3 2" xfId="51039" xr:uid="{1A7072A1-56B4-4DEF-9103-3E42D2CE41D1}"/>
    <cellStyle name="Total 6 2 4 2 4" xfId="51040" xr:uid="{E47A0723-6BAD-4362-AF69-1B128AC979BB}"/>
    <cellStyle name="Total 6 2 4 3" xfId="51041" xr:uid="{7DF6DF66-49E4-4CEA-A974-FED243C71FF0}"/>
    <cellStyle name="Total 6 2 4 3 2" xfId="51042" xr:uid="{47BF97B0-EC21-4A89-BA28-5C21FD6E164D}"/>
    <cellStyle name="Total 6 2 4 3 2 2" xfId="51043" xr:uid="{AB5365FA-AF12-47C1-A79D-A3D0FC816C7A}"/>
    <cellStyle name="Total 6 2 4 3 3" xfId="51044" xr:uid="{B4ADBF46-5535-47D6-B940-D98DE899163C}"/>
    <cellStyle name="Total 6 2 4 4" xfId="51045" xr:uid="{38CF9B5A-2224-4E49-9626-6CF2A0AE8A5E}"/>
    <cellStyle name="Total 6 2 4 4 2" xfId="51046" xr:uid="{84CD4737-4AF5-4879-8777-DF7DD94EE470}"/>
    <cellStyle name="Total 6 2 4 4 2 2" xfId="51047" xr:uid="{3E37EB02-ECB4-4E86-A7D2-606403D391AB}"/>
    <cellStyle name="Total 6 2 4 4 3" xfId="51048" xr:uid="{7DE2FB88-8E2E-4C02-89E5-032155ADA40F}"/>
    <cellStyle name="Total 6 2 4 5" xfId="51049" xr:uid="{C8F2C568-BB3C-483F-8C13-0A477DA125E7}"/>
    <cellStyle name="Total 6 2 4 5 2" xfId="51050" xr:uid="{59E26C3E-6214-40EE-8A43-FBB0D1A49F9B}"/>
    <cellStyle name="Total 6 2 4 6" xfId="51051" xr:uid="{4B5A7949-B7E9-4676-B622-1DB13B23C96C}"/>
    <cellStyle name="Total 6 2 4 6 2" xfId="51052" xr:uid="{D4F35BF6-0AD9-4A77-812C-62689CE69CE7}"/>
    <cellStyle name="Total 6 2 4 7" xfId="51053" xr:uid="{64D2AD4A-ACEC-4C26-9178-21C78DB52C97}"/>
    <cellStyle name="Total 6 2 4 7 2" xfId="51054" xr:uid="{37629577-AEE8-4168-B749-7C22FC9D82FF}"/>
    <cellStyle name="Total 6 2 4 8" xfId="51055" xr:uid="{95BD4B7C-E56C-4163-A52A-78E3376859B6}"/>
    <cellStyle name="Total 6 2 4 8 2" xfId="51056" xr:uid="{B2A5FE8F-1048-4E12-930F-1A0810A2FFC7}"/>
    <cellStyle name="Total 6 2 4 9" xfId="51057" xr:uid="{8D287592-3F79-40BC-A700-734896022B4D}"/>
    <cellStyle name="Total 6 2 5" xfId="51058" xr:uid="{9DDFA3E4-F032-4923-B2EE-ED4B0919736E}"/>
    <cellStyle name="Total 6 2 5 2" xfId="51059" xr:uid="{30010624-8671-4025-8F1F-6896E7A79D50}"/>
    <cellStyle name="Total 6 2 5 2 2" xfId="51060" xr:uid="{FA156421-6E88-45C8-9013-65E7F20B3AFB}"/>
    <cellStyle name="Total 6 2 5 3" xfId="51061" xr:uid="{86D3943C-8939-4794-B742-DC79B3F48B5F}"/>
    <cellStyle name="Total 6 2 5 3 2" xfId="51062" xr:uid="{0AB60446-A536-4DF6-AF75-3E3EE89CD104}"/>
    <cellStyle name="Total 6 2 5 4" xfId="51063" xr:uid="{BD3432A5-EB65-4B7E-B472-FD40037613CB}"/>
    <cellStyle name="Total 6 2 6" xfId="51064" xr:uid="{63DE750C-0FFC-4F36-B7CA-5AD454DE49F9}"/>
    <cellStyle name="Total 6 2 6 2" xfId="51065" xr:uid="{3F3E5A09-2A63-4C2E-96FF-8DCBDE85D51B}"/>
    <cellStyle name="Total 6 2 6 2 2" xfId="51066" xr:uid="{52CBEBA9-5D66-4475-AF32-AA51E7E80245}"/>
    <cellStyle name="Total 6 2 6 3" xfId="51067" xr:uid="{3353771B-0013-4B6C-9251-E0598684613E}"/>
    <cellStyle name="Total 6 2 7" xfId="51068" xr:uid="{061FC6C6-FA34-46E8-8CC9-DB72AFA0D80E}"/>
    <cellStyle name="Total 6 2 7 2" xfId="51069" xr:uid="{C0878EC8-F257-442A-9BAB-834CE2CE014F}"/>
    <cellStyle name="Total 6 2 8" xfId="51070" xr:uid="{4AE2009A-1182-4580-8D03-74375F9B3A85}"/>
    <cellStyle name="Total 6 2 8 2" xfId="51071" xr:uid="{6D002CDD-B409-498C-A2BB-A62B77F18AE4}"/>
    <cellStyle name="Total 6 2 9" xfId="51072" xr:uid="{1F9D9B1A-B58F-4CD2-A501-06D68103322B}"/>
    <cellStyle name="Total 6 2 9 2" xfId="51073" xr:uid="{B6B6A46B-8CCE-47A9-965F-E22DE1C7E495}"/>
    <cellStyle name="Total 6 3" xfId="51074" xr:uid="{7F76D298-6A1E-4C85-B06A-322AA032B52B}"/>
    <cellStyle name="Total 6 3 2" xfId="51075" xr:uid="{25363781-2925-4C31-86BB-63861F8006A1}"/>
    <cellStyle name="Total 6 3 2 2" xfId="51076" xr:uid="{53BC6ED8-512E-4431-82B7-7B0610C57192}"/>
    <cellStyle name="Total 6 3 2 2 2" xfId="51077" xr:uid="{2DBA4501-BDDC-4536-8FE0-34F5ED77EA66}"/>
    <cellStyle name="Total 6 3 2 2 2 2" xfId="51078" xr:uid="{AEB35D9F-03E0-4712-9BE8-473203086D24}"/>
    <cellStyle name="Total 6 3 2 2 3" xfId="51079" xr:uid="{DC14D9B3-7E1C-4E8B-BC66-74BC36E99438}"/>
    <cellStyle name="Total 6 3 2 2 3 2" xfId="51080" xr:uid="{17BF4D19-79B8-48BE-A68A-AD90F8BF36D9}"/>
    <cellStyle name="Total 6 3 2 2 4" xfId="51081" xr:uid="{A0BDD654-6154-4A95-9577-AC5636927DFA}"/>
    <cellStyle name="Total 6 3 2 3" xfId="51082" xr:uid="{84CF59B7-E02C-4451-89FD-77E7FFDC09F6}"/>
    <cellStyle name="Total 6 3 2 3 2" xfId="51083" xr:uid="{99D3F6A7-24E5-4E3B-8850-E784A175B3B1}"/>
    <cellStyle name="Total 6 3 2 3 2 2" xfId="51084" xr:uid="{9FA5E481-D5FA-4498-A178-274AA1EA49B2}"/>
    <cellStyle name="Total 6 3 2 3 3" xfId="51085" xr:uid="{60689647-65E0-4DEB-8C92-FD96FDD32D48}"/>
    <cellStyle name="Total 6 3 2 4" xfId="51086" xr:uid="{9141C9CD-A46C-48D3-8EED-E62107C8A5EB}"/>
    <cellStyle name="Total 6 3 2 4 2" xfId="51087" xr:uid="{E6E5E4EA-2BA1-4B10-A6CF-DD8EBC85F763}"/>
    <cellStyle name="Total 6 3 2 4 2 2" xfId="51088" xr:uid="{304220E2-0005-46F5-9891-DCBD754BAB9A}"/>
    <cellStyle name="Total 6 3 2 4 3" xfId="51089" xr:uid="{252A270C-250E-4CE2-BBF3-2CF92648FE8F}"/>
    <cellStyle name="Total 6 3 2 5" xfId="51090" xr:uid="{2325B551-B6B9-4DFE-BF4D-B44E58589D26}"/>
    <cellStyle name="Total 6 3 2 5 2" xfId="51091" xr:uid="{F03A2E79-BC19-4A87-8064-AEEF513D4F4F}"/>
    <cellStyle name="Total 6 3 2 6" xfId="51092" xr:uid="{F6B91F99-9CB1-4A42-9362-51BABC687A6B}"/>
    <cellStyle name="Total 6 3 2 6 2" xfId="51093" xr:uid="{90A02438-1638-4491-885A-95AF02A88EC0}"/>
    <cellStyle name="Total 6 3 2 7" xfId="51094" xr:uid="{4D411356-5D8C-44DA-B959-8142973A6497}"/>
    <cellStyle name="Total 6 3 2 7 2" xfId="51095" xr:uid="{49D914D4-5A6D-4876-B2F5-9541222271C6}"/>
    <cellStyle name="Total 6 3 2 8" xfId="51096" xr:uid="{74033FF1-62C7-4EC4-8A92-C44E648C0BC5}"/>
    <cellStyle name="Total 6 3 2 8 2" xfId="51097" xr:uid="{6B0ED5F3-CE57-4740-B466-D0DF3F8C1CE7}"/>
    <cellStyle name="Total 6 3 2 9" xfId="51098" xr:uid="{BDE00079-8567-461A-BEC4-771AB5FA11E9}"/>
    <cellStyle name="Total 6 3 3" xfId="51099" xr:uid="{72F52EA2-68B2-4BFE-8070-65B66CC12C01}"/>
    <cellStyle name="Total 6 3 3 2" xfId="51100" xr:uid="{41D5ED26-63B3-47C4-82F4-2316CBD9E686}"/>
    <cellStyle name="Total 6 3 3 2 2" xfId="51101" xr:uid="{E16F0F95-360F-4E92-A172-1F746545784C}"/>
    <cellStyle name="Total 6 3 3 3" xfId="51102" xr:uid="{A826678F-B23A-4BDE-8677-4AD6CBEA910B}"/>
    <cellStyle name="Total 6 3 3 3 2" xfId="51103" xr:uid="{BAAACDBD-06E5-4906-A1EB-E1AEAA57A80E}"/>
    <cellStyle name="Total 6 3 3 4" xfId="51104" xr:uid="{AC29ACC3-4063-4A71-9A5F-FED74E039CEE}"/>
    <cellStyle name="Total 6 3 4" xfId="51105" xr:uid="{7E227AD5-4DD0-4973-A94E-02F75FC70B5A}"/>
    <cellStyle name="Total 6 3 4 2" xfId="51106" xr:uid="{4976A2F1-4251-4A80-8E1D-DD2B9789ED4C}"/>
    <cellStyle name="Total 6 3 4 2 2" xfId="51107" xr:uid="{6F97BC90-9317-473A-9EAC-6529DBF6AB13}"/>
    <cellStyle name="Total 6 3 4 3" xfId="51108" xr:uid="{E84F2FCB-ACCA-4150-907E-F3A449FFEA8D}"/>
    <cellStyle name="Total 6 3 5" xfId="51109" xr:uid="{49557031-12C4-4E17-B57D-BF929D422AFE}"/>
    <cellStyle name="Total 6 4" xfId="51110" xr:uid="{D57C9A11-EEE0-4464-A124-AEDA51EF3BFE}"/>
    <cellStyle name="Total 6 4 10" xfId="51111" xr:uid="{31DB3EF8-C141-44D3-BC4D-6F75BF7849D5}"/>
    <cellStyle name="Total 6 4 10 2" xfId="51112" xr:uid="{1F1E0DBF-FDE7-4995-831A-916DD6380E33}"/>
    <cellStyle name="Total 6 4 11" xfId="51113" xr:uid="{C6F56289-37DC-45E6-945C-43A32CD6B7EE}"/>
    <cellStyle name="Total 6 4 2" xfId="51114" xr:uid="{95DD2E85-75C3-4018-8585-17258A182E41}"/>
    <cellStyle name="Total 6 4 2 2" xfId="51115" xr:uid="{53EBC8FF-9737-48DA-A5D5-CF36014B8270}"/>
    <cellStyle name="Total 6 4 2 2 2" xfId="51116" xr:uid="{A3163D08-0263-412A-A18C-1727D34C4DD4}"/>
    <cellStyle name="Total 6 4 2 2 2 2" xfId="51117" xr:uid="{2ED00D5E-6AD5-422D-87A5-92E69B621CB1}"/>
    <cellStyle name="Total 6 4 2 2 3" xfId="51118" xr:uid="{090C3E24-B59D-4303-9EDD-A990E3378A56}"/>
    <cellStyle name="Total 6 4 2 2 3 2" xfId="51119" xr:uid="{92A5FD4A-F34C-475A-A3AD-4709A2CD2B38}"/>
    <cellStyle name="Total 6 4 2 2 4" xfId="51120" xr:uid="{71A6E276-1AE1-4883-BFE4-15F5FEFA98C6}"/>
    <cellStyle name="Total 6 4 2 3" xfId="51121" xr:uid="{AAB66167-E4E0-4D64-B53E-3E112D5082D7}"/>
    <cellStyle name="Total 6 4 2 3 2" xfId="51122" xr:uid="{FE128E2E-6374-4970-9562-7466D5F62244}"/>
    <cellStyle name="Total 6 4 2 3 2 2" xfId="51123" xr:uid="{42A75B92-C76F-4AF6-B0EB-D25AE4E9168D}"/>
    <cellStyle name="Total 6 4 2 3 3" xfId="51124" xr:uid="{C3EC6CE9-0EE1-4690-A04A-332DA6E74E03}"/>
    <cellStyle name="Total 6 4 2 4" xfId="51125" xr:uid="{9A9DC17C-69DC-406F-8AE7-90702B07BC4D}"/>
    <cellStyle name="Total 6 4 2 4 2" xfId="51126" xr:uid="{F7ECD9E6-80D2-4F27-B340-F61ED9C0A897}"/>
    <cellStyle name="Total 6 4 2 4 2 2" xfId="51127" xr:uid="{37269282-BAEE-453F-BAB6-A92E128405BF}"/>
    <cellStyle name="Total 6 4 2 4 3" xfId="51128" xr:uid="{CB56F705-2706-48C7-A103-D96B86C736E2}"/>
    <cellStyle name="Total 6 4 2 5" xfId="51129" xr:uid="{79D67A9E-0CF1-4C97-80DA-69EB39EF024F}"/>
    <cellStyle name="Total 6 4 2 5 2" xfId="51130" xr:uid="{CA801D75-78BB-41F1-9153-1D2790669119}"/>
    <cellStyle name="Total 6 4 2 6" xfId="51131" xr:uid="{3CF023AF-B89C-4695-A6BC-C16A3A98F324}"/>
    <cellStyle name="Total 6 4 2 6 2" xfId="51132" xr:uid="{F3B2A1FB-EAD3-4953-9FA1-E471670B90D4}"/>
    <cellStyle name="Total 6 4 2 7" xfId="51133" xr:uid="{46313B48-AE64-49A7-9D81-9747206FDD86}"/>
    <cellStyle name="Total 6 4 2 7 2" xfId="51134" xr:uid="{3BF4F980-B089-49F0-A56F-A1FE952B120A}"/>
    <cellStyle name="Total 6 4 2 8" xfId="51135" xr:uid="{45041EA4-B7D9-4331-80D2-291DC878D252}"/>
    <cellStyle name="Total 6 4 2 8 2" xfId="51136" xr:uid="{AE6D1307-6E6F-4737-83FB-7C6607C92EEE}"/>
    <cellStyle name="Total 6 4 2 9" xfId="51137" xr:uid="{E5A56D42-C689-4179-ABE1-F201643EAA36}"/>
    <cellStyle name="Total 6 4 3" xfId="51138" xr:uid="{8244EAD8-B75E-4FDC-9CE8-F16FA6560296}"/>
    <cellStyle name="Total 6 4 3 2" xfId="51139" xr:uid="{52762B3A-A1E0-4D3D-BE78-1AEBDB2EEA8F}"/>
    <cellStyle name="Total 6 4 3 2 2" xfId="51140" xr:uid="{8079BD3E-6CEE-4ADB-9FC5-687B80BC16CA}"/>
    <cellStyle name="Total 6 4 3 2 2 2" xfId="51141" xr:uid="{6F20D2D1-F2A4-475A-BB1B-0D5ECE2E4B4F}"/>
    <cellStyle name="Total 6 4 3 2 3" xfId="51142" xr:uid="{6CA959F8-1878-46B2-B912-ACD5CB1D3A32}"/>
    <cellStyle name="Total 6 4 3 2 3 2" xfId="51143" xr:uid="{7F8AE5BE-1F7E-4181-AAAD-138E722E2827}"/>
    <cellStyle name="Total 6 4 3 2 4" xfId="51144" xr:uid="{0F8F4F43-2D2B-4453-B7E9-F27AE4C4A38A}"/>
    <cellStyle name="Total 6 4 3 3" xfId="51145" xr:uid="{F33409D4-8C5F-40B1-85FD-F4B3BCC43972}"/>
    <cellStyle name="Total 6 4 3 3 2" xfId="51146" xr:uid="{83CC3A6B-ADD3-4990-BCAF-C5C1C5D74EC8}"/>
    <cellStyle name="Total 6 4 3 3 2 2" xfId="51147" xr:uid="{B708865B-5935-42AD-AEBC-A7851D9E097C}"/>
    <cellStyle name="Total 6 4 3 3 3" xfId="51148" xr:uid="{AEBA6479-10F4-4735-AE9C-9CCEE2BCFA5C}"/>
    <cellStyle name="Total 6 4 3 4" xfId="51149" xr:uid="{2E7D89BD-EF8B-4DA0-B6A7-E6C6A82E5635}"/>
    <cellStyle name="Total 6 4 3 4 2" xfId="51150" xr:uid="{B0B0CD91-E14D-4FEB-8099-65F50FD53CBD}"/>
    <cellStyle name="Total 6 4 3 4 2 2" xfId="51151" xr:uid="{D669559C-095D-430D-957C-FEF641B99895}"/>
    <cellStyle name="Total 6 4 3 4 3" xfId="51152" xr:uid="{4114AA62-AAC2-4D36-84F3-6B10C8FCD6AF}"/>
    <cellStyle name="Total 6 4 3 5" xfId="51153" xr:uid="{35075081-6DAA-4AAB-A5FF-9D742E58CAE5}"/>
    <cellStyle name="Total 6 4 3 5 2" xfId="51154" xr:uid="{FAC46FBB-14AB-4C27-B285-700EA4CAD271}"/>
    <cellStyle name="Total 6 4 3 6" xfId="51155" xr:uid="{2E9AEF1F-F103-4E4A-96C4-10D72D48EFB2}"/>
    <cellStyle name="Total 6 4 3 6 2" xfId="51156" xr:uid="{DED04029-B580-48C8-B322-F5B8443A8F2D}"/>
    <cellStyle name="Total 6 4 3 7" xfId="51157" xr:uid="{4DF3E377-CF96-46F0-A1A0-9F923AC4E2E0}"/>
    <cellStyle name="Total 6 4 3 7 2" xfId="51158" xr:uid="{87A75D4E-6EFA-4F5D-8A21-675AE0DC30AB}"/>
    <cellStyle name="Total 6 4 3 8" xfId="51159" xr:uid="{80555675-1727-4A28-9003-FDE004109E82}"/>
    <cellStyle name="Total 6 4 3 8 2" xfId="51160" xr:uid="{27A4805A-8E24-4A0E-B9D8-90B9D462FAF2}"/>
    <cellStyle name="Total 6 4 3 9" xfId="51161" xr:uid="{3A44DD04-A214-4870-8050-62CF177F124C}"/>
    <cellStyle name="Total 6 4 4" xfId="51162" xr:uid="{EA5665BB-2B8D-4EC6-A73B-0C1C0AB5C1DD}"/>
    <cellStyle name="Total 6 4 4 2" xfId="51163" xr:uid="{FC90FA82-CC9D-4409-9749-6F96A588685E}"/>
    <cellStyle name="Total 6 4 4 2 2" xfId="51164" xr:uid="{864D7EFB-725C-4861-B7B3-09FA93789D89}"/>
    <cellStyle name="Total 6 4 4 3" xfId="51165" xr:uid="{7DB5452D-E22C-4E3F-83B4-C46A2A5B533F}"/>
    <cellStyle name="Total 6 4 4 3 2" xfId="51166" xr:uid="{95894E16-78F4-49CC-9B96-45B4C91D494A}"/>
    <cellStyle name="Total 6 4 4 4" xfId="51167" xr:uid="{148A3D37-7747-4812-B98D-8A9DB742959B}"/>
    <cellStyle name="Total 6 4 5" xfId="51168" xr:uid="{18D7E82B-9182-4CA2-88FF-062CB2F83AE0}"/>
    <cellStyle name="Total 6 4 5 2" xfId="51169" xr:uid="{6B35CBCE-6373-430F-9AF1-82F7F7562518}"/>
    <cellStyle name="Total 6 4 5 2 2" xfId="51170" xr:uid="{8DD24917-790B-4363-B128-0805CD01A1AE}"/>
    <cellStyle name="Total 6 4 5 3" xfId="51171" xr:uid="{70BCC896-6F8E-4888-81E4-1F94A4CBD74C}"/>
    <cellStyle name="Total 6 4 6" xfId="51172" xr:uid="{DEA098F2-13DE-4E30-8813-5BF7A9734B86}"/>
    <cellStyle name="Total 6 4 6 2" xfId="51173" xr:uid="{E20E70B3-1A0B-49E6-9938-5D9D11381D0E}"/>
    <cellStyle name="Total 6 4 6 2 2" xfId="51174" xr:uid="{F5D100D9-6CAB-45A0-AA95-E33285F86B69}"/>
    <cellStyle name="Total 6 4 6 3" xfId="51175" xr:uid="{A69C59AB-FB64-4495-A606-DB582097042B}"/>
    <cellStyle name="Total 6 4 7" xfId="51176" xr:uid="{63CB0892-FDAC-4D50-9E0F-249FDC5C046C}"/>
    <cellStyle name="Total 6 4 7 2" xfId="51177" xr:uid="{13E4774E-E9D1-472E-873F-1138E0F69497}"/>
    <cellStyle name="Total 6 4 8" xfId="51178" xr:uid="{5D8B8A35-FC7C-4758-8C59-E21031AB68DF}"/>
    <cellStyle name="Total 6 4 8 2" xfId="51179" xr:uid="{AF7DA81B-64EC-4449-8AC1-326C9956DAAC}"/>
    <cellStyle name="Total 6 4 9" xfId="51180" xr:uid="{7C18F1E0-38B0-4817-BCDD-10F0687BE3D6}"/>
    <cellStyle name="Total 6 4 9 2" xfId="51181" xr:uid="{4882FD2D-E5D0-40B5-80D2-2002DDFE4A03}"/>
    <cellStyle name="Total 6 5" xfId="51182" xr:uid="{DABD5F26-4ACC-43C8-A2BC-F6AFB9C9A2A7}"/>
    <cellStyle name="Total 6 5 2" xfId="51183" xr:uid="{AA667D15-58E9-4480-B4DE-E119764E78AD}"/>
    <cellStyle name="Total 6 5 2 2" xfId="51184" xr:uid="{8858F7B7-BCC5-4A3B-800D-AE6852FF3E62}"/>
    <cellStyle name="Total 6 5 2 2 2" xfId="51185" xr:uid="{B176CAEB-EBE6-40AE-8A41-64ED4AD69C63}"/>
    <cellStyle name="Total 6 5 2 3" xfId="51186" xr:uid="{426F85E6-0C74-4351-84DC-C284D54820F0}"/>
    <cellStyle name="Total 6 5 2 3 2" xfId="51187" xr:uid="{DC1EF80E-45CE-4ECC-A72A-FB9805F92D2E}"/>
    <cellStyle name="Total 6 5 2 4" xfId="51188" xr:uid="{BF55B9AD-3DB7-4399-B5AD-0F6E00D6152A}"/>
    <cellStyle name="Total 6 5 3" xfId="51189" xr:uid="{585181C6-785A-47F8-AA7E-9B19B1A89484}"/>
    <cellStyle name="Total 6 5 3 2" xfId="51190" xr:uid="{7EE52477-A0B6-4F15-A450-B6A99EF7B206}"/>
    <cellStyle name="Total 6 5 3 2 2" xfId="51191" xr:uid="{0AEC66F0-9B1F-4BC4-9AC8-A2D08A612B8D}"/>
    <cellStyle name="Total 6 5 3 3" xfId="51192" xr:uid="{DBD90E89-99CA-4144-B892-7E6F98295319}"/>
    <cellStyle name="Total 6 5 4" xfId="51193" xr:uid="{66AED497-A66D-4C58-A599-8776BAB489BA}"/>
    <cellStyle name="Total 6 5 4 2" xfId="51194" xr:uid="{36BD69A0-4667-4205-BF31-ADC6001FC4C3}"/>
    <cellStyle name="Total 6 5 4 2 2" xfId="51195" xr:uid="{A3BAB34A-8963-4986-BD5E-137A3BE24AE5}"/>
    <cellStyle name="Total 6 5 4 3" xfId="51196" xr:uid="{ED1A4791-6ACD-4559-BC93-D4D1FE4B53C3}"/>
    <cellStyle name="Total 6 5 5" xfId="51197" xr:uid="{1B78D464-7E93-4249-9401-5159A31D8076}"/>
    <cellStyle name="Total 6 5 5 2" xfId="51198" xr:uid="{55A5018B-3158-46B5-A98B-E0642A4548E1}"/>
    <cellStyle name="Total 6 5 6" xfId="51199" xr:uid="{A7928AAB-95EB-4314-9581-F53F33EF42A0}"/>
    <cellStyle name="Total 6 5 6 2" xfId="51200" xr:uid="{378AC592-4AEE-432B-B6FF-6796503C5156}"/>
    <cellStyle name="Total 6 5 7" xfId="51201" xr:uid="{B51A69FF-273C-40F3-A78E-7A7E88EDEA19}"/>
    <cellStyle name="Total 6 5 7 2" xfId="51202" xr:uid="{9C6840E0-F881-4B67-868E-6506AFAEB7B1}"/>
    <cellStyle name="Total 6 5 8" xfId="51203" xr:uid="{8DAE4E5D-FEC3-43E2-9954-627F673FCBE2}"/>
    <cellStyle name="Total 6 5 8 2" xfId="51204" xr:uid="{AEACB33A-5B7E-4212-8774-9DC3F864731F}"/>
    <cellStyle name="Total 6 5 9" xfId="51205" xr:uid="{CA818654-1932-4EDB-AA95-9BD63C7F32E0}"/>
    <cellStyle name="Total 6 6" xfId="51206" xr:uid="{93547D05-8DBA-4951-B3BB-857EEE765724}"/>
    <cellStyle name="Total 6 6 2" xfId="51207" xr:uid="{25AD7C49-A009-42AB-9FE1-FA9BD5C89BDD}"/>
    <cellStyle name="Total 6 6 2 2" xfId="51208" xr:uid="{389C2C93-5C7D-4E1E-AAB6-AD38CCC159A1}"/>
    <cellStyle name="Total 6 6 3" xfId="51209" xr:uid="{B382272A-32EB-442C-8C94-A8D1F37F8475}"/>
    <cellStyle name="Total 6 6 3 2" xfId="51210" xr:uid="{14FC0FA9-25DF-402C-8794-A8653A89E6AE}"/>
    <cellStyle name="Total 6 6 4" xfId="51211" xr:uid="{3592B48A-D20D-450F-97F4-1E4D8AE69314}"/>
    <cellStyle name="Total 6 7" xfId="51212" xr:uid="{77147F8E-2415-43FE-90D3-6843BD10C942}"/>
    <cellStyle name="Total 6 7 2" xfId="51213" xr:uid="{67D35425-8ABD-46CD-95C2-BDC8C03D508A}"/>
    <cellStyle name="Total 6 7 2 2" xfId="51214" xr:uid="{E8827086-B668-42D8-8F85-F69223F29E59}"/>
    <cellStyle name="Total 6 7 3" xfId="51215" xr:uid="{46E6992A-B4F1-48EE-91A0-28BAB4220561}"/>
    <cellStyle name="Total 6 8" xfId="51216" xr:uid="{3F6A5DD7-5471-434F-B318-FCB378A4A523}"/>
    <cellStyle name="Total 6 8 2" xfId="51217" xr:uid="{7D0AF537-1F51-466D-AA85-7D2AB2A8FEA9}"/>
    <cellStyle name="Total 6 9" xfId="51218" xr:uid="{11110EBE-C95A-4FBC-AFFE-7E4037CBC034}"/>
    <cellStyle name="Total 6 9 2" xfId="51219" xr:uid="{367F0839-F2A8-41C1-98F2-F8BDD2FB8CF5}"/>
    <cellStyle name="Total 7" xfId="51220" xr:uid="{2BDD70CA-BFA4-4C93-80C1-D201BA800915}"/>
    <cellStyle name="Total 7 10" xfId="51221" xr:uid="{56FB1301-9259-4390-92D5-D3B07BAF76D9}"/>
    <cellStyle name="Total 7 2" xfId="51222" xr:uid="{E0B0E143-2937-4DE8-B921-D42C085D0CC7}"/>
    <cellStyle name="Total 7 2 2" xfId="51223" xr:uid="{74E013CF-5FBE-4040-914D-2212BA249945}"/>
    <cellStyle name="Total 7 2 2 2" xfId="51224" xr:uid="{C2783FAF-7D18-45D0-A4D1-EEF7916B3E78}"/>
    <cellStyle name="Total 7 2 2 2 2" xfId="51225" xr:uid="{1FB7B826-FA56-444D-8641-B362135D8250}"/>
    <cellStyle name="Total 7 2 2 2 2 2" xfId="51226" xr:uid="{B3B03C69-8E4C-46CC-8C0B-254DA4F253A5}"/>
    <cellStyle name="Total 7 2 2 2 3" xfId="51227" xr:uid="{49AD1DB2-8875-4248-8612-25C48E99C504}"/>
    <cellStyle name="Total 7 2 2 2 3 2" xfId="51228" xr:uid="{18B317AC-983B-44A2-A85E-F9E0DBDF3BF8}"/>
    <cellStyle name="Total 7 2 2 2 4" xfId="51229" xr:uid="{470ABE93-A407-48C2-9439-2F51D651F2B6}"/>
    <cellStyle name="Total 7 2 2 3" xfId="51230" xr:uid="{B0571CCA-4A2F-4E5A-983E-D773C30C890E}"/>
    <cellStyle name="Total 7 2 2 3 2" xfId="51231" xr:uid="{01FEA23F-2308-4D6A-82A5-F0F1F43975A9}"/>
    <cellStyle name="Total 7 2 2 3 2 2" xfId="51232" xr:uid="{4242450E-8E22-4193-B3A1-83426A3FA576}"/>
    <cellStyle name="Total 7 2 2 3 3" xfId="51233" xr:uid="{9A99CCA6-4BF7-4CC0-9E28-E55F429079C9}"/>
    <cellStyle name="Total 7 2 2 4" xfId="51234" xr:uid="{F09C8FB5-B486-4F87-B9AF-37F23DACC34C}"/>
    <cellStyle name="Total 7 2 2 4 2" xfId="51235" xr:uid="{16BA06B5-D613-44EF-8B5F-7123A7C5AEEC}"/>
    <cellStyle name="Total 7 2 2 4 2 2" xfId="51236" xr:uid="{65A1CA21-0F2D-4F75-802D-A035C8E82AAC}"/>
    <cellStyle name="Total 7 2 2 4 3" xfId="51237" xr:uid="{971652F0-6508-484C-AF39-B2E107D2557D}"/>
    <cellStyle name="Total 7 2 2 5" xfId="51238" xr:uid="{520FA52A-4D5B-4768-83EA-7961DF3AB7AA}"/>
    <cellStyle name="Total 7 2 2 5 2" xfId="51239" xr:uid="{B8F038AB-0972-4BC1-9307-9D4D1199917F}"/>
    <cellStyle name="Total 7 2 2 6" xfId="51240" xr:uid="{18F79C73-5E12-4DEC-9400-A21A05521EBB}"/>
    <cellStyle name="Total 7 2 2 6 2" xfId="51241" xr:uid="{02084AE0-E191-4479-8326-565DC8EFAFDC}"/>
    <cellStyle name="Total 7 2 2 7" xfId="51242" xr:uid="{298B1EB5-C277-4D8D-8DDE-13158EB9E654}"/>
    <cellStyle name="Total 7 2 2 7 2" xfId="51243" xr:uid="{F9ECA85F-7ADC-4C89-9ED2-FF72E21A501F}"/>
    <cellStyle name="Total 7 2 2 8" xfId="51244" xr:uid="{B43A76BA-AD89-4613-B6BF-F29FC649FD2F}"/>
    <cellStyle name="Total 7 2 2 8 2" xfId="51245" xr:uid="{47F087B6-8B07-48D5-9D48-906C41A2A2A3}"/>
    <cellStyle name="Total 7 2 2 9" xfId="51246" xr:uid="{9642DC1F-DCAD-41B0-B0A2-444E9F577414}"/>
    <cellStyle name="Total 7 2 3" xfId="51247" xr:uid="{D0889E14-9839-42E3-AF3C-9D4A22282C0B}"/>
    <cellStyle name="Total 7 2 3 2" xfId="51248" xr:uid="{913E2EE0-8A5E-40C1-89E3-B3007E4C66F3}"/>
    <cellStyle name="Total 7 2 3 2 2" xfId="51249" xr:uid="{C3355D22-7E3E-4CC8-8032-75C84B026FC3}"/>
    <cellStyle name="Total 7 2 3 3" xfId="51250" xr:uid="{F154EDB2-39CE-4606-898E-5B9D789BAD04}"/>
    <cellStyle name="Total 7 2 3 3 2" xfId="51251" xr:uid="{4A8402AD-1565-450E-8380-858095ED1D1F}"/>
    <cellStyle name="Total 7 2 3 4" xfId="51252" xr:uid="{70DA7413-55D6-47D2-AFE7-08BACA167AC6}"/>
    <cellStyle name="Total 7 2 4" xfId="51253" xr:uid="{1629DED1-3CA7-4C8E-BA33-CE4DA9726FEB}"/>
    <cellStyle name="Total 7 2 4 2" xfId="51254" xr:uid="{5C988135-0D4E-4169-A3B1-89D8BC8DB78A}"/>
    <cellStyle name="Total 7 2 4 2 2" xfId="51255" xr:uid="{61250644-820F-441F-B254-D28F2AE30698}"/>
    <cellStyle name="Total 7 2 4 3" xfId="51256" xr:uid="{B72BD7E6-FB59-40C2-83B3-1FBB2A16B85C}"/>
    <cellStyle name="Total 7 2 5" xfId="51257" xr:uid="{7DDFDF31-9202-460B-9491-5ABDA9133A28}"/>
    <cellStyle name="Total 7 3" xfId="51258" xr:uid="{20725DF7-F08B-4513-9CEB-E8F03094874D}"/>
    <cellStyle name="Total 7 3 10" xfId="51259" xr:uid="{4E9DCD5D-7B43-459B-AF2F-4868EA9CC857}"/>
    <cellStyle name="Total 7 3 10 2" xfId="51260" xr:uid="{823383B5-3449-4632-B9CC-BF393800DAD9}"/>
    <cellStyle name="Total 7 3 11" xfId="51261" xr:uid="{A301FC15-0E57-4C55-9518-BE2A6F8DEE36}"/>
    <cellStyle name="Total 7 3 2" xfId="51262" xr:uid="{2F5E3835-A27A-4BB8-AC83-04EC5BD66878}"/>
    <cellStyle name="Total 7 3 2 2" xfId="51263" xr:uid="{3047C06C-F892-4DD7-8ADF-72B896BB4182}"/>
    <cellStyle name="Total 7 3 2 2 2" xfId="51264" xr:uid="{5E26CF0F-BC97-44D5-A68B-45F6605CF317}"/>
    <cellStyle name="Total 7 3 2 2 2 2" xfId="51265" xr:uid="{A7735468-9DA7-4511-9717-E2B473DE0EB6}"/>
    <cellStyle name="Total 7 3 2 2 3" xfId="51266" xr:uid="{9909A50A-5ADC-4235-ADC1-E960CED9E4AA}"/>
    <cellStyle name="Total 7 3 2 2 3 2" xfId="51267" xr:uid="{3FCAE6AC-A0B9-433E-AC28-05826FF28407}"/>
    <cellStyle name="Total 7 3 2 2 4" xfId="51268" xr:uid="{FE9FDB86-21F1-42BE-8969-0EF8D65D1DAE}"/>
    <cellStyle name="Total 7 3 2 3" xfId="51269" xr:uid="{DDF907D9-9755-4788-AE83-5243616A5631}"/>
    <cellStyle name="Total 7 3 2 3 2" xfId="51270" xr:uid="{D271BE10-87BE-47F5-8F53-ED825A7FB7EF}"/>
    <cellStyle name="Total 7 3 2 3 2 2" xfId="51271" xr:uid="{33E7953D-B64E-4E62-8B08-AC71DD76031B}"/>
    <cellStyle name="Total 7 3 2 3 3" xfId="51272" xr:uid="{D355DE64-D042-47C5-891F-9E17B5568A02}"/>
    <cellStyle name="Total 7 3 2 4" xfId="51273" xr:uid="{270922C2-81B9-4274-8371-5AB23CB03E93}"/>
    <cellStyle name="Total 7 3 2 4 2" xfId="51274" xr:uid="{114F1047-8EEF-46D6-AEAC-5B9ECC8BE6CF}"/>
    <cellStyle name="Total 7 3 2 4 2 2" xfId="51275" xr:uid="{AB675EC3-C13C-40F5-BB48-451C3D04D734}"/>
    <cellStyle name="Total 7 3 2 4 3" xfId="51276" xr:uid="{59E78219-33E5-45BC-B50E-887F40FEDEFB}"/>
    <cellStyle name="Total 7 3 2 5" xfId="51277" xr:uid="{BA354C5A-5BAD-4BC6-BE2C-E4BBF27A2DC3}"/>
    <cellStyle name="Total 7 3 2 5 2" xfId="51278" xr:uid="{EC8279A0-C22B-4207-9DFD-E5B5A1664664}"/>
    <cellStyle name="Total 7 3 2 6" xfId="51279" xr:uid="{CDCF98F7-398C-4FFE-BC26-7B875D452826}"/>
    <cellStyle name="Total 7 3 2 6 2" xfId="51280" xr:uid="{5EC65098-8941-44A2-A28B-233C2404D0FF}"/>
    <cellStyle name="Total 7 3 2 7" xfId="51281" xr:uid="{4A8BF59D-0D45-458B-BFE1-5A3AE3911643}"/>
    <cellStyle name="Total 7 3 2 7 2" xfId="51282" xr:uid="{805D2E6A-49CB-4D47-B88F-A361B21BB7D3}"/>
    <cellStyle name="Total 7 3 2 8" xfId="51283" xr:uid="{1C87860E-E89E-45C6-9218-3A14D48E4D42}"/>
    <cellStyle name="Total 7 3 2 8 2" xfId="51284" xr:uid="{7D349FCC-A1DC-4AF7-A57A-4702B020D73D}"/>
    <cellStyle name="Total 7 3 2 9" xfId="51285" xr:uid="{75725FB5-8D6C-4ADD-A522-C77843AD117E}"/>
    <cellStyle name="Total 7 3 3" xfId="51286" xr:uid="{422F9D75-48C2-480E-A60D-E7D8AAEAE29A}"/>
    <cellStyle name="Total 7 3 3 2" xfId="51287" xr:uid="{795F7FFA-DEFE-461F-9CF4-B590DAAC33DF}"/>
    <cellStyle name="Total 7 3 3 2 2" xfId="51288" xr:uid="{8DDAF403-95F4-4E82-83CA-33D3BB435B35}"/>
    <cellStyle name="Total 7 3 3 2 2 2" xfId="51289" xr:uid="{51FBB2A7-C9FF-4D98-BD73-A994C9EE58DD}"/>
    <cellStyle name="Total 7 3 3 2 3" xfId="51290" xr:uid="{BED449C1-018E-4E07-8957-BFF6960AF3CA}"/>
    <cellStyle name="Total 7 3 3 2 3 2" xfId="51291" xr:uid="{BFF1B3BF-6606-40DC-9476-89EA0AB2841C}"/>
    <cellStyle name="Total 7 3 3 2 4" xfId="51292" xr:uid="{BE725C0A-CF24-4E75-B3BB-55B6893632A1}"/>
    <cellStyle name="Total 7 3 3 3" xfId="51293" xr:uid="{58CD4BC5-167D-4734-B79E-EDF1D93C0C27}"/>
    <cellStyle name="Total 7 3 3 3 2" xfId="51294" xr:uid="{31002F52-395D-4346-AD77-7A58786F026F}"/>
    <cellStyle name="Total 7 3 3 3 2 2" xfId="51295" xr:uid="{78388CEF-F0DF-4B2A-80C5-87FF6101CD29}"/>
    <cellStyle name="Total 7 3 3 3 3" xfId="51296" xr:uid="{1CC11A4B-84B4-4420-8BE3-2DC523048CBF}"/>
    <cellStyle name="Total 7 3 3 4" xfId="51297" xr:uid="{4FFA93AB-ABDD-4671-AEE1-9233D16D7154}"/>
    <cellStyle name="Total 7 3 3 4 2" xfId="51298" xr:uid="{2263AC3D-8EC9-47D7-AD4A-70D2E3FD9002}"/>
    <cellStyle name="Total 7 3 3 4 2 2" xfId="51299" xr:uid="{62460C4E-362E-4741-B46D-267A16C296D0}"/>
    <cellStyle name="Total 7 3 3 4 3" xfId="51300" xr:uid="{A04FFE16-9F8C-41B9-AE2C-BE5F9F09CC27}"/>
    <cellStyle name="Total 7 3 3 5" xfId="51301" xr:uid="{9EF22A7F-69F1-41F7-A9E8-B3BFDEAFBDAC}"/>
    <cellStyle name="Total 7 3 3 5 2" xfId="51302" xr:uid="{2066349F-2E17-4BE9-95C8-2431DCD45F1A}"/>
    <cellStyle name="Total 7 3 3 6" xfId="51303" xr:uid="{87CCCE92-3110-4FE0-B2D6-9E7941CDD779}"/>
    <cellStyle name="Total 7 3 3 6 2" xfId="51304" xr:uid="{85F06F6A-8524-4AB9-83F4-7BE4FAD6C5AC}"/>
    <cellStyle name="Total 7 3 3 7" xfId="51305" xr:uid="{54FCC768-7961-47A3-9227-33FE35AF1FD4}"/>
    <cellStyle name="Total 7 3 3 7 2" xfId="51306" xr:uid="{2AF2D57B-2011-43B6-B954-9F12A086168F}"/>
    <cellStyle name="Total 7 3 3 8" xfId="51307" xr:uid="{EA173EE7-95CA-4ABB-90CA-70333522611F}"/>
    <cellStyle name="Total 7 3 3 8 2" xfId="51308" xr:uid="{31DC154F-4270-47B3-90B3-A83F0E21F52D}"/>
    <cellStyle name="Total 7 3 3 9" xfId="51309" xr:uid="{46DF6C99-7721-4457-9954-C99A60EF968F}"/>
    <cellStyle name="Total 7 3 4" xfId="51310" xr:uid="{68213CB8-B913-4591-AA0E-8158191C62C8}"/>
    <cellStyle name="Total 7 3 4 2" xfId="51311" xr:uid="{88CD9AC1-B45F-4D60-833C-17B453AD2B7D}"/>
    <cellStyle name="Total 7 3 4 2 2" xfId="51312" xr:uid="{EECC94B6-97EB-46FF-896B-F5D8EFF60CA4}"/>
    <cellStyle name="Total 7 3 4 3" xfId="51313" xr:uid="{A3392E26-55CB-4BDF-BC09-282229E118FC}"/>
    <cellStyle name="Total 7 3 4 3 2" xfId="51314" xr:uid="{6679EDC9-3C7B-4B6A-A5CF-F5BC9F1431E4}"/>
    <cellStyle name="Total 7 3 4 4" xfId="51315" xr:uid="{F64C8D9A-66F9-4CF1-9E5C-F68CFC280752}"/>
    <cellStyle name="Total 7 3 5" xfId="51316" xr:uid="{FDB24851-C827-488E-8072-39C3FC26A9A8}"/>
    <cellStyle name="Total 7 3 5 2" xfId="51317" xr:uid="{C8CF9EFA-4B47-44C9-8C9A-BDA13D2A862B}"/>
    <cellStyle name="Total 7 3 5 2 2" xfId="51318" xr:uid="{0203C804-A515-4CB5-B514-127721CBFD5E}"/>
    <cellStyle name="Total 7 3 5 3" xfId="51319" xr:uid="{563318E4-B0DB-452A-AFAC-5E40D3336E39}"/>
    <cellStyle name="Total 7 3 6" xfId="51320" xr:uid="{A3C1A8D4-8C6A-4D8F-A4C1-F5E8D3DE1AF1}"/>
    <cellStyle name="Total 7 3 6 2" xfId="51321" xr:uid="{7660C2B7-54A1-455F-9439-4A049261AFB9}"/>
    <cellStyle name="Total 7 3 6 2 2" xfId="51322" xr:uid="{E6FC3FFF-D69A-4DE5-BE20-438EA9EEFFC9}"/>
    <cellStyle name="Total 7 3 6 3" xfId="51323" xr:uid="{39B40564-B4D5-4B15-84C5-F73CD94535BE}"/>
    <cellStyle name="Total 7 3 7" xfId="51324" xr:uid="{FE7DF95D-7177-4A3D-A481-C4E99F59B30C}"/>
    <cellStyle name="Total 7 3 7 2" xfId="51325" xr:uid="{5DD50C60-B513-4534-BDB0-66E7C910980D}"/>
    <cellStyle name="Total 7 3 8" xfId="51326" xr:uid="{C0311E8F-0437-4B25-B45D-6BEB801CB6A1}"/>
    <cellStyle name="Total 7 3 8 2" xfId="51327" xr:uid="{5A5F4CC6-4108-45CD-B99D-DF2AE1D69DD0}"/>
    <cellStyle name="Total 7 3 9" xfId="51328" xr:uid="{F38F4FBE-FE87-436B-8D40-9FC79DDD8254}"/>
    <cellStyle name="Total 7 3 9 2" xfId="51329" xr:uid="{B6ADA0FB-D34A-4243-BCDB-0F8B60FBA51C}"/>
    <cellStyle name="Total 7 4" xfId="51330" xr:uid="{FE8A3AF4-C845-467F-965C-6B445B55FC57}"/>
    <cellStyle name="Total 7 4 2" xfId="51331" xr:uid="{199EBCA6-4CEF-4822-8A97-C5DD52E5A595}"/>
    <cellStyle name="Total 7 4 2 2" xfId="51332" xr:uid="{B39B4CEC-3307-43A4-B48E-E181CD6E26D8}"/>
    <cellStyle name="Total 7 4 2 2 2" xfId="51333" xr:uid="{1F4E8AD2-BB95-473C-B810-910BD32E5524}"/>
    <cellStyle name="Total 7 4 2 3" xfId="51334" xr:uid="{DC1228F4-A237-4735-9B5A-27CB53FE9DBA}"/>
    <cellStyle name="Total 7 4 2 3 2" xfId="51335" xr:uid="{9DED2B55-FC67-44FD-B3A1-2F3C2F7BA716}"/>
    <cellStyle name="Total 7 4 2 4" xfId="51336" xr:uid="{F52D891D-9747-44A0-8501-44CDA3A5C37F}"/>
    <cellStyle name="Total 7 4 3" xfId="51337" xr:uid="{7AB66D45-A7B5-45E2-85C3-DC2C35C9EFB9}"/>
    <cellStyle name="Total 7 4 3 2" xfId="51338" xr:uid="{B0C7079D-92C2-4292-A1D4-FD32E1F39EEF}"/>
    <cellStyle name="Total 7 4 3 2 2" xfId="51339" xr:uid="{7F5D680B-4F22-4A51-B618-A1FCF540FB92}"/>
    <cellStyle name="Total 7 4 3 3" xfId="51340" xr:uid="{75EA7A2E-55C6-4AA4-AB46-F2FC38B71E34}"/>
    <cellStyle name="Total 7 4 4" xfId="51341" xr:uid="{E11ABA22-FBF4-4CC5-B2D7-67926A5F6A1C}"/>
    <cellStyle name="Total 7 4 4 2" xfId="51342" xr:uid="{55B47781-F451-4E28-853C-6B4281CAACB9}"/>
    <cellStyle name="Total 7 4 4 2 2" xfId="51343" xr:uid="{E031348A-5138-4D6D-A9A3-5E972E518BF5}"/>
    <cellStyle name="Total 7 4 4 3" xfId="51344" xr:uid="{2E39C7E7-A617-4B11-A182-58A6AAD41EA3}"/>
    <cellStyle name="Total 7 4 5" xfId="51345" xr:uid="{ABC56C82-AFE8-455A-9855-2C38F06DF149}"/>
    <cellStyle name="Total 7 4 5 2" xfId="51346" xr:uid="{59A25187-C3B0-48E6-ABE5-D8FBA938DA7E}"/>
    <cellStyle name="Total 7 4 6" xfId="51347" xr:uid="{B652D361-62A9-4D5B-A74A-899212040F62}"/>
    <cellStyle name="Total 7 4 6 2" xfId="51348" xr:uid="{5C27EE6C-3E84-44AF-B15F-F3D63E754C89}"/>
    <cellStyle name="Total 7 4 7" xfId="51349" xr:uid="{BE9043CF-AA5A-4BCD-9A64-BB0D710F4863}"/>
    <cellStyle name="Total 7 4 7 2" xfId="51350" xr:uid="{2D1DBBE2-6019-4119-ABC1-4BFC45CE9189}"/>
    <cellStyle name="Total 7 4 8" xfId="51351" xr:uid="{63218714-EAED-4624-9AB6-D26AF0CA278B}"/>
    <cellStyle name="Total 7 4 8 2" xfId="51352" xr:uid="{21D19F0B-095B-4FD4-9CA5-B7D019F7F0CC}"/>
    <cellStyle name="Total 7 4 9" xfId="51353" xr:uid="{199DA283-09EB-4276-969F-B49656E52E4D}"/>
    <cellStyle name="Total 7 5" xfId="51354" xr:uid="{14859A4B-CB6F-4987-9790-A63B974202CA}"/>
    <cellStyle name="Total 7 5 2" xfId="51355" xr:uid="{DD8837A5-0274-4C6F-A4E5-6AD6DA6A901A}"/>
    <cellStyle name="Total 7 5 2 2" xfId="51356" xr:uid="{BE10AB35-A93E-4BE8-BFF8-7DEBB1A5B793}"/>
    <cellStyle name="Total 7 5 3" xfId="51357" xr:uid="{0FF99A51-9875-4E91-8D9C-987872C00631}"/>
    <cellStyle name="Total 7 5 3 2" xfId="51358" xr:uid="{21A7A57C-6CBE-4B4B-8FD4-7743605C03EF}"/>
    <cellStyle name="Total 7 5 4" xfId="51359" xr:uid="{1950341E-7A6C-4BBA-8738-139D9BADFA2C}"/>
    <cellStyle name="Total 7 6" xfId="51360" xr:uid="{F6A36B6C-7BF7-4BA3-99E0-9E54EB884F17}"/>
    <cellStyle name="Total 7 6 2" xfId="51361" xr:uid="{B070A3FB-89FC-46A0-AFB2-7E031B9AD9B8}"/>
    <cellStyle name="Total 7 6 2 2" xfId="51362" xr:uid="{62E03E42-DFC8-4979-8622-E493C818AA07}"/>
    <cellStyle name="Total 7 6 3" xfId="51363" xr:uid="{C9C77560-A4EC-4A31-9BF5-A228CA12804B}"/>
    <cellStyle name="Total 7 7" xfId="51364" xr:uid="{E74008EA-4E69-43A0-814E-00361F8AA6B2}"/>
    <cellStyle name="Total 7 7 2" xfId="51365" xr:uid="{F65F40F3-1478-42E4-A526-A68817FE72A5}"/>
    <cellStyle name="Total 7 8" xfId="51366" xr:uid="{B55ECC13-41FB-4E43-B7F0-92DE8F8B567E}"/>
    <cellStyle name="Total 7 8 2" xfId="51367" xr:uid="{5CA45EE2-2AF3-4CF5-9F47-735389240646}"/>
    <cellStyle name="Total 7 9" xfId="51368" xr:uid="{98DF38AD-77AA-49FE-996B-85197100309F}"/>
    <cellStyle name="Total 7 9 2" xfId="51369" xr:uid="{16ECB608-2A04-4F30-9AC0-6B08C7F31619}"/>
    <cellStyle name="Total 8" xfId="51370" xr:uid="{3EE77EB6-61A4-41A9-AB1D-007355AAB307}"/>
    <cellStyle name="Total 8 2" xfId="51371" xr:uid="{F76CD8C1-25BC-4C6A-B66B-360DA3BFC0F1}"/>
    <cellStyle name="Total 9" xfId="51372" xr:uid="{B056D3C7-0326-4488-A06C-70582539970A}"/>
    <cellStyle name="turns the number of whole workdays between two dateœ" xfId="51373" xr:uid="{6C0A2BD4-7628-4DBD-829E-69C3D7F3F936}"/>
    <cellStyle name="turns the number of whole workdays between two dateœ 2" xfId="51374" xr:uid="{A125A58A-7F31-4162-AD48-43926D119EFB}"/>
    <cellStyle name="turns the number of whole workdays between two dateœ 2 2" xfId="51375" xr:uid="{318A5F46-53E9-46D7-9126-273C4E0E841C}"/>
    <cellStyle name="turns the number of whole workdays between two dateœ 3" xfId="51376" xr:uid="{2F13F3DA-F0BF-4D91-807C-8578091EBC6A}"/>
    <cellStyle name="Tusental (0)_pldt" xfId="51377" xr:uid="{8B89D53D-07CE-49DE-B568-A1389FE18527}"/>
    <cellStyle name="Tusental_A-listan (fixad)" xfId="51378" xr:uid="{7847C154-DC50-4CA3-9C82-1B9A04BA9EFF}"/>
    <cellStyle name="ubordinated Debt" xfId="60916" xr:uid="{274ADA04-C162-4419-924D-5DD1C38DCDEA}"/>
    <cellStyle name="Undefined_1" xfId="60917" xr:uid="{753219A3-F222-410C-B968-8EA2347A7A3B}"/>
    <cellStyle name="unit" xfId="60918" xr:uid="{2BA773E4-A0A5-433F-ACEF-7BB8C46C2279}"/>
    <cellStyle name="UNITS" xfId="60919" xr:uid="{33ECF0F2-E12F-45DA-97A9-BEB4D61AE839}"/>
    <cellStyle name="Unprot" xfId="60920" xr:uid="{E69D9F58-9A87-4BD3-A021-7FE6CD2B4E2B}"/>
    <cellStyle name="Unprot$" xfId="60921" xr:uid="{72B6BA43-0B23-4EF5-A2D0-8D3750765463}"/>
    <cellStyle name="Unprotect" xfId="60922" xr:uid="{F49A6037-B644-46AD-B282-3C53DDC0BB3A}"/>
    <cellStyle name="UNSHADED" xfId="60923" xr:uid="{BE745EDF-6DD8-4E4C-BF2F-CAC7FD8C81E1}"/>
    <cellStyle name="Valuta (0)_9611A02C" xfId="51379" xr:uid="{A27B9645-F8FC-43C8-A41A-2A9A7FECB434}"/>
    <cellStyle name="Valuta_9611A02C" xfId="51380" xr:uid="{AC34368E-E27E-4B5E-AF26-3F01442FB642}"/>
    <cellStyle name="Währung [0]_AR-Bilanzen9901" xfId="51381" xr:uid="{DA0A2A41-1142-4824-94BF-E1DEEA41FBB8}"/>
    <cellStyle name="Währung_AR-Bilanzen9901" xfId="51382" xr:uid="{E4FE07EC-9862-4B08-B297-3E30713C1D7D}"/>
    <cellStyle name="Walutowy [0]_AIGBANK0" xfId="51383" xr:uid="{0F864EFF-C779-4571-9465-9631A58E304D}"/>
    <cellStyle name="Walutowy_AIGBANK0" xfId="51384" xr:uid="{731F8EA6-7B38-48A5-AD5E-4927199A1A9C}"/>
    <cellStyle name="Warning Text" xfId="30" builtinId="11" customBuiltin="1"/>
    <cellStyle name="Warning Text 10" xfId="60924" xr:uid="{36BDB6CE-8B1F-41F7-9483-9F52FB360592}"/>
    <cellStyle name="Warning Text 11" xfId="60925" xr:uid="{1D08C436-AB0B-40AA-9F4F-35E406FEEA79}"/>
    <cellStyle name="Warning Text 12" xfId="60926" xr:uid="{D1388232-EB9B-4D34-BCFF-D872AB918BDB}"/>
    <cellStyle name="Warning Text 13" xfId="60927" xr:uid="{CF50C712-1F72-4474-94F7-FFDF5B5489D9}"/>
    <cellStyle name="Warning Text 14" xfId="60928" xr:uid="{51C1979E-B3C4-40D1-A0B2-640013371A0F}"/>
    <cellStyle name="Warning Text 15" xfId="60929" xr:uid="{2B50BFC6-F1F6-4B19-9FCF-15F9EFDFB4C8}"/>
    <cellStyle name="Warning Text 16" xfId="60930" xr:uid="{3688F913-6A55-4F93-B3E6-71321C4FBA43}"/>
    <cellStyle name="Warning Text 17" xfId="60931" xr:uid="{34F46397-59CD-48B7-A93E-8E426FA77AEE}"/>
    <cellStyle name="Warning Text 18" xfId="60932" xr:uid="{0702853B-B0C1-48B0-B318-0CE485CA5B1D}"/>
    <cellStyle name="Warning Text 19" xfId="60933" xr:uid="{98D64A3F-B203-4250-8562-4BB8556DD358}"/>
    <cellStyle name="Warning Text 2" xfId="143" xr:uid="{65D26B81-6016-47C3-84FE-6300C715144C}"/>
    <cellStyle name="Warning Text 2 2" xfId="51385" xr:uid="{19372E22-6A7C-4D47-AF87-F96754573839}"/>
    <cellStyle name="Warning Text 2 2 2" xfId="51386" xr:uid="{E6240E27-B5FF-4D0F-8895-67A2D0E3C6B2}"/>
    <cellStyle name="Warning Text 2 3" xfId="51387" xr:uid="{6915B852-DD30-488F-B923-8C50257C1EF7}"/>
    <cellStyle name="Warning Text 2 3 2" xfId="51388" xr:uid="{7C7E480A-5A96-4BE3-B748-775183DF05AE}"/>
    <cellStyle name="Warning Text 2 3 3" xfId="51389" xr:uid="{60C1A522-E3BF-408D-8614-EFCAF8564F7D}"/>
    <cellStyle name="Warning Text 2 4" xfId="51390" xr:uid="{E984DA62-B0E1-437F-8BD7-7486565B0733}"/>
    <cellStyle name="Warning Text 2 4 2" xfId="51391" xr:uid="{89D2150D-5666-4F56-AA72-D3A8857DA94A}"/>
    <cellStyle name="Warning Text 2 4 3" xfId="51392" xr:uid="{939302BE-EB24-45C3-8A36-6F38E6EFBA26}"/>
    <cellStyle name="Warning Text 2 5" xfId="51393" xr:uid="{9BC4E15E-CE47-4955-BB17-4E4E62C3B0A8}"/>
    <cellStyle name="Warning Text 2 5 2" xfId="51394" xr:uid="{2A7E29F3-3E1F-47AF-AADA-8A1E34AA7CD9}"/>
    <cellStyle name="Warning Text 2 5 3" xfId="51395" xr:uid="{0331670B-C6B8-40AF-BDD0-8130308F1F31}"/>
    <cellStyle name="Warning Text 2 6" xfId="51396" xr:uid="{A03895A4-BF10-49F8-9571-D3D9F4DAA25C}"/>
    <cellStyle name="Warning Text 2 7" xfId="51397" xr:uid="{6E9904CB-2F1E-440D-9B3D-5E051AAD3CEE}"/>
    <cellStyle name="Warning Text 2 8" xfId="51398" xr:uid="{4220C8E3-5A1D-4754-A350-3F5B4918AD46}"/>
    <cellStyle name="Warning Text 20" xfId="60934" xr:uid="{7FCED732-D2CB-4ED4-AD93-2D125AAE34CC}"/>
    <cellStyle name="Warning Text 21" xfId="60935" xr:uid="{D89C00B4-5EF3-402F-88DD-3640DD7FF662}"/>
    <cellStyle name="Warning Text 22" xfId="60936" xr:uid="{62A62829-2964-4D3F-A2F3-9DA8EC57868C}"/>
    <cellStyle name="Warning Text 23" xfId="60937" xr:uid="{D9269AD0-3C84-42DE-AFD7-F3CC9856CB40}"/>
    <cellStyle name="Warning Text 24" xfId="60938" xr:uid="{DD0148E8-CDC2-4BEF-B69D-515BA3BC0516}"/>
    <cellStyle name="Warning Text 25" xfId="60939" xr:uid="{2C475DCA-5F64-48B2-B847-A94BD54F76DF}"/>
    <cellStyle name="Warning Text 26" xfId="60940" xr:uid="{59D1EF82-DA6D-4E76-ACB8-67AA8E6996EC}"/>
    <cellStyle name="Warning Text 27" xfId="60941" xr:uid="{8E994B6B-38F0-4170-B839-0D10D1E30C40}"/>
    <cellStyle name="Warning Text 28" xfId="60942" xr:uid="{DEDD5F68-9A56-4821-A66E-996DD862848F}"/>
    <cellStyle name="Warning Text 29" xfId="60943" xr:uid="{CCEA8F1E-F962-45B5-9DFF-23ACD96D8C14}"/>
    <cellStyle name="Warning Text 3" xfId="51399" xr:uid="{42373F2F-B673-4839-B260-C6AA3EDD8597}"/>
    <cellStyle name="Warning Text 3 2" xfId="51400" xr:uid="{B183B99F-4F20-4085-9508-2340C9E264A4}"/>
    <cellStyle name="Warning Text 3 2 2" xfId="51401" xr:uid="{315B89F9-2D5D-4E26-AEBC-62CE32055740}"/>
    <cellStyle name="Warning Text 3 3" xfId="51402" xr:uid="{6236A71E-1112-4DB3-AA50-7D78AE2A05E3}"/>
    <cellStyle name="Warning Text 3 4" xfId="51403" xr:uid="{BD11A585-BE91-4F4B-A24D-57F9BEB9949D}"/>
    <cellStyle name="Warning Text 30" xfId="60944" xr:uid="{8B20000D-1E61-4B9B-9451-96E2AC2FA47A}"/>
    <cellStyle name="Warning Text 31" xfId="60945" xr:uid="{AAB0ACB6-FCAB-4E6A-B9BD-26DEA718132B}"/>
    <cellStyle name="Warning Text 32" xfId="60946" xr:uid="{5A3805E7-EA8C-4769-BDC0-F0D2A1AE0639}"/>
    <cellStyle name="Warning Text 33" xfId="60947" xr:uid="{1389E196-894C-48DD-956B-3042E0BF43B4}"/>
    <cellStyle name="Warning Text 34" xfId="60948" xr:uid="{F695C50A-645F-4C41-8A92-2393D95E6B76}"/>
    <cellStyle name="Warning Text 4" xfId="51404" xr:uid="{73B5BDBA-C546-4411-9E87-3EEDD3F3CB07}"/>
    <cellStyle name="Warning Text 4 2" xfId="51405" xr:uid="{9CCAA09A-BA9C-4BC7-AD33-2A8BEA0731BD}"/>
    <cellStyle name="Warning Text 4 2 2" xfId="51406" xr:uid="{67795610-EFAB-42B5-9BE6-8EBE7D312616}"/>
    <cellStyle name="Warning Text 4 3" xfId="51407" xr:uid="{A76582F5-FFC2-4200-8301-3117BAE1E6B1}"/>
    <cellStyle name="Warning Text 5" xfId="51408" xr:uid="{C0106F5D-D5A5-41AB-B651-5E4ED0DF41DB}"/>
    <cellStyle name="Warning Text 5 2" xfId="51409" xr:uid="{AB8593BD-CB9B-4920-97A8-E5135BAF7058}"/>
    <cellStyle name="Warning Text 6" xfId="51410" xr:uid="{AEB52055-BA51-4C7D-9DAC-9FB4D0B63B21}"/>
    <cellStyle name="Warning Text 6 2" xfId="51411" xr:uid="{E7C1CD8A-6465-4FAD-A763-919F40F3C427}"/>
    <cellStyle name="Warning Text 7" xfId="51412" xr:uid="{85E302EE-C7FD-4FCA-A7DE-19CB671F7E84}"/>
    <cellStyle name="Warning Text 8" xfId="51413" xr:uid="{BFC3E93D-F6A4-4418-9F24-72848E6F39AB}"/>
    <cellStyle name="Warning Text 8 2" xfId="51414" xr:uid="{CBA97E26-5094-4C5C-8A0E-EDAD1F0DDEDA}"/>
    <cellStyle name="Warning Text 9" xfId="51415" xr:uid="{26EB6754-C75E-4F2F-9EC1-A629DFDBDDDF}"/>
    <cellStyle name="WHead - Style2" xfId="51416" xr:uid="{E51FA64F-2FEF-40F7-8C56-4F6C31EBFF1E}"/>
    <cellStyle name="WHead - Style2 2" xfId="51417" xr:uid="{814C28F8-D2ED-4FBE-8635-78EB8E0D4AB5}"/>
    <cellStyle name="WHead - Style2 2 2" xfId="51418" xr:uid="{C4DDE5AB-8B95-46BB-BB08-72F40BE9B9EE}"/>
    <cellStyle name="WHead - Style2 3" xfId="51419" xr:uid="{CD188FCD-4D75-437E-B2D6-3F0BDBAB467F}"/>
    <cellStyle name="WierszPoziom_1_CFG Poland ALCO 2002_12w4" xfId="51420" xr:uid="{894D273C-E756-45D5-B8A9-16BC1E52843D}"/>
    <cellStyle name="wrap" xfId="51421" xr:uid="{A402024C-3F10-47BC-8465-82C5E7A1D922}"/>
    <cellStyle name="Wไhrung [0]_35ERI8T2gbIEMixb4v26icuOo" xfId="51422" xr:uid="{653D7BB9-7E8A-495C-9CFB-B2F2670815D0}"/>
    <cellStyle name="Wไhrung_35ERI8T2gbIEMixb4v26icuOo" xfId="51423" xr:uid="{1166FCF3-740D-4448-9968-4043DC59A517}"/>
    <cellStyle name="year" xfId="60949" xr:uid="{B8E67AD8-7347-4689-8797-5111A1BAA4D9}"/>
    <cellStyle name="ｳ｣ｹ訐ﾅR瓶ｹ､ｽoﾁﾏｷﾖﾎ " xfId="51424" xr:uid="{401CBAD3-412F-46E0-BC7B-DED81BB56F29}"/>
    <cellStyle name="เครื่องหมายเปอร์เซ็นต์_(1)2546(1)" xfId="60950" xr:uid="{4AEE4B3D-CD3E-4AA5-B046-D728FDD59189}"/>
    <cellStyle name="เครื่องหมายจุลภาค [0]_1" xfId="51425" xr:uid="{F152C035-FF42-4AB6-8CBB-21DB64E190B0}"/>
    <cellStyle name="เครื่องหมายจุลภาค 2" xfId="51426" xr:uid="{CFC382BF-DBC3-4006-85C0-EB848ADE4F19}"/>
    <cellStyle name="เครื่องหมายจุลภาค 2 10" xfId="51427" xr:uid="{34178947-F4E8-46A7-A8F2-5015D461EE23}"/>
    <cellStyle name="เครื่องหมายจุลภาค 2 2" xfId="51428" xr:uid="{FD30E610-92A7-4922-B02C-84AFCD74CAC1}"/>
    <cellStyle name="เครื่องหมายจุลภาค 2 2 2" xfId="51429" xr:uid="{AF45FCD0-E80C-4C6F-AA04-8620353F8C51}"/>
    <cellStyle name="เครื่องหมายจุลภาค 2 2 2 2" xfId="51430" xr:uid="{F6738470-9462-43AB-AE2B-5CB8BD02902B}"/>
    <cellStyle name="เครื่องหมายจุลภาค 2 2 2 2 2" xfId="51431" xr:uid="{4C228430-8548-4E56-BB87-C6DF73D1664C}"/>
    <cellStyle name="เครื่องหมายจุลภาค 2 2 2 3" xfId="51432" xr:uid="{43251E65-815E-4574-B1D8-A970A6A1658A}"/>
    <cellStyle name="เครื่องหมายจุลภาค 2 2 2 4" xfId="51433" xr:uid="{DEE250E4-78AC-42EA-A60A-C6D43F7F1A5A}"/>
    <cellStyle name="เครื่องหมายจุลภาค 2 2 3" xfId="51434" xr:uid="{538C67B5-772C-49B5-83A9-9AC68F08B920}"/>
    <cellStyle name="เครื่องหมายจุลภาค 2 2 3 2" xfId="51435" xr:uid="{973C86AF-C249-46ED-8BDC-C43011AC7938}"/>
    <cellStyle name="เครื่องหมายจุลภาค 2 2 4" xfId="51436" xr:uid="{CF5910BC-2B74-4A9B-A422-6E146271FEDA}"/>
    <cellStyle name="เครื่องหมายจุลภาค 2 2 4 2" xfId="51437" xr:uid="{0BBCE476-AB39-4A14-BAAF-67425643CEDB}"/>
    <cellStyle name="เครื่องหมายจุลภาค 2 2 5" xfId="51438" xr:uid="{51A41FC0-84A2-45D4-AF5F-8FFD5AA51249}"/>
    <cellStyle name="เครื่องหมายจุลภาค 2 2 5 2" xfId="51439" xr:uid="{551D6697-015F-4C89-B510-9CC60C751DA8}"/>
    <cellStyle name="เครื่องหมายจุลภาค 2 2 6" xfId="51440" xr:uid="{78982AA7-A30F-4209-8979-DB96335E5F30}"/>
    <cellStyle name="เครื่องหมายจุลภาค 2 2 6 2" xfId="51441" xr:uid="{61E9A96E-0867-4C66-9FE4-C1053A5A1C35}"/>
    <cellStyle name="เครื่องหมายจุลภาค 2 2 7" xfId="51442" xr:uid="{28BBEA45-C749-45C0-BBF1-1B98F74703FE}"/>
    <cellStyle name="เครื่องหมายจุลภาค 2 3" xfId="51443" xr:uid="{A0044928-8D0B-45BD-BB47-B6954BCC62F9}"/>
    <cellStyle name="เครื่องหมายจุลภาค 2 3 2" xfId="51444" xr:uid="{A629A892-D37A-46D1-9F0B-02BFE02C559B}"/>
    <cellStyle name="เครื่องหมายจุลภาค 2 3 2 2" xfId="51445" xr:uid="{47B0A285-67CA-44AE-9C74-C7BC8911B188}"/>
    <cellStyle name="เครื่องหมายจุลภาค 2 3 3" xfId="51446" xr:uid="{F1AF5AA0-9C08-40FE-A987-7B6F0F0E290D}"/>
    <cellStyle name="เครื่องหมายจุลภาค 2 3 3 2" xfId="51447" xr:uid="{758DE312-4CCD-41E8-A382-0239849CDA85}"/>
    <cellStyle name="เครื่องหมายจุลภาค 2 3 4" xfId="51448" xr:uid="{0867D271-4C20-40FA-B4DE-1B40F96C0E21}"/>
    <cellStyle name="เครื่องหมายจุลภาค 2 3 4 2" xfId="51449" xr:uid="{2C017D61-DE08-46C7-B005-545E4791D37B}"/>
    <cellStyle name="เครื่องหมายจุลภาค 2 3 5" xfId="51450" xr:uid="{4670E2AE-1C10-4B58-8A32-A571AE114F22}"/>
    <cellStyle name="เครื่องหมายจุลภาค 2 3 6" xfId="51451" xr:uid="{BFD23CAD-CDE7-4A77-A9B1-80ACB76CB370}"/>
    <cellStyle name="เครื่องหมายจุลภาค 2 4" xfId="51452" xr:uid="{AB1AE669-2D45-4BEB-A07A-E15E6CFCABF4}"/>
    <cellStyle name="เครื่องหมายจุลภาค 2 4 2" xfId="51453" xr:uid="{C2E0ACE9-351E-4939-A674-5CC650970556}"/>
    <cellStyle name="เครื่องหมายจุลภาค 2 4 2 2" xfId="51454" xr:uid="{945848A4-4A11-4D8D-A9FC-7EF6B9D2D55F}"/>
    <cellStyle name="เครื่องหมายจุลภาค 2 4 3" xfId="51455" xr:uid="{A5DC395E-E42F-4342-8368-7ECC99D966C7}"/>
    <cellStyle name="เครื่องหมายจุลภาค 2 4 4" xfId="51456" xr:uid="{50DD96D3-8612-4A1B-8974-1DEA3825B98B}"/>
    <cellStyle name="เครื่องหมายจุลภาค 2 5" xfId="51457" xr:uid="{873487CE-049D-4BD4-AEFA-3BFD33145AC9}"/>
    <cellStyle name="เครื่องหมายจุลภาค 2 5 2" xfId="51458" xr:uid="{CF87FEDA-29B4-41AC-84C9-FE6C2FC2E6CD}"/>
    <cellStyle name="เครื่องหมายจุลภาค 2 6" xfId="51459" xr:uid="{C050FD5B-B48C-416C-95F7-46ABBF23C23E}"/>
    <cellStyle name="เครื่องหมายจุลภาค 2 6 2" xfId="51460" xr:uid="{4E9A8C9D-53AA-4EF3-821C-B6A8D0547118}"/>
    <cellStyle name="เครื่องหมายจุลภาค 2 7" xfId="51461" xr:uid="{23F380F7-08F9-4E64-8597-E8007D36258A}"/>
    <cellStyle name="เครื่องหมายจุลภาค 2 7 2" xfId="51462" xr:uid="{5D3C402D-67A7-4EFA-B29E-4A460C75055A}"/>
    <cellStyle name="เครื่องหมายจุลภาค 2 8" xfId="51463" xr:uid="{27C571FD-56D9-4076-919E-3E9E68F2622D}"/>
    <cellStyle name="เครื่องหมายจุลภาค 2 9" xfId="51464" xr:uid="{4B7DE57A-CB64-47D2-A0B6-DCC31542DD7B}"/>
    <cellStyle name="เครื่องหมายจุลภาค 3" xfId="51465" xr:uid="{56EF2D74-DB8A-427C-BC08-A4A788C8D6E0}"/>
    <cellStyle name="เครื่องหมายจุลภาค 3 2" xfId="51466" xr:uid="{AC816C42-8F5B-4D7F-9F58-2F4C80954576}"/>
    <cellStyle name="เครื่องหมายจุลภาค 3 2 2" xfId="51467" xr:uid="{685CD366-C3B3-4C13-93F0-CF13BB43A7DE}"/>
    <cellStyle name="เครื่องหมายจุลภาค 3 2 2 2" xfId="51468" xr:uid="{B59C4EFF-6169-4F02-80AF-A100CCEE0EB8}"/>
    <cellStyle name="เครื่องหมายจุลภาค 3 2 2 2 2" xfId="51469" xr:uid="{57D6B8CD-0CF9-4916-B15E-633813A2C396}"/>
    <cellStyle name="เครื่องหมายจุลภาค 3 2 2 3" xfId="51470" xr:uid="{CCE0E39E-A7DF-4663-BDEE-7CE4B8A90681}"/>
    <cellStyle name="เครื่องหมายจุลภาค 3 2 2 4" xfId="51471" xr:uid="{DD49577C-B095-4016-BD06-5008C3D4E256}"/>
    <cellStyle name="เครื่องหมายจุลภาค 3 2 3" xfId="51472" xr:uid="{AB45AA73-3FAF-418D-828C-A12C35A1D85D}"/>
    <cellStyle name="เครื่องหมายจุลภาค 3 2 3 2" xfId="51473" xr:uid="{3E1EBE5E-B9F4-4AA1-A6E8-21A11DE136D0}"/>
    <cellStyle name="เครื่องหมายจุลภาค 3 2 4" xfId="51474" xr:uid="{47901532-754F-480A-9AC7-9F17F9B3F3A0}"/>
    <cellStyle name="เครื่องหมายจุลภาค 3 2 4 2" xfId="51475" xr:uid="{62316A39-C13D-49D2-BF2C-F56775EB5EDD}"/>
    <cellStyle name="เครื่องหมายจุลภาค 3 2 5" xfId="51476" xr:uid="{4A3FDA7E-DC1F-4925-8C09-3BB9AD83DFE6}"/>
    <cellStyle name="เครื่องหมายจุลภาค 3 2 5 2" xfId="51477" xr:uid="{90F24591-C4B8-40EC-8876-EB47543347FD}"/>
    <cellStyle name="เครื่องหมายจุลภาค 3 2 6" xfId="51478" xr:uid="{C8F043F0-0EB4-40E4-A59F-2EA446159628}"/>
    <cellStyle name="เครื่องหมายจุลภาค 3 2 6 2" xfId="51479" xr:uid="{943219B3-1120-4DB9-BAE6-42567D1BD554}"/>
    <cellStyle name="เครื่องหมายจุลภาค 3 2 7" xfId="51480" xr:uid="{C8973DF7-652F-4F05-8FB1-68198F830628}"/>
    <cellStyle name="เครื่องหมายจุลภาค 3 3" xfId="51481" xr:uid="{308B3C03-520E-43FD-AB64-EA7925CF05B8}"/>
    <cellStyle name="เครื่องหมายจุลภาค 3 3 2" xfId="51482" xr:uid="{20575344-6936-43C7-BC5C-D54861441393}"/>
    <cellStyle name="เครื่องหมายจุลภาค 3 3 2 2" xfId="51483" xr:uid="{B0F66E8A-1D5F-4589-9EEF-0F1DA556D7A0}"/>
    <cellStyle name="เครื่องหมายจุลภาค 3 3 3" xfId="51484" xr:uid="{B38E0646-0D69-4014-B106-386DD3721DFB}"/>
    <cellStyle name="เครื่องหมายจุลภาค 3 3 4" xfId="51485" xr:uid="{258B6714-0C17-4253-9524-17AEAB20CF1C}"/>
    <cellStyle name="เครื่องหมายจุลภาค 3 4" xfId="51486" xr:uid="{88DDFBC9-A013-4608-AEA0-628322074B7E}"/>
    <cellStyle name="เครื่องหมายจุลภาค 3 4 2" xfId="51487" xr:uid="{CB4FDD77-AA45-43D6-A799-C8906471A1A0}"/>
    <cellStyle name="เครื่องหมายจุลภาค 3 5" xfId="51488" xr:uid="{05873B78-E18D-4ADF-B1C3-954B25E0FEEE}"/>
    <cellStyle name="เครื่องหมายจุลภาค 3 5 2" xfId="51489" xr:uid="{2F13B2EF-1DB5-4043-8F6F-565326DD3E30}"/>
    <cellStyle name="เครื่องหมายจุลภาค 3 6" xfId="51490" xr:uid="{91EAC7C8-DFA6-45C6-9C13-9BB51BCA2859}"/>
    <cellStyle name="เครื่องหมายจุลภาค 3 6 2" xfId="51491" xr:uid="{66399903-21E7-4FAB-B1D7-BED2B98384F6}"/>
    <cellStyle name="เครื่องหมายจุลภาค 3 7" xfId="51492" xr:uid="{911964D9-40D4-4888-BEE8-BF7DA3FA125F}"/>
    <cellStyle name="เครื่องหมายจุลภาค 3 7 2" xfId="51493" xr:uid="{BB35AAF1-969A-443A-AEDE-281DCAC36D5D}"/>
    <cellStyle name="เครื่องหมายจุลภาค 3 8" xfId="51494" xr:uid="{4B23DA08-999D-41A2-91E6-5CFE38524EB9}"/>
    <cellStyle name="เครื่องหมายจุลภาค 4" xfId="51495" xr:uid="{44BAE3FE-26D6-485C-B716-46582844CE2D}"/>
    <cellStyle name="เครื่องหมายจุลภาค 4 2" xfId="51496" xr:uid="{5861BDEA-6639-4031-BBC3-619BA1F2CE55}"/>
    <cellStyle name="เครื่องหมายจุลภาค 4 2 2" xfId="51497" xr:uid="{C8D50D36-2934-4176-B722-C0A4F8ECC53B}"/>
    <cellStyle name="เครื่องหมายจุลภาค 4 2 2 2" xfId="51498" xr:uid="{A2EC52DC-1F93-45D8-9068-B7C2B44CBE6D}"/>
    <cellStyle name="เครื่องหมายจุลภาค 4 2 3" xfId="51499" xr:uid="{3E6937B1-2A32-4EFE-8819-42072E9321C5}"/>
    <cellStyle name="เครื่องหมายจุลภาค 4 2 3 2" xfId="51500" xr:uid="{ACB4764E-ABC4-4C7A-801F-616BF6E7A13C}"/>
    <cellStyle name="เครื่องหมายจุลภาค 4 2 4" xfId="51501" xr:uid="{8401F2E2-A5E8-4F14-8CD6-8AB6BA4D26FE}"/>
    <cellStyle name="เครื่องหมายจุลภาค 4 2 4 2" xfId="51502" xr:uid="{C5316EF3-FCB7-4E3F-B0A0-882EC09D4DFF}"/>
    <cellStyle name="เครื่องหมายจุลภาค 4 2 5" xfId="51503" xr:uid="{95C8AE18-F214-404B-AA54-812C71EABE23}"/>
    <cellStyle name="เครื่องหมายจุลภาค 4 2 5 2" xfId="51504" xr:uid="{6274D279-D570-4E61-85B1-B1B29E954722}"/>
    <cellStyle name="เครื่องหมายจุลภาค 4 2 6" xfId="51505" xr:uid="{8F4F4673-C65A-4467-9FB3-F73E7D2228AF}"/>
    <cellStyle name="เครื่องหมายจุลภาค 4 2 6 2" xfId="51506" xr:uid="{B11EEF9A-CAF2-4D8C-85A0-3AAFD16D500C}"/>
    <cellStyle name="เครื่องหมายจุลภาค 4 2 7" xfId="51507" xr:uid="{4E94CEA0-4826-41F1-A281-75BE422DB8A5}"/>
    <cellStyle name="เครื่องหมายจุลภาค 4 3" xfId="51508" xr:uid="{2A1DB01D-72E1-4E5F-90F8-ACD44FFD1E08}"/>
    <cellStyle name="เครื่องหมายจุลภาค 4 3 2" xfId="51509" xr:uid="{87FB8144-523B-4F75-9A1D-EB7EB48EA85C}"/>
    <cellStyle name="เครื่องหมายจุลภาค 4 4" xfId="51510" xr:uid="{7A5042C6-949F-4AE1-9B48-E6C48446B371}"/>
    <cellStyle name="เครื่องหมายจุลภาค 4 4 2" xfId="51511" xr:uid="{A5C5E160-F48A-4ABE-84A0-978D4CF32501}"/>
    <cellStyle name="เครื่องหมายจุลภาค 4 5" xfId="51512" xr:uid="{8B6440C9-5447-4734-B8FA-24BAC36FF6AD}"/>
    <cellStyle name="เครื่องหมายจุลภาค 4 5 2" xfId="51513" xr:uid="{AC7467FA-FE97-42F9-B0A2-C1B11A575E8C}"/>
    <cellStyle name="เครื่องหมายจุลภาค 4 6" xfId="51514" xr:uid="{B5DFFD19-388D-44F5-A581-F1BB53E73BA7}"/>
    <cellStyle name="เครื่องหมายจุลภาค 4 6 2" xfId="51515" xr:uid="{6FB365FE-A70C-471B-80FD-9796249A743B}"/>
    <cellStyle name="เครื่องหมายจุลภาค 4 7" xfId="51516" xr:uid="{B18490CC-A509-4E70-BBEF-AF93F8587D74}"/>
    <cellStyle name="เครื่องหมายจุลภาค 5" xfId="51517" xr:uid="{A7E7E793-97DB-4A3A-AF6B-061D9C5115E2}"/>
    <cellStyle name="เครื่องหมายจุลภาค 5 2" xfId="51518" xr:uid="{FCE1AF02-081B-45BC-BC3B-8237BDC5F98C}"/>
    <cellStyle name="เครื่องหมายจุลภาค 5 2 2" xfId="51519" xr:uid="{E1F4E017-7A1C-4054-80FA-A32FC840763B}"/>
    <cellStyle name="เครื่องหมายจุลภาค 5 2 2 2" xfId="51520" xr:uid="{62416F41-07C1-48B3-AC15-448EB5BA9529}"/>
    <cellStyle name="เครื่องหมายจุลภาค 5 2 3" xfId="51521" xr:uid="{B96A0D30-BA52-4612-97F1-C92D0AF2A533}"/>
    <cellStyle name="เครื่องหมายจุลภาค 5 2 3 2" xfId="51522" xr:uid="{65E7A758-1C57-4153-9DF0-36CDFA2C3859}"/>
    <cellStyle name="เครื่องหมายจุลภาค 5 2 4" xfId="51523" xr:uid="{A63F5103-9D22-4795-93D4-85B0C5461506}"/>
    <cellStyle name="เครื่องหมายจุลภาค 5 2 4 2" xfId="51524" xr:uid="{56D7BCC0-005A-4531-B22E-E36269B3D316}"/>
    <cellStyle name="เครื่องหมายจุลภาค 5 2 5" xfId="51525" xr:uid="{9261C33A-7D89-465B-994A-81B0EBE50461}"/>
    <cellStyle name="เครื่องหมายจุลภาค 5 2 5 2" xfId="51526" xr:uid="{482B8081-64D4-4C68-B2D2-7C34A65EA730}"/>
    <cellStyle name="เครื่องหมายจุลภาค 5 2 6" xfId="51527" xr:uid="{750EACBC-7AC5-4AE1-A56B-747F9F7D5FC8}"/>
    <cellStyle name="เครื่องหมายจุลภาค 5 3" xfId="51528" xr:uid="{80FAA2C2-4AEE-4174-850D-487B09237561}"/>
    <cellStyle name="เครื่องหมายจุลภาค 5 3 2" xfId="51529" xr:uid="{D68BD08C-87CC-4BFA-841C-CE1EE4C4D076}"/>
    <cellStyle name="เครื่องหมายจุลภาค 5 3 2 2" xfId="51530" xr:uid="{BA473EA0-B1A2-4AD7-AA8E-B4B332ADA514}"/>
    <cellStyle name="เครื่องหมายจุลภาค 5 3 3" xfId="51531" xr:uid="{99304DD1-9BE2-4471-B600-E63936E1C8CC}"/>
    <cellStyle name="เครื่องหมายจุลภาค 5 3 4" xfId="51532" xr:uid="{F50AFEE3-D25A-4456-8E2B-12475607C438}"/>
    <cellStyle name="เครื่องหมายจุลภาค 5 4" xfId="51533" xr:uid="{507A0244-E58C-4240-82EE-75911775686B}"/>
    <cellStyle name="เครื่องหมายจุลภาค 5 4 2" xfId="51534" xr:uid="{46169573-0F6C-4D3C-86C9-2F2985844266}"/>
    <cellStyle name="เครื่องหมายจุลภาค 5 5" xfId="51535" xr:uid="{76320F25-332A-429E-BB44-69FB855C0A3C}"/>
    <cellStyle name="เครื่องหมายจุลภาค 5 5 2" xfId="51536" xr:uid="{C75A2660-6DDC-41F1-A111-C84BB6F43B21}"/>
    <cellStyle name="เครื่องหมายจุลภาค 5 6" xfId="51537" xr:uid="{DC87B761-9607-4A7F-A7F5-74DACE60C569}"/>
    <cellStyle name="เครื่องหมายจุลภาค 5 6 2" xfId="51538" xr:uid="{640AE5B5-9996-4999-976C-12C09C7342E1}"/>
    <cellStyle name="เครื่องหมายจุลภาค 5 7" xfId="51539" xr:uid="{501528DD-C57F-40DE-BEC0-EDCEBE29B526}"/>
    <cellStyle name="เครื่องหมายจุลภาค 5 7 2" xfId="51540" xr:uid="{9EEA0239-EC5B-4B00-BA24-FDF19F19E7DC}"/>
    <cellStyle name="เครื่องหมายจุลภาค 5 8" xfId="51541" xr:uid="{28380217-3DC4-4588-95C7-08C8FE7CA4DE}"/>
    <cellStyle name="เครื่องหมายจุลภาค 5 9" xfId="51542" xr:uid="{0BE71B46-580A-4BC4-B662-78099849E8FD}"/>
    <cellStyle name="เครื่องหมายจุลภาค 6" xfId="51543" xr:uid="{81449ED1-2EFE-4649-B8FE-5A778B44B3BF}"/>
    <cellStyle name="เครื่องหมายจุลภาค 6 2" xfId="51544" xr:uid="{07318A33-1C98-4CE1-B469-C6106AE3DD42}"/>
    <cellStyle name="เครื่องหมายจุลภาค 7" xfId="51545" xr:uid="{205D74E2-F5B1-4324-BDAB-2C76616E0423}"/>
    <cellStyle name="เครื่องหมายจุลภาค 8" xfId="51546" xr:uid="{17CAE962-6F0B-4B38-AE4F-CA19EFED0955}"/>
    <cellStyle name="เครื่องหมายจุลภาค_1" xfId="51547" xr:uid="{8AACD011-A600-481F-9819-04D8E272960B}"/>
    <cellStyle name="เครื่องหมายสกุลเงิน [0]_1" xfId="51548" xr:uid="{E588034B-626E-4D81-B307-3FF822993AD3}"/>
    <cellStyle name="เครื่องหมายสกุลเงิน 2" xfId="51549" xr:uid="{96A6202F-928C-426B-843C-7D124F0226C5}"/>
    <cellStyle name="เครื่องหมายสกุลเงิน 2 2" xfId="51550" xr:uid="{6D2E4089-C343-4FFA-AD51-55617566C589}"/>
    <cellStyle name="เครื่องหมายสกุลเงิน 2 3" xfId="51551" xr:uid="{5294A803-5106-47B7-8978-7542D38E8DBD}"/>
    <cellStyle name="เครื่องหมายสกุลเงิน 2 4" xfId="51552" xr:uid="{6AA8C192-051F-43D0-AC6B-161BFBBE1221}"/>
    <cellStyle name="เครื่องหมายสกุลเงิน 3" xfId="51553" xr:uid="{4149BDFB-1E4E-4B4D-B558-9135E1383E9F}"/>
    <cellStyle name="เครื่องหมายสกุลเงิน 3 2" xfId="51554" xr:uid="{87866DBA-9AFE-4463-9860-4E6DA6226677}"/>
    <cellStyle name="เครื่องหมายสกุลเงิน 3 3" xfId="51555" xr:uid="{0518D0D2-2B71-416B-A2BD-944E13E04980}"/>
    <cellStyle name="เครื่องหมายสกุลเงิน 3 4" xfId="51556" xr:uid="{6C13E215-643B-40D0-B23C-57869C8EAA22}"/>
    <cellStyle name="เครื่องหมายสกุลเงิน 4" xfId="51557" xr:uid="{43658B79-F1A4-4CF3-9CDC-B7610DEBE824}"/>
    <cellStyle name="เครื่องหมายสกุลเงิน 4 2" xfId="51558" xr:uid="{4C675914-F338-43C1-AB90-0524B6E4428E}"/>
    <cellStyle name="เครื่องหมายสกุลเงิน 4 3" xfId="51559" xr:uid="{9F7FEF40-0FD3-4AB0-B291-6DAE088F855A}"/>
    <cellStyle name="เครื่องหมายสกุลเงิน 4 4" xfId="51560" xr:uid="{F6AB41C6-A0F1-457F-8639-E8429E902385}"/>
    <cellStyle name="เครื่องหมายสกุลเงิน_1" xfId="51561" xr:uid="{14819986-B0C3-4F5C-9D4D-53E9217F832F}"/>
    <cellStyle name="เชื่อมโยงหลายมิติ" xfId="51562" xr:uid="{8D50607B-D711-4297-8F02-5E1C8201E9F0}"/>
    <cellStyle name="เชื่อมโยงหลายมิติ 2" xfId="51563" xr:uid="{1ACD2AF3-B47C-47E8-82E8-29F7FE9D521F}"/>
    <cellStyle name="เชื่อมโยงหลายมิติ 3" xfId="51564" xr:uid="{C42938DC-BF4F-4D0E-AB37-4D766E2891B6}"/>
    <cellStyle name="เชื่อมโยงหลายมิติ_OVERALL  GWE Y'47" xfId="51565" xr:uid="{53526EBE-B245-48C7-8E8A-A9A274973B8B}"/>
    <cellStyle name="เซลล์ตรวจสอบ" xfId="51566" xr:uid="{62ECA499-1F96-4055-BFDB-DCB7AE814544}"/>
    <cellStyle name="เซลล์ตรวจสอบ 2" xfId="51567" xr:uid="{DA93F2AF-513E-4E74-AD77-26B0B262B7E6}"/>
    <cellStyle name="เซลล์ตรวจสอบ 3" xfId="51568" xr:uid="{8BFB711F-52B4-479F-A119-9DFEAF084E8B}"/>
    <cellStyle name="เซลล์ที่มีการเชื่อมโยง" xfId="51569" xr:uid="{7DA31055-852E-4308-A160-E3A3B1AD5B12}"/>
    <cellStyle name="เซลล์ที่มีการเชื่อมโยง 2" xfId="51570" xr:uid="{AA4C8FA2-60A6-4FE9-91B8-0E22FF7E4413}"/>
    <cellStyle name="เซลล์ที่มีการเชื่อมโยง 3" xfId="51571" xr:uid="{95328E54-D250-472F-AE44-1D8AD1E6648F}"/>
    <cellStyle name="เปอร์เซ็นต์ 2" xfId="51572" xr:uid="{FE7F0C87-B834-4173-A42C-7ADE8B79F809}"/>
    <cellStyle name="เปอร์เซ็นต์ 2 2" xfId="51573" xr:uid="{A48F1BDB-4629-43B0-9B11-6F2863BC566B}"/>
    <cellStyle name="เปอร์เซ็นต์ 2 3" xfId="51574" xr:uid="{3237FE80-CECE-4071-AC38-22693E1E7A59}"/>
    <cellStyle name="เปอร์เซ็นต์ 2 4" xfId="51575" xr:uid="{95692AEC-200A-4EB0-836F-18084599A550}"/>
    <cellStyle name="เปอร์เซ็นต์ 2 5" xfId="51576" xr:uid="{C395E2B9-2616-47E9-AE0F-4698310DEF3D}"/>
    <cellStyle name="เปอร์เซ็นต์ 3" xfId="51577" xr:uid="{DAE71ECD-9DE7-4FC9-97EB-03E59EAB69B1}"/>
    <cellStyle name="เปอร์เซ็นต์ 3 2" xfId="51578" xr:uid="{0A7C5ED8-6FFE-47C1-B2DE-19DEB6E7ECC0}"/>
    <cellStyle name="เปอร์เซ็นต์ 4" xfId="51579" xr:uid="{5A4E13B4-7FDD-4C37-BF75-F3A5B1797921}"/>
    <cellStyle name="เปอร์เซ็นต์ 5" xfId="51580" xr:uid="{3181217D-8134-4028-AFC4-02EE783C1A2E}"/>
    <cellStyle name="เปอร์เซ็นต์ 5 2" xfId="51581" xr:uid="{DB864FE2-778E-4BB5-9EB0-4EA8DCF207E9}"/>
    <cellStyle name="เปอร์เซ็นต์ 6" xfId="51582" xr:uid="{D122163E-74CF-44CD-8241-6FB5AB294272}"/>
    <cellStyle name="เปอร์เซ็นต์ 6 2" xfId="51583" xr:uid="{2AE9A0D3-15AA-4105-BBD2-26FC60BC53AA}"/>
    <cellStyle name="เปอร์เซ็นต์_Adverting" xfId="51584" xr:uid="{6B46D4D9-C13C-454C-9CA9-FD7DC16A0BA3}"/>
    <cellStyle name="แย่" xfId="51585" xr:uid="{1AD2E14C-78A7-422B-A3E0-EAA4A162F0F4}"/>
    <cellStyle name="แย่ 2" xfId="51586" xr:uid="{49AB95D4-5258-4D2C-8257-118F45AE5029}"/>
    <cellStyle name="แย่ 3" xfId="51587" xr:uid="{277A849A-9337-44F7-B22F-1324FEDC53B1}"/>
    <cellStyle name="แสดงผล" xfId="51588" xr:uid="{3F21449F-D721-46A5-8D19-0AD66726F88A}"/>
    <cellStyle name="แสดงผล 10" xfId="51589" xr:uid="{F7877F1A-AF5D-490E-AFB0-2B0468306C6E}"/>
    <cellStyle name="แสดงผล 10 2" xfId="51590" xr:uid="{57C29448-D51E-45B5-9A8C-4D796FEE5292}"/>
    <cellStyle name="แสดงผล 10 2 2" xfId="51591" xr:uid="{4CB38744-F5AF-4456-9DFF-603D2FBD0FAF}"/>
    <cellStyle name="แสดงผล 10 2 3" xfId="51592" xr:uid="{D5F830C6-1555-448D-92B0-2F91E99E6676}"/>
    <cellStyle name="แสดงผล 10 3" xfId="51593" xr:uid="{09EADEC8-4C7E-4067-B934-7735ED8795D9}"/>
    <cellStyle name="แสดงผล 10 4" xfId="51594" xr:uid="{28CB4A3E-AEE2-41DF-BF2D-95B54E8FB0FE}"/>
    <cellStyle name="แสดงผล 10 5" xfId="51595" xr:uid="{60889406-8250-4393-9960-D574E39B02F4}"/>
    <cellStyle name="แสดงผล 10 6" xfId="51596" xr:uid="{F283135D-19D3-482F-B09E-948DC7B96D05}"/>
    <cellStyle name="แสดงผล 11" xfId="51597" xr:uid="{F6802D4A-353B-465A-A643-6577537F3C71}"/>
    <cellStyle name="แสดงผล 11 2" xfId="51598" xr:uid="{3AD175CA-5847-41D2-9C1B-AA2F8A46AFFD}"/>
    <cellStyle name="แสดงผล 11 2 2" xfId="51599" xr:uid="{9D7C1C99-0E15-49D3-8E04-039E4ED467CF}"/>
    <cellStyle name="แสดงผล 11 2 3" xfId="51600" xr:uid="{59DE6B8A-B1F4-4867-934A-3015BF6A9B12}"/>
    <cellStyle name="แสดงผล 11 3" xfId="51601" xr:uid="{86C4638D-D733-457F-B71C-314A20AED8CE}"/>
    <cellStyle name="แสดงผล 11 4" xfId="51602" xr:uid="{3EDFC9B6-04FA-40AC-A729-F6E92F606D7D}"/>
    <cellStyle name="แสดงผล 11 5" xfId="51603" xr:uid="{D05524CB-5435-480F-B4BA-0BC9D5081C76}"/>
    <cellStyle name="แสดงผล 11 6" xfId="51604" xr:uid="{63C21970-1C39-4111-969E-FD88B2380CCE}"/>
    <cellStyle name="แสดงผล 12" xfId="51605" xr:uid="{012C5A2F-13D9-42FD-A6C8-4B30F0CB3067}"/>
    <cellStyle name="แสดงผล 12 2" xfId="51606" xr:uid="{D81092CF-4951-4237-9ABA-3B7DF0D8BA05}"/>
    <cellStyle name="แสดงผล 12 3" xfId="51607" xr:uid="{C41085FA-F043-45BB-9AAA-C1D260CFAA39}"/>
    <cellStyle name="แสดงผล 13" xfId="51608" xr:uid="{BF66D839-27D5-467F-A0F1-119A7D091E55}"/>
    <cellStyle name="แสดงผล 14" xfId="51609" xr:uid="{261306D3-9685-409E-BFF3-349BCDFAFE87}"/>
    <cellStyle name="แสดงผล 15" xfId="51610" xr:uid="{9AACB92F-33BB-4343-9747-30D94B2AA59F}"/>
    <cellStyle name="แสดงผล 16" xfId="51611" xr:uid="{C74379EE-398E-48F6-A941-C2552BE53D73}"/>
    <cellStyle name="แสดงผล 2" xfId="51612" xr:uid="{83E54D36-43C9-4940-92B4-68BA05F82154}"/>
    <cellStyle name="แสดงผล 2 10" xfId="51613" xr:uid="{54BD08CC-3A3A-4DF9-9BFA-AD9B4738DBAA}"/>
    <cellStyle name="แสดงผล 2 10 2" xfId="51614" xr:uid="{D0211A7D-17EF-4F27-9FD5-BD847243E689}"/>
    <cellStyle name="แสดงผล 2 10 3" xfId="51615" xr:uid="{99DA8C09-974B-462D-9269-C2F4CB62B54F}"/>
    <cellStyle name="แสดงผล 2 11" xfId="51616" xr:uid="{8DC510A2-C9D0-43BE-A983-4DDF0EF560FE}"/>
    <cellStyle name="แสดงผล 2 11 2" xfId="51617" xr:uid="{A4D2DDE5-334D-4C10-9C71-21BE2823B21E}"/>
    <cellStyle name="แสดงผล 2 12" xfId="51618" xr:uid="{A45F0170-C60D-4415-B571-A9316EC4A72B}"/>
    <cellStyle name="แสดงผล 2 13" xfId="51619" xr:uid="{2E5BF7FA-7669-432A-86F3-A0D5E0D7C264}"/>
    <cellStyle name="แสดงผล 2 14" xfId="51620" xr:uid="{B60D4C79-EBE5-4C25-90EF-A819802ECDD4}"/>
    <cellStyle name="แสดงผล 2 2" xfId="51621" xr:uid="{DCC8F1D3-7DAB-47F5-9D83-41A753A598C0}"/>
    <cellStyle name="แสดงผล 2 2 2" xfId="51622" xr:uid="{12D99888-5DD0-48BD-9B0F-66BB8EB61040}"/>
    <cellStyle name="แสดงผล 2 2 2 2" xfId="51623" xr:uid="{1E04C484-C81F-4892-BF15-166FFC11B4BB}"/>
    <cellStyle name="แสดงผล 2 2 2 2 2" xfId="51624" xr:uid="{06788F77-1EE7-4744-8A6A-4789BD7DDDBF}"/>
    <cellStyle name="แสดงผล 2 2 2 2 3" xfId="51625" xr:uid="{A60D37BA-75E8-4A27-AAEA-ACC1517EDAF3}"/>
    <cellStyle name="แสดงผล 2 2 2 3" xfId="51626" xr:uid="{7AD1CEB4-B4BE-4655-9685-30E0C69C1A00}"/>
    <cellStyle name="แสดงผล 2 2 2 4" xfId="51627" xr:uid="{45BB090F-516B-4586-83F7-DA117FE8F35C}"/>
    <cellStyle name="แสดงผล 2 2 2 5" xfId="51628" xr:uid="{86CBCB00-3456-435B-95C5-98FF07B9A759}"/>
    <cellStyle name="แสดงผล 2 2 3" xfId="51629" xr:uid="{9202864E-CC86-47D8-8A9E-DEA9C8E7F6A1}"/>
    <cellStyle name="แสดงผล 2 2 3 2" xfId="51630" xr:uid="{1E06E766-41F5-4E9A-A989-469C08C0C32C}"/>
    <cellStyle name="แสดงผล 2 2 3 3" xfId="51631" xr:uid="{C3F1EBF6-A5BD-40EE-A346-DC9CCD0CD744}"/>
    <cellStyle name="แสดงผล 2 2 4" xfId="51632" xr:uid="{E09504A8-3C81-416C-852A-BF2D84D9DEB7}"/>
    <cellStyle name="แสดงผล 2 2 4 2" xfId="51633" xr:uid="{0BD887B0-5228-4717-9B89-CAE94DC45C5C}"/>
    <cellStyle name="แสดงผล 2 2 5" xfId="51634" xr:uid="{15D3C4F0-CE85-43F6-9487-EC379628DDC5}"/>
    <cellStyle name="แสดงผล 2 2 5 2" xfId="51635" xr:uid="{5B24B6C4-1A0E-4C1F-A5CC-24C9CCD573C4}"/>
    <cellStyle name="แสดงผล 2 2 6" xfId="51636" xr:uid="{07F4C596-4417-415D-B3AA-1AC5283C731E}"/>
    <cellStyle name="แสดงผล 2 3" xfId="51637" xr:uid="{53C74C46-4D4C-43E4-B2B3-D4AF4C7A8D04}"/>
    <cellStyle name="แสดงผล 2 3 2" xfId="51638" xr:uid="{C92CF877-2597-4E67-BEC0-5885909AE6D3}"/>
    <cellStyle name="แสดงผล 2 3 2 2" xfId="51639" xr:uid="{60391D1E-10DF-4F18-BAB9-64B6CF50C063}"/>
    <cellStyle name="แสดงผล 2 3 2 2 2" xfId="51640" xr:uid="{A633BB36-ED58-4A89-99A3-4A107E5B265D}"/>
    <cellStyle name="แสดงผล 2 3 2 2 3" xfId="51641" xr:uid="{84290F9F-A97E-4576-99AE-D2C24E3B1334}"/>
    <cellStyle name="แสดงผล 2 3 2 3" xfId="51642" xr:uid="{581E703E-B2E4-4FF3-B85B-BFC4FBD6E5ED}"/>
    <cellStyle name="แสดงผล 2 3 2 4" xfId="51643" xr:uid="{6889DA06-FE46-4E86-9A40-F1034F1967DA}"/>
    <cellStyle name="แสดงผล 2 3 2 5" xfId="51644" xr:uid="{0AB0DD19-6B55-4C41-8262-251AEEA3C495}"/>
    <cellStyle name="แสดงผล 2 3 3" xfId="51645" xr:uid="{102F8405-F3E7-41F7-9218-648209469AC4}"/>
    <cellStyle name="แสดงผล 2 3 3 2" xfId="51646" xr:uid="{56168E4D-F889-495C-A326-1C72C6E41BB8}"/>
    <cellStyle name="แสดงผล 2 3 3 3" xfId="51647" xr:uid="{183D1676-4A34-4548-A9F2-D361B931144A}"/>
    <cellStyle name="แสดงผล 2 3 4" xfId="51648" xr:uid="{F43823ED-9032-416C-9856-8D67E0F21432}"/>
    <cellStyle name="แสดงผล 2 3 4 2" xfId="51649" xr:uid="{AF8F829C-9878-4136-8802-718FCD21B5F2}"/>
    <cellStyle name="แสดงผล 2 3 5" xfId="51650" xr:uid="{FD2EB324-359A-4098-8990-9039A0CCF845}"/>
    <cellStyle name="แสดงผล 2 3 5 2" xfId="51651" xr:uid="{584D494F-4A4F-4CC6-8E24-6537F6E0003F}"/>
    <cellStyle name="แสดงผล 2 3 6" xfId="51652" xr:uid="{93EAC93D-9C44-4630-ABB4-EA1CFE418D00}"/>
    <cellStyle name="แสดงผล 2 4" xfId="51653" xr:uid="{AAC3718F-4A07-4773-9C21-1179730F4B2F}"/>
    <cellStyle name="แสดงผล 2 4 2" xfId="51654" xr:uid="{66205A6B-BDD0-4318-8C0F-8C4B2261A207}"/>
    <cellStyle name="แสดงผล 2 4 2 2" xfId="51655" xr:uid="{DA7992F6-291E-46EC-ABCC-4BB2185C8B47}"/>
    <cellStyle name="แสดงผล 2 4 2 3" xfId="51656" xr:uid="{720C508F-99DF-4FB8-B993-72282D02306E}"/>
    <cellStyle name="แสดงผล 2 4 3" xfId="51657" xr:uid="{97BD0E61-6CF6-4568-A0B7-041423388783}"/>
    <cellStyle name="แสดงผล 2 4 4" xfId="51658" xr:uid="{E5CF2161-58BE-4C5E-A918-DCCBE1C3EC7D}"/>
    <cellStyle name="แสดงผล 2 4 5" xfId="51659" xr:uid="{06D68052-CDCA-4AF8-A8AE-303065EE53DC}"/>
    <cellStyle name="แสดงผล 2 4 6" xfId="51660" xr:uid="{7BB7845A-F44F-4557-8FFB-281EC21D13C9}"/>
    <cellStyle name="แสดงผล 2 5" xfId="51661" xr:uid="{CB7DCF1E-2F23-4749-A8A1-3235E8E62834}"/>
    <cellStyle name="แสดงผล 2 5 2" xfId="51662" xr:uid="{ADA61B1F-C9C5-49A0-8C12-FD49CC55E817}"/>
    <cellStyle name="แสดงผล 2 5 2 2" xfId="51663" xr:uid="{33AD3822-A454-428F-83E3-0BF7CB42EF7A}"/>
    <cellStyle name="แสดงผล 2 5 2 3" xfId="51664" xr:uid="{362D3B8D-D205-4B9B-B1B4-42FA087E37F3}"/>
    <cellStyle name="แสดงผล 2 5 3" xfId="51665" xr:uid="{CB8F1FF4-609D-4C52-A6D7-16123EA7D081}"/>
    <cellStyle name="แสดงผล 2 5 4" xfId="51666" xr:uid="{F14245F5-641C-4934-BFA2-9494F9A50DCA}"/>
    <cellStyle name="แสดงผล 2 5 5" xfId="51667" xr:uid="{F7F91591-C9A9-420A-953B-57448BE4D03D}"/>
    <cellStyle name="แสดงผล 2 5 6" xfId="51668" xr:uid="{E7179599-C73B-4446-8D5C-4FDE18E9909B}"/>
    <cellStyle name="แสดงผล 2 6" xfId="51669" xr:uid="{1D7E7DD2-11CC-43D6-AE5B-AD613BD48F0D}"/>
    <cellStyle name="แสดงผล 2 6 2" xfId="51670" xr:uid="{96D7C1D7-E925-4C56-9A77-95696798CFCC}"/>
    <cellStyle name="แสดงผล 2 6 2 2" xfId="51671" xr:uid="{4785D648-6EDE-46F9-AB87-9DA312D21AF7}"/>
    <cellStyle name="แสดงผล 2 6 2 3" xfId="51672" xr:uid="{DE22C02C-E222-4A5A-A9A6-D671BC50A180}"/>
    <cellStyle name="แสดงผล 2 6 3" xfId="51673" xr:uid="{446BDF9B-3653-425E-A7AE-85C4D278E926}"/>
    <cellStyle name="แสดงผล 2 6 4" xfId="51674" xr:uid="{FA7878A1-363B-4AD1-843D-A06C66A8353B}"/>
    <cellStyle name="แสดงผล 2 6 5" xfId="51675" xr:uid="{9642B373-B052-4527-924D-FA2CC0F46F61}"/>
    <cellStyle name="แสดงผล 2 6 6" xfId="51676" xr:uid="{9398F960-0740-4CB7-A7EC-35C91F175B2C}"/>
    <cellStyle name="แสดงผล 2 7" xfId="51677" xr:uid="{B89C9EF6-99D9-4467-90FC-D8BC57FA3778}"/>
    <cellStyle name="แสดงผล 2 7 2" xfId="51678" xr:uid="{7E6CD1CF-D207-485A-8574-93768115B97C}"/>
    <cellStyle name="แสดงผล 2 7 2 2" xfId="51679" xr:uid="{963DEAF0-9271-4208-A556-BC33F90120E4}"/>
    <cellStyle name="แสดงผล 2 7 2 3" xfId="51680" xr:uid="{C8507A08-0355-4ED6-91FC-4B16EBA37200}"/>
    <cellStyle name="แสดงผล 2 7 3" xfId="51681" xr:uid="{FBA84DE9-628B-40E8-98E5-F0462A872129}"/>
    <cellStyle name="แสดงผล 2 7 4" xfId="51682" xr:uid="{869ECACD-FFED-4049-9F86-A57BEB1B1747}"/>
    <cellStyle name="แสดงผล 2 7 5" xfId="51683" xr:uid="{79DF6552-FD9D-4081-99C3-5A9F9BBA2410}"/>
    <cellStyle name="แสดงผล 2 7 6" xfId="51684" xr:uid="{2EED0972-D666-4FE8-B646-B546CBE4254F}"/>
    <cellStyle name="แสดงผล 2 8" xfId="51685" xr:uid="{BAFEF362-59AC-4AE0-AB04-8221C29944B3}"/>
    <cellStyle name="แสดงผล 2 8 2" xfId="51686" xr:uid="{ED519E65-0357-4977-8B0B-F6DA419EFCD1}"/>
    <cellStyle name="แสดงผล 2 8 2 2" xfId="51687" xr:uid="{4ED906E7-EC6C-460B-A96D-C740FAE3A6F1}"/>
    <cellStyle name="แสดงผล 2 8 2 3" xfId="51688" xr:uid="{7DF84065-B49A-467C-AA2B-8224A14B6C2C}"/>
    <cellStyle name="แสดงผล 2 8 3" xfId="51689" xr:uid="{191AFF12-9A61-4D04-92A0-CCD1C85E4BD4}"/>
    <cellStyle name="แสดงผล 2 8 4" xfId="51690" xr:uid="{E0D8BC8F-9F0A-4899-9CBC-E236EBC27AB8}"/>
    <cellStyle name="แสดงผล 2 8 5" xfId="51691" xr:uid="{44D52145-26A3-4B4A-B07E-D962FD58D51C}"/>
    <cellStyle name="แสดงผล 2 8 6" xfId="51692" xr:uid="{9416F6C0-7EB4-47A2-AA58-BC5EAC4E90FF}"/>
    <cellStyle name="แสดงผล 2 9" xfId="51693" xr:uid="{4DA44012-43CC-4FFA-8A60-90FF1EC7BB47}"/>
    <cellStyle name="แสดงผล 2 9 2" xfId="51694" xr:uid="{0315E312-58A9-4A16-88D4-7CCF4695A684}"/>
    <cellStyle name="แสดงผล 2 9 2 2" xfId="51695" xr:uid="{23BF05A3-A592-44AC-844A-3FD91467E2A1}"/>
    <cellStyle name="แสดงผล 2 9 2 3" xfId="51696" xr:uid="{9CFFDF4B-5999-4D11-9721-B7AEB30D3E7F}"/>
    <cellStyle name="แสดงผล 2 9 3" xfId="51697" xr:uid="{F44AA640-28D0-43C0-87B8-FA014B3837D8}"/>
    <cellStyle name="แสดงผล 2 9 4" xfId="51698" xr:uid="{EDF874CE-5E96-46A8-84BF-EFA199BB0E10}"/>
    <cellStyle name="แสดงผล 2 9 5" xfId="51699" xr:uid="{B9718E6D-DA6C-4DAF-A21E-39CF8EFE1CFD}"/>
    <cellStyle name="แสดงผล 2 9 6" xfId="51700" xr:uid="{D51B288C-587E-478F-9896-086E8B8E4BBD}"/>
    <cellStyle name="แสดงผล 3" xfId="51701" xr:uid="{A14D80E2-0F3A-4EC7-931B-CDCDAD8E33EB}"/>
    <cellStyle name="แสดงผล 3 10" xfId="51702" xr:uid="{95B880F4-3898-4225-A26E-349CD274DE48}"/>
    <cellStyle name="แสดงผล 3 11" xfId="51703" xr:uid="{3CD020F2-4BAF-40B9-8C05-518DBEC0FCEE}"/>
    <cellStyle name="แสดงผล 3 2" xfId="51704" xr:uid="{19C417CD-E881-45CA-B94D-3F33004780AA}"/>
    <cellStyle name="แสดงผล 3 2 2" xfId="51705" xr:uid="{9D8E862F-AF93-487F-B21A-8BB0A3F68FAD}"/>
    <cellStyle name="แสดงผล 3 2 2 2" xfId="51706" xr:uid="{F33BEC40-097B-45D8-986C-2258EC30A6A9}"/>
    <cellStyle name="แสดงผล 3 2 2 2 2" xfId="51707" xr:uid="{C8F0E79C-32F6-4173-AA15-3B2F7A7C7B87}"/>
    <cellStyle name="แสดงผล 3 2 2 2 3" xfId="51708" xr:uid="{917F26A7-9146-400A-9BE5-CE0C1ACEEB67}"/>
    <cellStyle name="แสดงผล 3 2 2 3" xfId="51709" xr:uid="{657FB038-35DB-472C-AF8D-C9C7071A8ED4}"/>
    <cellStyle name="แสดงผล 3 2 2 4" xfId="51710" xr:uid="{45F9AADD-C99D-4758-82D2-D9D88C5133B7}"/>
    <cellStyle name="แสดงผล 3 2 2 5" xfId="51711" xr:uid="{46A5D83B-368D-4201-8E7B-D2A9F43EC7D9}"/>
    <cellStyle name="แสดงผล 3 2 3" xfId="51712" xr:uid="{F3B1D311-C88A-4C5E-9638-9ED780C8C684}"/>
    <cellStyle name="แสดงผล 3 2 3 2" xfId="51713" xr:uid="{44C85702-1E88-4CE6-A906-4259CFBA080A}"/>
    <cellStyle name="แสดงผล 3 2 3 3" xfId="51714" xr:uid="{FF56D5F0-5A1D-44BC-817F-2A793AD00B3A}"/>
    <cellStyle name="แสดงผล 3 2 4" xfId="51715" xr:uid="{D0DA0BDE-C6C3-47CC-9087-DCE79A571E26}"/>
    <cellStyle name="แสดงผล 3 2 4 2" xfId="51716" xr:uid="{F9553FA3-3609-4971-8F96-DCCCAB919394}"/>
    <cellStyle name="แสดงผล 3 2 5" xfId="51717" xr:uid="{BC01F890-4EF9-4D73-B37D-25FEC09D7AF1}"/>
    <cellStyle name="แสดงผล 3 2 5 2" xfId="51718" xr:uid="{2FB7C6C9-822E-4C30-8949-4507EC5FDAA3}"/>
    <cellStyle name="แสดงผล 3 2 6" xfId="51719" xr:uid="{4236C987-0F0D-4EF6-898B-14F31227D9C3}"/>
    <cellStyle name="แสดงผล 3 3" xfId="51720" xr:uid="{4A827476-33C3-420C-8274-A807A6AC543F}"/>
    <cellStyle name="แสดงผล 3 3 2" xfId="51721" xr:uid="{3E665972-976C-4258-A9FD-2C564D53D2E2}"/>
    <cellStyle name="แสดงผล 3 3 2 2" xfId="51722" xr:uid="{1B410FB2-24C7-4E29-A952-16905D14BEB0}"/>
    <cellStyle name="แสดงผล 3 3 2 2 2" xfId="51723" xr:uid="{FDBA635A-716D-4128-9CB5-E501F5D93D74}"/>
    <cellStyle name="แสดงผล 3 3 2 2 3" xfId="51724" xr:uid="{6B4853F9-1D43-439B-AD38-97927A7E3556}"/>
    <cellStyle name="แสดงผล 3 3 2 3" xfId="51725" xr:uid="{5A8E7D5D-3ECF-4EEC-80FE-FD89B34C894A}"/>
    <cellStyle name="แสดงผล 3 3 2 4" xfId="51726" xr:uid="{3F0E3CBB-3918-4470-A4F5-B269CEE25CDA}"/>
    <cellStyle name="แสดงผล 3 3 2 5" xfId="51727" xr:uid="{0D7C720D-B7BF-46AA-83BF-C4325B4B90AA}"/>
    <cellStyle name="แสดงผล 3 3 3" xfId="51728" xr:uid="{DCC1FB75-8785-4BC1-867E-A8E9DAEAC3C7}"/>
    <cellStyle name="แสดงผล 3 3 3 2" xfId="51729" xr:uid="{9A9D08D2-DA27-46EC-9EB0-E80992A89F99}"/>
    <cellStyle name="แสดงผล 3 3 3 3" xfId="51730" xr:uid="{D1105065-B773-42B9-8EF9-C7BC0F6940DF}"/>
    <cellStyle name="แสดงผล 3 3 4" xfId="51731" xr:uid="{A2752BD3-9785-45ED-98F0-ADDA308A8D06}"/>
    <cellStyle name="แสดงผล 3 3 4 2" xfId="51732" xr:uid="{32B3AB5F-5DE6-47ED-8001-2FD8A0220A04}"/>
    <cellStyle name="แสดงผล 3 3 5" xfId="51733" xr:uid="{BE5FA526-F9EB-4CB3-9732-A9982FEA1DAC}"/>
    <cellStyle name="แสดงผล 3 3 5 2" xfId="51734" xr:uid="{6D483AE1-1BBD-485C-AA32-0EAB4A25F266}"/>
    <cellStyle name="แสดงผล 3 3 6" xfId="51735" xr:uid="{5175F0C3-EE41-44EB-BE56-4EA7EA191B7C}"/>
    <cellStyle name="แสดงผล 3 4" xfId="51736" xr:uid="{EC12C291-5701-4E48-AA43-BA508E972D6A}"/>
    <cellStyle name="แสดงผล 3 4 2" xfId="51737" xr:uid="{A3BC724E-A01C-4D7A-976A-B82B02006D2E}"/>
    <cellStyle name="แสดงผล 3 4 2 2" xfId="51738" xr:uid="{73BC5CBA-2902-41BB-800F-E36A10C2662F}"/>
    <cellStyle name="แสดงผล 3 4 2 3" xfId="51739" xr:uid="{1D637E15-965B-4098-A31A-8E7D5209902F}"/>
    <cellStyle name="แสดงผล 3 4 3" xfId="51740" xr:uid="{926FEB26-6112-4B50-9820-685B0A0611FB}"/>
    <cellStyle name="แสดงผล 3 4 4" xfId="51741" xr:uid="{D9990C8B-EBBD-41B6-988B-0DFAB056A531}"/>
    <cellStyle name="แสดงผล 3 4 5" xfId="51742" xr:uid="{3E31D773-ADB9-4E57-B0EC-E4348DCF8151}"/>
    <cellStyle name="แสดงผล 3 4 6" xfId="51743" xr:uid="{051CF47A-7E41-4858-B8A8-EA7EBCF34D13}"/>
    <cellStyle name="แสดงผล 3 5" xfId="51744" xr:uid="{FEC11D9F-59C9-439A-8DC9-8EF276A538CA}"/>
    <cellStyle name="แสดงผล 3 5 2" xfId="51745" xr:uid="{F69D31A2-EA27-4F1F-A0ED-AA02F7258C87}"/>
    <cellStyle name="แสดงผล 3 5 2 2" xfId="51746" xr:uid="{FC073B5D-D870-4B32-ACDB-29AFCC5A7ACD}"/>
    <cellStyle name="แสดงผล 3 5 2 3" xfId="51747" xr:uid="{1943BD2B-B930-4E4F-AF31-A82A96C44241}"/>
    <cellStyle name="แสดงผล 3 5 3" xfId="51748" xr:uid="{73CB978A-11DC-407B-A393-7FFF0081B706}"/>
    <cellStyle name="แสดงผล 3 5 4" xfId="51749" xr:uid="{558734D3-85FC-4FC8-8BA5-D86EE6699F29}"/>
    <cellStyle name="แสดงผล 3 5 5" xfId="51750" xr:uid="{CC0B5DA4-E537-490D-AD9C-4B1F7E1C34ED}"/>
    <cellStyle name="แสดงผล 3 5 6" xfId="51751" xr:uid="{E4E7345A-8550-43FC-B5EC-6B5EBAA8FFB3}"/>
    <cellStyle name="แสดงผล 3 6" xfId="51752" xr:uid="{FFA7192E-2B36-4DA3-A158-22FE085BD918}"/>
    <cellStyle name="แสดงผล 3 6 2" xfId="51753" xr:uid="{DD213713-ED7E-4219-91F8-3E2C02A9A69B}"/>
    <cellStyle name="แสดงผล 3 6 2 2" xfId="51754" xr:uid="{CCD2A436-27AE-45BF-A02E-8CD8C08C522F}"/>
    <cellStyle name="แสดงผล 3 6 2 3" xfId="51755" xr:uid="{9DFE8038-9DA5-400B-91D4-FF09D6C6A311}"/>
    <cellStyle name="แสดงผล 3 6 3" xfId="51756" xr:uid="{8612EB59-2542-47AF-A22E-3D1BA169A3A6}"/>
    <cellStyle name="แสดงผล 3 6 4" xfId="51757" xr:uid="{CECF334B-20A8-49BE-9144-F86699B16ADA}"/>
    <cellStyle name="แสดงผล 3 6 5" xfId="51758" xr:uid="{22A1DF4A-F5C7-4945-83C9-54ACF6610413}"/>
    <cellStyle name="แสดงผล 3 6 6" xfId="51759" xr:uid="{C9806197-EE38-4E29-9D9D-391F0F7A0E6B}"/>
    <cellStyle name="แสดงผล 3 7" xfId="51760" xr:uid="{BA44FAC8-7B65-489C-BD56-B110EF6E35CC}"/>
    <cellStyle name="แสดงผล 3 7 2" xfId="51761" xr:uid="{AAD65F59-A197-4BBB-81DC-6C0D1BB7C62E}"/>
    <cellStyle name="แสดงผล 3 7 3" xfId="51762" xr:uid="{A4D593BA-258B-4E83-AD13-D6513F171D9D}"/>
    <cellStyle name="แสดงผล 3 8" xfId="51763" xr:uid="{B76FA517-6DAC-4B25-BB3D-7119B3798248}"/>
    <cellStyle name="แสดงผล 3 8 2" xfId="51764" xr:uid="{561E67A8-54E6-4613-92DE-1172EC9C41CD}"/>
    <cellStyle name="แสดงผล 3 9" xfId="51765" xr:uid="{495F4614-2673-4079-9DF4-6318B228A8F2}"/>
    <cellStyle name="แสดงผล 4" xfId="51766" xr:uid="{B6A34504-EBA8-4618-89C3-C8CFE7C8F2D7}"/>
    <cellStyle name="แสดงผล 4 2" xfId="51767" xr:uid="{03DF4173-C88D-4E5F-A8CB-3636B087489D}"/>
    <cellStyle name="แสดงผล 4 2 2" xfId="51768" xr:uid="{4D03D34E-2A0A-4CA9-A022-354B3E0D03FF}"/>
    <cellStyle name="แสดงผล 4 2 2 2" xfId="51769" xr:uid="{DCD8030B-D784-4A7E-B6A9-8898E12C8CD2}"/>
    <cellStyle name="แสดงผล 4 2 2 3" xfId="51770" xr:uid="{2BA80CCE-0AD1-4EDF-8EC7-175A3523F67C}"/>
    <cellStyle name="แสดงผล 4 2 3" xfId="51771" xr:uid="{AC49FA51-7C4E-4CFF-9B16-D3454DA81EC5}"/>
    <cellStyle name="แสดงผล 4 2 4" xfId="51772" xr:uid="{4FA93FF4-1658-42EA-BD7B-AFB4A3832590}"/>
    <cellStyle name="แสดงผล 4 2 5" xfId="51773" xr:uid="{13CCA1FE-28C4-4EAC-B6E7-F449AB646554}"/>
    <cellStyle name="แสดงผล 4 3" xfId="51774" xr:uid="{3D0B3751-77DF-48B6-B34C-642DD5A2B44B}"/>
    <cellStyle name="แสดงผล 4 3 2" xfId="51775" xr:uid="{BF43D2B9-7509-46C4-BAD0-0C9111E00D3D}"/>
    <cellStyle name="แสดงผล 4 3 3" xfId="51776" xr:uid="{873B7139-402F-47F9-8A9E-A0D22EF39DA6}"/>
    <cellStyle name="แสดงผล 4 4" xfId="51777" xr:uid="{F59929FF-93E5-4A64-B57E-84A6B28D1BC5}"/>
    <cellStyle name="แสดงผล 4 4 2" xfId="51778" xr:uid="{94422962-2978-478B-9C3F-8204FD2CCC8F}"/>
    <cellStyle name="แสดงผล 4 5" xfId="51779" xr:uid="{56B32C11-BCBA-4599-89DA-5C0203ECF7DB}"/>
    <cellStyle name="แสดงผล 4 5 2" xfId="51780" xr:uid="{60B9E88A-B55B-4F0F-B4BD-A60365662EFD}"/>
    <cellStyle name="แสดงผล 4 6" xfId="51781" xr:uid="{F7EAC2C0-10D7-479C-A10F-7D92D7025EDF}"/>
    <cellStyle name="แสดงผล 5" xfId="51782" xr:uid="{BBC84603-CAE9-48A0-9A84-AE78FE9F2658}"/>
    <cellStyle name="แสดงผล 5 2" xfId="51783" xr:uid="{36C493CA-235C-4E06-89EB-269A29BC297D}"/>
    <cellStyle name="แสดงผล 5 2 2" xfId="51784" xr:uid="{7970347A-250E-4C2F-AD22-485695D28AA4}"/>
    <cellStyle name="แสดงผล 5 2 2 2" xfId="51785" xr:uid="{7637179D-A9D7-4DBD-B9A4-4431B16532A1}"/>
    <cellStyle name="แสดงผล 5 2 2 3" xfId="51786" xr:uid="{A521BC38-A47E-427E-8A8A-07E5FE274815}"/>
    <cellStyle name="แสดงผล 5 2 3" xfId="51787" xr:uid="{6637741D-C3AC-4987-A5F6-6ABAAC591A9E}"/>
    <cellStyle name="แสดงผล 5 2 4" xfId="51788" xr:uid="{25FBE589-1272-4BB5-B547-FB34C982C770}"/>
    <cellStyle name="แสดงผล 5 2 5" xfId="51789" xr:uid="{80C2E076-96C1-41C9-92D7-93AEAE249E18}"/>
    <cellStyle name="แสดงผล 5 3" xfId="51790" xr:uid="{FDA17937-7657-44DC-8552-226B6FBBA9AE}"/>
    <cellStyle name="แสดงผล 5 3 2" xfId="51791" xr:uid="{8CA7D7E9-0C03-4C79-A46B-8079446BC5AE}"/>
    <cellStyle name="แสดงผล 5 3 3" xfId="51792" xr:uid="{3A519395-2574-4C63-BB49-489A3A846EAC}"/>
    <cellStyle name="แสดงผล 5 4" xfId="51793" xr:uid="{FCCE320B-3B88-4F2C-A628-87F4A61F1EED}"/>
    <cellStyle name="แสดงผล 5 4 2" xfId="51794" xr:uid="{D860D2C8-0503-4298-8F52-6FC2D5FACF18}"/>
    <cellStyle name="แสดงผล 5 5" xfId="51795" xr:uid="{334EBD6E-36FF-4F7F-8B5C-EA6730D97B92}"/>
    <cellStyle name="แสดงผล 5 5 2" xfId="51796" xr:uid="{0B339B45-E833-4B74-8F27-19F18E672095}"/>
    <cellStyle name="แสดงผล 5 6" xfId="51797" xr:uid="{EE116418-445D-4E53-BCF6-F5F643D50574}"/>
    <cellStyle name="แสดงผล 6" xfId="51798" xr:uid="{9BE91FFE-CFDB-4AE5-8D29-4A0CD7660483}"/>
    <cellStyle name="แสดงผล 6 2" xfId="51799" xr:uid="{4C04A3E0-4D97-40BF-8664-3A4B9573C914}"/>
    <cellStyle name="แสดงผล 6 2 2" xfId="51800" xr:uid="{F3D9C420-15AE-4F19-B5AA-AD0C7C476A27}"/>
    <cellStyle name="แสดงผล 6 2 3" xfId="51801" xr:uid="{5F3BE63A-5CAF-4921-AC3B-CA9809431210}"/>
    <cellStyle name="แสดงผล 6 3" xfId="51802" xr:uid="{2A685F0E-1CFD-4B1C-9863-516766BC76AF}"/>
    <cellStyle name="แสดงผล 6 3 2" xfId="51803" xr:uid="{1C7F11D8-1E22-4C49-B375-2C0EDB44DD2A}"/>
    <cellStyle name="แสดงผล 6 4" xfId="51804" xr:uid="{7A50317A-A057-48BE-BCA3-BE170290286B}"/>
    <cellStyle name="แสดงผล 6 5" xfId="51805" xr:uid="{25774087-CFA5-473E-A730-0BE083461529}"/>
    <cellStyle name="แสดงผล 6 6" xfId="51806" xr:uid="{781D642D-EFBC-4814-8F79-61FA74E62E0E}"/>
    <cellStyle name="แสดงผล 7" xfId="51807" xr:uid="{1A9429BA-A0CF-47DF-98BF-BE733AE2A1DB}"/>
    <cellStyle name="แสดงผล 7 2" xfId="51808" xr:uid="{EE2E7121-54A8-462C-80CB-D248BE09EA00}"/>
    <cellStyle name="แสดงผล 7 2 2" xfId="51809" xr:uid="{1D1DA3B8-1072-466F-9825-526E2F8DE323}"/>
    <cellStyle name="แสดงผล 7 2 3" xfId="51810" xr:uid="{744D49BA-D0F3-4713-A06A-6C395E0A7901}"/>
    <cellStyle name="แสดงผล 7 3" xfId="51811" xr:uid="{A1F38938-7121-4717-90E5-837F11CA83BB}"/>
    <cellStyle name="แสดงผล 7 4" xfId="51812" xr:uid="{372F70FE-D9F3-4477-A18D-28472367444A}"/>
    <cellStyle name="แสดงผล 7 5" xfId="51813" xr:uid="{3EC392F3-0278-464C-B93F-E490F45F518C}"/>
    <cellStyle name="แสดงผล 7 6" xfId="51814" xr:uid="{68819923-7818-4A2A-91BD-5A75C060B577}"/>
    <cellStyle name="แสดงผล 8" xfId="51815" xr:uid="{12777F93-0495-4A91-A7B8-2E11D4904541}"/>
    <cellStyle name="แสดงผล 8 2" xfId="51816" xr:uid="{7AA4242F-1907-471D-8023-0580571E1590}"/>
    <cellStyle name="แสดงผล 8 2 2" xfId="51817" xr:uid="{72356439-9FBD-4461-B164-9B2F4DF5FEE0}"/>
    <cellStyle name="แสดงผล 8 2 3" xfId="51818" xr:uid="{E28281FB-DEF7-4A60-96E3-FD3BAFA2EA4D}"/>
    <cellStyle name="แสดงผล 8 3" xfId="51819" xr:uid="{E0A7E31F-9514-47D7-92C0-9E19DDA92D39}"/>
    <cellStyle name="แสดงผล 8 4" xfId="51820" xr:uid="{617977F9-014F-412E-93FB-97C45107333F}"/>
    <cellStyle name="แสดงผล 8 5" xfId="51821" xr:uid="{365BFB40-B209-4DDA-8F56-89B19DED9461}"/>
    <cellStyle name="แสดงผล 8 6" xfId="51822" xr:uid="{F9CA5BD8-2665-4BB0-A1D7-459D9F389977}"/>
    <cellStyle name="แสดงผล 9" xfId="51823" xr:uid="{67D9BD4B-3010-4239-A2DE-FDE36AE757D1}"/>
    <cellStyle name="แสดงผล 9 2" xfId="51824" xr:uid="{AFEF73FA-23C0-4AFB-9B43-D3A9C04D449B}"/>
    <cellStyle name="แสดงผล 9 2 2" xfId="51825" xr:uid="{F1882FCE-6CF6-433D-B62A-D2C481AC4A28}"/>
    <cellStyle name="แสดงผล 9 2 3" xfId="51826" xr:uid="{737A4EC8-91E2-4398-9558-7FAE164F0AE9}"/>
    <cellStyle name="แสดงผล 9 3" xfId="51827" xr:uid="{70C571B8-731E-45ED-991C-5A760FF671B7}"/>
    <cellStyle name="แสดงผล 9 4" xfId="51828" xr:uid="{8855BF77-20E9-429B-A46E-8F5173424131}"/>
    <cellStyle name="แสดงผล 9 5" xfId="51829" xr:uid="{6FF0DBCE-47ED-4D7F-9401-E5DA592214D5}"/>
    <cellStyle name="แสดงผล 9 6" xfId="51830" xr:uid="{586B26C2-2AD8-40E3-9664-88F9C83B59FF}"/>
    <cellStyle name="แสดงผล_1.RBL Related Transactions &amp; note 2010-Q2" xfId="51831" xr:uid="{923278E3-8C37-43A5-B989-FDF8EB689619}"/>
    <cellStyle name="การคำนวณ" xfId="51832" xr:uid="{83B08C53-0CA2-4159-B233-AB71CFCEA043}"/>
    <cellStyle name="การคำนวณ 10" xfId="51833" xr:uid="{FA446EB6-6D8B-4F6E-B45D-2067C8760704}"/>
    <cellStyle name="การคำนวณ 10 2" xfId="51834" xr:uid="{726EC836-60DB-4B79-BD36-B364CCDEE9A3}"/>
    <cellStyle name="การคำนวณ 10 2 2" xfId="51835" xr:uid="{19FA2EC1-6B57-4AC5-808A-7E898DF76B23}"/>
    <cellStyle name="การคำนวณ 10 2 3" xfId="51836" xr:uid="{27A8F95A-FBCD-4411-9E43-AC64FDF32AEB}"/>
    <cellStyle name="การคำนวณ 10 3" xfId="51837" xr:uid="{0BB52DD7-9F83-4057-9308-5B0FB2625F01}"/>
    <cellStyle name="การคำนวณ 10 4" xfId="51838" xr:uid="{C34C23F8-60A7-45C0-A199-3AD52FBEC01A}"/>
    <cellStyle name="การคำนวณ 10 5" xfId="51839" xr:uid="{C803D0FA-5D72-48BA-BDBC-21C5D619AC75}"/>
    <cellStyle name="การคำนวณ 10 6" xfId="51840" xr:uid="{67ABBD46-D528-4EA8-8E3B-BD245D0662BB}"/>
    <cellStyle name="การคำนวณ 11" xfId="51841" xr:uid="{3EF756AC-AE1F-4501-BC3B-09D19C9183F8}"/>
    <cellStyle name="การคำนวณ 11 2" xfId="51842" xr:uid="{FCF8A57E-D7BF-4092-AD1E-895ADE07EA7A}"/>
    <cellStyle name="การคำนวณ 11 2 2" xfId="51843" xr:uid="{1523DEBE-46DE-4A12-9C88-0CFD803F7471}"/>
    <cellStyle name="การคำนวณ 11 2 3" xfId="51844" xr:uid="{2542682E-1C0B-469A-BB69-6FCF6A3B2FDC}"/>
    <cellStyle name="การคำนวณ 11 3" xfId="51845" xr:uid="{CEBED741-1A00-4EC9-BAD9-C5A9E3A8EC2F}"/>
    <cellStyle name="การคำนวณ 11 4" xfId="51846" xr:uid="{93C340DC-1A4C-41EC-B1E3-B2B16E8554C2}"/>
    <cellStyle name="การคำนวณ 11 5" xfId="51847" xr:uid="{0847E35F-DC6A-425E-AB69-1E2B2CD545DF}"/>
    <cellStyle name="การคำนวณ 11 6" xfId="51848" xr:uid="{BB8219CD-58FA-446A-A2C3-00A18980E013}"/>
    <cellStyle name="การคำนวณ 12" xfId="51849" xr:uid="{92F321F4-89AF-4FE4-A2ED-FB8CA57F33DD}"/>
    <cellStyle name="การคำนวณ 12 2" xfId="51850" xr:uid="{4CD850B9-234B-419A-99C3-D9CFE89C49CA}"/>
    <cellStyle name="การคำนวณ 12 3" xfId="51851" xr:uid="{4459801F-5C64-46A9-A8DC-147978792FDF}"/>
    <cellStyle name="การคำนวณ 13" xfId="51852" xr:uid="{7BD3F39A-9AD7-44C9-BE83-0829D886894A}"/>
    <cellStyle name="การคำนวณ 14" xfId="51853" xr:uid="{31EF8080-A2C6-4259-9A46-E8E7E6E660F8}"/>
    <cellStyle name="การคำนวณ 15" xfId="51854" xr:uid="{75B1131D-0208-43D7-A883-A06F4F2C77FF}"/>
    <cellStyle name="การคำนวณ 16" xfId="51855" xr:uid="{91D74368-AE87-495D-959C-98D201B11587}"/>
    <cellStyle name="การคำนวณ 2" xfId="51856" xr:uid="{D5386B11-27B8-4222-8FE3-8D8ED06B9404}"/>
    <cellStyle name="การคำนวณ 2 10" xfId="51857" xr:uid="{0B312182-7C1D-4C4B-A2DE-61A20ADF70D5}"/>
    <cellStyle name="การคำนวณ 2 10 2" xfId="51858" xr:uid="{9E87F6EF-C1D6-4ADA-AAA5-CD33EA38964E}"/>
    <cellStyle name="การคำนวณ 2 10 3" xfId="51859" xr:uid="{E913EDD1-776B-41E1-BA9C-41E48B99FC85}"/>
    <cellStyle name="การคำนวณ 2 11" xfId="51860" xr:uid="{A5CBB5FD-D987-49FE-8CB9-0B9DD9F0A81F}"/>
    <cellStyle name="การคำนวณ 2 11 2" xfId="51861" xr:uid="{442EC6AF-DA2E-4A66-A56C-0A25227C6CFA}"/>
    <cellStyle name="การคำนวณ 2 12" xfId="51862" xr:uid="{6AC50181-407B-4443-8CDB-0D146599B752}"/>
    <cellStyle name="การคำนวณ 2 13" xfId="51863" xr:uid="{79B170E1-A2EF-4B7E-9920-81B625A8843D}"/>
    <cellStyle name="การคำนวณ 2 14" xfId="51864" xr:uid="{E113401A-3B86-498C-8C5E-2CF3BE6135DB}"/>
    <cellStyle name="การคำนวณ 2 2" xfId="51865" xr:uid="{90770BA4-B536-43B3-9AC8-18542B9DA0F5}"/>
    <cellStyle name="การคำนวณ 2 2 2" xfId="51866" xr:uid="{2B916843-A9FE-4FFC-9EEB-E6BF7409A9DA}"/>
    <cellStyle name="การคำนวณ 2 2 2 2" xfId="51867" xr:uid="{BC8B5CB9-3517-4884-AA62-66DE0D42C524}"/>
    <cellStyle name="การคำนวณ 2 2 2 2 2" xfId="51868" xr:uid="{19E559EB-6624-48CB-AF7C-960C2A19A4C3}"/>
    <cellStyle name="การคำนวณ 2 2 2 2 3" xfId="51869" xr:uid="{E9B8096B-E525-4C88-B0B4-18981F65C9EC}"/>
    <cellStyle name="การคำนวณ 2 2 2 3" xfId="51870" xr:uid="{F6F39FE1-7723-4D1E-A48A-756751E82D5F}"/>
    <cellStyle name="การคำนวณ 2 2 2 4" xfId="51871" xr:uid="{4C2BE00B-F89B-4560-B39A-40528091E9B4}"/>
    <cellStyle name="การคำนวณ 2 2 2 5" xfId="51872" xr:uid="{85748F58-D06B-463B-8A2F-2D6FC8EC8C2B}"/>
    <cellStyle name="การคำนวณ 2 2 3" xfId="51873" xr:uid="{1B77ECD8-0AFC-4D96-92F6-5A916AF4B244}"/>
    <cellStyle name="การคำนวณ 2 2 3 2" xfId="51874" xr:uid="{531653F5-3839-4F61-885E-2A3BF01D9550}"/>
    <cellStyle name="การคำนวณ 2 2 3 3" xfId="51875" xr:uid="{B3EF0CB0-89F4-403A-A515-E488B426C5FA}"/>
    <cellStyle name="การคำนวณ 2 2 4" xfId="51876" xr:uid="{6FDF6281-46C1-4B62-90A3-6210CB0E7410}"/>
    <cellStyle name="การคำนวณ 2 2 4 2" xfId="51877" xr:uid="{8BF5E4DB-90FC-4225-863A-C455C8D1C1F6}"/>
    <cellStyle name="การคำนวณ 2 2 5" xfId="51878" xr:uid="{8E05EB8D-CB59-494E-8C10-11F5E514BE9D}"/>
    <cellStyle name="การคำนวณ 2 2 6" xfId="51879" xr:uid="{FD8E5CAC-3C12-4344-9E54-3524FA28E7DE}"/>
    <cellStyle name="การคำนวณ 2 3" xfId="51880" xr:uid="{05FA0F5F-1DC4-45CB-933F-1AD4EC1A4E75}"/>
    <cellStyle name="การคำนวณ 2 3 2" xfId="51881" xr:uid="{C3805511-767A-426A-BCA6-82E7CDAC9B6B}"/>
    <cellStyle name="การคำนวณ 2 3 2 2" xfId="51882" xr:uid="{BF8F0503-D270-4D40-B81E-C6BEC4DFE610}"/>
    <cellStyle name="การคำนวณ 2 3 2 2 2" xfId="51883" xr:uid="{CCF624A3-5AD0-4BC3-8712-0738F2EDF6F0}"/>
    <cellStyle name="การคำนวณ 2 3 2 2 3" xfId="51884" xr:uid="{B02382B6-B415-465E-B987-2F34FCB45D80}"/>
    <cellStyle name="การคำนวณ 2 3 2 3" xfId="51885" xr:uid="{33025165-F18D-43F5-BC88-D8FDF2B50960}"/>
    <cellStyle name="การคำนวณ 2 3 2 4" xfId="51886" xr:uid="{3DFBF7CF-C0EE-44DF-86B9-83A305582539}"/>
    <cellStyle name="การคำนวณ 2 3 2 5" xfId="51887" xr:uid="{43082574-7C13-4B90-AB0F-71CDF13C87D1}"/>
    <cellStyle name="การคำนวณ 2 3 3" xfId="51888" xr:uid="{8E64458C-C400-4DCE-840D-7672252E8158}"/>
    <cellStyle name="การคำนวณ 2 3 3 2" xfId="51889" xr:uid="{6A6A3F10-3FEA-4701-978B-3999F63CF032}"/>
    <cellStyle name="การคำนวณ 2 3 3 3" xfId="51890" xr:uid="{0F70C770-FAD6-403B-8638-3FCAF598EA4C}"/>
    <cellStyle name="การคำนวณ 2 3 4" xfId="51891" xr:uid="{367C9F8B-E8C6-4E8C-90CA-A74D3E52AC7F}"/>
    <cellStyle name="การคำนวณ 2 3 4 2" xfId="51892" xr:uid="{3A0BC0F4-C57C-4846-B3E6-9A3A0DF899B8}"/>
    <cellStyle name="การคำนวณ 2 3 5" xfId="51893" xr:uid="{8405C9CA-EB96-4E36-9721-51AEBCAE3159}"/>
    <cellStyle name="การคำนวณ 2 3 5 2" xfId="51894" xr:uid="{DF1D61E6-C7B4-47AF-A290-FE6614748499}"/>
    <cellStyle name="การคำนวณ 2 3 6" xfId="51895" xr:uid="{6E6EC97D-3B69-48D3-A09F-72C1754D1798}"/>
    <cellStyle name="การคำนวณ 2 4" xfId="51896" xr:uid="{190B18AA-7576-4156-AF07-CF1991CFDC29}"/>
    <cellStyle name="การคำนวณ 2 4 2" xfId="51897" xr:uid="{E3D4CEC9-3E02-45EC-BDD9-C3EE4F9524FB}"/>
    <cellStyle name="การคำนวณ 2 4 2 2" xfId="51898" xr:uid="{B7CDB208-B4BB-4574-A75C-B87813766C76}"/>
    <cellStyle name="การคำนวณ 2 4 2 3" xfId="51899" xr:uid="{88D4AAB0-D86B-4E17-B6FA-3524C78B4ACC}"/>
    <cellStyle name="การคำนวณ 2 4 3" xfId="51900" xr:uid="{06C4F2BD-01AA-4D67-9E4A-695F1CAFE71F}"/>
    <cellStyle name="การคำนวณ 2 4 4" xfId="51901" xr:uid="{56A94835-E5E6-4F34-AF5E-5302A20BC438}"/>
    <cellStyle name="การคำนวณ 2 4 5" xfId="51902" xr:uid="{0B8FF455-DDF2-4A19-AD5E-53ADB4C3C01A}"/>
    <cellStyle name="การคำนวณ 2 4 6" xfId="51903" xr:uid="{A9C855D2-118D-4087-ADD7-6B572B59C4A9}"/>
    <cellStyle name="การคำนวณ 2 5" xfId="51904" xr:uid="{0BFC8C5E-D6CE-4C51-A3EA-FCAD3B9A291E}"/>
    <cellStyle name="การคำนวณ 2 5 2" xfId="51905" xr:uid="{03C26B69-568C-4821-B89D-0718D38F3CDD}"/>
    <cellStyle name="การคำนวณ 2 5 2 2" xfId="51906" xr:uid="{CC5E0510-61DE-4165-9EB1-6266E90FA9AD}"/>
    <cellStyle name="การคำนวณ 2 5 2 3" xfId="51907" xr:uid="{0C9A3A74-57FA-4115-A5EE-C757B54AA1C2}"/>
    <cellStyle name="การคำนวณ 2 5 3" xfId="51908" xr:uid="{D663CA78-5537-4120-89A9-684682978BDB}"/>
    <cellStyle name="การคำนวณ 2 5 4" xfId="51909" xr:uid="{2030C5AC-6563-4A8F-B3B6-6E7CC3893F27}"/>
    <cellStyle name="การคำนวณ 2 5 5" xfId="51910" xr:uid="{0621FBCA-9CF8-41F4-BDE6-2429362F4675}"/>
    <cellStyle name="การคำนวณ 2 5 6" xfId="51911" xr:uid="{1F9D8774-B6F0-44D5-ABE2-8123513DF06C}"/>
    <cellStyle name="การคำนวณ 2 6" xfId="51912" xr:uid="{7AED2F17-8A90-4677-86B2-3096D7B1C94D}"/>
    <cellStyle name="การคำนวณ 2 6 2" xfId="51913" xr:uid="{E5C6971C-F7E5-46DB-8B5A-098EACF3D914}"/>
    <cellStyle name="การคำนวณ 2 6 2 2" xfId="51914" xr:uid="{4CBA7B24-D5F1-4ED5-B224-775749BC08E8}"/>
    <cellStyle name="การคำนวณ 2 6 2 3" xfId="51915" xr:uid="{30DBA462-FB4C-43C5-8E05-6FB2FA905061}"/>
    <cellStyle name="การคำนวณ 2 6 3" xfId="51916" xr:uid="{71042E00-D87D-4E52-B2DA-0057FFFE48E0}"/>
    <cellStyle name="การคำนวณ 2 6 4" xfId="51917" xr:uid="{5593FA7E-FFE2-47D5-BF19-24DD1C7714E0}"/>
    <cellStyle name="การคำนวณ 2 6 5" xfId="51918" xr:uid="{7ECBE6B9-ADA7-4038-8BE9-E69240CA1EE4}"/>
    <cellStyle name="การคำนวณ 2 6 6" xfId="51919" xr:uid="{77CE4C72-4501-4854-848F-85C3895C5DF5}"/>
    <cellStyle name="การคำนวณ 2 7" xfId="51920" xr:uid="{1ACBA995-3C49-4822-B601-263F4DC83FEB}"/>
    <cellStyle name="การคำนวณ 2 7 2" xfId="51921" xr:uid="{E0B19D19-DDB6-4853-8AAA-F1B7DDF43AC7}"/>
    <cellStyle name="การคำนวณ 2 7 2 2" xfId="51922" xr:uid="{F74D38C1-8AA8-442A-A22A-2DF4900B765B}"/>
    <cellStyle name="การคำนวณ 2 7 2 3" xfId="51923" xr:uid="{E59ADB9D-D373-4C38-A246-23942120791F}"/>
    <cellStyle name="การคำนวณ 2 7 3" xfId="51924" xr:uid="{3079E5D4-32C6-4211-AFE6-02D896D54617}"/>
    <cellStyle name="การคำนวณ 2 7 4" xfId="51925" xr:uid="{C1FD2BFB-D324-4CC3-87F4-CC055B13B47C}"/>
    <cellStyle name="การคำนวณ 2 7 5" xfId="51926" xr:uid="{8C2FA9A9-6D18-45BD-B5E5-89431F4AB5D6}"/>
    <cellStyle name="การคำนวณ 2 7 6" xfId="51927" xr:uid="{8FC0C124-BC4A-4FC3-8755-687FC8652B73}"/>
    <cellStyle name="การคำนวณ 2 8" xfId="51928" xr:uid="{CAE5D786-2C0E-43A3-B2E7-5E255930202B}"/>
    <cellStyle name="การคำนวณ 2 8 2" xfId="51929" xr:uid="{6D88BEA8-E69A-4E3C-BC25-FF59ABCF4E65}"/>
    <cellStyle name="การคำนวณ 2 8 2 2" xfId="51930" xr:uid="{CA8D5A9F-9C6E-4389-9A98-8FA69FAFF479}"/>
    <cellStyle name="การคำนวณ 2 8 2 3" xfId="51931" xr:uid="{9E59FD51-4407-4FBC-9E56-F22295253B93}"/>
    <cellStyle name="การคำนวณ 2 8 3" xfId="51932" xr:uid="{99BCA5F1-F28F-4589-BC56-A7146D06FD8F}"/>
    <cellStyle name="การคำนวณ 2 8 4" xfId="51933" xr:uid="{1BD504A7-AF30-431C-A7A4-A0770A8A103E}"/>
    <cellStyle name="การคำนวณ 2 8 5" xfId="51934" xr:uid="{DC86779B-FED1-4323-A950-8BD6B7E61EAA}"/>
    <cellStyle name="การคำนวณ 2 8 6" xfId="51935" xr:uid="{A1F556C5-520D-42BC-8306-197ADBD7C223}"/>
    <cellStyle name="การคำนวณ 2 9" xfId="51936" xr:uid="{0AB34000-2C4D-4AA9-911B-77A54C929CFA}"/>
    <cellStyle name="การคำนวณ 2 9 2" xfId="51937" xr:uid="{1A8F5933-3BF6-4098-8973-C5604DFCB1A6}"/>
    <cellStyle name="การคำนวณ 2 9 2 2" xfId="51938" xr:uid="{06B84409-AFC3-43D9-95BD-221D6811277A}"/>
    <cellStyle name="การคำนวณ 2 9 2 3" xfId="51939" xr:uid="{94BBCC87-C26F-4A10-B75F-895CD2BD44C2}"/>
    <cellStyle name="การคำนวณ 2 9 3" xfId="51940" xr:uid="{2670F070-3F8B-4035-A4BB-14DDFA2E9C18}"/>
    <cellStyle name="การคำนวณ 2 9 4" xfId="51941" xr:uid="{7E83BF49-C97E-4DF1-A389-95486A054DBC}"/>
    <cellStyle name="การคำนวณ 2 9 5" xfId="51942" xr:uid="{AE5438FD-0AD3-4F62-A65B-1103D16B3128}"/>
    <cellStyle name="การคำนวณ 2 9 6" xfId="51943" xr:uid="{6D556B63-D10B-42E1-ACCB-B8FAD0A05DD1}"/>
    <cellStyle name="การคำนวณ 3" xfId="51944" xr:uid="{F5D332BD-08D2-4949-A0A3-9958CC8501C7}"/>
    <cellStyle name="การคำนวณ 3 10" xfId="51945" xr:uid="{A89ACF65-985D-43DC-93D9-A2B020C97548}"/>
    <cellStyle name="การคำนวณ 3 11" xfId="51946" xr:uid="{0BBCBCEC-8D9A-4C30-B214-BE328363857A}"/>
    <cellStyle name="การคำนวณ 3 2" xfId="51947" xr:uid="{B2865708-6D12-487C-AA87-BD7CCAD6DF13}"/>
    <cellStyle name="การคำนวณ 3 2 2" xfId="51948" xr:uid="{94103F85-E631-4A45-8E1D-4F4EFB121A95}"/>
    <cellStyle name="การคำนวณ 3 2 2 2" xfId="51949" xr:uid="{D100DD52-E6B5-4140-803F-28A301DA36D3}"/>
    <cellStyle name="การคำนวณ 3 2 2 2 2" xfId="51950" xr:uid="{9F445135-14E9-4E40-BB28-4AEAA17ACCF3}"/>
    <cellStyle name="การคำนวณ 3 2 2 2 3" xfId="51951" xr:uid="{D4D83634-0F37-4CBB-A33C-D0DFA863155C}"/>
    <cellStyle name="การคำนวณ 3 2 2 3" xfId="51952" xr:uid="{D68F3181-C4C3-4ECD-B946-6B0C3F4FAFE9}"/>
    <cellStyle name="การคำนวณ 3 2 2 4" xfId="51953" xr:uid="{793B146E-13E0-4140-8C63-19974D5391F0}"/>
    <cellStyle name="การคำนวณ 3 2 2 5" xfId="51954" xr:uid="{0014214B-B79B-48B8-B4F6-8D58AE59E1A4}"/>
    <cellStyle name="การคำนวณ 3 2 3" xfId="51955" xr:uid="{10D89765-8B7A-4ECE-8D3B-1151F7FB2FDB}"/>
    <cellStyle name="การคำนวณ 3 2 3 2" xfId="51956" xr:uid="{FD0FE0E6-38EA-4195-A021-5AF16E8629B1}"/>
    <cellStyle name="การคำนวณ 3 2 3 3" xfId="51957" xr:uid="{368D8880-F773-4428-922A-EFC11BA966E0}"/>
    <cellStyle name="การคำนวณ 3 2 4" xfId="51958" xr:uid="{E30F3AB6-7A48-4D89-8DBA-E761CD68A3C4}"/>
    <cellStyle name="การคำนวณ 3 2 4 2" xfId="51959" xr:uid="{C7CC9279-19AE-4E50-B5DC-8C97BB511F23}"/>
    <cellStyle name="การคำนวณ 3 2 5" xfId="51960" xr:uid="{E26F0325-6275-4EFA-A5B9-D50CCA5D22DD}"/>
    <cellStyle name="การคำนวณ 3 2 6" xfId="51961" xr:uid="{D41C3FF7-817B-464D-A638-7DA840A9D644}"/>
    <cellStyle name="การคำนวณ 3 3" xfId="51962" xr:uid="{EEB208D7-A5FE-4F96-B6E2-14A90A74033E}"/>
    <cellStyle name="การคำนวณ 3 3 2" xfId="51963" xr:uid="{A1887AD0-6071-4A21-BC0E-A6D104AA8077}"/>
    <cellStyle name="การคำนวณ 3 3 2 2" xfId="51964" xr:uid="{6E4DC537-9894-4746-9D43-7CF530275BF9}"/>
    <cellStyle name="การคำนวณ 3 3 2 2 2" xfId="51965" xr:uid="{A493217A-F184-4A26-8B32-A76262B017F9}"/>
    <cellStyle name="การคำนวณ 3 3 2 2 3" xfId="51966" xr:uid="{43AAB06B-9D08-4166-85D7-13917B115C59}"/>
    <cellStyle name="การคำนวณ 3 3 2 3" xfId="51967" xr:uid="{96117AAB-FFC6-4CB6-BA5F-DBF4DE2F8214}"/>
    <cellStyle name="การคำนวณ 3 3 2 4" xfId="51968" xr:uid="{7E5D2C78-B20B-43F8-AF5F-56B6FAEFA860}"/>
    <cellStyle name="การคำนวณ 3 3 2 5" xfId="51969" xr:uid="{73B5FA2F-DF98-46DF-910D-E9C204EDDF6C}"/>
    <cellStyle name="การคำนวณ 3 3 3" xfId="51970" xr:uid="{7D8092A5-FD4F-4823-9E87-3CDADEF9F45D}"/>
    <cellStyle name="การคำนวณ 3 3 3 2" xfId="51971" xr:uid="{6D4FF8FE-F450-4268-85E3-52C8F3A3CAAE}"/>
    <cellStyle name="การคำนวณ 3 3 3 3" xfId="51972" xr:uid="{D82A66AB-A0E3-4036-B6B0-3BA3E75E24CE}"/>
    <cellStyle name="การคำนวณ 3 3 4" xfId="51973" xr:uid="{C78FFA15-C423-43F3-B475-05AC24A91396}"/>
    <cellStyle name="การคำนวณ 3 3 4 2" xfId="51974" xr:uid="{FCF49C3F-219B-48AD-86FC-7C9CE0622C4E}"/>
    <cellStyle name="การคำนวณ 3 3 5" xfId="51975" xr:uid="{E2AF39E5-8CB6-4565-86F3-AC7B760F3A89}"/>
    <cellStyle name="การคำนวณ 3 3 5 2" xfId="51976" xr:uid="{FDF174AB-8D16-419A-90C7-0906C9B33B41}"/>
    <cellStyle name="การคำนวณ 3 3 6" xfId="51977" xr:uid="{B6F7C14A-520C-425B-A76C-A69EEAC9DDA8}"/>
    <cellStyle name="การคำนวณ 3 4" xfId="51978" xr:uid="{9325314D-C5D8-43A7-84FB-98C489AD5C97}"/>
    <cellStyle name="การคำนวณ 3 4 2" xfId="51979" xr:uid="{B2EF9242-2BE9-4345-ADF8-AF5423E521C8}"/>
    <cellStyle name="การคำนวณ 3 4 2 2" xfId="51980" xr:uid="{8DBBA7EB-94C1-4522-929E-B9279F6D574B}"/>
    <cellStyle name="การคำนวณ 3 4 2 3" xfId="51981" xr:uid="{50254A38-7543-4D9F-85D3-5ADA7A20E9EE}"/>
    <cellStyle name="การคำนวณ 3 4 3" xfId="51982" xr:uid="{586FCD7A-534D-414F-A23B-D923EC055356}"/>
    <cellStyle name="การคำนวณ 3 4 4" xfId="51983" xr:uid="{9562D26E-402E-4934-9543-18C5011ADFF6}"/>
    <cellStyle name="การคำนวณ 3 4 5" xfId="51984" xr:uid="{714A1E37-BA56-49F8-8E4D-A4AB3B4C396A}"/>
    <cellStyle name="การคำนวณ 3 4 6" xfId="51985" xr:uid="{85012529-C6CC-4079-A21C-9E1774A09BBD}"/>
    <cellStyle name="การคำนวณ 3 5" xfId="51986" xr:uid="{9B1420E3-A090-45F5-A991-5289BF6D045E}"/>
    <cellStyle name="การคำนวณ 3 5 2" xfId="51987" xr:uid="{96C85B29-BB36-4161-A050-003C45962E3A}"/>
    <cellStyle name="การคำนวณ 3 5 2 2" xfId="51988" xr:uid="{AC172288-549C-4808-81A1-38DD7C7E62C4}"/>
    <cellStyle name="การคำนวณ 3 5 2 3" xfId="51989" xr:uid="{4E6ACEBB-8788-4892-94E6-F392C3E81DA4}"/>
    <cellStyle name="การคำนวณ 3 5 3" xfId="51990" xr:uid="{577A0632-9138-4EC6-8CEC-300FC1F9E1F1}"/>
    <cellStyle name="การคำนวณ 3 5 4" xfId="51991" xr:uid="{2340811F-C3AF-4C2D-A11C-3BB70BEC37CF}"/>
    <cellStyle name="การคำนวณ 3 5 5" xfId="51992" xr:uid="{2906844E-4DCE-40E0-B6D9-1E970D489008}"/>
    <cellStyle name="การคำนวณ 3 5 6" xfId="51993" xr:uid="{EA92ADB1-B229-4723-8989-D2A41A965624}"/>
    <cellStyle name="การคำนวณ 3 6" xfId="51994" xr:uid="{A7765BBA-D5EE-4110-9A40-EAA4C81DD854}"/>
    <cellStyle name="การคำนวณ 3 6 2" xfId="51995" xr:uid="{E8584754-7D95-47B8-8D20-F36BCD3C2349}"/>
    <cellStyle name="การคำนวณ 3 6 2 2" xfId="51996" xr:uid="{ECDDE407-9AFC-43E5-B99D-2F5AA4B0BAA6}"/>
    <cellStyle name="การคำนวณ 3 6 2 3" xfId="51997" xr:uid="{1CC4DCA2-5A35-42E7-93B4-F9B99D1EB0C9}"/>
    <cellStyle name="การคำนวณ 3 6 3" xfId="51998" xr:uid="{4A8DDB0D-A32D-4F6A-A8B9-1E864D689BD4}"/>
    <cellStyle name="การคำนวณ 3 6 4" xfId="51999" xr:uid="{D08E092C-99EB-4C6C-9EBB-28B1A3D81E56}"/>
    <cellStyle name="การคำนวณ 3 6 5" xfId="52000" xr:uid="{1554BBCF-AC5F-4F31-9A51-B57FE35C9828}"/>
    <cellStyle name="การคำนวณ 3 6 6" xfId="52001" xr:uid="{0A1D06C3-8E6B-4C7D-A2FB-F2FA0620E90F}"/>
    <cellStyle name="การคำนวณ 3 7" xfId="52002" xr:uid="{FCD105B8-6FE1-4436-8FB9-A18F854C96CC}"/>
    <cellStyle name="การคำนวณ 3 7 2" xfId="52003" xr:uid="{E910D06E-627B-4E8C-9954-FC55F404B00A}"/>
    <cellStyle name="การคำนวณ 3 7 3" xfId="52004" xr:uid="{AE7769BC-47EF-4C67-A31B-85B12E5AC28D}"/>
    <cellStyle name="การคำนวณ 3 8" xfId="52005" xr:uid="{02885F70-C169-4E2C-BD12-63E7000DAE12}"/>
    <cellStyle name="การคำนวณ 3 8 2" xfId="52006" xr:uid="{C186B962-D55E-4C4E-8094-0EF3D8BBBF26}"/>
    <cellStyle name="การคำนวณ 3 9" xfId="52007" xr:uid="{F044FDD7-248D-45C9-83E4-2261D5774036}"/>
    <cellStyle name="การคำนวณ 4" xfId="52008" xr:uid="{2EA44928-597F-4F7C-A9CA-006D18F1C564}"/>
    <cellStyle name="การคำนวณ 4 2" xfId="52009" xr:uid="{479CB53C-5A8F-451C-8DBD-CEA3A28E3D81}"/>
    <cellStyle name="การคำนวณ 4 2 2" xfId="52010" xr:uid="{62655AAB-3A69-4E97-AF3E-5CCADCA5821E}"/>
    <cellStyle name="การคำนวณ 4 2 2 2" xfId="52011" xr:uid="{3F8B0823-D48E-44E4-8D4A-485E033E3E03}"/>
    <cellStyle name="การคำนวณ 4 2 2 3" xfId="52012" xr:uid="{7DCB98D6-CBCF-4CD1-998D-6248805303C8}"/>
    <cellStyle name="การคำนวณ 4 2 3" xfId="52013" xr:uid="{F3283A97-9BE9-4D35-B594-1FB960545B04}"/>
    <cellStyle name="การคำนวณ 4 2 4" xfId="52014" xr:uid="{E548C087-B5A2-4E20-9BF7-5978818821E6}"/>
    <cellStyle name="การคำนวณ 4 2 5" xfId="52015" xr:uid="{11805770-9199-4C5C-9BE9-F2C7B1FE30D4}"/>
    <cellStyle name="การคำนวณ 4 3" xfId="52016" xr:uid="{3FB4AAF3-DC01-4C99-8E24-8571D710FE90}"/>
    <cellStyle name="การคำนวณ 4 3 2" xfId="52017" xr:uid="{3330157C-D69F-46DF-AEB8-F5AC166E0EF8}"/>
    <cellStyle name="การคำนวณ 4 3 3" xfId="52018" xr:uid="{C4A40842-1783-49C1-8C7E-C49A4C860F74}"/>
    <cellStyle name="การคำนวณ 4 4" xfId="52019" xr:uid="{29D55F4F-6201-4B18-B469-9A42B4609B87}"/>
    <cellStyle name="การคำนวณ 4 4 2" xfId="52020" xr:uid="{A89A7104-E4FE-43ED-8DF8-2F2C4F0CEFFC}"/>
    <cellStyle name="การคำนวณ 4 5" xfId="52021" xr:uid="{D7F9AD5A-97E8-440E-96C7-C83160CDC982}"/>
    <cellStyle name="การคำนวณ 4 6" xfId="52022" xr:uid="{EDC96475-BB5C-45E5-A20B-E35692247720}"/>
    <cellStyle name="การคำนวณ 5" xfId="52023" xr:uid="{3B72C08C-D4CA-45CC-B715-4248EFD06BAF}"/>
    <cellStyle name="การคำนวณ 5 2" xfId="52024" xr:uid="{1003AE44-422B-4116-96AC-EF75864B5592}"/>
    <cellStyle name="การคำนวณ 5 2 2" xfId="52025" xr:uid="{9F0E257B-FD5F-4D24-9418-09BEF234E3E5}"/>
    <cellStyle name="การคำนวณ 5 2 2 2" xfId="52026" xr:uid="{08029506-3F96-4BB3-A71E-6F84E289DD87}"/>
    <cellStyle name="การคำนวณ 5 2 2 3" xfId="52027" xr:uid="{D9E1563C-3D7B-4D2C-8A55-30172F1938C2}"/>
    <cellStyle name="การคำนวณ 5 2 3" xfId="52028" xr:uid="{CE1571D0-B7F4-42BC-83AD-9953A53DA3AA}"/>
    <cellStyle name="การคำนวณ 5 2 4" xfId="52029" xr:uid="{3EE656E5-5C7B-4A60-9EB6-D4D6E78CFBFC}"/>
    <cellStyle name="การคำนวณ 5 2 5" xfId="52030" xr:uid="{B9B345D9-13CF-4AC2-BE7A-A9A2F3FD4BD8}"/>
    <cellStyle name="การคำนวณ 5 3" xfId="52031" xr:uid="{B4524515-6B5F-4DD6-A555-52EADB5B396F}"/>
    <cellStyle name="การคำนวณ 5 3 2" xfId="52032" xr:uid="{09F5F621-8F77-4B0F-8832-A4E6FB278766}"/>
    <cellStyle name="การคำนวณ 5 3 3" xfId="52033" xr:uid="{40A8CF7E-D098-48D7-A36D-8EB699D8F92A}"/>
    <cellStyle name="การคำนวณ 5 4" xfId="52034" xr:uid="{A6953295-8D13-4D02-AD17-4F6F2F89EB9C}"/>
    <cellStyle name="การคำนวณ 5 4 2" xfId="52035" xr:uid="{D4F195B1-65B0-4DC8-B2D3-45DD658D883B}"/>
    <cellStyle name="การคำนวณ 5 5" xfId="52036" xr:uid="{48BD7379-BC51-40EA-B844-39B3901DFEA6}"/>
    <cellStyle name="การคำนวณ 5 5 2" xfId="52037" xr:uid="{89E099AE-B1CE-4581-A262-D10C477AF37C}"/>
    <cellStyle name="การคำนวณ 5 6" xfId="52038" xr:uid="{24FD2226-86B1-4B50-BD7C-D1717B4AFFED}"/>
    <cellStyle name="การคำนวณ 6" xfId="52039" xr:uid="{3CEA5EC4-AF68-412D-8A67-0606D2253550}"/>
    <cellStyle name="การคำนวณ 6 2" xfId="52040" xr:uid="{97DF71CD-EB32-47DB-B627-7F02D9CE3D41}"/>
    <cellStyle name="การคำนวณ 6 2 2" xfId="52041" xr:uid="{13714179-D563-43C4-924D-FEA465E39594}"/>
    <cellStyle name="การคำนวณ 6 2 3" xfId="52042" xr:uid="{55EBA2A5-B008-4837-A61D-A18444E82898}"/>
    <cellStyle name="การคำนวณ 6 3" xfId="52043" xr:uid="{50AE6BE4-34DD-4BF2-A064-7E414B038D16}"/>
    <cellStyle name="การคำนวณ 6 3 2" xfId="52044" xr:uid="{07621BCA-8EB9-48D0-A3BB-65A435105BF0}"/>
    <cellStyle name="การคำนวณ 6 4" xfId="52045" xr:uid="{D60C05DB-7D49-485D-B049-E15DE154A8FF}"/>
    <cellStyle name="การคำนวณ 6 5" xfId="52046" xr:uid="{494FF87B-67C6-4AD7-8E25-1EE80E8B1A44}"/>
    <cellStyle name="การคำนวณ 6 6" xfId="52047" xr:uid="{00E6E228-EE66-45A5-B9DB-207CF0DDEE09}"/>
    <cellStyle name="การคำนวณ 7" xfId="52048" xr:uid="{2FB9E9AB-A896-4848-BF29-FEA3A7DC3262}"/>
    <cellStyle name="การคำนวณ 7 2" xfId="52049" xr:uid="{7D1D0703-C5A5-40D2-AE2D-0E76CB4D6E22}"/>
    <cellStyle name="การคำนวณ 7 2 2" xfId="52050" xr:uid="{FA8B7A3C-5BA5-43B8-BA0C-583B0AC0BCEC}"/>
    <cellStyle name="การคำนวณ 7 2 3" xfId="52051" xr:uid="{9E5FD0C6-9CEE-40A0-9D04-CF0030D3D583}"/>
    <cellStyle name="การคำนวณ 7 3" xfId="52052" xr:uid="{81D38BD3-7992-4E77-AFFC-7E18F2E5BBA6}"/>
    <cellStyle name="การคำนวณ 7 4" xfId="52053" xr:uid="{6E7DFDFD-1657-4522-B00E-A60142F0ED75}"/>
    <cellStyle name="การคำนวณ 7 5" xfId="52054" xr:uid="{86A3F5B8-4588-4969-B890-E5A1BE2AB1DB}"/>
    <cellStyle name="การคำนวณ 7 6" xfId="52055" xr:uid="{63C72234-6CB9-4E56-9DBC-EC7FF12E85C2}"/>
    <cellStyle name="การคำนวณ 8" xfId="52056" xr:uid="{F570332B-9D89-4BDF-B91D-AD8E5A737213}"/>
    <cellStyle name="การคำนวณ 8 2" xfId="52057" xr:uid="{C82A9342-93CC-4D43-B0DD-40F72B5F53B8}"/>
    <cellStyle name="การคำนวณ 8 2 2" xfId="52058" xr:uid="{47AA7903-AB62-4C4E-B46D-A4F678ED998A}"/>
    <cellStyle name="การคำนวณ 8 2 3" xfId="52059" xr:uid="{33B8B17F-6E16-490E-8D1E-FFCC7C6DDE94}"/>
    <cellStyle name="การคำนวณ 8 3" xfId="52060" xr:uid="{3F4C1E05-B940-4CEA-B689-D7367C6E3DF1}"/>
    <cellStyle name="การคำนวณ 8 4" xfId="52061" xr:uid="{FF38FFD9-F4FE-45FB-AE45-EE08D6DC9FDA}"/>
    <cellStyle name="การคำนวณ 8 5" xfId="52062" xr:uid="{6ED0713D-CFEC-4FDD-BECF-15ABFA06CFAA}"/>
    <cellStyle name="การคำนวณ 8 6" xfId="52063" xr:uid="{FAF97941-3B9D-47E4-B49B-657CCC419EB9}"/>
    <cellStyle name="การคำนวณ 9" xfId="52064" xr:uid="{48CE42B2-D39D-4001-838C-DA252F41442D}"/>
    <cellStyle name="การคำนวณ 9 2" xfId="52065" xr:uid="{EAE130AE-5BB1-4375-9830-2D62D5FD708A}"/>
    <cellStyle name="การคำนวณ 9 2 2" xfId="52066" xr:uid="{8DFB52D8-2078-46AB-A70D-A29765C93A2E}"/>
    <cellStyle name="การคำนวณ 9 2 3" xfId="52067" xr:uid="{7ED4D064-E069-4BCA-AC7B-448A9FF957D9}"/>
    <cellStyle name="การคำนวณ 9 3" xfId="52068" xr:uid="{11F9767E-AF5B-473A-B2BF-8ECB0D3B51A0}"/>
    <cellStyle name="การคำนวณ 9 4" xfId="52069" xr:uid="{EDA21D76-C4C6-4C84-B769-12BCF43ADC42}"/>
    <cellStyle name="การคำนวณ 9 5" xfId="52070" xr:uid="{B5021B1F-502B-4C8D-B904-F1AE6F040447}"/>
    <cellStyle name="การคำนวณ 9 6" xfId="52071" xr:uid="{5111374F-C514-40E0-9B8D-5042225B8AD7}"/>
    <cellStyle name="การคำนวณ_1.RBL Related Transactions &amp; note 2010-Q2" xfId="52072" xr:uid="{D7C529E1-CC15-4B0A-898C-26AD31098E82}"/>
    <cellStyle name="ข้อความเตือน" xfId="52073" xr:uid="{E811CD91-E473-406E-92BD-0FAA1F5A5D78}"/>
    <cellStyle name="ข้อความเตือน 2" xfId="52074" xr:uid="{CC9E99DA-5E55-451B-91F3-620D445E7628}"/>
    <cellStyle name="ข้อความเตือน 3" xfId="52075" xr:uid="{506E8D7F-ADB9-42AD-8329-4F315799CDC0}"/>
    <cellStyle name="ข้อความอธิบาย" xfId="52076" xr:uid="{ACF180E2-EE9A-4762-9EC1-C1103B47CBF3}"/>
    <cellStyle name="ข้อความอธิบาย 2" xfId="52077" xr:uid="{5D9CC280-FFBC-4E4C-A791-AC6455A7C5F2}"/>
    <cellStyle name="ข้อความอธิบาย 3" xfId="52078" xr:uid="{166E693A-2D3E-4ED9-A527-A95AA2FBFB99}"/>
    <cellStyle name="ค@ฏ๋_1111D2111DQ2" xfId="60951" xr:uid="{17FD246D-E5B0-4A4E-8378-BDFD72148900}"/>
    <cellStyle name="คdคภฆ์[0]_1111D2111DQ2" xfId="60952" xr:uid="{86A3BCD1-BA8B-40FC-AD24-C697DA025FCD}"/>
    <cellStyle name="คdคภฆ์_1111D2111DQ1" xfId="60953" xr:uid="{F39BC6A3-723A-40DC-A9BB-28574C6AE81B}"/>
    <cellStyle name="ชื่อเรื่อง" xfId="52079" xr:uid="{2F851BF9-5990-4183-A9FD-CF0FC520EAC1}"/>
    <cellStyle name="ชื่อเรื่อง 2" xfId="52080" xr:uid="{C615CDA3-F0D2-4661-8FE0-FA61C661D07A}"/>
    <cellStyle name="ชื่อเรื่อง 3" xfId="52081" xr:uid="{F803BB3C-3F1B-4F71-B9E4-3BEA7F2E3FB2}"/>
    <cellStyle name="ชื่อเรื่อง_1.RBL Related Transactions &amp; note 2010-Q2" xfId="52082" xr:uid="{866E3D73-C8F0-4FBB-9D74-D69016DEFDED}"/>
    <cellStyle name="ณfน๔ [0]_Book1" xfId="60954" xr:uid="{2A28DEBA-FB2A-4843-8B02-0BD62CCC15E8}"/>
    <cellStyle name="ณfน๔_Book1" xfId="60955" xr:uid="{C932633C-BD29-476B-9F3E-DDAC94103F60}"/>
    <cellStyle name="ดี" xfId="52083" xr:uid="{35095912-0095-4787-9FC4-BEEA1243BE2A}"/>
    <cellStyle name="ดี 2" xfId="52084" xr:uid="{D4649F17-2872-4B05-BDD2-C1FF76EC92D4}"/>
    <cellStyle name="ดี 3" xfId="52085" xr:uid="{A53B163D-98AD-42ED-81D6-7B8EE43A3C12}"/>
    <cellStyle name="ตามการเชื่อมโยงหลายมิติ" xfId="52086" xr:uid="{FDA1D1D9-FF7F-468A-9A62-1E0235359DF1}"/>
    <cellStyle name="ตามการเชื่อมโยงหลายมิติ 2" xfId="52087" xr:uid="{19E0130F-12C8-44B3-B101-DAD9DD88D88F}"/>
    <cellStyle name="ตามการเชื่อมโยงหลายมิติ 3" xfId="52088" xr:uid="{CDF565CD-B2A7-4181-A2A6-729B31613302}"/>
    <cellStyle name="น้บะภฒ_95" xfId="52089" xr:uid="{30707373-0640-437E-843C-3DE76160AD3D}"/>
    <cellStyle name="ปกติ 10" xfId="52090" xr:uid="{4280D649-6288-452D-AEAA-6B864348AEE3}"/>
    <cellStyle name="ปกติ 11" xfId="52091" xr:uid="{A79E5F9C-C3B7-4DFC-9225-F23DCDD35496}"/>
    <cellStyle name="ปกติ 12" xfId="52092" xr:uid="{F7AD9556-929C-45E8-B04E-55148DDBD2C5}"/>
    <cellStyle name="ปกติ 13" xfId="52093" xr:uid="{6A03947D-3DC3-485C-A760-689C7315FFB2}"/>
    <cellStyle name="ปกติ 14" xfId="52094" xr:uid="{8AC1BCBB-BD87-46EA-8549-4F59BCC53FFA}"/>
    <cellStyle name="ปกติ 15" xfId="52095" xr:uid="{C7106BAC-D322-4E8F-B196-1BE6588B399F}"/>
    <cellStyle name="ปกติ 16" xfId="52096" xr:uid="{FE2A1F2C-7923-4A61-B9D8-057907CC7C13}"/>
    <cellStyle name="ปกติ 17" xfId="52097" xr:uid="{C22B1CE5-575B-4320-9DAD-3C47A00351D6}"/>
    <cellStyle name="ปกติ 18" xfId="52098" xr:uid="{0333403E-5681-4832-B957-57F3299A05A2}"/>
    <cellStyle name="ปกติ 2" xfId="52099" xr:uid="{18CE423F-7384-48DF-9F54-ACF4E97C6870}"/>
    <cellStyle name="ปกติ 2 2" xfId="52100" xr:uid="{462B9A92-4F10-4A3B-AC2D-1BB002EE285F}"/>
    <cellStyle name="ปกติ 2 2 2" xfId="52101" xr:uid="{45FB5C2F-39F2-482B-B74F-BC52F8101960}"/>
    <cellStyle name="ปกติ 2 2 3" xfId="52102" xr:uid="{2847F3B2-FA3A-47C5-93FC-56E6E64CC1C0}"/>
    <cellStyle name="ปกติ 2 3" xfId="52103" xr:uid="{0F559F45-20C6-4B3B-BB5E-2A918B969A86}"/>
    <cellStyle name="ปกติ 2 3 2" xfId="52104" xr:uid="{4748B3FF-C7BB-4E34-9B08-64142DC51180}"/>
    <cellStyle name="ปกติ 2 3 3" xfId="52105" xr:uid="{A9C8A804-E568-49AE-B12E-982C9883C98F}"/>
    <cellStyle name="ปกติ 2 3 4" xfId="52106" xr:uid="{D28E0079-BB1B-4C22-A092-306E90EDD1EF}"/>
    <cellStyle name="ปกติ 2 3 5" xfId="52107" xr:uid="{186980C3-954B-4416-83D4-F621F430EC12}"/>
    <cellStyle name="ปกติ 2 4" xfId="52108" xr:uid="{CBFDF8DF-2868-4C24-9030-B193BE23BDE7}"/>
    <cellStyle name="ปกติ 2 4 2" xfId="52109" xr:uid="{2126BEC3-608C-46AC-B98B-603C98CDCD7E}"/>
    <cellStyle name="ปกติ 2 4 3" xfId="52110" xr:uid="{9D1A6F07-AEE3-49A5-AC18-79DB9D336D89}"/>
    <cellStyle name="ปกติ 2 5" xfId="52111" xr:uid="{250FC522-01D9-4318-87B0-0E31260F3F7E}"/>
    <cellStyle name="ปกติ 2 6" xfId="52112" xr:uid="{E284F0FD-C7E7-4448-91E9-01E7F8887F6A}"/>
    <cellStyle name="ปกติ 2_SP(L1) I Q2'54.2003" xfId="52113" xr:uid="{C941A8AD-2CBF-4B06-923D-540A7877BE63}"/>
    <cellStyle name="ปกติ 20" xfId="52114" xr:uid="{ED4386CA-2E35-46C7-BCA8-7E48EF1B5286}"/>
    <cellStyle name="ปกติ 3" xfId="52115" xr:uid="{B1CA2E28-3AC9-4EEB-8CD5-4BDD3DC1D9FF}"/>
    <cellStyle name="ปกติ 3 2" xfId="52116" xr:uid="{0DBB31CD-60E2-4841-88FC-06B3E6C354FF}"/>
    <cellStyle name="ปกติ 3 2 2" xfId="52117" xr:uid="{F5DD9445-CC26-476A-B3F2-B1A81CBCD5D6}"/>
    <cellStyle name="ปกติ 3 2 3" xfId="52118" xr:uid="{96DB7DCF-BA80-4927-85F1-F39A16BA818B}"/>
    <cellStyle name="ปกติ 3 3" xfId="52119" xr:uid="{1E354D6E-D463-460E-96D8-A440AB3D7DE2}"/>
    <cellStyle name="ปกติ 3 4" xfId="52120" xr:uid="{B1D11F1C-C038-420E-AE4F-0B32D0D69F2E}"/>
    <cellStyle name="ปกติ 3 5" xfId="52121" xr:uid="{B0B2D8F5-F0A4-481D-8FC8-2BAFF97E9E34}"/>
    <cellStyle name="ปกติ 3 6" xfId="52122" xr:uid="{F85814EF-571A-4CEC-9529-63C4465FEDE2}"/>
    <cellStyle name="ปกติ 3 7" xfId="52123" xr:uid="{4B59FF75-1E08-4709-B807-72CA1DAF82BB}"/>
    <cellStyle name="ปกติ 3_TOP-STEEL-Q1'54_Per_AUDIT-cf" xfId="52124" xr:uid="{530CD30C-0B84-42D0-A9AF-EAB1455EEA77}"/>
    <cellStyle name="ปกติ 4" xfId="52125" xr:uid="{15E7A638-F9B9-41E2-A8AD-9CF0CFEEF4D7}"/>
    <cellStyle name="ปกติ 4 2" xfId="52126" xr:uid="{0517A3EF-F6D3-49CC-B7B0-DE116609EA5B}"/>
    <cellStyle name="ปกติ 5" xfId="52127" xr:uid="{2FA33C88-BE5C-407B-B3C1-5E989E97C4C1}"/>
    <cellStyle name="ปกติ 5 2" xfId="52128" xr:uid="{43145FE7-CAD8-435B-A6A1-B07A9257DECE}"/>
    <cellStyle name="ปกติ 5 3" xfId="52129" xr:uid="{7E93A82B-B4CD-4603-A706-B273BA5DE054}"/>
    <cellStyle name="ปกติ 6" xfId="52130" xr:uid="{05E37F4C-39E3-4623-8644-3C52E9C7AB88}"/>
    <cellStyle name="ปกติ 7" xfId="52131" xr:uid="{88A07A90-045F-49B8-AC49-B10B2AFEFF76}"/>
    <cellStyle name="ปกติ 8" xfId="52132" xr:uid="{E71CDC29-1760-4B3C-A6A6-EDC09F1ED5F1}"/>
    <cellStyle name="ปกติ 9" xfId="52133" xr:uid="{9788FD39-6896-4C64-9182-24D87201F012}"/>
    <cellStyle name="ปกติ_____________________________________________________________________________________" xfId="52134" xr:uid="{52E516C9-DC02-4165-AE27-AFE218292828}"/>
    <cellStyle name="ป้อนค่า" xfId="52135" xr:uid="{22141C49-B33C-45D7-B6C9-61964FE6981A}"/>
    <cellStyle name="ป้อนค่า 10" xfId="52136" xr:uid="{624DFDD3-82A8-422A-88D9-F7E422E2DFF8}"/>
    <cellStyle name="ป้อนค่า 10 2" xfId="52137" xr:uid="{816F34B2-2E00-4C88-9BA3-1C6AD8DEEBB0}"/>
    <cellStyle name="ป้อนค่า 10 2 2" xfId="52138" xr:uid="{3CAA5E20-D97A-4E0E-8C4E-EF18BC4E0C7E}"/>
    <cellStyle name="ป้อนค่า 10 2 3" xfId="52139" xr:uid="{0F046DEC-3E04-44FA-A9EF-F826EFE61CFF}"/>
    <cellStyle name="ป้อนค่า 10 3" xfId="52140" xr:uid="{574D27B7-9E25-411D-9CC2-76BFE45A7B97}"/>
    <cellStyle name="ป้อนค่า 10 4" xfId="52141" xr:uid="{78101D6A-9A31-4DBA-B23D-3DED4465CA50}"/>
    <cellStyle name="ป้อนค่า 10 5" xfId="52142" xr:uid="{680186EA-3CF7-4BF5-AB5D-FB1B2A6BB3D3}"/>
    <cellStyle name="ป้อนค่า 10 6" xfId="52143" xr:uid="{1627703D-1881-49C8-BC05-BA5D7B4B4F25}"/>
    <cellStyle name="ป้อนค่า 11" xfId="52144" xr:uid="{E9D3DC12-F9C5-4342-BE88-D1BA90F40D3D}"/>
    <cellStyle name="ป้อนค่า 11 2" xfId="52145" xr:uid="{4995C606-4CCB-47D9-800E-DDEA143B0338}"/>
    <cellStyle name="ป้อนค่า 11 2 2" xfId="52146" xr:uid="{6BD5756D-CA66-4B16-AB0C-2BEA044F7E0C}"/>
    <cellStyle name="ป้อนค่า 11 2 3" xfId="52147" xr:uid="{CF8E844C-B6CC-456F-A452-73E95F9B2953}"/>
    <cellStyle name="ป้อนค่า 11 3" xfId="52148" xr:uid="{C836D16F-90DA-42BF-9412-C5D7A7E03734}"/>
    <cellStyle name="ป้อนค่า 11 4" xfId="52149" xr:uid="{12C1E21C-C414-49ED-BEF1-84713C50E81D}"/>
    <cellStyle name="ป้อนค่า 11 5" xfId="52150" xr:uid="{30372102-E5FC-4176-B7C0-DBFCCF89D1AE}"/>
    <cellStyle name="ป้อนค่า 11 6" xfId="52151" xr:uid="{18BD606D-02DB-460A-97EB-B6F35D6E671E}"/>
    <cellStyle name="ป้อนค่า 12" xfId="52152" xr:uid="{9CCE6539-F168-46CB-8043-A0211FB3BA7C}"/>
    <cellStyle name="ป้อนค่า 12 2" xfId="52153" xr:uid="{8539D3E8-EE10-45B6-B071-CC3C743B2006}"/>
    <cellStyle name="ป้อนค่า 12 2 2" xfId="52154" xr:uid="{8D5F00DE-46B7-4201-916A-75474F3E8B86}"/>
    <cellStyle name="ป้อนค่า 12 2 3" xfId="52155" xr:uid="{EF4347A3-488D-48E9-8466-3503FBE8E1A1}"/>
    <cellStyle name="ป้อนค่า 12 3" xfId="52156" xr:uid="{D44CB627-FE18-4633-979B-2E178FF6E6E6}"/>
    <cellStyle name="ป้อนค่า 12 4" xfId="52157" xr:uid="{6887211B-E9EA-452A-9CD2-05477EEEEADD}"/>
    <cellStyle name="ป้อนค่า 12 5" xfId="52158" xr:uid="{105CE029-F9FA-4D8E-8968-1C12EFDE9AA1}"/>
    <cellStyle name="ป้อนค่า 12 6" xfId="52159" xr:uid="{1D8610E4-F2EC-4FC6-B582-B3AE4C35B59F}"/>
    <cellStyle name="ป้อนค่า 13" xfId="52160" xr:uid="{2EFCFDBB-C62F-4706-853C-C158FA85EEDD}"/>
    <cellStyle name="ป้อนค่า 13 2" xfId="52161" xr:uid="{5A745F2D-77EA-4996-965D-96D351AB34A0}"/>
    <cellStyle name="ป้อนค่า 13 3" xfId="52162" xr:uid="{C5D2AE0B-A2B7-435A-ACA7-B7BC8DBD3ECE}"/>
    <cellStyle name="ป้อนค่า 14" xfId="52163" xr:uid="{EB57DE44-D78F-4BAC-9B7F-4564C0806C60}"/>
    <cellStyle name="ป้อนค่า 15" xfId="52164" xr:uid="{CC05EB74-07CE-49ED-8EB4-9E3D8AE59FE9}"/>
    <cellStyle name="ป้อนค่า 16" xfId="52165" xr:uid="{C0CC6A14-7E45-4BC3-B40C-01C5C905BC93}"/>
    <cellStyle name="ป้อนค่า 17" xfId="52166" xr:uid="{AD41E486-A15F-474E-91C1-3B738EF0B9CB}"/>
    <cellStyle name="ป้อนค่า 2" xfId="52167" xr:uid="{E0284BF6-8B10-4C25-B516-318A744BF5C9}"/>
    <cellStyle name="ป้อนค่า 2 10" xfId="52168" xr:uid="{8B61E6A1-BC4C-4950-9DE9-693B9C0CDE44}"/>
    <cellStyle name="ป้อนค่า 2 11" xfId="52169" xr:uid="{93FE2040-9E5E-4625-A37C-5B7155EC9D52}"/>
    <cellStyle name="ป้อนค่า 2 2" xfId="52170" xr:uid="{176F8BDB-D845-4863-8102-769F5F7C231A}"/>
    <cellStyle name="ป้อนค่า 2 2 2" xfId="52171" xr:uid="{951A0B4B-84AA-4507-B670-CEF1DFF0D197}"/>
    <cellStyle name="ป้อนค่า 2 2 2 2" xfId="52172" xr:uid="{2FD6D262-362F-433D-A9A1-3F0F891C67DD}"/>
    <cellStyle name="ป้อนค่า 2 2 2 2 2" xfId="52173" xr:uid="{E182876E-1227-48F2-A937-DBC848057A91}"/>
    <cellStyle name="ป้อนค่า 2 2 2 2 3" xfId="52174" xr:uid="{6CD5DDCF-2880-43A4-B531-EFC050651FF3}"/>
    <cellStyle name="ป้อนค่า 2 2 2 3" xfId="52175" xr:uid="{6EDA62F6-02B4-4302-9D85-0DA42FB765FE}"/>
    <cellStyle name="ป้อนค่า 2 2 2 4" xfId="52176" xr:uid="{82DBF357-ED34-4115-A23D-011715849493}"/>
    <cellStyle name="ป้อนค่า 2 2 2 5" xfId="52177" xr:uid="{5B2B8A62-DC58-4520-B880-31832A50E801}"/>
    <cellStyle name="ป้อนค่า 2 2 3" xfId="52178" xr:uid="{50CB6810-33C9-4085-93F6-958D9601F9B1}"/>
    <cellStyle name="ป้อนค่า 2 2 3 2" xfId="52179" xr:uid="{E26CA383-85A2-4211-BC8E-FF495DA2D138}"/>
    <cellStyle name="ป้อนค่า 2 2 3 3" xfId="52180" xr:uid="{75704706-6F1B-4661-B687-1512C9AE0495}"/>
    <cellStyle name="ป้อนค่า 2 2 4" xfId="52181" xr:uid="{D31C0F1D-066B-4741-887E-F62D9988714F}"/>
    <cellStyle name="ป้อนค่า 2 2 4 2" xfId="52182" xr:uid="{CFDA4651-1D24-4418-A22B-069C9C3F61FF}"/>
    <cellStyle name="ป้อนค่า 2 2 5" xfId="52183" xr:uid="{A622736A-FA22-40D8-8516-937E6C54E587}"/>
    <cellStyle name="ป้อนค่า 2 2 6" xfId="52184" xr:uid="{AE103E51-D356-4C0A-A071-DF5E99BA73E4}"/>
    <cellStyle name="ป้อนค่า 2 3" xfId="52185" xr:uid="{8D864E24-E37F-4BFD-B95B-B7E75C941753}"/>
    <cellStyle name="ป้อนค่า 2 3 2" xfId="52186" xr:uid="{5D677CAE-F9C2-4838-8CF9-D9659A128223}"/>
    <cellStyle name="ป้อนค่า 2 3 2 2" xfId="52187" xr:uid="{BE918277-98EC-43BC-AA90-38228A494A60}"/>
    <cellStyle name="ป้อนค่า 2 3 2 2 2" xfId="52188" xr:uid="{C5868373-CFC6-49E1-801E-F050274051FB}"/>
    <cellStyle name="ป้อนค่า 2 3 2 2 3" xfId="52189" xr:uid="{E02EC432-E300-452A-B4C2-43BCE8E5C0E1}"/>
    <cellStyle name="ป้อนค่า 2 3 2 3" xfId="52190" xr:uid="{754C0A2C-146E-44FA-8205-38682BD26501}"/>
    <cellStyle name="ป้อนค่า 2 3 2 4" xfId="52191" xr:uid="{A9D61718-532D-4677-8144-83BD93F66BEC}"/>
    <cellStyle name="ป้อนค่า 2 3 2 5" xfId="52192" xr:uid="{5290E405-3CE3-4D31-B81E-40DC1B83EBF7}"/>
    <cellStyle name="ป้อนค่า 2 3 3" xfId="52193" xr:uid="{E847F463-0D53-4DE7-8063-91B84A5B1E38}"/>
    <cellStyle name="ป้อนค่า 2 3 3 2" xfId="52194" xr:uid="{1499F673-840B-4C93-8864-C68FCEA6A782}"/>
    <cellStyle name="ป้อนค่า 2 3 3 3" xfId="52195" xr:uid="{DE8B9CCF-9E4B-4C25-93DF-A5F32CDE5DC0}"/>
    <cellStyle name="ป้อนค่า 2 3 4" xfId="52196" xr:uid="{65733F48-A011-43BE-ABAB-62729114B0B1}"/>
    <cellStyle name="ป้อนค่า 2 3 4 2" xfId="52197" xr:uid="{3A6DBF01-EA2E-4FF1-95E5-89EC9B2D62AD}"/>
    <cellStyle name="ป้อนค่า 2 3 5" xfId="52198" xr:uid="{71D0336B-62B9-4CD9-989B-DE1D8A9BE5AB}"/>
    <cellStyle name="ป้อนค่า 2 3 5 2" xfId="52199" xr:uid="{E3E3A4C8-EE15-4619-9387-41B6FA8519CF}"/>
    <cellStyle name="ป้อนค่า 2 3 6" xfId="52200" xr:uid="{7625A076-7FCB-4082-8E12-93113F6656E8}"/>
    <cellStyle name="ป้อนค่า 2 4" xfId="52201" xr:uid="{533A8C61-28A3-4615-AA66-3751875ABF46}"/>
    <cellStyle name="ป้อนค่า 2 4 2" xfId="52202" xr:uid="{7EC32DB7-EA35-4D41-B30F-F8E9B1ECEE39}"/>
    <cellStyle name="ป้อนค่า 2 4 2 2" xfId="52203" xr:uid="{A159BFE7-89A1-4707-BD6A-D4D998EF0767}"/>
    <cellStyle name="ป้อนค่า 2 4 2 3" xfId="52204" xr:uid="{D7F2F133-E10E-495F-9A37-755295FB24B8}"/>
    <cellStyle name="ป้อนค่า 2 4 3" xfId="52205" xr:uid="{7A957145-E7BE-42BB-857D-590C958A607C}"/>
    <cellStyle name="ป้อนค่า 2 4 4" xfId="52206" xr:uid="{5A6B4ED6-3ABD-4B31-93E0-49B53C768C4C}"/>
    <cellStyle name="ป้อนค่า 2 4 5" xfId="52207" xr:uid="{EB9F487A-4314-4A76-8572-41BA6E18BE75}"/>
    <cellStyle name="ป้อนค่า 2 4 6" xfId="52208" xr:uid="{3EA85296-8220-45F6-8856-014C2718385A}"/>
    <cellStyle name="ป้อนค่า 2 5" xfId="52209" xr:uid="{3BE9522B-8053-4101-8737-E1A9C163B3C3}"/>
    <cellStyle name="ป้อนค่า 2 5 2" xfId="52210" xr:uid="{6D036545-4559-45C4-8835-B129579855D5}"/>
    <cellStyle name="ป้อนค่า 2 5 2 2" xfId="52211" xr:uid="{93FF46F0-D4F9-4F38-BFBF-9B594054B029}"/>
    <cellStyle name="ป้อนค่า 2 5 2 3" xfId="52212" xr:uid="{69F6E8A0-33EE-4343-BE74-61DCB0746A84}"/>
    <cellStyle name="ป้อนค่า 2 5 3" xfId="52213" xr:uid="{CBE80BF5-556F-4490-97E3-410FD3F3CD0D}"/>
    <cellStyle name="ป้อนค่า 2 5 4" xfId="52214" xr:uid="{9480FEB0-D9F4-4288-A94B-E6E040D090D4}"/>
    <cellStyle name="ป้อนค่า 2 5 5" xfId="52215" xr:uid="{201F76D2-73D8-4BB6-8CD5-D691FA36C1C2}"/>
    <cellStyle name="ป้อนค่า 2 5 6" xfId="52216" xr:uid="{860E8482-E67C-44E5-A50C-E4BF26771284}"/>
    <cellStyle name="ป้อนค่า 2 6" xfId="52217" xr:uid="{99BB0674-600D-47D1-BA1A-CE0CD94EC3CF}"/>
    <cellStyle name="ป้อนค่า 2 6 2" xfId="52218" xr:uid="{7A506C3F-0FD6-42A7-9EF2-202878635B58}"/>
    <cellStyle name="ป้อนค่า 2 6 2 2" xfId="52219" xr:uid="{E1D5D50C-0ACB-47EE-9612-FA487FD99857}"/>
    <cellStyle name="ป้อนค่า 2 6 2 3" xfId="52220" xr:uid="{BDB47ED5-2B40-48F2-9813-2A2B7F8755CE}"/>
    <cellStyle name="ป้อนค่า 2 6 3" xfId="52221" xr:uid="{9AFB5E0C-E5C0-4C09-8A91-F16BF33578E1}"/>
    <cellStyle name="ป้อนค่า 2 6 4" xfId="52222" xr:uid="{07A6A647-9845-4CE4-AC7F-7C8DF754806E}"/>
    <cellStyle name="ป้อนค่า 2 6 5" xfId="52223" xr:uid="{6BABE621-340C-4140-BABA-9C47C99C379E}"/>
    <cellStyle name="ป้อนค่า 2 6 6" xfId="52224" xr:uid="{09469FDE-A8D7-4077-BA36-41660E79D347}"/>
    <cellStyle name="ป้อนค่า 2 7" xfId="52225" xr:uid="{1052A41D-1EF1-4DF0-A157-8F27B68D083E}"/>
    <cellStyle name="ป้อนค่า 2 7 2" xfId="52226" xr:uid="{F6D87060-8CAC-4503-AE92-9E2FFA1DB623}"/>
    <cellStyle name="ป้อนค่า 2 7 3" xfId="52227" xr:uid="{FF89174B-72C3-4139-98E6-3BB735019B26}"/>
    <cellStyle name="ป้อนค่า 2 8" xfId="52228" xr:uid="{D7929E60-2045-46A8-A041-2113B565D8C8}"/>
    <cellStyle name="ป้อนค่า 2 8 2" xfId="52229" xr:uid="{E721127B-ADFC-4BDF-8B9D-DBDFECEFB014}"/>
    <cellStyle name="ป้อนค่า 2 9" xfId="52230" xr:uid="{5764ADB1-9364-48D1-9F3E-60C34F984D9F}"/>
    <cellStyle name="ป้อนค่า 3" xfId="52231" xr:uid="{7D6B4D54-1CC5-4458-91EB-E4851059AFC5}"/>
    <cellStyle name="ป้อนค่า 3 10" xfId="52232" xr:uid="{30C51A90-8226-44C6-9314-3B5078930A7B}"/>
    <cellStyle name="ป้อนค่า 3 11" xfId="52233" xr:uid="{683E8B32-76D4-451F-BFB3-9F6AD41B6318}"/>
    <cellStyle name="ป้อนค่า 3 2" xfId="52234" xr:uid="{9D86FB02-9677-4634-AAC3-2C0863F73FCB}"/>
    <cellStyle name="ป้อนค่า 3 2 2" xfId="52235" xr:uid="{8E3AD03B-7D38-4560-9746-E9AEC0EB5B7A}"/>
    <cellStyle name="ป้อนค่า 3 2 2 2" xfId="52236" xr:uid="{0E83E49E-0C5A-426B-AC0A-27A1524969E7}"/>
    <cellStyle name="ป้อนค่า 3 2 2 2 2" xfId="52237" xr:uid="{87EE65B4-CCF8-46EF-8D5C-952EE61FD085}"/>
    <cellStyle name="ป้อนค่า 3 2 2 2 3" xfId="52238" xr:uid="{C58A57EE-D9E2-4306-B956-8BB4954D0D95}"/>
    <cellStyle name="ป้อนค่า 3 2 2 3" xfId="52239" xr:uid="{0F24EC1B-9E34-42BD-9A08-7CBC0258A0B6}"/>
    <cellStyle name="ป้อนค่า 3 2 2 4" xfId="52240" xr:uid="{00B08597-3E95-45AC-84E6-6AB71253B0B5}"/>
    <cellStyle name="ป้อนค่า 3 2 2 5" xfId="52241" xr:uid="{0BE182DE-BB61-4D95-AAF5-248C20198868}"/>
    <cellStyle name="ป้อนค่า 3 2 3" xfId="52242" xr:uid="{757EFE09-125E-4F45-AE6F-48F58558E92F}"/>
    <cellStyle name="ป้อนค่า 3 2 3 2" xfId="52243" xr:uid="{44A85A7E-F470-445E-8C31-BE147A50F549}"/>
    <cellStyle name="ป้อนค่า 3 2 3 3" xfId="52244" xr:uid="{63AC8139-9EE1-4FEF-87A9-8DBBADAA594D}"/>
    <cellStyle name="ป้อนค่า 3 2 4" xfId="52245" xr:uid="{014F62C0-129C-4441-8AA5-5F33CDF4898E}"/>
    <cellStyle name="ป้อนค่า 3 2 4 2" xfId="52246" xr:uid="{995E06EC-8C85-47C1-AED6-502ECFF244B8}"/>
    <cellStyle name="ป้อนค่า 3 2 5" xfId="52247" xr:uid="{76CB004C-73D8-4716-8BF0-01F880A2352F}"/>
    <cellStyle name="ป้อนค่า 3 2 6" xfId="52248" xr:uid="{A3081C65-B544-4A4F-AC3C-4064CA1B6B8F}"/>
    <cellStyle name="ป้อนค่า 3 3" xfId="52249" xr:uid="{BFCD4F9A-880D-4AEF-B625-7617DE8827D0}"/>
    <cellStyle name="ป้อนค่า 3 3 2" xfId="52250" xr:uid="{DE7A523A-059C-4AA2-9A22-DF8D97E47F5C}"/>
    <cellStyle name="ป้อนค่า 3 3 2 2" xfId="52251" xr:uid="{BCB585C0-8275-4FAB-B73A-E92C830FC633}"/>
    <cellStyle name="ป้อนค่า 3 3 2 2 2" xfId="52252" xr:uid="{CFFC52C0-BD5A-4CF7-A683-D385A11FDCFA}"/>
    <cellStyle name="ป้อนค่า 3 3 2 2 3" xfId="52253" xr:uid="{9CF58E7C-2546-4AF1-8DC3-52A78742E6CF}"/>
    <cellStyle name="ป้อนค่า 3 3 2 3" xfId="52254" xr:uid="{F99040D6-DEFA-493C-ACCD-9CC5D86CAE5E}"/>
    <cellStyle name="ป้อนค่า 3 3 2 4" xfId="52255" xr:uid="{EA007E5C-099E-43D6-8454-B15D9E80D8DF}"/>
    <cellStyle name="ป้อนค่า 3 3 2 5" xfId="52256" xr:uid="{798483D4-F4A0-4979-8B97-2985E2A37805}"/>
    <cellStyle name="ป้อนค่า 3 3 3" xfId="52257" xr:uid="{3987A80A-3D28-475B-8574-74ED6350947F}"/>
    <cellStyle name="ป้อนค่า 3 3 3 2" xfId="52258" xr:uid="{89A79285-C65C-4294-B15C-4C0CE1856BA8}"/>
    <cellStyle name="ป้อนค่า 3 3 3 3" xfId="52259" xr:uid="{D7679AC1-F667-4BF7-8F98-50876F8399C8}"/>
    <cellStyle name="ป้อนค่า 3 3 4" xfId="52260" xr:uid="{205ECF80-6870-4EFE-993E-126F0BACD6E2}"/>
    <cellStyle name="ป้อนค่า 3 3 4 2" xfId="52261" xr:uid="{702AF2DA-9549-4299-89E8-B56301660D17}"/>
    <cellStyle name="ป้อนค่า 3 3 5" xfId="52262" xr:uid="{2390BCEA-D748-4C5E-BF51-F763DB9A19AD}"/>
    <cellStyle name="ป้อนค่า 3 3 5 2" xfId="52263" xr:uid="{11F73167-2028-40C7-93D6-EFC3FCFE9269}"/>
    <cellStyle name="ป้อนค่า 3 3 6" xfId="52264" xr:uid="{E1128E7D-0D07-4169-8527-4D88CB6B9AF1}"/>
    <cellStyle name="ป้อนค่า 3 4" xfId="52265" xr:uid="{A92A6D27-D3D5-41DE-90AE-7A45C3AB8D56}"/>
    <cellStyle name="ป้อนค่า 3 4 2" xfId="52266" xr:uid="{0135221B-6463-4F58-92B7-8D014C42FCCE}"/>
    <cellStyle name="ป้อนค่า 3 4 2 2" xfId="52267" xr:uid="{FAF77AEB-E86A-4D34-A845-A110BE9A5183}"/>
    <cellStyle name="ป้อนค่า 3 4 2 3" xfId="52268" xr:uid="{BA3185F2-FE89-4FEE-A2FA-8E2AA672E798}"/>
    <cellStyle name="ป้อนค่า 3 4 3" xfId="52269" xr:uid="{63DF8A77-B98B-4B31-9EC0-D7DE020F64B6}"/>
    <cellStyle name="ป้อนค่า 3 4 4" xfId="52270" xr:uid="{6D257097-A624-498B-92DD-D47C38DF2D3D}"/>
    <cellStyle name="ป้อนค่า 3 4 5" xfId="52271" xr:uid="{170B2CE2-1E5B-479F-A291-D4355A1F2302}"/>
    <cellStyle name="ป้อนค่า 3 4 6" xfId="52272" xr:uid="{FB3069A7-6912-48F0-9F8B-E6237D215F92}"/>
    <cellStyle name="ป้อนค่า 3 5" xfId="52273" xr:uid="{C2F2A89F-CCA8-4581-A61B-FB2A8E3E37BD}"/>
    <cellStyle name="ป้อนค่า 3 5 2" xfId="52274" xr:uid="{D4A961DA-797D-4599-A747-C77FB6C40003}"/>
    <cellStyle name="ป้อนค่า 3 5 2 2" xfId="52275" xr:uid="{03BBE723-3CE2-4E40-9E64-0E239A2A3AC5}"/>
    <cellStyle name="ป้อนค่า 3 5 2 3" xfId="52276" xr:uid="{127BFFAE-D333-4039-9F78-D9F618D317F8}"/>
    <cellStyle name="ป้อนค่า 3 5 3" xfId="52277" xr:uid="{C60A07D8-5BD4-450B-A678-C4CC8FFF242C}"/>
    <cellStyle name="ป้อนค่า 3 5 4" xfId="52278" xr:uid="{2981967C-8561-45E3-B7BD-687D60B07304}"/>
    <cellStyle name="ป้อนค่า 3 5 5" xfId="52279" xr:uid="{6B13D3A0-A8B0-401B-B104-4AFC2D9B9901}"/>
    <cellStyle name="ป้อนค่า 3 5 6" xfId="52280" xr:uid="{178528DA-D904-4CB2-98D3-BE758C230312}"/>
    <cellStyle name="ป้อนค่า 3 6" xfId="52281" xr:uid="{657CADEF-2503-4B90-908F-71DEA5B01161}"/>
    <cellStyle name="ป้อนค่า 3 6 2" xfId="52282" xr:uid="{8931FAB9-8BDD-4A4E-AB60-DEC43C51053D}"/>
    <cellStyle name="ป้อนค่า 3 6 2 2" xfId="52283" xr:uid="{2E272558-3579-44D2-8635-8A016C0117E8}"/>
    <cellStyle name="ป้อนค่า 3 6 2 3" xfId="52284" xr:uid="{2D0A1897-401B-48A7-859A-DBB1ACB118D4}"/>
    <cellStyle name="ป้อนค่า 3 6 3" xfId="52285" xr:uid="{0679663E-8245-4607-B0D3-8461DDC4B627}"/>
    <cellStyle name="ป้อนค่า 3 6 4" xfId="52286" xr:uid="{CB7EC782-CD5B-4FDC-B26A-725F6CF00AD3}"/>
    <cellStyle name="ป้อนค่า 3 6 5" xfId="52287" xr:uid="{7B2FD243-CAB7-448E-AA58-9C998D50B041}"/>
    <cellStyle name="ป้อนค่า 3 6 6" xfId="52288" xr:uid="{6ACDD128-B57E-4204-8C1C-90A6C6EE61F2}"/>
    <cellStyle name="ป้อนค่า 3 7" xfId="52289" xr:uid="{CE50F1A9-30DE-40BD-8C74-87CC51E11309}"/>
    <cellStyle name="ป้อนค่า 3 7 2" xfId="52290" xr:uid="{7E9AE962-4E91-4AF1-9E9D-9E22401BC965}"/>
    <cellStyle name="ป้อนค่า 3 7 3" xfId="52291" xr:uid="{FF55A339-A4CA-443F-89B7-40713E02596C}"/>
    <cellStyle name="ป้อนค่า 3 8" xfId="52292" xr:uid="{04D02F5F-FB6A-4D23-9D40-03C3293C3C5D}"/>
    <cellStyle name="ป้อนค่า 3 8 2" xfId="52293" xr:uid="{7634DFB6-F296-46DC-8609-3804195883E5}"/>
    <cellStyle name="ป้อนค่า 3 9" xfId="52294" xr:uid="{9E97B3AD-4A41-4FBE-8022-428DB4DEC0D4}"/>
    <cellStyle name="ป้อนค่า 4" xfId="52295" xr:uid="{0EE5F14A-7DDE-4BA3-B8CC-B6FE0BF27FEB}"/>
    <cellStyle name="ป้อนค่า 4 2" xfId="52296" xr:uid="{D50BFF3A-31C4-43E5-81DB-118DA69F5974}"/>
    <cellStyle name="ป้อนค่า 4 2 2" xfId="52297" xr:uid="{321BD9DD-0C03-4E23-877F-22A1242553B7}"/>
    <cellStyle name="ป้อนค่า 4 2 2 2" xfId="52298" xr:uid="{4492350F-8978-4ABC-BFB0-C2BACD17E117}"/>
    <cellStyle name="ป้อนค่า 4 2 2 3" xfId="52299" xr:uid="{C1B257BA-2CA9-43D1-9176-11C2B60D530F}"/>
    <cellStyle name="ป้อนค่า 4 2 3" xfId="52300" xr:uid="{2F3C9D16-FBC7-4119-817B-99FFC529DAD4}"/>
    <cellStyle name="ป้อนค่า 4 2 4" xfId="52301" xr:uid="{79568754-FCF1-459E-841D-249AFE1EA25B}"/>
    <cellStyle name="ป้อนค่า 4 2 5" xfId="52302" xr:uid="{9ABB10E4-ABEF-4E7A-84A6-FFB6E9D89BB4}"/>
    <cellStyle name="ป้อนค่า 4 3" xfId="52303" xr:uid="{CF7995C5-5487-4A3A-B162-06BB2FCBE191}"/>
    <cellStyle name="ป้อนค่า 4 3 2" xfId="52304" xr:uid="{B98AB3EE-8859-4603-91E2-D289D313B67F}"/>
    <cellStyle name="ป้อนค่า 4 3 3" xfId="52305" xr:uid="{5630F094-BA9D-4A0B-B879-E7329323C495}"/>
    <cellStyle name="ป้อนค่า 4 4" xfId="52306" xr:uid="{4F2D1E11-E020-4059-8713-CC44B9B1C5E3}"/>
    <cellStyle name="ป้อนค่า 4 4 2" xfId="52307" xr:uid="{F53FB62B-C5BA-4AEE-9956-9AFB2C95B1AD}"/>
    <cellStyle name="ป้อนค่า 4 5" xfId="52308" xr:uid="{19992953-37A4-4F1B-8F10-6AF5E00C4EDE}"/>
    <cellStyle name="ป้อนค่า 4 6" xfId="52309" xr:uid="{32F50EC3-D754-4931-88AE-B165187216F6}"/>
    <cellStyle name="ป้อนค่า 5" xfId="52310" xr:uid="{54F6F0D0-AB2A-4C80-84BB-368F5E8182BF}"/>
    <cellStyle name="ป้อนค่า 5 2" xfId="52311" xr:uid="{69860D19-2985-4633-ADCA-3E1B47F3199B}"/>
    <cellStyle name="ป้อนค่า 5 2 2" xfId="52312" xr:uid="{DDFE7C34-DFBA-44EC-9F08-58FF22CAA9BE}"/>
    <cellStyle name="ป้อนค่า 5 2 2 2" xfId="52313" xr:uid="{B439CB44-9BD0-4E86-93D7-F6F75C590182}"/>
    <cellStyle name="ป้อนค่า 5 2 2 3" xfId="52314" xr:uid="{254B1116-9398-42C2-93E9-0910650C5D0C}"/>
    <cellStyle name="ป้อนค่า 5 2 3" xfId="52315" xr:uid="{38EA29CA-E87F-499E-8D6B-325DF8BE8020}"/>
    <cellStyle name="ป้อนค่า 5 2 4" xfId="52316" xr:uid="{C7470137-8314-4E30-9EF7-41F287BFE0A6}"/>
    <cellStyle name="ป้อนค่า 5 2 5" xfId="52317" xr:uid="{2DD70E64-BFDB-4579-BFF6-E08C39D30BC3}"/>
    <cellStyle name="ป้อนค่า 5 3" xfId="52318" xr:uid="{F3A5D3B2-136C-434F-8941-E722A9BD8D60}"/>
    <cellStyle name="ป้อนค่า 5 3 2" xfId="52319" xr:uid="{B2E78007-6ACC-4282-9617-1186AF6FDD06}"/>
    <cellStyle name="ป้อนค่า 5 3 3" xfId="52320" xr:uid="{4B634BA9-D984-4D94-B87C-A40763444814}"/>
    <cellStyle name="ป้อนค่า 5 4" xfId="52321" xr:uid="{D3CB9C08-5BF0-4226-ACE1-69DF7697335E}"/>
    <cellStyle name="ป้อนค่า 5 4 2" xfId="52322" xr:uid="{93D5A378-6549-427A-8D55-6D6323B8F4FD}"/>
    <cellStyle name="ป้อนค่า 5 5" xfId="52323" xr:uid="{D37947F2-02FC-4D00-A670-A11BAFCB3394}"/>
    <cellStyle name="ป้อนค่า 5 5 2" xfId="52324" xr:uid="{A61909F2-75E5-40A3-A3E4-EE111297859F}"/>
    <cellStyle name="ป้อนค่า 5 6" xfId="52325" xr:uid="{34235145-2FF5-403F-A25A-CD3BA7F36C4D}"/>
    <cellStyle name="ป้อนค่า 6" xfId="52326" xr:uid="{25F2142D-7B68-4489-B1D3-F71ABBFAB034}"/>
    <cellStyle name="ป้อนค่า 6 2" xfId="52327" xr:uid="{544BCFD3-1A19-4949-86FC-CC34916A867C}"/>
    <cellStyle name="ป้อนค่า 6 2 2" xfId="52328" xr:uid="{9DE0E868-E5BE-496C-B3A4-BA31C34D05FA}"/>
    <cellStyle name="ป้อนค่า 6 2 3" xfId="52329" xr:uid="{C8E49A23-F4D0-496D-A14D-E2B2AE5915B8}"/>
    <cellStyle name="ป้อนค่า 6 3" xfId="52330" xr:uid="{BA43D0F1-2466-472F-BFA2-2DDB3A3EC0EB}"/>
    <cellStyle name="ป้อนค่า 6 3 2" xfId="52331" xr:uid="{1537CFA0-D9CC-493E-887B-60974EC6346A}"/>
    <cellStyle name="ป้อนค่า 6 4" xfId="52332" xr:uid="{ABF63BE8-BD97-4C17-93E8-60437A39B24D}"/>
    <cellStyle name="ป้อนค่า 6 5" xfId="52333" xr:uid="{CDC7EED5-BD53-4F4D-A7B4-C731B5665A37}"/>
    <cellStyle name="ป้อนค่า 6 6" xfId="52334" xr:uid="{036A0F6E-9A40-4AF8-B2A3-9EFA28D5D9E7}"/>
    <cellStyle name="ป้อนค่า 7" xfId="52335" xr:uid="{08B659C1-587C-4C3F-ACE2-FB127D064778}"/>
    <cellStyle name="ป้อนค่า 7 2" xfId="52336" xr:uid="{5A2FADB3-E029-498B-ADE9-6A6785867D3D}"/>
    <cellStyle name="ป้อนค่า 7 2 2" xfId="52337" xr:uid="{7AD6F8F3-EA13-4F22-B8B1-A4E9DD32DBC2}"/>
    <cellStyle name="ป้อนค่า 7 2 3" xfId="52338" xr:uid="{49A935D2-73CE-4143-B753-1FC2A3CCEDFC}"/>
    <cellStyle name="ป้อนค่า 7 3" xfId="52339" xr:uid="{A4A6DF5A-7E5B-444B-B436-D00DE326C67E}"/>
    <cellStyle name="ป้อนค่า 7 4" xfId="52340" xr:uid="{702D5EDC-772E-4819-98E3-DBB569876071}"/>
    <cellStyle name="ป้อนค่า 7 5" xfId="52341" xr:uid="{689B80F1-635F-4D44-91C7-6795B305D3BF}"/>
    <cellStyle name="ป้อนค่า 7 6" xfId="52342" xr:uid="{FA3D6580-8D80-4997-9BF7-A1A6335303D5}"/>
    <cellStyle name="ป้อนค่า 8" xfId="52343" xr:uid="{6046E90E-55FD-4C70-9EB8-3C13BD8F5E99}"/>
    <cellStyle name="ป้อนค่า 8 2" xfId="52344" xr:uid="{BBE8B03D-F989-4DC1-A8AC-836948EBF807}"/>
    <cellStyle name="ป้อนค่า 8 2 2" xfId="52345" xr:uid="{0D52B641-DD2A-4B38-B7E2-1512AD4D756F}"/>
    <cellStyle name="ป้อนค่า 8 2 3" xfId="52346" xr:uid="{A6C74EE1-C931-4196-898E-D52A140769CE}"/>
    <cellStyle name="ป้อนค่า 8 3" xfId="52347" xr:uid="{49BA72B7-3DF4-4D8D-9809-AE300B5B6BA0}"/>
    <cellStyle name="ป้อนค่า 8 4" xfId="52348" xr:uid="{EA6FE279-49BB-438B-AAF0-B2E3F09C4897}"/>
    <cellStyle name="ป้อนค่า 8 5" xfId="52349" xr:uid="{B59223E3-77D0-4225-BF9B-F771718245DE}"/>
    <cellStyle name="ป้อนค่า 8 6" xfId="52350" xr:uid="{CA02D032-DE62-4BE9-85E3-9057E31678EC}"/>
    <cellStyle name="ป้อนค่า 9" xfId="52351" xr:uid="{ACE05977-28FD-4E43-8DFC-647928A064A5}"/>
    <cellStyle name="ป้อนค่า 9 2" xfId="52352" xr:uid="{D901441A-B233-4C23-A434-053DADB21218}"/>
    <cellStyle name="ป้อนค่า 9 2 2" xfId="52353" xr:uid="{AB079C12-A779-40FF-BC0C-448623CBEBD6}"/>
    <cellStyle name="ป้อนค่า 9 2 3" xfId="52354" xr:uid="{F335F62D-C5BB-4CDF-9FDB-998726F49DF3}"/>
    <cellStyle name="ป้อนค่า 9 3" xfId="52355" xr:uid="{5D5EE8E3-CEC4-4615-A4EA-61FF6C80480B}"/>
    <cellStyle name="ป้อนค่า 9 4" xfId="52356" xr:uid="{D2C7B51F-D0A6-4CD1-9808-B827B581CEFD}"/>
    <cellStyle name="ป้อนค่า 9 5" xfId="52357" xr:uid="{A26FFAAF-3A89-4CAF-820E-56F853ECD88F}"/>
    <cellStyle name="ป้อนค่า 9 6" xfId="52358" xr:uid="{4228EDF6-C336-4AD6-B7D9-D90E924C7AC1}"/>
    <cellStyle name="ปานกลาง" xfId="52359" xr:uid="{7B090F10-4724-45C6-AA87-4177DCCA22AB}"/>
    <cellStyle name="ปานกลาง 2" xfId="52360" xr:uid="{E61BB4A3-D260-4661-8FE6-7DAFF4F81725}"/>
    <cellStyle name="ปานกลาง 3" xfId="52361" xr:uid="{0B2DAD81-AD30-4E3E-BE64-D8DCA83098FB}"/>
    <cellStyle name="ผลรวม" xfId="52362" xr:uid="{EC3DA0E5-54EB-4326-BE2F-39FC98006380}"/>
    <cellStyle name="ผลรวม 10" xfId="52363" xr:uid="{E6F352EE-B717-42BF-9D04-B60AEABF9C12}"/>
    <cellStyle name="ผลรวม 10 2" xfId="52364" xr:uid="{926F36F5-B52A-48CC-9467-5EE28D0DE3B8}"/>
    <cellStyle name="ผลรวม 10 2 2" xfId="52365" xr:uid="{026842AC-332B-4452-96F2-31C4FBB9A6C2}"/>
    <cellStyle name="ผลรวม 10 2 3" xfId="52366" xr:uid="{A3B9A833-779C-40F7-B38A-C6A3A56077B5}"/>
    <cellStyle name="ผลรวม 10 3" xfId="52367" xr:uid="{B93C1B0A-E3CC-4AFC-852F-E4BD3D75BA44}"/>
    <cellStyle name="ผลรวม 10 4" xfId="52368" xr:uid="{4D922770-8ECC-4AAF-9FF2-1962EED2570F}"/>
    <cellStyle name="ผลรวม 10 5" xfId="52369" xr:uid="{BA943B0B-C34B-4A85-BD90-320B1801CE30}"/>
    <cellStyle name="ผลรวม 10 6" xfId="52370" xr:uid="{1398A880-3526-4F2F-8AE1-6F7CAC256A2D}"/>
    <cellStyle name="ผลรวม 11" xfId="52371" xr:uid="{EA11565C-BAE1-4A65-893A-6473B546A2BD}"/>
    <cellStyle name="ผลรวม 11 2" xfId="52372" xr:uid="{EB3764EC-4A99-421E-AA7A-6769CE6F21CE}"/>
    <cellStyle name="ผลรวม 11 2 2" xfId="52373" xr:uid="{A61A006F-93AC-4204-A509-9E9C2D349326}"/>
    <cellStyle name="ผลรวม 11 2 3" xfId="52374" xr:uid="{353287E3-60E2-4F67-94CF-01F17AACB1FA}"/>
    <cellStyle name="ผลรวม 11 3" xfId="52375" xr:uid="{B42D9AF2-CEEF-48F9-AA1F-2B3525A4E420}"/>
    <cellStyle name="ผลรวม 11 4" xfId="52376" xr:uid="{E0499441-7CD2-459D-8F38-2D035D3C9B53}"/>
    <cellStyle name="ผลรวม 11 5" xfId="52377" xr:uid="{39E2F3B9-A37D-4C7D-8284-B9F31C30BB03}"/>
    <cellStyle name="ผลรวม 11 6" xfId="52378" xr:uid="{306EE21E-1218-4D52-8527-9B586E959EF7}"/>
    <cellStyle name="ผลรวม 12" xfId="52379" xr:uid="{500EA699-D045-4673-95E7-FD128BEC3E55}"/>
    <cellStyle name="ผลรวม 12 2" xfId="52380" xr:uid="{5C69FBDB-2D80-4852-996E-CC68BB56DD88}"/>
    <cellStyle name="ผลรวม 12 3" xfId="52381" xr:uid="{3D470B8E-1036-4036-82C7-522D61F660B1}"/>
    <cellStyle name="ผลรวม 13" xfId="52382" xr:uid="{A35BA983-D57A-4225-BB1B-BCCA88D57396}"/>
    <cellStyle name="ผลรวม 14" xfId="52383" xr:uid="{34F7EDC0-EBDC-4DF5-BB41-9F7A1A6545E8}"/>
    <cellStyle name="ผลรวม 15" xfId="52384" xr:uid="{1C7CAE10-E9C5-48F9-A4EF-E944751DB17E}"/>
    <cellStyle name="ผลรวม 16" xfId="52385" xr:uid="{B8FDEB01-9FA8-49A4-BBC1-D538EDEE4C32}"/>
    <cellStyle name="ผลรวม 2" xfId="52386" xr:uid="{EE2B1B79-5BE3-48A5-9D6E-2DCFC00CAE7F}"/>
    <cellStyle name="ผลรวม 2 10" xfId="52387" xr:uid="{9531297C-AC48-4B30-8747-B525EA554EF5}"/>
    <cellStyle name="ผลรวม 2 10 2" xfId="52388" xr:uid="{A350DE6F-06FC-4E2F-88D0-3E4DFCF06781}"/>
    <cellStyle name="ผลรวม 2 10 3" xfId="52389" xr:uid="{1A5E7FF5-0251-4B7E-852B-B8BC95E57CA2}"/>
    <cellStyle name="ผลรวม 2 11" xfId="52390" xr:uid="{0FADB7A1-EA4C-4131-A779-C81520627FC2}"/>
    <cellStyle name="ผลรวม 2 11 2" xfId="52391" xr:uid="{14B073C3-3A11-443A-98DE-2489CE955554}"/>
    <cellStyle name="ผลรวม 2 12" xfId="52392" xr:uid="{430BE7F5-E394-4991-B091-DFAC52CD7798}"/>
    <cellStyle name="ผลรวม 2 13" xfId="52393" xr:uid="{3DE665DC-7F63-4F68-8B2E-B92EF58319D2}"/>
    <cellStyle name="ผลรวม 2 14" xfId="52394" xr:uid="{E7A4809E-E74E-40B8-8FDC-1817C9C300D7}"/>
    <cellStyle name="ผลรวม 2 2" xfId="52395" xr:uid="{FC355F02-B0A4-424B-A763-0543A04B175F}"/>
    <cellStyle name="ผลรวม 2 2 2" xfId="52396" xr:uid="{2CF3E7BF-2CE7-408A-9327-A8A5D512E24D}"/>
    <cellStyle name="ผลรวม 2 2 2 2" xfId="52397" xr:uid="{B9A35B13-D87E-43D4-9E37-C81B993F9D56}"/>
    <cellStyle name="ผลรวม 2 2 2 2 2" xfId="52398" xr:uid="{93762FDF-99F2-4E6F-8EBB-2FEB82B38D41}"/>
    <cellStyle name="ผลรวม 2 2 2 2 3" xfId="52399" xr:uid="{0AB7054F-975F-411D-B76F-25F2CC9152A1}"/>
    <cellStyle name="ผลรวม 2 2 2 3" xfId="52400" xr:uid="{03B6CADE-0DE0-479C-A796-C9F485359034}"/>
    <cellStyle name="ผลรวม 2 2 2 4" xfId="52401" xr:uid="{A6DDE466-3DF4-4E51-B07A-3AC0E9288CF7}"/>
    <cellStyle name="ผลรวม 2 2 2 5" xfId="52402" xr:uid="{E88B3256-EC53-48F9-B868-F1C08CC417ED}"/>
    <cellStyle name="ผลรวม 2 2 3" xfId="52403" xr:uid="{75217FE5-BD83-4BDA-8076-1FD72686F096}"/>
    <cellStyle name="ผลรวม 2 2 3 2" xfId="52404" xr:uid="{1DB25553-7D8B-4F63-BD57-BCF2D43D33E5}"/>
    <cellStyle name="ผลรวม 2 2 3 3" xfId="52405" xr:uid="{F08808ED-781E-4F4B-A799-3A85B92A2E9A}"/>
    <cellStyle name="ผลรวม 2 2 4" xfId="52406" xr:uid="{089F09E1-72C8-42F7-BE72-8DE2CF31E079}"/>
    <cellStyle name="ผลรวม 2 2 4 2" xfId="52407" xr:uid="{D55A5C1D-2E97-411C-B547-46E53F68A3F1}"/>
    <cellStyle name="ผลรวม 2 2 5" xfId="52408" xr:uid="{0CA0600F-8603-4F3B-94AA-6D47AC899C4D}"/>
    <cellStyle name="ผลรวม 2 2 5 2" xfId="52409" xr:uid="{3A91CCD5-217E-4E6C-8095-8DFFC394C95B}"/>
    <cellStyle name="ผลรวม 2 2 6" xfId="52410" xr:uid="{CC09A227-7087-4351-BC03-AC77BE30B100}"/>
    <cellStyle name="ผลรวม 2 3" xfId="52411" xr:uid="{74CB3834-BE9F-449D-8DC8-237885DF099F}"/>
    <cellStyle name="ผลรวม 2 3 2" xfId="52412" xr:uid="{087A1270-D50A-4E7D-94EB-5D32AF5BE81B}"/>
    <cellStyle name="ผลรวม 2 3 2 2" xfId="52413" xr:uid="{BE04C15E-5708-4BAE-8A49-CAF45511F668}"/>
    <cellStyle name="ผลรวม 2 3 2 2 2" xfId="52414" xr:uid="{83149695-AAE0-4BC0-93A5-B776E15DB5BD}"/>
    <cellStyle name="ผลรวม 2 3 2 2 3" xfId="52415" xr:uid="{FE91948A-8B0B-4253-9BA6-3568D2EFD4DF}"/>
    <cellStyle name="ผลรวม 2 3 2 3" xfId="52416" xr:uid="{5735521A-A34F-49FC-B2E6-7B0301DE8D57}"/>
    <cellStyle name="ผลรวม 2 3 2 4" xfId="52417" xr:uid="{257E6F36-4A85-44DB-B28A-71957B083C69}"/>
    <cellStyle name="ผลรวม 2 3 2 5" xfId="52418" xr:uid="{CCCA6C31-B043-42E1-89E3-7148173C6A39}"/>
    <cellStyle name="ผลรวม 2 3 3" xfId="52419" xr:uid="{48B27F93-AAEB-4D22-845E-1F0060D05527}"/>
    <cellStyle name="ผลรวม 2 3 3 2" xfId="52420" xr:uid="{0AFDA43E-2D1E-4DDB-A100-02C0270A7ADE}"/>
    <cellStyle name="ผลรวม 2 3 3 3" xfId="52421" xr:uid="{D42A779C-8F73-4D02-B83D-05AD5074AADD}"/>
    <cellStyle name="ผลรวม 2 3 4" xfId="52422" xr:uid="{59C70648-CACD-47AC-A2E3-77403C3265B0}"/>
    <cellStyle name="ผลรวม 2 3 4 2" xfId="52423" xr:uid="{C8C6A58E-1FE1-47A5-8D69-DCA1D1FC54AD}"/>
    <cellStyle name="ผลรวม 2 3 5" xfId="52424" xr:uid="{53508A75-38F2-4EE1-91F1-825C011B09FA}"/>
    <cellStyle name="ผลรวม 2 3 5 2" xfId="52425" xr:uid="{8BFD8613-8068-4909-A401-2A762182DB94}"/>
    <cellStyle name="ผลรวม 2 3 6" xfId="52426" xr:uid="{61C5A052-B09B-4348-9781-F40DC069734C}"/>
    <cellStyle name="ผลรวม 2 4" xfId="52427" xr:uid="{A78A8986-2AC6-4F0A-9807-82DABFB46D79}"/>
    <cellStyle name="ผลรวม 2 4 2" xfId="52428" xr:uid="{CB8007C1-852F-4B52-9A66-D45C08766505}"/>
    <cellStyle name="ผลรวม 2 4 2 2" xfId="52429" xr:uid="{7FE93A2E-62EA-4529-9A28-D6A25B0CD913}"/>
    <cellStyle name="ผลรวม 2 4 2 3" xfId="52430" xr:uid="{F2CB176E-7435-49EB-A257-CB051F044B4F}"/>
    <cellStyle name="ผลรวม 2 4 3" xfId="52431" xr:uid="{D4692158-FC3E-4760-94D8-0F661042E155}"/>
    <cellStyle name="ผลรวม 2 4 4" xfId="52432" xr:uid="{3CAAE504-E5F7-4AE8-A484-D5C999C2954E}"/>
    <cellStyle name="ผลรวม 2 4 5" xfId="52433" xr:uid="{130C9636-79AF-4C02-AB3E-B309018C9FB9}"/>
    <cellStyle name="ผลรวม 2 4 6" xfId="52434" xr:uid="{4C1D3A86-6C41-4449-9088-E2087BADF05F}"/>
    <cellStyle name="ผลรวม 2 5" xfId="52435" xr:uid="{3A4B47EC-A867-4B59-AA5C-B9904D256C52}"/>
    <cellStyle name="ผลรวม 2 5 2" xfId="52436" xr:uid="{D36874D2-712A-4E01-84C2-FBC349FBC859}"/>
    <cellStyle name="ผลรวม 2 5 2 2" xfId="52437" xr:uid="{04B8C9A3-DE55-441E-BC53-6DEC9EA6BAC8}"/>
    <cellStyle name="ผลรวม 2 5 2 3" xfId="52438" xr:uid="{77FEA4B9-87C4-4CDD-A33C-675A14D33FAE}"/>
    <cellStyle name="ผลรวม 2 5 3" xfId="52439" xr:uid="{0BFB73A1-1C29-486A-A8F8-A67AD85B00B6}"/>
    <cellStyle name="ผลรวม 2 5 4" xfId="52440" xr:uid="{81B0252E-8386-4F71-9780-A24D7CAD6820}"/>
    <cellStyle name="ผลรวม 2 5 5" xfId="52441" xr:uid="{5DF0BE58-A1BE-4856-8F8A-B3CC401C239F}"/>
    <cellStyle name="ผลรวม 2 5 6" xfId="52442" xr:uid="{792B6952-A40B-42D5-9668-DE91DF989408}"/>
    <cellStyle name="ผลรวม 2 6" xfId="52443" xr:uid="{1FBF2AE2-04AF-4F20-BE6D-C68125DDF95D}"/>
    <cellStyle name="ผลรวม 2 6 2" xfId="52444" xr:uid="{52BCED54-A66F-4D1B-B48E-D25DE8EB1F46}"/>
    <cellStyle name="ผลรวม 2 6 2 2" xfId="52445" xr:uid="{F3844C51-ECCC-431C-BC6F-1B0F0D06055F}"/>
    <cellStyle name="ผลรวม 2 6 2 3" xfId="52446" xr:uid="{FFAE0022-C441-4627-9F04-AFA26AA59036}"/>
    <cellStyle name="ผลรวม 2 6 3" xfId="52447" xr:uid="{C8D3B521-4813-49DA-B782-43C07D67AB0F}"/>
    <cellStyle name="ผลรวม 2 6 4" xfId="52448" xr:uid="{7A77E582-DEC8-4D73-8E1A-6DFAF414E2FB}"/>
    <cellStyle name="ผลรวม 2 6 5" xfId="52449" xr:uid="{2409C79E-BDAC-46F0-887A-C432613A6592}"/>
    <cellStyle name="ผลรวม 2 6 6" xfId="52450" xr:uid="{CF8C8B61-4345-4B55-BAAC-88DE3BE85C5C}"/>
    <cellStyle name="ผลรวม 2 7" xfId="52451" xr:uid="{C3B19507-CD37-4EFA-AAC4-E6FD359E97CD}"/>
    <cellStyle name="ผลรวม 2 7 2" xfId="52452" xr:uid="{7BFE4E39-CE60-4807-850E-C30679EF80C2}"/>
    <cellStyle name="ผลรวม 2 7 2 2" xfId="52453" xr:uid="{E7907A3D-9C3E-4F75-AB28-6355FC7372AA}"/>
    <cellStyle name="ผลรวม 2 7 2 3" xfId="52454" xr:uid="{F4693400-E0AD-4D63-A2A9-6CB3C0872D8F}"/>
    <cellStyle name="ผลรวม 2 7 3" xfId="52455" xr:uid="{1E4B08FA-B045-4A71-864F-9A976316C67F}"/>
    <cellStyle name="ผลรวม 2 7 4" xfId="52456" xr:uid="{05A86F46-06FF-41ED-A023-5054FA214587}"/>
    <cellStyle name="ผลรวม 2 7 5" xfId="52457" xr:uid="{5D81163B-15D4-44DA-B97B-B603529BDBB0}"/>
    <cellStyle name="ผลรวม 2 7 6" xfId="52458" xr:uid="{43DEA750-CE34-44C2-AB58-E8BD375F9106}"/>
    <cellStyle name="ผลรวม 2 8" xfId="52459" xr:uid="{16256A10-F02E-46B5-B505-55A425CEAED1}"/>
    <cellStyle name="ผลรวม 2 8 2" xfId="52460" xr:uid="{CDC7EA67-DF74-4422-8F17-6967209F28D0}"/>
    <cellStyle name="ผลรวม 2 8 2 2" xfId="52461" xr:uid="{5BBB5F69-13DA-4BCB-B7BF-95C2D849AD25}"/>
    <cellStyle name="ผลรวม 2 8 2 3" xfId="52462" xr:uid="{1C2E849F-F25E-44E6-B12D-000C3A7A46E6}"/>
    <cellStyle name="ผลรวม 2 8 3" xfId="52463" xr:uid="{A7E071F9-620D-404D-87B5-87ADACC76C96}"/>
    <cellStyle name="ผลรวม 2 8 4" xfId="52464" xr:uid="{44DB938F-4CE2-4551-8B17-E2D52E0155EC}"/>
    <cellStyle name="ผลรวม 2 8 5" xfId="52465" xr:uid="{4EB8F812-5139-47CE-98E5-CF8B5C7D4869}"/>
    <cellStyle name="ผลรวม 2 8 6" xfId="52466" xr:uid="{195B6ED0-2ED3-41BB-9AC1-52B80C2C4C9E}"/>
    <cellStyle name="ผลรวม 2 9" xfId="52467" xr:uid="{F1989E79-B3B0-4F93-BEB4-5F50A3F9AA9D}"/>
    <cellStyle name="ผลรวม 2 9 2" xfId="52468" xr:uid="{FE4D9848-A453-40B4-8F08-29AD645F4DFD}"/>
    <cellStyle name="ผลรวม 2 9 2 2" xfId="52469" xr:uid="{5C5047EE-BCA9-44A3-9D0A-CE49ADB2DC85}"/>
    <cellStyle name="ผลรวม 2 9 2 3" xfId="52470" xr:uid="{818269AE-D67F-46A6-A1CA-6A5176A7B644}"/>
    <cellStyle name="ผลรวม 2 9 3" xfId="52471" xr:uid="{96CB9BD8-D64F-40E9-991E-CCE4D02FB6D1}"/>
    <cellStyle name="ผลรวม 2 9 4" xfId="52472" xr:uid="{251E7DC4-B5CF-435D-8444-813397E1D35B}"/>
    <cellStyle name="ผลรวม 2 9 5" xfId="52473" xr:uid="{E7D3E6D9-1B57-4841-B82D-65F1F027442A}"/>
    <cellStyle name="ผลรวม 2 9 6" xfId="52474" xr:uid="{702D35AE-819E-4EB8-A3E7-3736BC075B3A}"/>
    <cellStyle name="ผลรวม 3" xfId="52475" xr:uid="{116F07CC-D73A-4AF2-9313-2A5639E760DA}"/>
    <cellStyle name="ผลรวม 3 10" xfId="52476" xr:uid="{2A2DB357-ADD2-425F-A917-A14B7D2591A1}"/>
    <cellStyle name="ผลรวม 3 11" xfId="52477" xr:uid="{5BCEFD34-7F8B-481C-878F-E1B26CB4689D}"/>
    <cellStyle name="ผลรวม 3 2" xfId="52478" xr:uid="{340F0B9E-52ED-47A4-837B-8BE729CD32EB}"/>
    <cellStyle name="ผลรวม 3 2 2" xfId="52479" xr:uid="{0DC38D35-0651-4D37-8D80-791D8F75559A}"/>
    <cellStyle name="ผลรวม 3 2 2 2" xfId="52480" xr:uid="{E36374CD-9BD9-4916-8A82-AF311D9BDACB}"/>
    <cellStyle name="ผลรวม 3 2 2 2 2" xfId="52481" xr:uid="{098FCE07-85BB-4FEF-9762-4E5D3E2D99D4}"/>
    <cellStyle name="ผลรวม 3 2 2 2 3" xfId="52482" xr:uid="{21A9AC7A-A304-4087-BDD1-C54CCF4C5039}"/>
    <cellStyle name="ผลรวม 3 2 2 3" xfId="52483" xr:uid="{F4108D13-4681-4058-976A-9756A984E46A}"/>
    <cellStyle name="ผลรวม 3 2 2 4" xfId="52484" xr:uid="{463DD6CA-42B3-4134-A627-31C447291AC3}"/>
    <cellStyle name="ผลรวม 3 2 2 5" xfId="52485" xr:uid="{5B798DD9-4DDD-4F77-862A-092B4BD1C014}"/>
    <cellStyle name="ผลรวม 3 2 3" xfId="52486" xr:uid="{F6DF733B-B5C9-4ACD-9294-3BC62F4E0752}"/>
    <cellStyle name="ผลรวม 3 2 3 2" xfId="52487" xr:uid="{BDA10CD4-A5B4-4224-8CA1-1AF06E9D36E2}"/>
    <cellStyle name="ผลรวม 3 2 3 3" xfId="52488" xr:uid="{F930DDBE-2B2E-4D9D-BF5C-9F96006DDE9E}"/>
    <cellStyle name="ผลรวม 3 2 4" xfId="52489" xr:uid="{3C5C4CD2-8ADB-49AA-8F34-D0FF1B64C66A}"/>
    <cellStyle name="ผลรวม 3 2 4 2" xfId="52490" xr:uid="{457CA90C-4870-4233-B4D4-D88A1D8E7ADE}"/>
    <cellStyle name="ผลรวม 3 2 5" xfId="52491" xr:uid="{D02A2B04-9ED4-44E2-8D1F-54DCBC9C0E41}"/>
    <cellStyle name="ผลรวม 3 2 5 2" xfId="52492" xr:uid="{0605BD56-74C8-4C41-BC9F-E638B04B36CC}"/>
    <cellStyle name="ผลรวม 3 2 6" xfId="52493" xr:uid="{1698653C-A5C9-4CDF-BB87-91B9EEC805AB}"/>
    <cellStyle name="ผลรวม 3 3" xfId="52494" xr:uid="{BB5C04E0-1BEC-4349-B202-06B737E61E6F}"/>
    <cellStyle name="ผลรวม 3 3 2" xfId="52495" xr:uid="{5EA6B643-55EA-448D-B5AE-455B54623469}"/>
    <cellStyle name="ผลรวม 3 3 2 2" xfId="52496" xr:uid="{89EC4DAD-FB8F-452F-B697-73C57EB8CACF}"/>
    <cellStyle name="ผลรวม 3 3 2 2 2" xfId="52497" xr:uid="{C4F6F367-89A7-4A55-BFE3-658882C7D6B8}"/>
    <cellStyle name="ผลรวม 3 3 2 2 3" xfId="52498" xr:uid="{D28C1860-407A-434E-9CAF-6FC4BA009834}"/>
    <cellStyle name="ผลรวม 3 3 2 3" xfId="52499" xr:uid="{983143BE-646F-4B26-8EFF-6CCB9C3B2DD1}"/>
    <cellStyle name="ผลรวม 3 3 2 4" xfId="52500" xr:uid="{739659FC-D565-40ED-BF0C-1C595508BA42}"/>
    <cellStyle name="ผลรวม 3 3 2 5" xfId="52501" xr:uid="{81B8FD23-93D6-4D4A-8D46-18DCE2ABBE24}"/>
    <cellStyle name="ผลรวม 3 3 3" xfId="52502" xr:uid="{8961B0A5-FE23-413A-9BEC-864668A12953}"/>
    <cellStyle name="ผลรวม 3 3 3 2" xfId="52503" xr:uid="{EA342370-8C50-4EA8-AF10-C93741E352A9}"/>
    <cellStyle name="ผลรวม 3 3 3 3" xfId="52504" xr:uid="{9DBC9CB4-5C7C-46E4-8DAF-AF097FBA5F9C}"/>
    <cellStyle name="ผลรวม 3 3 4" xfId="52505" xr:uid="{22694403-3A0D-40A4-88E2-6A861A497EEA}"/>
    <cellStyle name="ผลรวม 3 3 4 2" xfId="52506" xr:uid="{E0235266-8C41-4E01-9884-B19F4B5B0BE2}"/>
    <cellStyle name="ผลรวม 3 3 5" xfId="52507" xr:uid="{D2E4DF23-0ADC-49AA-9B16-FCCA2BBF32DE}"/>
    <cellStyle name="ผลรวม 3 3 5 2" xfId="52508" xr:uid="{BECD86E1-96F9-458C-A15E-7533FC2A68EB}"/>
    <cellStyle name="ผลรวม 3 3 6" xfId="52509" xr:uid="{7B4678B2-47CF-4211-AC6B-E85A415FF22F}"/>
    <cellStyle name="ผลรวม 3 4" xfId="52510" xr:uid="{DBC089C8-3D70-4736-A465-F099E4968340}"/>
    <cellStyle name="ผลรวม 3 4 2" xfId="52511" xr:uid="{196AED37-3B4B-4670-8B9C-0AE9C650EBCB}"/>
    <cellStyle name="ผลรวม 3 4 2 2" xfId="52512" xr:uid="{6F255754-C2FE-44A1-9C84-23E546D3F029}"/>
    <cellStyle name="ผลรวม 3 4 2 3" xfId="52513" xr:uid="{D4CBC07D-D0E1-41CB-A3AC-510748F5ECCA}"/>
    <cellStyle name="ผลรวม 3 4 3" xfId="52514" xr:uid="{83FDB5A4-1F21-462A-9148-F618A20C6182}"/>
    <cellStyle name="ผลรวม 3 4 4" xfId="52515" xr:uid="{1896CA78-943A-4196-A8BD-728A8E6158C1}"/>
    <cellStyle name="ผลรวม 3 4 5" xfId="52516" xr:uid="{987AD3C9-56B1-45C3-8B6C-2DDE75B8340D}"/>
    <cellStyle name="ผลรวม 3 4 6" xfId="52517" xr:uid="{6C11D7E8-5EFD-4321-98A7-54D44477FAA9}"/>
    <cellStyle name="ผลรวม 3 5" xfId="52518" xr:uid="{25B69AB3-660D-4832-AD38-763B04C75C85}"/>
    <cellStyle name="ผลรวม 3 5 2" xfId="52519" xr:uid="{F01871F3-4386-47D1-B404-F02041F4AEEB}"/>
    <cellStyle name="ผลรวม 3 5 2 2" xfId="52520" xr:uid="{CEFFEC65-1484-42FD-8297-C83340767B25}"/>
    <cellStyle name="ผลรวม 3 5 2 3" xfId="52521" xr:uid="{685A8705-5FF2-4D02-A766-B3E84A895089}"/>
    <cellStyle name="ผลรวม 3 5 3" xfId="52522" xr:uid="{DA790515-1544-454A-A673-87A4882C4655}"/>
    <cellStyle name="ผลรวม 3 5 4" xfId="52523" xr:uid="{37F266E2-0F95-4C1D-8246-EC9891AE4D2A}"/>
    <cellStyle name="ผลรวม 3 5 5" xfId="52524" xr:uid="{4B9C3635-4D5D-4883-9B5B-6BDCDE554D0F}"/>
    <cellStyle name="ผลรวม 3 5 6" xfId="52525" xr:uid="{C5ABE403-0B18-4B37-97B4-1C2935906638}"/>
    <cellStyle name="ผลรวม 3 6" xfId="52526" xr:uid="{D4CFFE9A-9947-4891-867C-70BC38E34DDE}"/>
    <cellStyle name="ผลรวม 3 6 2" xfId="52527" xr:uid="{86229130-1BB7-4A94-AF1F-DBBD9B6484F1}"/>
    <cellStyle name="ผลรวม 3 6 2 2" xfId="52528" xr:uid="{403DAE11-CEE1-425C-87CE-B98B1FCB3D05}"/>
    <cellStyle name="ผลรวม 3 6 2 3" xfId="52529" xr:uid="{10245DE8-0DC9-48B6-8BE3-20004E291E70}"/>
    <cellStyle name="ผลรวม 3 6 3" xfId="52530" xr:uid="{C46FD6C8-4CE0-482F-835F-906EAE16477A}"/>
    <cellStyle name="ผลรวม 3 6 4" xfId="52531" xr:uid="{0A01CEB2-5E5A-47B1-89DE-B2AD204117A0}"/>
    <cellStyle name="ผลรวม 3 6 5" xfId="52532" xr:uid="{4303B99F-8A86-4207-ACFB-2AE226769143}"/>
    <cellStyle name="ผลรวม 3 6 6" xfId="52533" xr:uid="{BACBD090-FBE2-43AF-B31F-FF5113BFF108}"/>
    <cellStyle name="ผลรวม 3 7" xfId="52534" xr:uid="{40405979-AF13-4A65-936E-A6B573C3D555}"/>
    <cellStyle name="ผลรวม 3 7 2" xfId="52535" xr:uid="{C1422CBC-11AE-48DF-B2F4-3C9442B0325D}"/>
    <cellStyle name="ผลรวม 3 7 3" xfId="52536" xr:uid="{5B07B4C7-46E2-48CF-9310-DB30AE7F6BB0}"/>
    <cellStyle name="ผลรวม 3 8" xfId="52537" xr:uid="{16D089B8-A8DD-4D60-9638-B25D8E08F0BE}"/>
    <cellStyle name="ผลรวม 3 8 2" xfId="52538" xr:uid="{FFD345E7-7B92-429D-9D2A-941CEEC0EDE6}"/>
    <cellStyle name="ผลรวม 3 9" xfId="52539" xr:uid="{14BBBB43-7D36-468E-B372-42B0720F1305}"/>
    <cellStyle name="ผลรวม 4" xfId="52540" xr:uid="{D42842D7-D73B-4331-BCA3-6323A1204514}"/>
    <cellStyle name="ผลรวม 4 2" xfId="52541" xr:uid="{A7B5954A-CFD3-405E-87AD-4D238F1297F2}"/>
    <cellStyle name="ผลรวม 4 2 2" xfId="52542" xr:uid="{28839C33-032F-48BF-B9EA-F78D4399D914}"/>
    <cellStyle name="ผลรวม 4 2 2 2" xfId="52543" xr:uid="{2DAB750A-A262-42CE-8F19-ABCD30887DBE}"/>
    <cellStyle name="ผลรวม 4 2 2 3" xfId="52544" xr:uid="{C496FB1B-D5FC-41F3-8D4A-0549E9F4C2CC}"/>
    <cellStyle name="ผลรวม 4 2 3" xfId="52545" xr:uid="{C09A3246-2E55-42C1-A84D-6D38F39ADC9C}"/>
    <cellStyle name="ผลรวม 4 2 4" xfId="52546" xr:uid="{87C15C5E-94C7-4FE4-9F3E-88435B3DDEF5}"/>
    <cellStyle name="ผลรวม 4 2 5" xfId="52547" xr:uid="{1E93F0BD-1FBE-4E12-8404-925ED8B823B0}"/>
    <cellStyle name="ผลรวม 4 3" xfId="52548" xr:uid="{7C50BD68-A0F7-4C7C-9104-D0FCC6808347}"/>
    <cellStyle name="ผลรวม 4 3 2" xfId="52549" xr:uid="{9724C64D-B6D0-43A8-9F6C-9BAD0B0EE2C0}"/>
    <cellStyle name="ผลรวม 4 3 3" xfId="52550" xr:uid="{F617AF8D-4107-40DF-B8F4-972C80DA46B5}"/>
    <cellStyle name="ผลรวม 4 4" xfId="52551" xr:uid="{9B94BBAE-D5B7-4C48-BC76-488494A1F4FD}"/>
    <cellStyle name="ผลรวม 4 4 2" xfId="52552" xr:uid="{1AD3FB6E-2C00-488D-8096-64ED2E3EC377}"/>
    <cellStyle name="ผลรวม 4 5" xfId="52553" xr:uid="{1C4BAF81-9CDD-4DBD-AC98-F276D86A55D8}"/>
    <cellStyle name="ผลรวม 4 5 2" xfId="52554" xr:uid="{AB2BBA9F-02E1-46B2-BF5B-66B60B8B66CE}"/>
    <cellStyle name="ผลรวม 4 6" xfId="52555" xr:uid="{8648734B-FAD8-41FD-BE77-0B1166E6F900}"/>
    <cellStyle name="ผลรวม 5" xfId="52556" xr:uid="{66ED0CE5-4EF6-41BF-8693-AE886022F564}"/>
    <cellStyle name="ผลรวม 5 2" xfId="52557" xr:uid="{8D8AD064-B637-428B-95A0-46718F9177C7}"/>
    <cellStyle name="ผลรวม 5 2 2" xfId="52558" xr:uid="{4543BCC1-2BF6-4538-9E55-D718742EF1F6}"/>
    <cellStyle name="ผลรวม 5 2 2 2" xfId="52559" xr:uid="{0DA8B7A7-330A-445F-A187-3045F8E854B2}"/>
    <cellStyle name="ผลรวม 5 2 2 3" xfId="52560" xr:uid="{BD8D783A-8915-432C-B6D9-36E091802F49}"/>
    <cellStyle name="ผลรวม 5 2 3" xfId="52561" xr:uid="{850109AF-78F9-483A-8216-D6029B6EE6D3}"/>
    <cellStyle name="ผลรวม 5 2 4" xfId="52562" xr:uid="{B4087252-2399-46FA-98A2-29ACC690F4FA}"/>
    <cellStyle name="ผลรวม 5 2 5" xfId="52563" xr:uid="{4C437F52-DCB7-4A0C-A904-BA8DA0BD7370}"/>
    <cellStyle name="ผลรวม 5 3" xfId="52564" xr:uid="{C91B134F-1013-47DE-A7FA-B4C9FD10D97C}"/>
    <cellStyle name="ผลรวม 5 3 2" xfId="52565" xr:uid="{512A4025-400E-4CA8-816F-D5209203F742}"/>
    <cellStyle name="ผลรวม 5 3 3" xfId="52566" xr:uid="{80209473-F0E8-4D1F-A451-3FFA2AB9B14F}"/>
    <cellStyle name="ผลรวม 5 4" xfId="52567" xr:uid="{C75CA031-8A9F-4BDF-801F-D482D7708BE3}"/>
    <cellStyle name="ผลรวม 5 4 2" xfId="52568" xr:uid="{5D9EB703-190E-471F-9B41-43B89B206465}"/>
    <cellStyle name="ผลรวม 5 5" xfId="52569" xr:uid="{D2E258AC-F37A-4961-B400-510FB17D83CC}"/>
    <cellStyle name="ผลรวม 5 5 2" xfId="52570" xr:uid="{F1C4B820-8E24-42D1-8E2E-1DE0CE68805E}"/>
    <cellStyle name="ผลรวม 5 6" xfId="52571" xr:uid="{743224D1-3321-43BB-B825-F3B093C60223}"/>
    <cellStyle name="ผลรวม 6" xfId="52572" xr:uid="{489C1E66-E4EF-4BFF-AA4E-E59192B5BCB4}"/>
    <cellStyle name="ผลรวม 6 2" xfId="52573" xr:uid="{CB514135-7535-4718-9E94-856AB9F59D03}"/>
    <cellStyle name="ผลรวม 6 2 2" xfId="52574" xr:uid="{C2855F1F-A75B-496A-831D-2A7CB50A26B6}"/>
    <cellStyle name="ผลรวม 6 2 3" xfId="52575" xr:uid="{A81ED793-6D8E-4B99-A413-7C2775419812}"/>
    <cellStyle name="ผลรวม 6 3" xfId="52576" xr:uid="{2F6C1452-974F-4274-8079-91FCB72CEE86}"/>
    <cellStyle name="ผลรวม 6 3 2" xfId="52577" xr:uid="{0AE1770E-7C4A-4609-892A-B529F79C0F7A}"/>
    <cellStyle name="ผลรวม 6 4" xfId="52578" xr:uid="{4642092A-E2AD-4893-9014-F65150247DDE}"/>
    <cellStyle name="ผลรวม 6 5" xfId="52579" xr:uid="{3663C76E-0C36-41F0-9629-E0C6F39718F8}"/>
    <cellStyle name="ผลรวม 6 6" xfId="52580" xr:uid="{3A003AA5-4328-42D8-8D21-4B94A599741F}"/>
    <cellStyle name="ผลรวม 7" xfId="52581" xr:uid="{9347C2B4-1474-4ECA-956D-AF3F72B3002E}"/>
    <cellStyle name="ผลรวม 7 2" xfId="52582" xr:uid="{3B13045D-E1AA-4A04-853A-7D0A392C439C}"/>
    <cellStyle name="ผลรวม 7 2 2" xfId="52583" xr:uid="{1F9BFEDD-D57F-4CED-B2A5-97FDFA111B00}"/>
    <cellStyle name="ผลรวม 7 2 3" xfId="52584" xr:uid="{BA6FCB91-FBAA-47E0-9B8E-51DAD5BEFB8C}"/>
    <cellStyle name="ผลรวม 7 3" xfId="52585" xr:uid="{4D64E625-C787-4B38-ABCD-73E0FFB2A1A1}"/>
    <cellStyle name="ผลรวม 7 4" xfId="52586" xr:uid="{0E3BB927-6751-48C6-A61A-507911314D43}"/>
    <cellStyle name="ผลรวม 7 5" xfId="52587" xr:uid="{923116D4-78FF-4A60-B7EE-F1D8FD81C867}"/>
    <cellStyle name="ผลรวม 7 6" xfId="52588" xr:uid="{8F4EDCC8-DBFF-4984-8C0A-6F4CD5C68F3B}"/>
    <cellStyle name="ผลรวม 8" xfId="52589" xr:uid="{897EDEC5-2D4B-411A-B128-6F440FB8ED32}"/>
    <cellStyle name="ผลรวม 8 2" xfId="52590" xr:uid="{987B1316-BAF8-4C47-9B2E-2278C541D5A8}"/>
    <cellStyle name="ผลรวม 8 2 2" xfId="52591" xr:uid="{2A79BA10-16C5-499F-A4C1-6C838E70C46D}"/>
    <cellStyle name="ผลรวม 8 2 3" xfId="52592" xr:uid="{F38843D3-B359-4BDA-B707-8E872DB8DC62}"/>
    <cellStyle name="ผลรวม 8 3" xfId="52593" xr:uid="{245B72A3-C87A-4C0E-9255-B687DC7288B3}"/>
    <cellStyle name="ผลรวม 8 4" xfId="52594" xr:uid="{5B9B9494-C982-433F-80DD-1C2A31B4BBB2}"/>
    <cellStyle name="ผลรวม 8 5" xfId="52595" xr:uid="{826F4D4A-30C0-4314-9D00-A3FFED05856B}"/>
    <cellStyle name="ผลรวม 8 6" xfId="52596" xr:uid="{8955392B-E238-4BE5-9682-0FAD6F98F8C3}"/>
    <cellStyle name="ผลรวม 9" xfId="52597" xr:uid="{B2CD0D95-2362-44AB-A929-72DFF6B00D38}"/>
    <cellStyle name="ผลรวม 9 2" xfId="52598" xr:uid="{BC9AE0D8-5A6A-43F9-95A7-AEB53F30BF6E}"/>
    <cellStyle name="ผลรวม 9 2 2" xfId="52599" xr:uid="{0D5DC70E-E41E-48AA-B720-8EB9FCD99C50}"/>
    <cellStyle name="ผลรวม 9 2 3" xfId="52600" xr:uid="{A8B19A1D-0A5D-4F46-83F8-8346CD1E143C}"/>
    <cellStyle name="ผลรวม 9 3" xfId="52601" xr:uid="{1AA59D4D-9498-4764-A9E8-70140EF95F96}"/>
    <cellStyle name="ผลรวม 9 4" xfId="52602" xr:uid="{B979F2D5-4511-4139-B784-2C911C8B710E}"/>
    <cellStyle name="ผลรวม 9 5" xfId="52603" xr:uid="{88C59AED-FDB0-412D-B41C-BD05C1127C0D}"/>
    <cellStyle name="ผลรวม 9 6" xfId="52604" xr:uid="{0CE000BA-F82F-474E-BC45-D4E380325ACE}"/>
    <cellStyle name="ผลรวม_1.RBL Related Transactions &amp; note 2010-Q2" xfId="52605" xr:uid="{3B7DB385-20CA-4156-A343-474FE7A499DC}"/>
    <cellStyle name="ฤธถ [0]_10' 0.26D MS" xfId="52606" xr:uid="{A21302D0-D14C-44BE-B2A7-92F2BA6F42BA}"/>
    <cellStyle name="ฤธถ_10' 0.26D MS" xfId="52607" xr:uid="{8419B6FA-F5CE-49F1-8965-EF0108BC977C}"/>
    <cellStyle name="ล_x000b_ศญ_ฝลฐๆฟตม๖วฅ" xfId="60956" xr:uid="{40E3676A-902E-4530-A031-73CEA1EFDFDB}"/>
    <cellStyle name="ล๋ศญ [0]_10' 0.26D MS" xfId="52608" xr:uid="{545863D8-345F-49E9-BF1C-72037CD9561F}"/>
    <cellStyle name="ล๋ศญ_10' 0.26D MS" xfId="52609" xr:uid="{FD6BA1EC-FBC1-484F-A763-D2D0579A7815}"/>
    <cellStyle name="ลักษณะ 1" xfId="52610" xr:uid="{01C966BE-B3C5-459F-A2CD-930EA793046D}"/>
    <cellStyle name="วฅมุ_#2(M17)_1" xfId="52611" xr:uid="{7A31E3EE-7216-4B15-9124-7B02D818E427}"/>
    <cellStyle name="ส่วนที่ถูกเน้น1" xfId="52612" xr:uid="{CBDBBD24-66B2-45C1-A57B-0FE6F8382725}"/>
    <cellStyle name="ส่วนที่ถูกเน้น1 2" xfId="52613" xr:uid="{41404B31-110E-4413-A3D2-9AD81128314B}"/>
    <cellStyle name="ส่วนที่ถูกเน้น1 3" xfId="52614" xr:uid="{890D0C00-A8F5-449D-ACD7-9684BE6284A7}"/>
    <cellStyle name="ส่วนที่ถูกเน้น1_1.RBL Related Transactions &amp; note 2010-Q2" xfId="52615" xr:uid="{EEA8F6D0-52F9-4D3F-9688-B835E49AF9B2}"/>
    <cellStyle name="ส่วนที่ถูกเน้น2" xfId="52616" xr:uid="{FB3FF823-9501-4567-A284-61B0DD33AD29}"/>
    <cellStyle name="ส่วนที่ถูกเน้น2 2" xfId="52617" xr:uid="{4A61CFA3-C903-47CB-8AC6-185E0ACE5E66}"/>
    <cellStyle name="ส่วนที่ถูกเน้น2 3" xfId="52618" xr:uid="{96BEE0E4-8BF8-404D-BBFE-1CF51EBB5FA5}"/>
    <cellStyle name="ส่วนที่ถูกเน้น3" xfId="52619" xr:uid="{F6793653-92FE-47D2-B0BF-A7CF0975B718}"/>
    <cellStyle name="ส่วนที่ถูกเน้น3 2" xfId="52620" xr:uid="{588278E1-82D8-4F28-A464-3D7EA0056DF4}"/>
    <cellStyle name="ส่วนที่ถูกเน้น3 3" xfId="52621" xr:uid="{2A72F71D-7B0C-44E8-B0E4-05D7DD1B7921}"/>
    <cellStyle name="ส่วนที่ถูกเน้น4" xfId="52622" xr:uid="{96547AA1-22A6-40EC-A9F2-11512E7F5319}"/>
    <cellStyle name="ส่วนที่ถูกเน้น4 2" xfId="52623" xr:uid="{716DF7FA-1E63-407B-8157-9EE5A5A693BF}"/>
    <cellStyle name="ส่วนที่ถูกเน้น4 3" xfId="52624" xr:uid="{6C07022B-88E1-4075-910A-2A0D54F520C8}"/>
    <cellStyle name="ส่วนที่ถูกเน้น4_1.RBL Related Transactions &amp; note 2010-Q2" xfId="52625" xr:uid="{AD1CF338-1A50-4B5D-9BE4-22C3B7809195}"/>
    <cellStyle name="ส่วนที่ถูกเน้น5" xfId="52626" xr:uid="{AE6E793C-0EDA-4329-AB1A-42EDFE4C5B5C}"/>
    <cellStyle name="ส่วนที่ถูกเน้น5 2" xfId="52627" xr:uid="{4E4D41C4-0DF7-4A20-ADFF-0665EB3A91B4}"/>
    <cellStyle name="ส่วนที่ถูกเน้น5 3" xfId="52628" xr:uid="{62D3C65F-95B6-4AD9-A700-3BBE8C346534}"/>
    <cellStyle name="ส่วนที่ถูกเน้น6" xfId="52629" xr:uid="{16236DF6-1B06-4278-BF68-1879DFF8EA7A}"/>
    <cellStyle name="ส่วนที่ถูกเน้น6 2" xfId="52630" xr:uid="{F99A82D1-A32B-4E88-80B3-8379BAE7CACA}"/>
    <cellStyle name="ส่วนที่ถูกเน้น6 3" xfId="52631" xr:uid="{115DC414-5DAE-4A18-8ACF-94D2F70A7140}"/>
    <cellStyle name="หมายเหตุ" xfId="52632" xr:uid="{703F8FC2-07E8-4967-84A4-5714EDDE40AA}"/>
    <cellStyle name="หมายเหตุ 10" xfId="52633" xr:uid="{3BD80840-5C93-4603-ACA2-D5BF96954960}"/>
    <cellStyle name="หมายเหตุ 10 2" xfId="52634" xr:uid="{33FBBFC3-C9CB-407D-861B-184DEB1CDE96}"/>
    <cellStyle name="หมายเหตุ 10 2 2" xfId="52635" xr:uid="{4E6CE877-DFF2-4D8D-B353-B4430E61C90F}"/>
    <cellStyle name="หมายเหตุ 10 2 3" xfId="52636" xr:uid="{255991E5-5FA8-47C8-90EB-D3B1BE9918BE}"/>
    <cellStyle name="หมายเหตุ 10 3" xfId="52637" xr:uid="{BC2FA937-200E-4AAA-B333-ADD9DA8DEDCF}"/>
    <cellStyle name="หมายเหตุ 10 4" xfId="52638" xr:uid="{F38EAA79-7AFD-40F0-822C-F7652B70480E}"/>
    <cellStyle name="หมายเหตุ 10 5" xfId="52639" xr:uid="{ACC914AA-47D1-4486-A8AA-81CBB58B61ED}"/>
    <cellStyle name="หมายเหตุ 10 6" xfId="52640" xr:uid="{5F5EE18B-6875-43AC-9AE9-9C62EDE041DA}"/>
    <cellStyle name="หมายเหตุ 11" xfId="52641" xr:uid="{77794499-50AE-4670-850B-6430BD09E2C8}"/>
    <cellStyle name="หมายเหตุ 11 2" xfId="52642" xr:uid="{22CB7DB5-0D4D-4D3D-AC78-83DE4B414495}"/>
    <cellStyle name="หมายเหตุ 11 2 2" xfId="52643" xr:uid="{3CD07B8F-1201-4DC2-BE0F-F198C5CCBFCA}"/>
    <cellStyle name="หมายเหตุ 11 2 3" xfId="52644" xr:uid="{059CA41B-240E-4150-A15A-08108597519F}"/>
    <cellStyle name="หมายเหตุ 11 3" xfId="52645" xr:uid="{59468E4A-7E81-4ABB-86E6-0101FB25EA23}"/>
    <cellStyle name="หมายเหตุ 11 4" xfId="52646" xr:uid="{0B83E269-61FD-44EF-AAA1-D5BB237BB8A0}"/>
    <cellStyle name="หมายเหตุ 11 5" xfId="52647" xr:uid="{F09E2EE1-51BA-48A1-A440-61B4EE532BBD}"/>
    <cellStyle name="หมายเหตุ 11 6" xfId="52648" xr:uid="{D8430AB5-76AE-4126-BEB9-FC06F9D8188C}"/>
    <cellStyle name="หมายเหตุ 12" xfId="52649" xr:uid="{AE647206-1BCE-4A45-8AB5-3FC610BBB91C}"/>
    <cellStyle name="หมายเหตุ 12 2" xfId="52650" xr:uid="{99149A83-61C4-49D4-A6BC-0BC7BA80D47A}"/>
    <cellStyle name="หมายเหตุ 12 2 2" xfId="52651" xr:uid="{1109DD7F-6886-4C31-832C-3651CEC6998A}"/>
    <cellStyle name="หมายเหตุ 12 2 3" xfId="52652" xr:uid="{006791D7-13A5-47FE-900A-4F38CDE817D1}"/>
    <cellStyle name="หมายเหตุ 12 3" xfId="52653" xr:uid="{9F211A20-CABE-486E-B6FB-79885E990387}"/>
    <cellStyle name="หมายเหตุ 12 4" xfId="52654" xr:uid="{861D19B1-ACAE-483A-8FD9-97585B2E4AEB}"/>
    <cellStyle name="หมายเหตุ 12 5" xfId="52655" xr:uid="{59B6D241-602F-43F5-921B-752779F9BFEF}"/>
    <cellStyle name="หมายเหตุ 12 6" xfId="52656" xr:uid="{52EB4D81-C501-44A2-B8BD-ED4ED803EB55}"/>
    <cellStyle name="หมายเหตุ 13" xfId="52657" xr:uid="{6FBDC461-B3B3-4E54-AD3C-C6372A47EDD1}"/>
    <cellStyle name="หมายเหตุ 13 2" xfId="52658" xr:uid="{103F3A6E-29BD-4B4C-8E04-84469EBAD0EF}"/>
    <cellStyle name="หมายเหตุ 13 2 2" xfId="52659" xr:uid="{03E198C9-36B2-4642-B146-EF90DB92AC3F}"/>
    <cellStyle name="หมายเหตุ 13 2 3" xfId="52660" xr:uid="{4A580F50-5BF8-440D-8EAB-29C5CE757108}"/>
    <cellStyle name="หมายเหตุ 13 3" xfId="52661" xr:uid="{12E151DD-C45A-448C-8ABE-016C7B9653D1}"/>
    <cellStyle name="หมายเหตุ 13 4" xfId="52662" xr:uid="{095BAFBD-2DAF-4A6D-A178-4D6F0110210F}"/>
    <cellStyle name="หมายเหตุ 13 5" xfId="52663" xr:uid="{B8A928E3-B401-4078-A1C3-1BFDE929224D}"/>
    <cellStyle name="หมายเหตุ 13 6" xfId="52664" xr:uid="{8EB042B6-B810-4F30-8F9C-84C06C1CC31D}"/>
    <cellStyle name="หมายเหตุ 14" xfId="52665" xr:uid="{470B4A97-5FBD-425B-B225-F74F79D3ED5A}"/>
    <cellStyle name="หมายเหตุ 14 2" xfId="52666" xr:uid="{990C1E57-EF07-4205-8D26-4C944B466657}"/>
    <cellStyle name="หมายเหตุ 14 3" xfId="52667" xr:uid="{F1E1F3EA-87DA-4826-96A6-7BA06B6EB251}"/>
    <cellStyle name="หมายเหตุ 15" xfId="52668" xr:uid="{DFE8B3C5-06D8-4E7C-9AA7-4EDEB97228A9}"/>
    <cellStyle name="หมายเหตุ 16" xfId="52669" xr:uid="{62E5F617-D8A4-4E14-A4C9-81D9F306FCA4}"/>
    <cellStyle name="หมายเหตุ 17" xfId="52670" xr:uid="{E8BD0D49-0EAD-4A17-B991-379B7A122C21}"/>
    <cellStyle name="หมายเหตุ 18" xfId="52671" xr:uid="{5C030545-B580-4398-BC13-5ED462F97E38}"/>
    <cellStyle name="หมายเหตุ 2" xfId="52672" xr:uid="{ECAEDB81-FE5E-466D-B36D-9AC9E6A66FA2}"/>
    <cellStyle name="หมายเหตุ 2 10" xfId="52673" xr:uid="{4070B1A6-AA26-4079-B464-5E7A5A057A28}"/>
    <cellStyle name="หมายเหตุ 2 10 2" xfId="52674" xr:uid="{0B6D3AF5-6324-4E39-92C6-5D0279E7872A}"/>
    <cellStyle name="หมายเหตุ 2 10 2 2" xfId="52675" xr:uid="{945AE0A4-9F08-4B53-8B3E-8BDEB08E4C84}"/>
    <cellStyle name="หมายเหตุ 2 10 2 3" xfId="52676" xr:uid="{6EA77954-9BEE-4816-A213-D49C40E2E0BE}"/>
    <cellStyle name="หมายเหตุ 2 10 3" xfId="52677" xr:uid="{7BB4488C-AEE8-4298-8581-FBD4F9B8EECF}"/>
    <cellStyle name="หมายเหตุ 2 10 4" xfId="52678" xr:uid="{3D7C48E1-96DC-47FD-8451-B1EB53DF5B2A}"/>
    <cellStyle name="หมายเหตุ 2 10 5" xfId="52679" xr:uid="{3C8A25B0-A491-4690-BEC9-3F35E967D3AF}"/>
    <cellStyle name="หมายเหตุ 2 10 6" xfId="52680" xr:uid="{0805A403-5207-476F-8453-0E14576A7B55}"/>
    <cellStyle name="หมายเหตุ 2 11" xfId="52681" xr:uid="{292F843D-2B7F-45D3-A05B-E21112E6C882}"/>
    <cellStyle name="หมายเหตุ 2 11 2" xfId="52682" xr:uid="{CD8EB5AF-2409-4941-82EC-97BD5AAC0E7E}"/>
    <cellStyle name="หมายเหตุ 2 11 3" xfId="52683" xr:uid="{7E9B4D1B-35CA-4E0B-A27D-5996EB58ECDE}"/>
    <cellStyle name="หมายเหตุ 2 12" xfId="52684" xr:uid="{7F67A7B5-EDB5-4E5D-A641-E1B138C80CCE}"/>
    <cellStyle name="หมายเหตุ 2 12 2" xfId="52685" xr:uid="{5AA1D0D5-F798-457D-B006-8EE15F7D1431}"/>
    <cellStyle name="หมายเหตุ 2 13" xfId="52686" xr:uid="{B84B8494-736D-417A-BFC5-F12860FC1F47}"/>
    <cellStyle name="หมายเหตุ 2 14" xfId="52687" xr:uid="{9A94299F-4DFC-4E4A-9C4D-3133975EABD6}"/>
    <cellStyle name="หมายเหตุ 2 15" xfId="52688" xr:uid="{45C106EE-43BA-4A7E-B4AB-C162AE2139A0}"/>
    <cellStyle name="หมายเหตุ 2 2" xfId="52689" xr:uid="{1CC407D3-53B3-4D27-A81C-94640CA4D07E}"/>
    <cellStyle name="หมายเหตุ 2 2 10" xfId="52690" xr:uid="{F3E11745-8390-4EBA-B6D8-E8C6250B38CE}"/>
    <cellStyle name="หมายเหตุ 2 2 11" xfId="52691" xr:uid="{9297786D-F5D0-4E3F-9633-BA802DE21D16}"/>
    <cellStyle name="หมายเหตุ 2 2 2" xfId="52692" xr:uid="{F34AB502-6781-4DED-BEBE-1E381897A7F0}"/>
    <cellStyle name="หมายเหตุ 2 2 2 2" xfId="52693" xr:uid="{4FDC5EC6-4243-4772-B170-ACC5372B4555}"/>
    <cellStyle name="หมายเหตุ 2 2 2 2 2" xfId="52694" xr:uid="{5A80AB4C-D7B9-4543-A8C4-D73FC02A253B}"/>
    <cellStyle name="หมายเหตุ 2 2 2 2 2 2" xfId="52695" xr:uid="{D9030FE6-B024-47E2-822A-1AAC2A69711C}"/>
    <cellStyle name="หมายเหตุ 2 2 2 2 2 3" xfId="52696" xr:uid="{2E99B778-B169-4416-810C-4787EE8B5880}"/>
    <cellStyle name="หมายเหตุ 2 2 2 2 3" xfId="52697" xr:uid="{E39D3677-D6DE-4FD4-AB5E-EE61642BE14D}"/>
    <cellStyle name="หมายเหตุ 2 2 2 2 4" xfId="52698" xr:uid="{18A5C652-8B00-4BE5-ACB6-A70CB8315EDF}"/>
    <cellStyle name="หมายเหตุ 2 2 2 2 5" xfId="52699" xr:uid="{C1DC537C-6E35-4133-99DE-A0CD843D2116}"/>
    <cellStyle name="หมายเหตุ 2 2 2 3" xfId="52700" xr:uid="{B0D98FBA-3723-4A0B-9EE2-6E2252F2DC87}"/>
    <cellStyle name="หมายเหตุ 2 2 2 3 2" xfId="52701" xr:uid="{C9B5C8AE-044D-416A-B74E-DBAEAACF0422}"/>
    <cellStyle name="หมายเหตุ 2 2 2 3 3" xfId="52702" xr:uid="{AD7E821A-72ED-401B-B825-7B102377A03A}"/>
    <cellStyle name="หมายเหตุ 2 2 2 4" xfId="52703" xr:uid="{91206B9E-DCB9-4CAE-89E4-89F2B770299B}"/>
    <cellStyle name="หมายเหตุ 2 2 2 4 2" xfId="52704" xr:uid="{BE6C0F02-4B19-44F0-9A3E-C286D5E573BD}"/>
    <cellStyle name="หมายเหตุ 2 2 2 5" xfId="52705" xr:uid="{AD20C54F-303F-4C2D-ABFE-8C1AA38A9BB3}"/>
    <cellStyle name="หมายเหตุ 2 2 2 6" xfId="52706" xr:uid="{4E8FA4BF-AF5C-4D42-8008-F1136F2A9A3B}"/>
    <cellStyle name="หมายเหตุ 2 2 3" xfId="52707" xr:uid="{565E1B4B-78BA-4318-8368-4CA60BE5FBBD}"/>
    <cellStyle name="หมายเหตุ 2 2 3 2" xfId="52708" xr:uid="{72B1933F-C4C8-4420-A588-2D3EA9A8A7E0}"/>
    <cellStyle name="หมายเหตุ 2 2 3 2 2" xfId="52709" xr:uid="{C3B3D764-B864-48D6-B03E-57C2DD2F1102}"/>
    <cellStyle name="หมายเหตุ 2 2 3 2 2 2" xfId="52710" xr:uid="{80CEA0A7-BD81-4AE0-939B-3BBFD9036EC6}"/>
    <cellStyle name="หมายเหตุ 2 2 3 2 2 3" xfId="52711" xr:uid="{D7FD2E3B-982E-4D96-89F2-43A1A4306028}"/>
    <cellStyle name="หมายเหตุ 2 2 3 2 3" xfId="52712" xr:uid="{6F297362-1E4F-47AB-B749-7A6EDC25DDD1}"/>
    <cellStyle name="หมายเหตุ 2 2 3 2 4" xfId="52713" xr:uid="{3A75F81A-2213-47FB-B7B7-393111E497A8}"/>
    <cellStyle name="หมายเหตุ 2 2 3 2 5" xfId="52714" xr:uid="{77E81AD6-58AF-4C7A-A05B-1EADE1A7596D}"/>
    <cellStyle name="หมายเหตุ 2 2 3 3" xfId="52715" xr:uid="{B224F4A0-2F25-4769-9FF4-3731C632FE0B}"/>
    <cellStyle name="หมายเหตุ 2 2 3 3 2" xfId="52716" xr:uid="{C621E05E-9521-41E6-9645-0508BB861DDA}"/>
    <cellStyle name="หมายเหตุ 2 2 3 3 3" xfId="52717" xr:uid="{DB661754-0DF9-42F2-B9B2-6E9427914423}"/>
    <cellStyle name="หมายเหตุ 2 2 3 4" xfId="52718" xr:uid="{F545FAF0-9E3B-43C2-B0D4-223DA998CDEE}"/>
    <cellStyle name="หมายเหตุ 2 2 3 4 2" xfId="52719" xr:uid="{3D66A030-5274-45E5-B039-6A1518D40E8A}"/>
    <cellStyle name="หมายเหตุ 2 2 3 5" xfId="52720" xr:uid="{AED2A812-3B8B-4634-87DE-2510DCA7AB2B}"/>
    <cellStyle name="หมายเหตุ 2 2 3 5 2" xfId="52721" xr:uid="{A4687227-2D8C-4DB3-9C0E-0DE7B8E2925C}"/>
    <cellStyle name="หมายเหตุ 2 2 3 6" xfId="52722" xr:uid="{280769BE-08C3-47A4-B675-212211C8BEA0}"/>
    <cellStyle name="หมายเหตุ 2 2 4" xfId="52723" xr:uid="{8699EE2F-8036-4297-9047-7ED0B196DC24}"/>
    <cellStyle name="หมายเหตุ 2 2 4 2" xfId="52724" xr:uid="{F82E654A-18AA-4E65-B4DF-9BAE8FAFB1C0}"/>
    <cellStyle name="หมายเหตุ 2 2 4 2 2" xfId="52725" xr:uid="{43B91392-3642-424E-BA53-84A3B9A032B1}"/>
    <cellStyle name="หมายเหตุ 2 2 4 2 3" xfId="52726" xr:uid="{A72E82B7-2191-41D1-A25F-107F25593038}"/>
    <cellStyle name="หมายเหตุ 2 2 4 3" xfId="52727" xr:uid="{2797356C-49BA-4610-AEB9-DDD7866EB8FA}"/>
    <cellStyle name="หมายเหตุ 2 2 4 4" xfId="52728" xr:uid="{43293B65-2363-4C18-AF9A-ABF41DA46D8A}"/>
    <cellStyle name="หมายเหตุ 2 2 4 5" xfId="52729" xr:uid="{2F859713-4ADD-4A50-8E5D-F3D806101532}"/>
    <cellStyle name="หมายเหตุ 2 2 4 6" xfId="52730" xr:uid="{6E1A0643-3A95-42C6-B3D1-946F09E7281C}"/>
    <cellStyle name="หมายเหตุ 2 2 5" xfId="52731" xr:uid="{726760E8-F328-4DB5-BDB7-E45BC4BAD847}"/>
    <cellStyle name="หมายเหตุ 2 2 5 2" xfId="52732" xr:uid="{3927CB33-A3FC-449D-B8A6-0D131C87A258}"/>
    <cellStyle name="หมายเหตุ 2 2 5 2 2" xfId="52733" xr:uid="{67CBABBE-69AC-4546-9459-E48B776FE446}"/>
    <cellStyle name="หมายเหตุ 2 2 5 2 3" xfId="52734" xr:uid="{AD991DC5-65CD-403F-ADA9-E6EB936AF512}"/>
    <cellStyle name="หมายเหตุ 2 2 5 3" xfId="52735" xr:uid="{6C1A2716-8076-4675-B846-557431513EE1}"/>
    <cellStyle name="หมายเหตุ 2 2 5 4" xfId="52736" xr:uid="{8B5ABF3D-F8DF-4F9F-ABAC-71A8FA732BA7}"/>
    <cellStyle name="หมายเหตุ 2 2 5 5" xfId="52737" xr:uid="{91F98034-1B64-4C56-998A-02CDF756E539}"/>
    <cellStyle name="หมายเหตุ 2 2 5 6" xfId="52738" xr:uid="{2B1B84D3-9CD9-4176-A669-4F7C7DA888B1}"/>
    <cellStyle name="หมายเหตุ 2 2 6" xfId="52739" xr:uid="{90DC693E-3807-4D19-B5C8-AAA96D7E6691}"/>
    <cellStyle name="หมายเหตุ 2 2 6 2" xfId="52740" xr:uid="{4F02A9B8-7F9C-4942-B4B2-4D6C43F6EC73}"/>
    <cellStyle name="หมายเหตุ 2 2 6 2 2" xfId="52741" xr:uid="{5E73E35B-0201-4749-8BE8-2255DD4BA659}"/>
    <cellStyle name="หมายเหตุ 2 2 6 2 3" xfId="52742" xr:uid="{D43236C8-6B39-433C-9CDD-AE2ABDD12DDE}"/>
    <cellStyle name="หมายเหตุ 2 2 6 3" xfId="52743" xr:uid="{FD6FCBA5-4167-47A1-BC5E-39B5E537E291}"/>
    <cellStyle name="หมายเหตุ 2 2 6 4" xfId="52744" xr:uid="{A81CDEFC-F0D4-4726-B8D1-3E13C8053C03}"/>
    <cellStyle name="หมายเหตุ 2 2 6 5" xfId="52745" xr:uid="{5D972D52-EA57-4703-A8FE-C83432BE7383}"/>
    <cellStyle name="หมายเหตุ 2 2 6 6" xfId="52746" xr:uid="{97CB8601-E192-4C3A-9E34-4B4AD0DD2E70}"/>
    <cellStyle name="หมายเหตุ 2 2 7" xfId="52747" xr:uid="{C0C9AD4D-80FB-4F90-A3B9-9A1FCDC870CA}"/>
    <cellStyle name="หมายเหตุ 2 2 7 2" xfId="52748" xr:uid="{B34BEF64-1B3B-4778-ABD4-1F94550CA65F}"/>
    <cellStyle name="หมายเหตุ 2 2 7 3" xfId="52749" xr:uid="{DADB8D66-DFC9-4E95-A557-21955BD38FC6}"/>
    <cellStyle name="หมายเหตุ 2 2 8" xfId="52750" xr:uid="{3B5AD511-169A-4D8C-B2CC-499E3006995B}"/>
    <cellStyle name="หมายเหตุ 2 2 8 2" xfId="52751" xr:uid="{B9CA524A-F2AE-44E2-AEB9-63DDD958F553}"/>
    <cellStyle name="หมายเหตุ 2 2 9" xfId="52752" xr:uid="{FA300CE2-329F-465B-AD3E-871F8DC738C6}"/>
    <cellStyle name="หมายเหตุ 2 3" xfId="52753" xr:uid="{9EFE02C1-190E-4A21-AAC1-931AE0594DA6}"/>
    <cellStyle name="หมายเหตุ 2 3 2" xfId="52754" xr:uid="{57F17FC3-3294-4FA1-8365-080EB9DE2833}"/>
    <cellStyle name="หมายเหตุ 2 3 2 2" xfId="52755" xr:uid="{701E5CED-7A3A-436D-93D9-5E6C3ACFD22E}"/>
    <cellStyle name="หมายเหตุ 2 3 2 2 2" xfId="52756" xr:uid="{D0E27F4B-52D7-4C84-BFB1-971295668BA7}"/>
    <cellStyle name="หมายเหตุ 2 3 2 2 3" xfId="52757" xr:uid="{26F69665-0DB2-4F02-960B-E89D6298A856}"/>
    <cellStyle name="หมายเหตุ 2 3 2 3" xfId="52758" xr:uid="{0D1F964A-D344-4D84-BD8B-A4D9B9CDBF8B}"/>
    <cellStyle name="หมายเหตุ 2 3 2 4" xfId="52759" xr:uid="{26F31685-1F1A-4D14-B34E-BB7540A7A7B9}"/>
    <cellStyle name="หมายเหตุ 2 3 2 5" xfId="52760" xr:uid="{35CF4844-910C-466D-B4DF-F4688E84A5D5}"/>
    <cellStyle name="หมายเหตุ 2 3 3" xfId="52761" xr:uid="{C3B41B26-55CE-49B3-9C27-46EAC60CCB1A}"/>
    <cellStyle name="หมายเหตุ 2 3 3 2" xfId="52762" xr:uid="{6A3FE15E-2949-4E2F-BA37-5441CC9868D3}"/>
    <cellStyle name="หมายเหตุ 2 3 3 3" xfId="52763" xr:uid="{7D5691BD-DFEB-48CD-8059-0EB71BF7BD23}"/>
    <cellStyle name="หมายเหตุ 2 3 4" xfId="52764" xr:uid="{6FD48C48-93F7-4337-B6BA-32B99EA97D2B}"/>
    <cellStyle name="หมายเหตุ 2 3 4 2" xfId="52765" xr:uid="{DC836757-EA40-400E-8241-BB65FC94135C}"/>
    <cellStyle name="หมายเหตุ 2 3 5" xfId="52766" xr:uid="{80353B16-896D-491A-A777-07B998BF6E50}"/>
    <cellStyle name="หมายเหตุ 2 3 6" xfId="52767" xr:uid="{647D431E-5470-45EE-9017-FB0E5ECA1147}"/>
    <cellStyle name="หมายเหตุ 2 4" xfId="52768" xr:uid="{D0C9DE5C-AAF6-4160-8F1D-2BD3D541CFB1}"/>
    <cellStyle name="หมายเหตุ 2 4 2" xfId="52769" xr:uid="{1C44EA3A-EC6C-4205-A958-AB89FF032AA1}"/>
    <cellStyle name="หมายเหตุ 2 4 2 2" xfId="52770" xr:uid="{18703026-29FF-4E04-BEC9-CBC4A3508A00}"/>
    <cellStyle name="หมายเหตุ 2 4 2 2 2" xfId="52771" xr:uid="{9865FFFE-8A92-42D4-934E-F2F86FF7093F}"/>
    <cellStyle name="หมายเหตุ 2 4 2 2 3" xfId="52772" xr:uid="{8941D517-44C3-451D-8E09-C3F277CA78D3}"/>
    <cellStyle name="หมายเหตุ 2 4 2 3" xfId="52773" xr:uid="{B8393A7A-CDB2-420C-A1D3-667F2F3277D3}"/>
    <cellStyle name="หมายเหตุ 2 4 2 4" xfId="52774" xr:uid="{502A61ED-0DBB-4432-B921-99372B1B6C59}"/>
    <cellStyle name="หมายเหตุ 2 4 2 5" xfId="52775" xr:uid="{6A76C6CC-BDEE-4207-ADEA-8AB7F901AB63}"/>
    <cellStyle name="หมายเหตุ 2 4 3" xfId="52776" xr:uid="{D1F86E9B-E031-47EE-B112-D46301743540}"/>
    <cellStyle name="หมายเหตุ 2 4 3 2" xfId="52777" xr:uid="{48AB4CCD-D89A-4901-9C1E-874D7E186961}"/>
    <cellStyle name="หมายเหตุ 2 4 3 3" xfId="52778" xr:uid="{E4845904-A42A-4A21-BF17-A2211EDF0F57}"/>
    <cellStyle name="หมายเหตุ 2 4 4" xfId="52779" xr:uid="{6354767A-D22A-4C28-B9B8-DB18225A6F1A}"/>
    <cellStyle name="หมายเหตุ 2 4 4 2" xfId="52780" xr:uid="{80015094-2FE5-49F8-BA17-77293C2821D6}"/>
    <cellStyle name="หมายเหตุ 2 4 5" xfId="52781" xr:uid="{27BC0A94-006B-492F-99FA-5F836A04BF3B}"/>
    <cellStyle name="หมายเหตุ 2 4 5 2" xfId="52782" xr:uid="{CA4AD7C8-633F-4075-8115-E37AD23A9531}"/>
    <cellStyle name="หมายเหตุ 2 4 6" xfId="52783" xr:uid="{AFD96BA9-1FEC-4DDF-8349-93E97D6BFAFF}"/>
    <cellStyle name="หมายเหตุ 2 5" xfId="52784" xr:uid="{3E2B7180-66E5-4222-9A85-D800B115E80A}"/>
    <cellStyle name="หมายเหตุ 2 5 2" xfId="52785" xr:uid="{28A2E9E9-81EB-4D36-BA7D-68E8760E296C}"/>
    <cellStyle name="หมายเหตุ 2 5 2 2" xfId="52786" xr:uid="{A6FDA384-F305-42F1-B856-4D4FF2A017F4}"/>
    <cellStyle name="หมายเหตุ 2 5 2 3" xfId="52787" xr:uid="{E0E94CFA-5A0F-4498-9078-42639A08CCB1}"/>
    <cellStyle name="หมายเหตุ 2 5 3" xfId="52788" xr:uid="{2DCC952C-0A1A-4CBE-8D99-8E00BEB2CE53}"/>
    <cellStyle name="หมายเหตุ 2 5 4" xfId="52789" xr:uid="{33D9F212-9B27-44E2-BD83-22B275306680}"/>
    <cellStyle name="หมายเหตุ 2 5 5" xfId="52790" xr:uid="{EDDDA755-9C64-401A-86CC-AC91AA2A91CF}"/>
    <cellStyle name="หมายเหตุ 2 5 6" xfId="52791" xr:uid="{4AA76997-9D1A-4D0A-9506-37FBD578FBA7}"/>
    <cellStyle name="หมายเหตุ 2 6" xfId="52792" xr:uid="{507B612A-41CC-4105-BA2E-5676A5B8FECF}"/>
    <cellStyle name="หมายเหตุ 2 6 2" xfId="52793" xr:uid="{04DF789A-5B6E-4B47-A2CD-EE2FDA972319}"/>
    <cellStyle name="หมายเหตุ 2 6 2 2" xfId="52794" xr:uid="{E1AA5D0A-D399-4CC7-8BB7-6EC0E62D6864}"/>
    <cellStyle name="หมายเหตุ 2 6 2 3" xfId="52795" xr:uid="{49B7E7D3-2E73-4123-8827-D3A6152D87B8}"/>
    <cellStyle name="หมายเหตุ 2 6 3" xfId="52796" xr:uid="{94458713-9DEC-43C5-A7CF-BD3DF9FA7960}"/>
    <cellStyle name="หมายเหตุ 2 6 4" xfId="52797" xr:uid="{F50E174C-E56D-422D-8D04-282CE8D090DD}"/>
    <cellStyle name="หมายเหตุ 2 6 5" xfId="52798" xr:uid="{7882E573-7C2C-49E4-8EFE-D8AB6C0D803E}"/>
    <cellStyle name="หมายเหตุ 2 6 6" xfId="52799" xr:uid="{A7244AFE-A797-4C52-B840-17097393BDD2}"/>
    <cellStyle name="หมายเหตุ 2 7" xfId="52800" xr:uid="{9A5D52F1-4BFB-4A02-9B3D-93C14B59CF8F}"/>
    <cellStyle name="หมายเหตุ 2 7 2" xfId="52801" xr:uid="{0BDA8558-0EA0-4300-AF0F-79B9BB04404C}"/>
    <cellStyle name="หมายเหตุ 2 7 2 2" xfId="52802" xr:uid="{C4778ED0-CEBF-4CEF-A681-AE11D1979252}"/>
    <cellStyle name="หมายเหตุ 2 7 2 3" xfId="52803" xr:uid="{7B27C014-2EE4-4C58-B744-857097BE466A}"/>
    <cellStyle name="หมายเหตุ 2 7 3" xfId="52804" xr:uid="{0241B43B-C1FB-4E6D-B50F-4339DA7E0A2A}"/>
    <cellStyle name="หมายเหตุ 2 7 4" xfId="52805" xr:uid="{258C807E-476B-4751-A390-7AD0B6F96DA5}"/>
    <cellStyle name="หมายเหตุ 2 7 5" xfId="52806" xr:uid="{ED38D156-A02B-48E3-BDAF-1FF10B2B399A}"/>
    <cellStyle name="หมายเหตุ 2 7 6" xfId="52807" xr:uid="{13123A2F-8F3F-4119-BB16-49A1C1C1FABD}"/>
    <cellStyle name="หมายเหตุ 2 8" xfId="52808" xr:uid="{C7253E12-69F4-44F4-9656-A06BB53E8955}"/>
    <cellStyle name="หมายเหตุ 2 8 2" xfId="52809" xr:uid="{5458AF5D-64B5-4765-AFC1-4A34D010B3F2}"/>
    <cellStyle name="หมายเหตุ 2 8 2 2" xfId="52810" xr:uid="{400263B8-00B4-4FB9-8E40-A0A521B2AD4B}"/>
    <cellStyle name="หมายเหตุ 2 8 2 3" xfId="52811" xr:uid="{2F1B4F81-3DDC-4FE6-84F4-51CAA3DEF3AE}"/>
    <cellStyle name="หมายเหตุ 2 8 3" xfId="52812" xr:uid="{6E2CDBF8-61A5-4F85-8707-AADD706D0A78}"/>
    <cellStyle name="หมายเหตุ 2 8 4" xfId="52813" xr:uid="{3AF186BC-3866-4CFB-85BA-DC5C288605D5}"/>
    <cellStyle name="หมายเหตุ 2 8 5" xfId="52814" xr:uid="{E6DF64B5-4DA3-4648-9C49-0C51CF0A045B}"/>
    <cellStyle name="หมายเหตุ 2 8 6" xfId="52815" xr:uid="{367C7B64-1F45-4105-AF90-DB4B9588C4B7}"/>
    <cellStyle name="หมายเหตุ 2 9" xfId="52816" xr:uid="{3226A82E-988C-4311-9430-FFE09E020FC3}"/>
    <cellStyle name="หมายเหตุ 2 9 2" xfId="52817" xr:uid="{B93FD94D-700B-4A56-828B-69EA93973F1E}"/>
    <cellStyle name="หมายเหตุ 2 9 2 2" xfId="52818" xr:uid="{754E283F-47E2-429A-AA77-B80FE552F9A5}"/>
    <cellStyle name="หมายเหตุ 2 9 2 3" xfId="52819" xr:uid="{BAB41C31-7AE7-4C36-BF67-225007FF2E77}"/>
    <cellStyle name="หมายเหตุ 2 9 3" xfId="52820" xr:uid="{538E869D-9280-46B7-BFE5-5D929DE287E2}"/>
    <cellStyle name="หมายเหตุ 2 9 4" xfId="52821" xr:uid="{47995F0B-04F4-4F63-B72A-53576CE3F0BE}"/>
    <cellStyle name="หมายเหตุ 2 9 5" xfId="52822" xr:uid="{BC9AA234-635C-40F6-8DED-93503206322E}"/>
    <cellStyle name="หมายเหตุ 2 9 6" xfId="52823" xr:uid="{B38B834D-2E26-4F24-A99C-69E10506A468}"/>
    <cellStyle name="หมายเหตุ 3" xfId="52824" xr:uid="{B9FED5DD-6686-4AF1-9EFE-9C2C2F6DBD45}"/>
    <cellStyle name="หมายเหตุ 3 10" xfId="52825" xr:uid="{34D5CAF1-6D14-4CA3-A61F-C5EAA2AED883}"/>
    <cellStyle name="หมายเหตุ 3 11" xfId="52826" xr:uid="{65256494-4FDE-49FE-A7DF-819A14CA1B57}"/>
    <cellStyle name="หมายเหตุ 3 2" xfId="52827" xr:uid="{4B3E5920-3B9D-41EA-BE59-EA10FEB08215}"/>
    <cellStyle name="หมายเหตุ 3 2 2" xfId="52828" xr:uid="{7744847A-879D-48E7-8BAC-93BBC9085122}"/>
    <cellStyle name="หมายเหตุ 3 2 2 2" xfId="52829" xr:uid="{0E17DE5D-CBBB-4C84-8F3C-085312C5EEB4}"/>
    <cellStyle name="หมายเหตุ 3 2 2 2 2" xfId="52830" xr:uid="{10021C14-A632-437A-9FCA-6AEE5133E931}"/>
    <cellStyle name="หมายเหตุ 3 2 2 2 3" xfId="52831" xr:uid="{6A1B077A-D8B1-4F10-A524-E8BDAE3A4228}"/>
    <cellStyle name="หมายเหตุ 3 2 2 3" xfId="52832" xr:uid="{01F89112-D693-4329-A15B-11539A73633B}"/>
    <cellStyle name="หมายเหตุ 3 2 2 4" xfId="52833" xr:uid="{CD3B4AC3-5347-48BB-8FBE-107AE69D7B4E}"/>
    <cellStyle name="หมายเหตุ 3 2 2 5" xfId="52834" xr:uid="{FBE0D10E-FAE5-4144-B7C0-6CFA6DE2F1D7}"/>
    <cellStyle name="หมายเหตุ 3 2 3" xfId="52835" xr:uid="{B3384494-0E18-4174-B0B2-65EA6F4C6F47}"/>
    <cellStyle name="หมายเหตุ 3 2 3 2" xfId="52836" xr:uid="{27CE7631-2FD4-475A-8DEF-B3950CBF47A5}"/>
    <cellStyle name="หมายเหตุ 3 2 3 3" xfId="52837" xr:uid="{97E6332C-503F-4487-A7B1-ABA822FA9078}"/>
    <cellStyle name="หมายเหตุ 3 2 4" xfId="52838" xr:uid="{EA59F156-69BB-4597-9F35-6B937F939853}"/>
    <cellStyle name="หมายเหตุ 3 2 4 2" xfId="52839" xr:uid="{D445F6DF-9700-4BF9-9698-70648DA97FDC}"/>
    <cellStyle name="หมายเหตุ 3 2 5" xfId="52840" xr:uid="{7B399EF1-5FBC-480D-992F-78262DBB9EE1}"/>
    <cellStyle name="หมายเหตุ 3 2 6" xfId="52841" xr:uid="{040637A4-1D60-4F2F-9CCA-174E3EC3517E}"/>
    <cellStyle name="หมายเหตุ 3 3" xfId="52842" xr:uid="{C1AE6538-56CE-4439-8943-F9D5F2C30A56}"/>
    <cellStyle name="หมายเหตุ 3 3 2" xfId="52843" xr:uid="{B9C2A3EB-D77B-4E8F-98EF-F17A4F362D0D}"/>
    <cellStyle name="หมายเหตุ 3 3 2 2" xfId="52844" xr:uid="{D183CAAD-2901-476A-AE3C-E364AAC50541}"/>
    <cellStyle name="หมายเหตุ 3 3 2 2 2" xfId="52845" xr:uid="{406CC20B-D466-4999-8BB5-1B4CB14B4E84}"/>
    <cellStyle name="หมายเหตุ 3 3 2 2 3" xfId="52846" xr:uid="{6416161F-7782-4DE8-BDBB-6BD452B5CE9B}"/>
    <cellStyle name="หมายเหตุ 3 3 2 3" xfId="52847" xr:uid="{D950B2DA-3700-465D-8EE9-78882EDD622C}"/>
    <cellStyle name="หมายเหตุ 3 3 2 4" xfId="52848" xr:uid="{F946158A-3C49-482F-88FF-7B109A6D5696}"/>
    <cellStyle name="หมายเหตุ 3 3 2 5" xfId="52849" xr:uid="{08683A71-3973-4BD3-B491-BFCD1ADC4F32}"/>
    <cellStyle name="หมายเหตุ 3 3 3" xfId="52850" xr:uid="{8B1B9C8C-CB42-4D7A-8B11-565A118B97A0}"/>
    <cellStyle name="หมายเหตุ 3 3 3 2" xfId="52851" xr:uid="{45C0813E-83DB-4FF5-81D2-AF1601E98DB9}"/>
    <cellStyle name="หมายเหตุ 3 3 3 3" xfId="52852" xr:uid="{925FD086-FBCB-4D72-9E65-E39A793DE698}"/>
    <cellStyle name="หมายเหตุ 3 3 4" xfId="52853" xr:uid="{500161FE-A5C2-4D67-965D-BA546AD69F12}"/>
    <cellStyle name="หมายเหตุ 3 3 4 2" xfId="52854" xr:uid="{9EC26979-0FEF-46E9-B54B-BB9BA73E9177}"/>
    <cellStyle name="หมายเหตุ 3 3 5" xfId="52855" xr:uid="{504E7C1C-55C9-4F7F-BD93-13CA5000E2C6}"/>
    <cellStyle name="หมายเหตุ 3 3 5 2" xfId="52856" xr:uid="{6B09D91E-60AC-47A6-85D7-896DE95D0132}"/>
    <cellStyle name="หมายเหตุ 3 3 6" xfId="52857" xr:uid="{5A895A9D-D7F7-4E80-8727-8394882D6F52}"/>
    <cellStyle name="หมายเหตุ 3 4" xfId="52858" xr:uid="{91CF5C72-3B10-4E8A-806B-6B7F20DB9DA7}"/>
    <cellStyle name="หมายเหตุ 3 4 2" xfId="52859" xr:uid="{0F928275-BC16-46BB-9A77-3799A57C826A}"/>
    <cellStyle name="หมายเหตุ 3 4 2 2" xfId="52860" xr:uid="{200926AB-8046-4DAB-8EAD-E64088F9CA6B}"/>
    <cellStyle name="หมายเหตุ 3 4 2 3" xfId="52861" xr:uid="{118F53E7-E42D-4D67-9FAC-38A8BC3E7923}"/>
    <cellStyle name="หมายเหตุ 3 4 3" xfId="52862" xr:uid="{91A8513F-CDA4-4115-B971-EF342ACE61E2}"/>
    <cellStyle name="หมายเหตุ 3 4 4" xfId="52863" xr:uid="{5FD9BCFB-E9C0-4D89-BD8D-E06837E98AE2}"/>
    <cellStyle name="หมายเหตุ 3 4 5" xfId="52864" xr:uid="{D6FCB731-B064-4196-AF69-ECCCB782EC52}"/>
    <cellStyle name="หมายเหตุ 3 4 6" xfId="52865" xr:uid="{214799A4-2A2E-4207-AD55-CCF9D919C347}"/>
    <cellStyle name="หมายเหตุ 3 5" xfId="52866" xr:uid="{99128664-8C0A-464D-8501-940908A43D3B}"/>
    <cellStyle name="หมายเหตุ 3 5 2" xfId="52867" xr:uid="{4A57BA68-789E-4612-AF1E-280BD5011458}"/>
    <cellStyle name="หมายเหตุ 3 5 2 2" xfId="52868" xr:uid="{EF3476D9-AD6E-4923-8481-90402C8DEF04}"/>
    <cellStyle name="หมายเหตุ 3 5 2 3" xfId="52869" xr:uid="{49079454-9B6F-4960-B25B-331D833251AC}"/>
    <cellStyle name="หมายเหตุ 3 5 3" xfId="52870" xr:uid="{8EC775C3-C06A-4471-B18D-69F8D694E4E5}"/>
    <cellStyle name="หมายเหตุ 3 5 4" xfId="52871" xr:uid="{C62856D7-EE4B-45F8-ACA2-5C25FFCF039F}"/>
    <cellStyle name="หมายเหตุ 3 5 5" xfId="52872" xr:uid="{61B8F34F-2918-4BE5-A7A0-7BCF4A67F9B5}"/>
    <cellStyle name="หมายเหตุ 3 5 6" xfId="52873" xr:uid="{E523BA23-5609-48AC-86A9-6C40BE13F4AE}"/>
    <cellStyle name="หมายเหตุ 3 6" xfId="52874" xr:uid="{31DD4BF7-A058-4115-9FD3-A1BEDA922F1F}"/>
    <cellStyle name="หมายเหตุ 3 6 2" xfId="52875" xr:uid="{791D4B1B-6F1C-485C-A906-FF6D7C952565}"/>
    <cellStyle name="หมายเหตุ 3 6 2 2" xfId="52876" xr:uid="{246B8805-409F-4643-ABFC-9331E6E0EAFF}"/>
    <cellStyle name="หมายเหตุ 3 6 2 3" xfId="52877" xr:uid="{C2908173-2481-41A6-B8DC-25AFE9124C1F}"/>
    <cellStyle name="หมายเหตุ 3 6 3" xfId="52878" xr:uid="{5C8F4831-DF58-4F89-907F-2DF2DA6807E0}"/>
    <cellStyle name="หมายเหตุ 3 6 4" xfId="52879" xr:uid="{9F400B27-282B-487D-BF94-001C260D2074}"/>
    <cellStyle name="หมายเหตุ 3 6 5" xfId="52880" xr:uid="{713E1898-2884-452F-9729-04B9BA3B9233}"/>
    <cellStyle name="หมายเหตุ 3 6 6" xfId="52881" xr:uid="{43CDE51D-030F-4676-8A46-4D0B8586258B}"/>
    <cellStyle name="หมายเหตุ 3 7" xfId="52882" xr:uid="{6C4F1E33-187D-442D-867E-D420C6E46477}"/>
    <cellStyle name="หมายเหตุ 3 7 2" xfId="52883" xr:uid="{9D362183-E73F-485E-AED1-0E3394AD46D5}"/>
    <cellStyle name="หมายเหตุ 3 7 3" xfId="52884" xr:uid="{56A12607-DEBF-41FF-8C34-69062D1860D5}"/>
    <cellStyle name="หมายเหตุ 3 8" xfId="52885" xr:uid="{8DDADEA7-ECE2-4FB2-A391-509970B9E9CD}"/>
    <cellStyle name="หมายเหตุ 3 8 2" xfId="52886" xr:uid="{DA4610C1-E190-445A-AF06-3851006B5106}"/>
    <cellStyle name="หมายเหตุ 3 9" xfId="52887" xr:uid="{36CD2E54-B20B-4576-BB70-07EAC386DAEE}"/>
    <cellStyle name="หมายเหตุ 4" xfId="52888" xr:uid="{F03578AB-5C4E-4B15-88D4-9ABF456C90D2}"/>
    <cellStyle name="หมายเหตุ 4 10" xfId="52889" xr:uid="{CD73BB5B-B7B9-4466-AAF3-16479412F7B2}"/>
    <cellStyle name="หมายเหตุ 4 11" xfId="52890" xr:uid="{CB6AB574-88DB-4912-85C1-80571B75E76E}"/>
    <cellStyle name="หมายเหตุ 4 2" xfId="52891" xr:uid="{9A5190AA-A579-4B55-8F07-6D2D04278D70}"/>
    <cellStyle name="หมายเหตุ 4 2 2" xfId="52892" xr:uid="{B65F2F09-4BF0-4477-9CF9-BAAEFA4CC41E}"/>
    <cellStyle name="หมายเหตุ 4 2 2 2" xfId="52893" xr:uid="{6666E987-E0FF-46A0-95D1-0159205786C1}"/>
    <cellStyle name="หมายเหตุ 4 2 2 2 2" xfId="52894" xr:uid="{DF414B89-CBDF-4A8F-9697-6E87A91C14B0}"/>
    <cellStyle name="หมายเหตุ 4 2 2 2 3" xfId="52895" xr:uid="{F933A560-7C6A-4A04-9A0E-6C6C824C47C8}"/>
    <cellStyle name="หมายเหตุ 4 2 2 3" xfId="52896" xr:uid="{9527972A-196C-421D-A502-4D2B059E31A7}"/>
    <cellStyle name="หมายเหตุ 4 2 2 4" xfId="52897" xr:uid="{CA7CF96B-A3DA-4D0B-9051-4D9425F1CE3F}"/>
    <cellStyle name="หมายเหตุ 4 2 2 5" xfId="52898" xr:uid="{19677D9C-72BF-456D-AF45-458C61BDEF7B}"/>
    <cellStyle name="หมายเหตุ 4 2 3" xfId="52899" xr:uid="{CAB84C59-E98B-47D4-99CC-77ECA8890166}"/>
    <cellStyle name="หมายเหตุ 4 2 3 2" xfId="52900" xr:uid="{249B9668-4310-4339-B335-6B1C00F4087E}"/>
    <cellStyle name="หมายเหตุ 4 2 3 3" xfId="52901" xr:uid="{54B50213-1072-4196-B68D-8539589AA691}"/>
    <cellStyle name="หมายเหตุ 4 2 4" xfId="52902" xr:uid="{3609BC5F-8098-418E-AF1E-58FEE3D170D9}"/>
    <cellStyle name="หมายเหตุ 4 2 4 2" xfId="52903" xr:uid="{9B0F053F-774C-4EC6-81D1-71702FA38F26}"/>
    <cellStyle name="หมายเหตุ 4 2 5" xfId="52904" xr:uid="{0ADCA1E7-F7EE-45B9-AD71-8905B8F5086F}"/>
    <cellStyle name="หมายเหตุ 4 2 6" xfId="52905" xr:uid="{6FE8EC9A-C516-473B-8F9C-9D8CD88CAF20}"/>
    <cellStyle name="หมายเหตุ 4 3" xfId="52906" xr:uid="{14545CB5-B980-4943-94A4-26332356B551}"/>
    <cellStyle name="หมายเหตุ 4 3 2" xfId="52907" xr:uid="{0C3C3921-8B55-4498-B5DD-50DE8DE6A599}"/>
    <cellStyle name="หมายเหตุ 4 3 2 2" xfId="52908" xr:uid="{36DEBD23-D758-4DF3-B2A8-DE5317CEA28A}"/>
    <cellStyle name="หมายเหตุ 4 3 2 2 2" xfId="52909" xr:uid="{4D1D4709-CDA1-4042-8BC6-D1998B39E1CE}"/>
    <cellStyle name="หมายเหตุ 4 3 2 2 3" xfId="52910" xr:uid="{5BF544CE-6BD5-423D-ADEA-EAC4181E2D81}"/>
    <cellStyle name="หมายเหตุ 4 3 2 3" xfId="52911" xr:uid="{FCB05F59-864F-4E8E-ABD0-7C6942283EA7}"/>
    <cellStyle name="หมายเหตุ 4 3 2 4" xfId="52912" xr:uid="{840CDD9A-175A-4567-AFC6-8C916005E6CA}"/>
    <cellStyle name="หมายเหตุ 4 3 2 5" xfId="52913" xr:uid="{9D78FB31-661F-4621-8D10-1120E6FD71BC}"/>
    <cellStyle name="หมายเหตุ 4 3 3" xfId="52914" xr:uid="{D6E0D44D-749F-45D9-B47B-F3CADA51F2C0}"/>
    <cellStyle name="หมายเหตุ 4 3 3 2" xfId="52915" xr:uid="{68DADDF3-5337-42A2-869E-589095ACC76D}"/>
    <cellStyle name="หมายเหตุ 4 3 3 3" xfId="52916" xr:uid="{9B2D1818-037E-4999-BD0D-017D7AA299FF}"/>
    <cellStyle name="หมายเหตุ 4 3 4" xfId="52917" xr:uid="{56204E39-EE74-4C65-8AA3-063EB92BCD26}"/>
    <cellStyle name="หมายเหตุ 4 3 4 2" xfId="52918" xr:uid="{DD80DCB4-CC43-404C-B4EE-96C4D41D066E}"/>
    <cellStyle name="หมายเหตุ 4 3 5" xfId="52919" xr:uid="{9286D066-7C5B-4563-845D-AF2877418693}"/>
    <cellStyle name="หมายเหตุ 4 3 5 2" xfId="52920" xr:uid="{4889B159-B5BD-40A2-8CC7-B16EE6C68B93}"/>
    <cellStyle name="หมายเหตุ 4 3 6" xfId="52921" xr:uid="{38CF45D6-887A-417F-AF08-23DA12CEEBEB}"/>
    <cellStyle name="หมายเหตุ 4 4" xfId="52922" xr:uid="{9C8671E6-6496-4DF9-A9EC-4CD7BF2A6DE1}"/>
    <cellStyle name="หมายเหตุ 4 4 2" xfId="52923" xr:uid="{4F1EF990-F0D6-4BCF-B97A-589C32B5BD42}"/>
    <cellStyle name="หมายเหตุ 4 4 2 2" xfId="52924" xr:uid="{5FC1CEBF-11F3-4644-8EF3-256BF32D5CD2}"/>
    <cellStyle name="หมายเหตุ 4 4 2 3" xfId="52925" xr:uid="{C39CC91A-3A96-4EA1-B42D-D5AB71F939F6}"/>
    <cellStyle name="หมายเหตุ 4 4 3" xfId="52926" xr:uid="{9263BCC6-5F3F-40BE-8619-9E7B373DB133}"/>
    <cellStyle name="หมายเหตุ 4 4 4" xfId="52927" xr:uid="{6A69C755-893C-4505-8E68-724C6A7F7023}"/>
    <cellStyle name="หมายเหตุ 4 4 5" xfId="52928" xr:uid="{E162B4F3-1FDE-4B70-B67F-0148BE4D5E11}"/>
    <cellStyle name="หมายเหตุ 4 4 6" xfId="52929" xr:uid="{C27CDDCA-07CD-4B4E-AE7C-56A104EC8BA8}"/>
    <cellStyle name="หมายเหตุ 4 5" xfId="52930" xr:uid="{820A2B36-31CB-4E51-B4A2-EC9544084A1C}"/>
    <cellStyle name="หมายเหตุ 4 5 2" xfId="52931" xr:uid="{B0C26075-84B4-4C79-ABBD-FC87E1915CA2}"/>
    <cellStyle name="หมายเหตุ 4 5 2 2" xfId="52932" xr:uid="{B8DC448C-CE01-4917-A972-0EAB6EAF9B12}"/>
    <cellStyle name="หมายเหตุ 4 5 2 3" xfId="52933" xr:uid="{83B89C96-90D1-486C-9766-AB3B2F2DD41B}"/>
    <cellStyle name="หมายเหตุ 4 5 3" xfId="52934" xr:uid="{806D407C-EB27-479C-B015-D5F3C1195057}"/>
    <cellStyle name="หมายเหตุ 4 5 4" xfId="52935" xr:uid="{4770837B-777A-4E60-A3AF-E4CDF34E3F84}"/>
    <cellStyle name="หมายเหตุ 4 5 5" xfId="52936" xr:uid="{BE7E47FD-11D7-44B6-A236-595A5E764822}"/>
    <cellStyle name="หมายเหตุ 4 5 6" xfId="52937" xr:uid="{87BF2FF8-8848-4762-8EF0-EF2D089C36C8}"/>
    <cellStyle name="หมายเหตุ 4 6" xfId="52938" xr:uid="{DF5A56BA-308E-4E8D-8C45-9A61F866E43E}"/>
    <cellStyle name="หมายเหตุ 4 6 2" xfId="52939" xr:uid="{31692380-6818-463D-B98B-0525E125F7BC}"/>
    <cellStyle name="หมายเหตุ 4 6 2 2" xfId="52940" xr:uid="{A77CE13F-37AE-4DC5-8771-ECA8F717E5AF}"/>
    <cellStyle name="หมายเหตุ 4 6 2 3" xfId="52941" xr:uid="{78493EB3-45B9-4120-9EAB-565751D25956}"/>
    <cellStyle name="หมายเหตุ 4 6 3" xfId="52942" xr:uid="{15D88FC8-82D7-4998-B166-8499D7B99DF3}"/>
    <cellStyle name="หมายเหตุ 4 6 4" xfId="52943" xr:uid="{9E22525F-9D6E-4FDB-9134-50761163C588}"/>
    <cellStyle name="หมายเหตุ 4 6 5" xfId="52944" xr:uid="{8C575B57-D3BA-4BBB-B236-4BB2836DE2ED}"/>
    <cellStyle name="หมายเหตุ 4 6 6" xfId="52945" xr:uid="{4BD73C8C-1A52-4E9E-A4F0-9B47BDE59611}"/>
    <cellStyle name="หมายเหตุ 4 7" xfId="52946" xr:uid="{EB5D51A8-9192-43E0-B3A8-BB7AD6DC6B9E}"/>
    <cellStyle name="หมายเหตุ 4 7 2" xfId="52947" xr:uid="{C536F139-4CAD-4BB7-ADEF-1098730B7D86}"/>
    <cellStyle name="หมายเหตุ 4 7 3" xfId="52948" xr:uid="{E7F1C632-3407-43F4-80C9-227B94949421}"/>
    <cellStyle name="หมายเหตุ 4 8" xfId="52949" xr:uid="{0E64F705-10EC-45D4-A335-B23A638B447D}"/>
    <cellStyle name="หมายเหตุ 4 8 2" xfId="52950" xr:uid="{148E7DC0-51B3-433D-BE52-EFDAB7897B42}"/>
    <cellStyle name="หมายเหตุ 4 9" xfId="52951" xr:uid="{63BE3480-3BD7-47FB-8EC2-51A3060C1D37}"/>
    <cellStyle name="หมายเหตุ 5" xfId="52952" xr:uid="{860D4F7B-C41E-443F-9BF8-92A6490CB821}"/>
    <cellStyle name="หมายเหตุ 5 10" xfId="52953" xr:uid="{93DC71CC-7AB7-442E-A044-AED37B27EC3E}"/>
    <cellStyle name="หมายเหตุ 5 11" xfId="52954" xr:uid="{977EEEA7-5019-44DF-AE9B-115B62C475BE}"/>
    <cellStyle name="หมายเหตุ 5 2" xfId="52955" xr:uid="{AD3FD19A-72A0-46E6-B93D-FB5098BA9CD1}"/>
    <cellStyle name="หมายเหตุ 5 2 2" xfId="52956" xr:uid="{8C811C33-C83B-42C0-9D3C-997A1CAA2D8C}"/>
    <cellStyle name="หมายเหตุ 5 2 2 2" xfId="52957" xr:uid="{34363CB3-9902-4D6E-8016-F77DD2BA04AA}"/>
    <cellStyle name="หมายเหตุ 5 2 2 2 2" xfId="52958" xr:uid="{0E697063-78BC-4262-ABCA-7579EB1BABE3}"/>
    <cellStyle name="หมายเหตุ 5 2 2 2 3" xfId="52959" xr:uid="{A634818F-F68A-49EE-91E3-2D2F60599C35}"/>
    <cellStyle name="หมายเหตุ 5 2 2 3" xfId="52960" xr:uid="{58F84C19-2804-4647-BEB8-C463C8EC4F97}"/>
    <cellStyle name="หมายเหตุ 5 2 2 4" xfId="52961" xr:uid="{D3347EDA-C6CB-4A1C-A4EA-ABD32E5AF5A7}"/>
    <cellStyle name="หมายเหตุ 5 2 2 5" xfId="52962" xr:uid="{EABD7236-A7B4-481C-9FD5-C3DC81DE6974}"/>
    <cellStyle name="หมายเหตุ 5 2 3" xfId="52963" xr:uid="{9E27D39A-FA8E-4FB0-8ADE-584F6394B251}"/>
    <cellStyle name="หมายเหตุ 5 2 3 2" xfId="52964" xr:uid="{246A0073-3E2A-456C-8775-F5DE550F8557}"/>
    <cellStyle name="หมายเหตุ 5 2 3 3" xfId="52965" xr:uid="{EF513183-ECBF-42E2-9A9E-5D71D29031B6}"/>
    <cellStyle name="หมายเหตุ 5 2 4" xfId="52966" xr:uid="{69A04D5B-897A-4A33-A3EF-BB501AC93281}"/>
    <cellStyle name="หมายเหตุ 5 2 4 2" xfId="52967" xr:uid="{29E04974-B0BB-416E-AAFE-117C40EF9FEC}"/>
    <cellStyle name="หมายเหตุ 5 2 5" xfId="52968" xr:uid="{3AB6D5B1-DA1E-4612-9321-2C2A6EF6C1E7}"/>
    <cellStyle name="หมายเหตุ 5 2 6" xfId="52969" xr:uid="{B4D933AA-6012-48ED-A697-52018AB3B313}"/>
    <cellStyle name="หมายเหตุ 5 3" xfId="52970" xr:uid="{8A7C3333-2D8F-4244-ABD7-E9224EA5FEC8}"/>
    <cellStyle name="หมายเหตุ 5 3 2" xfId="52971" xr:uid="{5DA0F52C-B13A-4730-9091-CFF8001F93A5}"/>
    <cellStyle name="หมายเหตุ 5 3 2 2" xfId="52972" xr:uid="{1382E292-9B6F-4026-A168-0904BF7B5A7C}"/>
    <cellStyle name="หมายเหตุ 5 3 2 2 2" xfId="52973" xr:uid="{DFE4F94D-F39F-4A71-9BAE-7746D6CAE197}"/>
    <cellStyle name="หมายเหตุ 5 3 2 2 3" xfId="52974" xr:uid="{F397A2D4-69E0-433A-BA00-F193D327BE69}"/>
    <cellStyle name="หมายเหตุ 5 3 2 3" xfId="52975" xr:uid="{086A4CAD-DEFD-4CC8-A5C5-45D9E1433EB1}"/>
    <cellStyle name="หมายเหตุ 5 3 2 4" xfId="52976" xr:uid="{44EDE2AC-FE8D-4EA9-B812-7C76CEE24E4F}"/>
    <cellStyle name="หมายเหตุ 5 3 2 5" xfId="52977" xr:uid="{7A9EE283-7898-49C6-8BA3-D8A6B323525B}"/>
    <cellStyle name="หมายเหตุ 5 3 3" xfId="52978" xr:uid="{4FDA08B7-350C-4C8D-BBC3-33EE94586061}"/>
    <cellStyle name="หมายเหตุ 5 3 3 2" xfId="52979" xr:uid="{A3791FE7-77B7-43F4-B63C-0233F2CF9DD3}"/>
    <cellStyle name="หมายเหตุ 5 3 3 3" xfId="52980" xr:uid="{8E513519-DF40-4027-9313-EDEFC3D1B93C}"/>
    <cellStyle name="หมายเหตุ 5 3 4" xfId="52981" xr:uid="{AA2EFE29-F61F-40AB-8914-C376CEED7F0C}"/>
    <cellStyle name="หมายเหตุ 5 3 4 2" xfId="52982" xr:uid="{B6D34BAF-E9D8-4EBA-A5C6-B84D933B89F2}"/>
    <cellStyle name="หมายเหตุ 5 3 5" xfId="52983" xr:uid="{52EFCFB0-19D7-48C7-ABBD-369E857D74EA}"/>
    <cellStyle name="หมายเหตุ 5 3 5 2" xfId="52984" xr:uid="{0085F746-8A57-49E2-9AA8-536B2191CAB8}"/>
    <cellStyle name="หมายเหตุ 5 3 6" xfId="52985" xr:uid="{2F45706B-D80F-41DC-935C-0C2708865539}"/>
    <cellStyle name="หมายเหตุ 5 4" xfId="52986" xr:uid="{28805F45-5C44-4595-98BD-371013434970}"/>
    <cellStyle name="หมายเหตุ 5 4 2" xfId="52987" xr:uid="{0F3BAE73-6005-435E-9AD5-6C76615F52DC}"/>
    <cellStyle name="หมายเหตุ 5 4 2 2" xfId="52988" xr:uid="{F48E72BC-AFA8-4A04-A957-CDE519407C41}"/>
    <cellStyle name="หมายเหตุ 5 4 2 3" xfId="52989" xr:uid="{F7D35029-2A75-4AF6-8EE2-680976446240}"/>
    <cellStyle name="หมายเหตุ 5 4 3" xfId="52990" xr:uid="{AE0DD4A7-D8C4-4586-89B1-C022D39710D5}"/>
    <cellStyle name="หมายเหตุ 5 4 4" xfId="52991" xr:uid="{5243EF4F-37AE-433A-8C0D-721ABBE6FF80}"/>
    <cellStyle name="หมายเหตุ 5 4 5" xfId="52992" xr:uid="{3B1D1445-4B35-470B-A7C8-C1D95220B277}"/>
    <cellStyle name="หมายเหตุ 5 4 6" xfId="52993" xr:uid="{81D82505-AE92-4111-9E9C-D5717321E376}"/>
    <cellStyle name="หมายเหตุ 5 5" xfId="52994" xr:uid="{7D50DA51-931A-4F27-8B91-B763BBC7D4B0}"/>
    <cellStyle name="หมายเหตุ 5 5 2" xfId="52995" xr:uid="{C64FF2E0-D7A6-42F9-A241-C81D80B58F44}"/>
    <cellStyle name="หมายเหตุ 5 5 2 2" xfId="52996" xr:uid="{D129A406-42D2-4D37-91DB-55F1A342C936}"/>
    <cellStyle name="หมายเหตุ 5 5 2 3" xfId="52997" xr:uid="{79EA9ACF-1F8C-4220-9333-28129EF9E30E}"/>
    <cellStyle name="หมายเหตุ 5 5 3" xfId="52998" xr:uid="{53577172-EB82-49BD-97FC-F8AA170C8887}"/>
    <cellStyle name="หมายเหตุ 5 5 4" xfId="52999" xr:uid="{825DE940-11DE-4292-AC75-6D32DE4D9A76}"/>
    <cellStyle name="หมายเหตุ 5 5 5" xfId="53000" xr:uid="{FD5CE504-2CC4-44A9-96E3-3D55863221AE}"/>
    <cellStyle name="หมายเหตุ 5 5 6" xfId="53001" xr:uid="{3FB41EC8-7943-4EA8-A575-C49127B7A83F}"/>
    <cellStyle name="หมายเหตุ 5 6" xfId="53002" xr:uid="{EFBF9BCB-2CA2-4174-9819-04A6B9D0F7DA}"/>
    <cellStyle name="หมายเหตุ 5 6 2" xfId="53003" xr:uid="{EAAAD454-0EDA-49FC-9E83-32702EB71105}"/>
    <cellStyle name="หมายเหตุ 5 6 2 2" xfId="53004" xr:uid="{D680581E-B7D5-441D-89E5-6863C8288A48}"/>
    <cellStyle name="หมายเหตุ 5 6 2 3" xfId="53005" xr:uid="{55988CB2-A069-4D74-A00C-DFD6A151CE52}"/>
    <cellStyle name="หมายเหตุ 5 6 3" xfId="53006" xr:uid="{0E504A8A-06A8-4AF1-A219-F80E64BAD458}"/>
    <cellStyle name="หมายเหตุ 5 6 4" xfId="53007" xr:uid="{30B3331A-C2C1-4A3C-8ABA-90C70AA1730C}"/>
    <cellStyle name="หมายเหตุ 5 6 5" xfId="53008" xr:uid="{B7F385AF-3349-48C0-B039-2895CFB4AA3B}"/>
    <cellStyle name="หมายเหตุ 5 6 6" xfId="53009" xr:uid="{AE4D40EA-D815-4CE7-9AD8-F70B4DE5946A}"/>
    <cellStyle name="หมายเหตุ 5 7" xfId="53010" xr:uid="{312235A8-CDF8-4AD0-BA12-3C608B31D287}"/>
    <cellStyle name="หมายเหตุ 5 7 2" xfId="53011" xr:uid="{8864CC30-B156-4ED9-B737-CF461EF027E4}"/>
    <cellStyle name="หมายเหตุ 5 7 3" xfId="53012" xr:uid="{C30E7322-254B-4644-8B15-853F219F783C}"/>
    <cellStyle name="หมายเหตุ 5 8" xfId="53013" xr:uid="{141BE8FA-7267-470C-9605-42209E936A54}"/>
    <cellStyle name="หมายเหตุ 5 8 2" xfId="53014" xr:uid="{A59D6FD2-1992-4178-9AE4-33A1DD8D559F}"/>
    <cellStyle name="หมายเหตุ 5 9" xfId="53015" xr:uid="{03B0C0D8-E2A4-4DCD-9EB7-23BE1104A775}"/>
    <cellStyle name="หมายเหตุ 6" xfId="53016" xr:uid="{2DE0C241-F94E-4874-BB64-3D4774BA3FB0}"/>
    <cellStyle name="หมายเหตุ 6 2" xfId="53017" xr:uid="{4CB65285-BEF7-4C5B-BCF8-C01F7DBD88F9}"/>
    <cellStyle name="หมายเหตุ 6 2 2" xfId="53018" xr:uid="{0C7E4F9F-8D99-4B7D-BB71-E3A20951BE00}"/>
    <cellStyle name="หมายเหตุ 6 2 2 2" xfId="53019" xr:uid="{F778926A-966A-47BC-BD7C-3AADF68CC5BB}"/>
    <cellStyle name="หมายเหตุ 6 2 2 3" xfId="53020" xr:uid="{7F019A2C-F606-4BA8-BEBB-8A78745A890A}"/>
    <cellStyle name="หมายเหตุ 6 2 3" xfId="53021" xr:uid="{4774FE67-9730-4581-A01F-CDD158C40D13}"/>
    <cellStyle name="หมายเหตุ 6 2 4" xfId="53022" xr:uid="{4AADE054-B29E-42EC-A0FB-9795726B9CFC}"/>
    <cellStyle name="หมายเหตุ 6 2 5" xfId="53023" xr:uid="{F66D833F-501E-4330-A786-0D6D206CA614}"/>
    <cellStyle name="หมายเหตุ 6 3" xfId="53024" xr:uid="{14F16183-FEEB-487A-823F-478058D0BD27}"/>
    <cellStyle name="หมายเหตุ 6 3 2" xfId="53025" xr:uid="{EF747CAF-5181-4D2C-A797-09646A79C516}"/>
    <cellStyle name="หมายเหตุ 6 3 3" xfId="53026" xr:uid="{DD1BF942-7AEA-462F-9DA5-8DC47D32C841}"/>
    <cellStyle name="หมายเหตุ 6 4" xfId="53027" xr:uid="{74061371-B476-47B6-92ED-C72ECD00113D}"/>
    <cellStyle name="หมายเหตุ 6 4 2" xfId="53028" xr:uid="{2BB7D964-58A4-4F83-9B21-DA16DCF0D0BE}"/>
    <cellStyle name="หมายเหตุ 6 5" xfId="53029" xr:uid="{F2767CC2-DA52-43A4-B641-9E9DEEF23518}"/>
    <cellStyle name="หมายเหตุ 6 6" xfId="53030" xr:uid="{B8C62D65-2F05-46B4-8D6C-5DBC1529162F}"/>
    <cellStyle name="หมายเหตุ 7" xfId="53031" xr:uid="{C69DAE00-0A41-4EAA-80F4-F99E77C59E6D}"/>
    <cellStyle name="หมายเหตุ 7 2" xfId="53032" xr:uid="{28D2E498-A0E4-4081-90B7-E930658DF52B}"/>
    <cellStyle name="หมายเหตุ 7 2 2" xfId="53033" xr:uid="{F30076DA-58AD-4618-A981-A5EE7840DDF7}"/>
    <cellStyle name="หมายเหตุ 7 2 2 2" xfId="53034" xr:uid="{C9E71911-4498-4FBD-89AF-7D494E280439}"/>
    <cellStyle name="หมายเหตุ 7 2 2 3" xfId="53035" xr:uid="{6543A9F5-42E0-4EEB-9209-6F5DD488AF0B}"/>
    <cellStyle name="หมายเหตุ 7 2 3" xfId="53036" xr:uid="{C61BD6FD-4C64-4DC7-8985-F45B99C6CC57}"/>
    <cellStyle name="หมายเหตุ 7 2 4" xfId="53037" xr:uid="{766D397C-4EFD-4388-8D5C-3E954596E723}"/>
    <cellStyle name="หมายเหตุ 7 2 5" xfId="53038" xr:uid="{9881B5F9-A93A-47EB-B105-AE0674B3BBDD}"/>
    <cellStyle name="หมายเหตุ 7 3" xfId="53039" xr:uid="{51F796FE-573C-45C8-B0D6-EC3D4C3625DA}"/>
    <cellStyle name="หมายเหตุ 7 3 2" xfId="53040" xr:uid="{B92E5BEF-4D97-46F2-8EF8-38474C617AFA}"/>
    <cellStyle name="หมายเหตุ 7 3 3" xfId="53041" xr:uid="{F4FF09AB-2A95-4E2B-80DF-88FA1F033CAD}"/>
    <cellStyle name="หมายเหตุ 7 4" xfId="53042" xr:uid="{C7768DF3-75E3-4888-865D-91DF1A7BAD72}"/>
    <cellStyle name="หมายเหตุ 7 4 2" xfId="53043" xr:uid="{0D9706EC-F9D6-43E7-82DF-EF8F7AB81CC0}"/>
    <cellStyle name="หมายเหตุ 7 5" xfId="53044" xr:uid="{980B47F1-AF2D-4045-B23B-F30B80B10FF5}"/>
    <cellStyle name="หมายเหตุ 7 5 2" xfId="53045" xr:uid="{C5A6F1A0-5E10-499D-A457-D0747A162473}"/>
    <cellStyle name="หมายเหตุ 7 6" xfId="53046" xr:uid="{699A5673-96A4-4CFC-A983-B5DC019ECEA5}"/>
    <cellStyle name="หมายเหตุ 8" xfId="53047" xr:uid="{F12B6049-63C4-453D-9A47-BB0DF3F54553}"/>
    <cellStyle name="หมายเหตุ 8 2" xfId="53048" xr:uid="{66F2C45C-6BE5-4116-9EB0-A6B2B6CBB92D}"/>
    <cellStyle name="หมายเหตุ 8 2 2" xfId="53049" xr:uid="{53E458C3-B84D-437D-9AEB-2FB908ED627E}"/>
    <cellStyle name="หมายเหตุ 8 2 3" xfId="53050" xr:uid="{2B5882EA-FFB1-4C3C-B0C6-FD6DD641DF7A}"/>
    <cellStyle name="หมายเหตุ 8 3" xfId="53051" xr:uid="{47EED7FE-59B2-4662-8B25-40971EF8ED13}"/>
    <cellStyle name="หมายเหตุ 8 3 2" xfId="53052" xr:uid="{B7DAFDF5-7D11-4AAB-AFFA-DA81DBBABC54}"/>
    <cellStyle name="หมายเหตุ 8 4" xfId="53053" xr:uid="{F604C528-48B2-42D7-92A0-E72FB854A06F}"/>
    <cellStyle name="หมายเหตุ 8 5" xfId="53054" xr:uid="{BC2EC948-B601-4B4C-87AF-6A942F73BF57}"/>
    <cellStyle name="หมายเหตุ 8 6" xfId="53055" xr:uid="{594AA584-17DA-44E2-96FA-A10645CCEBA7}"/>
    <cellStyle name="หมายเหตุ 9" xfId="53056" xr:uid="{055893AC-AA59-48E8-BC22-03787A5067F1}"/>
    <cellStyle name="หมายเหตุ 9 2" xfId="53057" xr:uid="{D7EF17B3-1384-4E71-A974-E3137CE1C159}"/>
    <cellStyle name="หมายเหตุ 9 2 2" xfId="53058" xr:uid="{26FE992C-F791-4ED6-B5DC-521B11F3CB9A}"/>
    <cellStyle name="หมายเหตุ 9 2 3" xfId="53059" xr:uid="{87F632BB-A64E-4023-88EF-03F1EA41EC82}"/>
    <cellStyle name="หมายเหตุ 9 3" xfId="53060" xr:uid="{F368038B-AB3B-4100-8AE1-9FEC5BF15812}"/>
    <cellStyle name="หมายเหตุ 9 4" xfId="53061" xr:uid="{2E3C5BAE-CCF8-418F-AFDC-70E41EA1C6DD}"/>
    <cellStyle name="หมายเหตุ 9 5" xfId="53062" xr:uid="{13CB5ED7-C4B7-4757-A317-A2D68C2AFD6E}"/>
    <cellStyle name="หมายเหตุ 9 6" xfId="53063" xr:uid="{5524D5B2-64F8-4DDD-9CB0-FA857DC92100}"/>
    <cellStyle name="หมายเหตุ_1.RBL Related Transactions &amp; note 2010-Q2" xfId="53064" xr:uid="{51F0AA9D-4A42-434D-89B5-A32F159ED6A0}"/>
    <cellStyle name="หัวเรื่อง 1" xfId="53065" xr:uid="{8EC556EF-EDFF-4C2C-A04C-247A7156928B}"/>
    <cellStyle name="หัวเรื่อง 1 2" xfId="53066" xr:uid="{DFEE1576-7B90-4007-8A88-42B7BC532C8D}"/>
    <cellStyle name="หัวเรื่อง 1 3" xfId="53067" xr:uid="{08ABAF82-2CE6-4F6A-93D5-F699F12DDBB8}"/>
    <cellStyle name="หัวเรื่อง 1_1.RBL Related Transactions &amp; note 2010-Q2" xfId="53068" xr:uid="{ABE05AAB-F482-4A12-B6DA-C70A0464B848}"/>
    <cellStyle name="หัวเรื่อง 2" xfId="53069" xr:uid="{77635F7F-F5A0-4DE8-9284-C92E1E8E6E05}"/>
    <cellStyle name="หัวเรื่อง 2 2" xfId="53070" xr:uid="{BD593927-665F-461F-8949-AB9FD818EBCC}"/>
    <cellStyle name="หัวเรื่อง 2 3" xfId="53071" xr:uid="{06A5B6EB-0572-439E-A876-A6A99D6EBBD2}"/>
    <cellStyle name="หัวเรื่อง 2_1.RBL Related Transactions &amp; note 2010-Q2" xfId="53072" xr:uid="{4B490330-8CB9-4946-8D92-092626E54883}"/>
    <cellStyle name="หัวเรื่อง 3" xfId="53073" xr:uid="{45563E93-70A0-4339-B69C-53BA55E9C820}"/>
    <cellStyle name="หัวเรื่อง 3 2" xfId="53074" xr:uid="{45CB5428-E6AE-4872-BB96-31FF745F5A78}"/>
    <cellStyle name="หัวเรื่อง 3 2 2" xfId="53075" xr:uid="{40C1C1B8-B341-478B-861B-001C0F55BF63}"/>
    <cellStyle name="หัวเรื่อง 3 3" xfId="53076" xr:uid="{8C26EEEC-66B3-4B60-AC74-F863E45C7D19}"/>
    <cellStyle name="หัวเรื่อง 3_1.RBL Related Transactions &amp; note 2010-Q2" xfId="53077" xr:uid="{EDFDE1BD-E930-4A1B-893D-080363F8D989}"/>
    <cellStyle name="หัวเรื่อง 4" xfId="53078" xr:uid="{39501ADF-A0DE-4B1B-A8A9-ABD08F794955}"/>
    <cellStyle name="หัวเรื่อง 4 2" xfId="53079" xr:uid="{1174C074-6D61-4336-8E23-9EC7AEE437D1}"/>
    <cellStyle name="หัวเรื่อง 4 3" xfId="53080" xr:uid="{F8CF6128-20EB-421D-A23A-55AB9DBFB202}"/>
    <cellStyle name="หัวเรื่อง 4_1.RBL Related Transactions &amp; note 2010-Q2" xfId="53081" xr:uid="{F12AB441-4CB9-405D-A80F-D65B3E37011C}"/>
    <cellStyle name="ྰomma_RQSTFRM_97ศธบ๑" xfId="60957" xr:uid="{A46D0781-FB6D-4313-98BF-F6922B5BF495}"/>
    <cellStyle name="쉼표 [0]_Country code" xfId="60958" xr:uid="{2D3926AF-7389-4EE2-8219-70292AA040E3}"/>
    <cellStyle name="통화_Revised TTB (030805)" xfId="60959" xr:uid="{922A3444-78C5-4409-B57A-914AD97B3E48}"/>
    <cellStyle name="표준_991026" xfId="53082" xr:uid="{989E2FD0-6386-4A31-8FDA-C8BD6C8782FD}"/>
    <cellStyle name="一般_Below The Line Activities for 2004_HKG_Rev Jan 15" xfId="60960" xr:uid="{C2C23491-53E3-45A4-99FF-C65C811D7A40}"/>
    <cellStyle name="千位分隔_RMC 2006 business review" xfId="53083" xr:uid="{8F5C9ACA-8CEF-4D79-B764-B20456285FBC}"/>
    <cellStyle name="千分位[0]_laroux" xfId="53084" xr:uid="{E09F0AFD-E4CD-40AE-8BA7-313F5581F76A}"/>
    <cellStyle name="千分位_2005 Budget Control Sheet" xfId="60961" xr:uid="{57A18DF4-0466-4FD1-A648-99D63A3A0958}"/>
    <cellStyle name="常规_glj-2005" xfId="53085" xr:uid="{059CF239-1B12-415A-A0D6-F664866FBB46}"/>
    <cellStyle name="桁区切り [0.00]_494-239" xfId="60962" xr:uid="{DA7BC512-57DB-485F-A5B4-009C4E1C3253}"/>
    <cellStyle name="桁区切り_Data" xfId="60963" xr:uid="{A2F40101-FC9D-4D92-B1FB-A09A0B0DCE57}"/>
    <cellStyle name="標準_　'98用,11月 " xfId="60964" xr:uid="{E36A1C78-C594-4C77-845B-248CB5B13E72}"/>
    <cellStyle name="貨幣 [0]_laroux" xfId="53086" xr:uid="{C5FBDCA4-9767-4F69-8F71-FD22F17456E3}"/>
    <cellStyle name="貨幣[0]_laroux" xfId="53087" xr:uid="{C3BFBEB4-A95C-4AAD-BEC7-5841E155EE1C}"/>
    <cellStyle name="貨幣_Business report_Jan 2004" xfId="60965" xr:uid="{4B34A806-82B9-49EC-BFDC-794CD53AE4A2}"/>
    <cellStyle name="通貨 [0.00]_494-239" xfId="60966" xr:uid="{24E2AAE8-851E-4D89-8C46-357EB2965D4B}"/>
    <cellStyle name="通貨_　'98用,11月 " xfId="60967" xr:uid="{370A3F25-3E6B-4F1A-A54E-E46C8F8E7F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Q91"/>
  <sheetViews>
    <sheetView view="pageBreakPreview" zoomScale="77" zoomScaleNormal="85" zoomScaleSheetLayoutView="77" workbookViewId="0">
      <selection activeCell="K42" sqref="K42"/>
    </sheetView>
  </sheetViews>
  <sheetFormatPr defaultColWidth="9.09765625" defaultRowHeight="21" customHeight="1"/>
  <cols>
    <col min="1" max="1" width="58.5" style="25" customWidth="1"/>
    <col min="2" max="2" width="9.59765625" style="133" customWidth="1"/>
    <col min="3" max="3" width="13.8984375" style="260" bestFit="1" customWidth="1"/>
    <col min="4" max="4" width="1.59765625" style="69" customWidth="1"/>
    <col min="5" max="5" width="13.8984375" style="68" customWidth="1"/>
    <col min="6" max="6" width="1.59765625" style="70" customWidth="1"/>
    <col min="7" max="7" width="13.8984375" style="260" customWidth="1"/>
    <col min="8" max="8" width="1.59765625" style="70" customWidth="1"/>
    <col min="9" max="9" width="13.8984375" style="68" customWidth="1"/>
    <col min="10" max="10" width="14.8984375" style="154" bestFit="1" customWidth="1"/>
    <col min="11" max="11" width="21.19921875" style="25" customWidth="1"/>
    <col min="12" max="12" width="10.19921875" style="25" bestFit="1" customWidth="1"/>
    <col min="13" max="14" width="9.09765625" style="25"/>
    <col min="15" max="15" width="13.59765625" style="25" bestFit="1" customWidth="1"/>
    <col min="16" max="16384" width="9.09765625" style="25"/>
  </cols>
  <sheetData>
    <row r="1" spans="1:12" ht="21" customHeight="1">
      <c r="A1" s="367" t="s">
        <v>54</v>
      </c>
      <c r="B1" s="367"/>
      <c r="C1" s="368"/>
      <c r="D1" s="367"/>
      <c r="E1" s="367"/>
      <c r="F1" s="367"/>
      <c r="G1" s="265"/>
      <c r="H1" s="26"/>
      <c r="I1" s="26"/>
    </row>
    <row r="2" spans="1:12" ht="21" customHeight="1">
      <c r="A2" s="367" t="s">
        <v>33</v>
      </c>
      <c r="B2" s="367"/>
      <c r="C2" s="368"/>
      <c r="D2" s="367"/>
      <c r="E2" s="367"/>
      <c r="F2" s="367"/>
      <c r="G2" s="265"/>
      <c r="H2" s="26"/>
      <c r="I2" s="26"/>
    </row>
    <row r="3" spans="1:12" ht="21" customHeight="1">
      <c r="A3" s="26"/>
      <c r="B3" s="131"/>
      <c r="D3" s="27"/>
      <c r="E3" s="25"/>
      <c r="F3" s="25"/>
      <c r="H3" s="25"/>
      <c r="I3" s="25"/>
    </row>
    <row r="4" spans="1:12" ht="21" customHeight="1">
      <c r="A4" s="26"/>
      <c r="B4" s="132"/>
      <c r="C4" s="365" t="s">
        <v>28</v>
      </c>
      <c r="D4" s="366"/>
      <c r="E4" s="366"/>
      <c r="F4" s="28"/>
      <c r="G4" s="365" t="s">
        <v>29</v>
      </c>
      <c r="H4" s="366"/>
      <c r="I4" s="366"/>
    </row>
    <row r="5" spans="1:12" ht="21" customHeight="1">
      <c r="C5" s="369" t="s">
        <v>44</v>
      </c>
      <c r="D5" s="370"/>
      <c r="E5" s="370"/>
      <c r="F5" s="29"/>
      <c r="G5" s="369" t="s">
        <v>44</v>
      </c>
      <c r="H5" s="370"/>
      <c r="I5" s="370"/>
    </row>
    <row r="6" spans="1:12" ht="21" customHeight="1">
      <c r="A6" s="28" t="s">
        <v>0</v>
      </c>
      <c r="B6" s="134" t="s">
        <v>17</v>
      </c>
      <c r="C6" s="30">
        <v>2566</v>
      </c>
      <c r="D6" s="31"/>
      <c r="E6" s="30">
        <v>2565</v>
      </c>
      <c r="F6" s="29"/>
      <c r="G6" s="30">
        <v>2566</v>
      </c>
      <c r="H6" s="31"/>
      <c r="I6" s="30">
        <v>2565</v>
      </c>
    </row>
    <row r="7" spans="1:12" ht="21" customHeight="1">
      <c r="C7" s="363" t="s">
        <v>19</v>
      </c>
      <c r="D7" s="364"/>
      <c r="E7" s="364"/>
      <c r="F7" s="364"/>
      <c r="G7" s="363"/>
      <c r="H7" s="364"/>
      <c r="I7" s="364"/>
    </row>
    <row r="8" spans="1:12" ht="21" customHeight="1">
      <c r="A8" s="32" t="s">
        <v>1</v>
      </c>
      <c r="C8" s="258"/>
      <c r="D8" s="33"/>
      <c r="E8" s="33"/>
      <c r="F8" s="30"/>
      <c r="G8" s="258"/>
      <c r="H8" s="30"/>
      <c r="I8" s="33"/>
    </row>
    <row r="9" spans="1:12" s="38" customFormat="1" ht="21" customHeight="1">
      <c r="A9" s="34" t="s">
        <v>18</v>
      </c>
      <c r="B9" s="135">
        <v>5</v>
      </c>
      <c r="C9" s="200">
        <v>4443184</v>
      </c>
      <c r="D9" s="36"/>
      <c r="E9" s="35">
        <v>1733488</v>
      </c>
      <c r="F9" s="36"/>
      <c r="G9" s="266">
        <v>3587823</v>
      </c>
      <c r="H9" s="36"/>
      <c r="I9" s="37">
        <v>979740</v>
      </c>
      <c r="J9" s="58"/>
      <c r="L9" s="179"/>
    </row>
    <row r="10" spans="1:12" s="38" customFormat="1" ht="21" customHeight="1">
      <c r="A10" s="34" t="s">
        <v>66</v>
      </c>
      <c r="B10" s="135">
        <v>19</v>
      </c>
      <c r="C10" s="200">
        <v>18</v>
      </c>
      <c r="D10" s="36"/>
      <c r="E10" s="35">
        <v>1500018</v>
      </c>
      <c r="F10" s="36"/>
      <c r="G10" s="153">
        <v>0</v>
      </c>
      <c r="H10" s="36"/>
      <c r="I10" s="37">
        <v>1500000</v>
      </c>
      <c r="J10" s="58"/>
      <c r="L10" s="179"/>
    </row>
    <row r="11" spans="1:12" s="38" customFormat="1" ht="21" customHeight="1">
      <c r="A11" s="34" t="s">
        <v>122</v>
      </c>
      <c r="B11" s="135" t="s">
        <v>158</v>
      </c>
      <c r="C11" s="200">
        <v>775350</v>
      </c>
      <c r="D11" s="36"/>
      <c r="E11" s="35">
        <v>1085063</v>
      </c>
      <c r="F11" s="36"/>
      <c r="G11" s="266">
        <v>1849</v>
      </c>
      <c r="H11" s="36"/>
      <c r="I11" s="37">
        <v>5272</v>
      </c>
      <c r="J11" s="58"/>
      <c r="L11" s="179"/>
    </row>
    <row r="12" spans="1:12" s="38" customFormat="1" ht="21" customHeight="1">
      <c r="A12" s="157" t="s">
        <v>115</v>
      </c>
      <c r="B12" s="135"/>
      <c r="C12" s="200"/>
      <c r="D12" s="36"/>
      <c r="E12" s="35"/>
      <c r="F12" s="36"/>
      <c r="G12" s="271"/>
      <c r="H12" s="36"/>
      <c r="J12" s="58"/>
      <c r="L12" s="179"/>
    </row>
    <row r="13" spans="1:12" s="38" customFormat="1" ht="21" customHeight="1">
      <c r="A13" s="157" t="s">
        <v>57</v>
      </c>
      <c r="B13" s="135">
        <v>4</v>
      </c>
      <c r="C13" s="153">
        <v>0</v>
      </c>
      <c r="D13" s="36"/>
      <c r="E13" s="35">
        <v>0</v>
      </c>
      <c r="F13" s="36"/>
      <c r="G13" s="259">
        <v>14628</v>
      </c>
      <c r="H13" s="36"/>
      <c r="I13" s="58">
        <v>421257</v>
      </c>
      <c r="J13" s="58"/>
      <c r="L13" s="179"/>
    </row>
    <row r="14" spans="1:12" s="38" customFormat="1" ht="21" customHeight="1">
      <c r="A14" s="39" t="s">
        <v>16</v>
      </c>
      <c r="B14" s="135">
        <v>7</v>
      </c>
      <c r="C14" s="200">
        <v>191782</v>
      </c>
      <c r="D14" s="36"/>
      <c r="E14" s="35">
        <v>295531</v>
      </c>
      <c r="F14" s="36"/>
      <c r="G14" s="153">
        <v>0</v>
      </c>
      <c r="H14" s="36"/>
      <c r="I14" s="153">
        <v>0</v>
      </c>
      <c r="J14" s="58"/>
      <c r="L14" s="179"/>
    </row>
    <row r="15" spans="1:12" s="38" customFormat="1" ht="21" hidden="1" customHeight="1">
      <c r="A15" s="157" t="s">
        <v>149</v>
      </c>
      <c r="B15" s="135"/>
      <c r="C15" s="200"/>
      <c r="D15" s="36"/>
      <c r="E15" s="35">
        <v>0</v>
      </c>
      <c r="F15" s="36"/>
      <c r="G15" s="259"/>
      <c r="H15" s="36"/>
      <c r="I15" s="153">
        <v>0</v>
      </c>
      <c r="J15" s="58"/>
      <c r="L15" s="179"/>
    </row>
    <row r="16" spans="1:12" s="38" customFormat="1" ht="21" customHeight="1">
      <c r="A16" s="25" t="s">
        <v>11</v>
      </c>
      <c r="B16" s="135"/>
      <c r="C16" s="200">
        <v>94139</v>
      </c>
      <c r="D16" s="36"/>
      <c r="E16" s="200">
        <v>83975</v>
      </c>
      <c r="F16" s="36"/>
      <c r="G16" s="210">
        <v>11866</v>
      </c>
      <c r="H16" s="36"/>
      <c r="I16" s="210">
        <v>9614</v>
      </c>
      <c r="J16" s="58"/>
      <c r="L16" s="179"/>
    </row>
    <row r="17" spans="1:16" s="43" customFormat="1" ht="21" customHeight="1">
      <c r="A17" s="28" t="s">
        <v>2</v>
      </c>
      <c r="B17" s="136"/>
      <c r="C17" s="261">
        <f>SUM(C9:C16)</f>
        <v>5504473</v>
      </c>
      <c r="D17" s="41"/>
      <c r="E17" s="40">
        <f>SUM(E9:E16)</f>
        <v>4698075</v>
      </c>
      <c r="F17" s="42"/>
      <c r="G17" s="261">
        <f>SUM(G9:G16)</f>
        <v>3616166</v>
      </c>
      <c r="H17" s="42"/>
      <c r="I17" s="40">
        <f>SUM(I9:I16)</f>
        <v>2915883</v>
      </c>
      <c r="J17" s="185"/>
    </row>
    <row r="18" spans="1:16" s="38" customFormat="1" ht="21" customHeight="1">
      <c r="A18" s="28"/>
      <c r="B18" s="135"/>
      <c r="C18" s="57"/>
      <c r="D18" s="44"/>
      <c r="E18" s="44"/>
      <c r="F18" s="37"/>
      <c r="G18" s="268"/>
      <c r="H18" s="27"/>
      <c r="I18" s="27"/>
      <c r="J18" s="58"/>
    </row>
    <row r="19" spans="1:16" s="38" customFormat="1" ht="21" customHeight="1">
      <c r="A19" s="32" t="s">
        <v>14</v>
      </c>
      <c r="B19" s="135"/>
      <c r="C19" s="57"/>
      <c r="D19" s="44"/>
      <c r="E19" s="44"/>
      <c r="F19" s="37"/>
      <c r="G19" s="57"/>
      <c r="H19" s="37"/>
      <c r="I19" s="44"/>
      <c r="J19" s="205"/>
    </row>
    <row r="20" spans="1:16" s="38" customFormat="1" ht="21" customHeight="1">
      <c r="A20" s="45" t="s">
        <v>67</v>
      </c>
      <c r="B20" s="135">
        <v>19</v>
      </c>
      <c r="C20" s="57">
        <v>1442913</v>
      </c>
      <c r="D20" s="44"/>
      <c r="E20" s="44">
        <v>1476944</v>
      </c>
      <c r="F20" s="37"/>
      <c r="G20" s="57">
        <v>1333343</v>
      </c>
      <c r="H20" s="37"/>
      <c r="I20" s="44">
        <v>1360995</v>
      </c>
      <c r="J20" s="58"/>
      <c r="K20" s="213"/>
      <c r="L20" s="179"/>
      <c r="M20" s="212"/>
    </row>
    <row r="21" spans="1:16" s="38" customFormat="1" ht="21" customHeight="1">
      <c r="A21" s="45" t="s">
        <v>32</v>
      </c>
      <c r="B21" s="135">
        <v>8</v>
      </c>
      <c r="C21" s="46">
        <v>0</v>
      </c>
      <c r="D21" s="47"/>
      <c r="E21" s="46">
        <v>0</v>
      </c>
      <c r="F21" s="48"/>
      <c r="G21" s="57">
        <v>7430176</v>
      </c>
      <c r="H21" s="48"/>
      <c r="I21" s="44">
        <v>7456176</v>
      </c>
    </row>
    <row r="22" spans="1:16" s="38" customFormat="1" ht="21" customHeight="1">
      <c r="A22" s="45" t="s">
        <v>55</v>
      </c>
      <c r="B22" s="135">
        <v>4</v>
      </c>
      <c r="C22" s="44">
        <v>0</v>
      </c>
      <c r="D22" s="44"/>
      <c r="E22" s="44">
        <v>0</v>
      </c>
      <c r="F22" s="48"/>
      <c r="G22" s="57">
        <v>4993</v>
      </c>
      <c r="H22" s="48"/>
      <c r="I22" s="44">
        <v>19621</v>
      </c>
      <c r="J22" s="58"/>
      <c r="K22" s="212"/>
    </row>
    <row r="23" spans="1:16" s="38" customFormat="1" ht="21" customHeight="1">
      <c r="A23" s="45" t="s">
        <v>56</v>
      </c>
      <c r="B23" s="135"/>
      <c r="C23" s="57">
        <v>36992</v>
      </c>
      <c r="D23" s="44"/>
      <c r="E23" s="44">
        <v>39798</v>
      </c>
      <c r="F23" s="48"/>
      <c r="G23" s="57">
        <v>22696</v>
      </c>
      <c r="H23" s="48"/>
      <c r="I23" s="44">
        <v>23819</v>
      </c>
      <c r="J23" s="58"/>
      <c r="K23" s="179"/>
    </row>
    <row r="24" spans="1:16" s="38" customFormat="1" ht="21" customHeight="1">
      <c r="A24" s="49" t="s">
        <v>34</v>
      </c>
      <c r="B24" s="135">
        <v>10</v>
      </c>
      <c r="C24" s="57">
        <v>16231443</v>
      </c>
      <c r="D24" s="50"/>
      <c r="E24" s="44">
        <v>16746850</v>
      </c>
      <c r="F24" s="50"/>
      <c r="G24" s="57">
        <v>34130</v>
      </c>
      <c r="H24" s="50"/>
      <c r="I24" s="44">
        <v>21430</v>
      </c>
      <c r="J24" s="58"/>
      <c r="L24" s="179"/>
      <c r="N24" s="179"/>
      <c r="P24" s="179"/>
    </row>
    <row r="25" spans="1:16" s="38" customFormat="1" ht="21" customHeight="1">
      <c r="A25" s="49" t="s">
        <v>65</v>
      </c>
      <c r="B25" s="135">
        <v>11</v>
      </c>
      <c r="C25" s="57">
        <v>64790</v>
      </c>
      <c r="D25" s="50"/>
      <c r="E25" s="44">
        <v>75219</v>
      </c>
      <c r="F25" s="50"/>
      <c r="G25" s="57">
        <v>14977</v>
      </c>
      <c r="H25" s="50"/>
      <c r="I25" s="44">
        <v>17315</v>
      </c>
      <c r="J25" s="58"/>
    </row>
    <row r="26" spans="1:16" s="38" customFormat="1" ht="21" customHeight="1">
      <c r="A26" s="49" t="s">
        <v>45</v>
      </c>
      <c r="B26" s="135">
        <v>16</v>
      </c>
      <c r="C26" s="57">
        <v>149953</v>
      </c>
      <c r="D26" s="50"/>
      <c r="E26" s="44">
        <v>156247</v>
      </c>
      <c r="F26" s="50"/>
      <c r="G26" s="57">
        <v>93</v>
      </c>
      <c r="H26" s="50"/>
      <c r="I26" s="44">
        <v>0</v>
      </c>
      <c r="J26" s="58"/>
    </row>
    <row r="27" spans="1:16" s="38" customFormat="1" ht="21" customHeight="1">
      <c r="A27" s="49" t="s">
        <v>118</v>
      </c>
      <c r="B27" s="135"/>
      <c r="C27" s="57">
        <v>388628</v>
      </c>
      <c r="D27" s="50"/>
      <c r="E27" s="44">
        <v>434965</v>
      </c>
      <c r="F27" s="50"/>
      <c r="G27" s="153">
        <v>0</v>
      </c>
      <c r="H27" s="50"/>
      <c r="I27" s="44">
        <v>0</v>
      </c>
      <c r="J27" s="58"/>
      <c r="K27" s="43"/>
    </row>
    <row r="28" spans="1:16" s="38" customFormat="1" ht="21" customHeight="1">
      <c r="A28" s="25" t="s">
        <v>21</v>
      </c>
      <c r="B28" s="135"/>
      <c r="C28" s="57">
        <v>77700</v>
      </c>
      <c r="D28" s="50"/>
      <c r="E28" s="44">
        <v>90057</v>
      </c>
      <c r="F28" s="50"/>
      <c r="G28" s="57">
        <v>1357</v>
      </c>
      <c r="H28" s="50"/>
      <c r="I28" s="44">
        <v>1350</v>
      </c>
      <c r="J28" s="58"/>
    </row>
    <row r="29" spans="1:16" s="38" customFormat="1" ht="21" customHeight="1">
      <c r="A29" s="28" t="s">
        <v>15</v>
      </c>
      <c r="B29" s="132"/>
      <c r="C29" s="272">
        <f>SUM(C20:C28)</f>
        <v>18392419</v>
      </c>
      <c r="D29" s="52"/>
      <c r="E29" s="51">
        <f>SUM(E20:E28)</f>
        <v>19020080</v>
      </c>
      <c r="F29" s="53"/>
      <c r="G29" s="272">
        <f>SUM(G20:G28)</f>
        <v>8841765</v>
      </c>
      <c r="H29" s="53"/>
      <c r="I29" s="51">
        <f>SUM(I20:I28)</f>
        <v>8900706</v>
      </c>
      <c r="J29" s="58"/>
    </row>
    <row r="30" spans="1:16" s="43" customFormat="1" ht="21" customHeight="1">
      <c r="A30" s="25"/>
      <c r="B30" s="133"/>
      <c r="C30" s="57"/>
      <c r="D30" s="44"/>
      <c r="E30" s="44"/>
      <c r="F30" s="37"/>
      <c r="G30" s="57"/>
      <c r="H30" s="37"/>
      <c r="I30" s="44"/>
      <c r="J30" s="185"/>
    </row>
    <row r="31" spans="1:16" s="38" customFormat="1" ht="21" customHeight="1" thickBot="1">
      <c r="A31" s="28" t="s">
        <v>3</v>
      </c>
      <c r="B31" s="132"/>
      <c r="C31" s="273">
        <f>C29+C17</f>
        <v>23896892</v>
      </c>
      <c r="D31" s="41"/>
      <c r="E31" s="54">
        <f>E29+E17</f>
        <v>23718155</v>
      </c>
      <c r="F31" s="42"/>
      <c r="G31" s="273">
        <f>G29+G17</f>
        <v>12457931</v>
      </c>
      <c r="H31" s="42"/>
      <c r="I31" s="54">
        <f>I29+I17</f>
        <v>11816589</v>
      </c>
      <c r="J31" s="58"/>
    </row>
    <row r="32" spans="1:16" s="38" customFormat="1" ht="21" customHeight="1" thickTop="1">
      <c r="A32" s="28"/>
      <c r="B32" s="132"/>
      <c r="C32" s="262"/>
      <c r="D32" s="41"/>
      <c r="E32" s="41"/>
      <c r="F32" s="42"/>
      <c r="G32" s="262"/>
      <c r="H32" s="42"/>
      <c r="I32" s="41"/>
      <c r="J32" s="58"/>
    </row>
    <row r="33" spans="1:12" s="43" customFormat="1" ht="21" customHeight="1">
      <c r="A33" s="367" t="s">
        <v>54</v>
      </c>
      <c r="B33" s="367"/>
      <c r="C33" s="368"/>
      <c r="D33" s="367"/>
      <c r="E33" s="367"/>
      <c r="F33" s="367"/>
      <c r="G33" s="265"/>
      <c r="H33" s="26"/>
      <c r="I33" s="55"/>
      <c r="J33" s="185"/>
    </row>
    <row r="34" spans="1:12" ht="21" customHeight="1">
      <c r="A34" s="367" t="s">
        <v>33</v>
      </c>
      <c r="B34" s="367"/>
      <c r="C34" s="368"/>
      <c r="D34" s="367"/>
      <c r="E34" s="367"/>
      <c r="F34" s="367"/>
      <c r="G34" s="265"/>
      <c r="H34" s="26"/>
      <c r="I34" s="26"/>
    </row>
    <row r="35" spans="1:12" ht="21" customHeight="1">
      <c r="C35" s="274"/>
      <c r="D35" s="36"/>
      <c r="E35" s="36"/>
      <c r="F35" s="56"/>
      <c r="G35" s="274"/>
      <c r="H35" s="56"/>
      <c r="I35" s="36"/>
    </row>
    <row r="36" spans="1:12" ht="21" customHeight="1">
      <c r="A36" s="26"/>
      <c r="B36" s="132"/>
      <c r="C36" s="365" t="s">
        <v>28</v>
      </c>
      <c r="D36" s="366"/>
      <c r="E36" s="366"/>
      <c r="F36" s="28"/>
      <c r="G36" s="365" t="s">
        <v>29</v>
      </c>
      <c r="H36" s="366"/>
      <c r="I36" s="366"/>
    </row>
    <row r="37" spans="1:12" ht="21" customHeight="1">
      <c r="C37" s="369" t="s">
        <v>44</v>
      </c>
      <c r="D37" s="370"/>
      <c r="E37" s="370"/>
      <c r="F37" s="29"/>
      <c r="G37" s="369" t="s">
        <v>44</v>
      </c>
      <c r="H37" s="370"/>
      <c r="I37" s="370"/>
    </row>
    <row r="38" spans="1:12" ht="21" customHeight="1">
      <c r="A38" s="28" t="s">
        <v>40</v>
      </c>
      <c r="B38" s="134" t="s">
        <v>17</v>
      </c>
      <c r="C38" s="30">
        <v>2566</v>
      </c>
      <c r="D38" s="31"/>
      <c r="E38" s="30">
        <v>2565</v>
      </c>
      <c r="F38" s="29"/>
      <c r="G38" s="30">
        <v>2566</v>
      </c>
      <c r="H38" s="31"/>
      <c r="I38" s="30">
        <v>2565</v>
      </c>
    </row>
    <row r="39" spans="1:12" ht="21" customHeight="1">
      <c r="A39" s="26"/>
      <c r="C39" s="363" t="s">
        <v>19</v>
      </c>
      <c r="D39" s="364"/>
      <c r="E39" s="364"/>
      <c r="F39" s="364"/>
      <c r="G39" s="363"/>
      <c r="H39" s="364"/>
      <c r="I39" s="364"/>
    </row>
    <row r="40" spans="1:12" ht="21" customHeight="1">
      <c r="A40" s="32" t="s">
        <v>4</v>
      </c>
      <c r="C40" s="258"/>
      <c r="D40" s="33"/>
      <c r="E40" s="33"/>
      <c r="F40" s="30"/>
      <c r="G40" s="258"/>
      <c r="H40" s="30"/>
      <c r="I40" s="33"/>
    </row>
    <row r="41" spans="1:12" ht="21" hidden="1" customHeight="1">
      <c r="A41" s="149" t="s">
        <v>119</v>
      </c>
      <c r="B41" s="135">
        <v>13</v>
      </c>
      <c r="C41" s="57">
        <v>0</v>
      </c>
      <c r="D41" s="57"/>
      <c r="E41" s="44">
        <v>0</v>
      </c>
      <c r="F41" s="57"/>
      <c r="G41" s="259"/>
      <c r="H41" s="58"/>
      <c r="I41" s="58">
        <v>0</v>
      </c>
    </row>
    <row r="42" spans="1:12" ht="21" customHeight="1">
      <c r="A42" s="149" t="s">
        <v>125</v>
      </c>
      <c r="B42" s="135">
        <v>4</v>
      </c>
      <c r="C42" s="57">
        <v>316843</v>
      </c>
      <c r="D42" s="57"/>
      <c r="E42" s="44">
        <v>363126</v>
      </c>
      <c r="F42" s="57"/>
      <c r="G42" s="259">
        <v>25959</v>
      </c>
      <c r="H42" s="58"/>
      <c r="I42" s="58">
        <v>30119</v>
      </c>
      <c r="K42" s="156"/>
    </row>
    <row r="43" spans="1:12" ht="21" hidden="1" customHeight="1">
      <c r="A43" s="59" t="s">
        <v>159</v>
      </c>
      <c r="B43" s="25"/>
      <c r="D43" s="25"/>
      <c r="E43" s="25"/>
      <c r="F43" s="25"/>
      <c r="H43" s="25"/>
      <c r="I43" s="25"/>
      <c r="K43" s="156"/>
    </row>
    <row r="44" spans="1:12" ht="21" hidden="1" customHeight="1">
      <c r="A44" s="59" t="s">
        <v>57</v>
      </c>
      <c r="B44" s="135" t="s">
        <v>168</v>
      </c>
      <c r="C44" s="57">
        <v>0</v>
      </c>
      <c r="D44" s="57"/>
      <c r="E44" s="44">
        <v>0</v>
      </c>
      <c r="F44" s="57"/>
      <c r="G44" s="259">
        <v>0</v>
      </c>
      <c r="H44" s="58"/>
      <c r="I44" s="58">
        <v>0</v>
      </c>
      <c r="K44" s="156"/>
    </row>
    <row r="45" spans="1:12" ht="21" customHeight="1">
      <c r="A45" s="59" t="s">
        <v>82</v>
      </c>
      <c r="B45" s="135" t="s">
        <v>262</v>
      </c>
      <c r="C45" s="57">
        <v>1499249</v>
      </c>
      <c r="D45" s="50"/>
      <c r="E45" s="44">
        <v>649507</v>
      </c>
      <c r="F45" s="50"/>
      <c r="G45" s="259">
        <v>1499249</v>
      </c>
      <c r="H45" s="58"/>
      <c r="I45" s="58">
        <v>649507</v>
      </c>
      <c r="K45" s="181"/>
      <c r="L45" s="152"/>
    </row>
    <row r="46" spans="1:12" ht="21" customHeight="1">
      <c r="A46" s="59" t="s">
        <v>123</v>
      </c>
      <c r="B46" s="135" t="s">
        <v>262</v>
      </c>
      <c r="C46" s="57">
        <v>23588</v>
      </c>
      <c r="D46" s="57"/>
      <c r="E46" s="44">
        <v>20844</v>
      </c>
      <c r="F46" s="50"/>
      <c r="G46" s="57">
        <v>6130</v>
      </c>
      <c r="H46" s="57"/>
      <c r="I46" s="44">
        <v>6085</v>
      </c>
    </row>
    <row r="47" spans="1:12" ht="21" customHeight="1">
      <c r="A47" s="25" t="s">
        <v>69</v>
      </c>
      <c r="B47" s="135"/>
      <c r="C47" s="57">
        <v>133685</v>
      </c>
      <c r="D47" s="50"/>
      <c r="E47" s="44">
        <v>117201</v>
      </c>
      <c r="F47" s="50"/>
      <c r="G47" s="153">
        <v>0</v>
      </c>
      <c r="H47" s="57"/>
      <c r="I47" s="58">
        <v>0</v>
      </c>
    </row>
    <row r="48" spans="1:12" ht="21" customHeight="1">
      <c r="A48" s="25" t="s">
        <v>68</v>
      </c>
      <c r="B48" s="135">
        <v>19</v>
      </c>
      <c r="C48" s="57">
        <v>2441</v>
      </c>
      <c r="D48" s="50"/>
      <c r="E48" s="44">
        <v>9562</v>
      </c>
      <c r="F48" s="50"/>
      <c r="G48" s="259">
        <v>16</v>
      </c>
      <c r="H48" s="57"/>
      <c r="I48" s="58">
        <v>0</v>
      </c>
    </row>
    <row r="49" spans="1:13" ht="21" customHeight="1">
      <c r="A49" s="25" t="s">
        <v>5</v>
      </c>
      <c r="C49" s="57">
        <v>34841</v>
      </c>
      <c r="D49" s="50"/>
      <c r="E49" s="44">
        <v>52859</v>
      </c>
      <c r="F49" s="50"/>
      <c r="G49" s="57">
        <v>1036</v>
      </c>
      <c r="H49" s="57"/>
      <c r="I49" s="44">
        <v>1332</v>
      </c>
    </row>
    <row r="50" spans="1:13" ht="21" customHeight="1">
      <c r="A50" s="28" t="s">
        <v>6</v>
      </c>
      <c r="B50" s="132"/>
      <c r="C50" s="261">
        <f>SUM(C41:C49)</f>
        <v>2010647</v>
      </c>
      <c r="D50" s="41"/>
      <c r="E50" s="40">
        <f>SUM(E41:E49)</f>
        <v>1213099</v>
      </c>
      <c r="F50" s="42"/>
      <c r="G50" s="261">
        <f>SUM(G41:G49)</f>
        <v>1532390</v>
      </c>
      <c r="H50" s="42"/>
      <c r="I50" s="40">
        <f>SUM(I41:I49)</f>
        <v>687043</v>
      </c>
    </row>
    <row r="51" spans="1:13" ht="21" customHeight="1">
      <c r="C51" s="209"/>
      <c r="D51" s="60"/>
      <c r="E51" s="60"/>
      <c r="F51" s="37"/>
      <c r="G51" s="209"/>
      <c r="H51" s="37"/>
      <c r="I51" s="60"/>
    </row>
    <row r="52" spans="1:13" s="61" customFormat="1" ht="21" customHeight="1">
      <c r="A52" s="32" t="s">
        <v>24</v>
      </c>
      <c r="B52" s="132"/>
      <c r="C52" s="262"/>
      <c r="D52" s="41"/>
      <c r="E52" s="41"/>
      <c r="F52" s="41"/>
      <c r="G52" s="262"/>
      <c r="H52" s="41"/>
      <c r="I52" s="41"/>
      <c r="J52" s="154"/>
      <c r="K52" s="211"/>
    </row>
    <row r="53" spans="1:13" s="61" customFormat="1" ht="21" hidden="1" customHeight="1">
      <c r="A53" s="149" t="s">
        <v>156</v>
      </c>
      <c r="B53" s="135" t="s">
        <v>168</v>
      </c>
      <c r="C53" s="57">
        <v>0</v>
      </c>
      <c r="D53" s="41"/>
      <c r="E53" s="44">
        <v>0</v>
      </c>
      <c r="F53" s="41"/>
      <c r="G53" s="57">
        <v>0</v>
      </c>
      <c r="H53" s="41"/>
      <c r="I53" s="44">
        <v>0</v>
      </c>
      <c r="J53" s="154"/>
      <c r="K53" s="211"/>
    </row>
    <row r="54" spans="1:13" ht="21" customHeight="1">
      <c r="A54" s="59" t="s">
        <v>58</v>
      </c>
      <c r="B54" s="135" t="s">
        <v>262</v>
      </c>
      <c r="C54" s="153">
        <v>0</v>
      </c>
      <c r="D54" s="62"/>
      <c r="E54" s="62">
        <v>1498268</v>
      </c>
      <c r="F54" s="50"/>
      <c r="G54" s="153">
        <v>0</v>
      </c>
      <c r="H54" s="50"/>
      <c r="I54" s="62">
        <v>1498268</v>
      </c>
      <c r="K54" s="149"/>
    </row>
    <row r="55" spans="1:13" s="61" customFormat="1" ht="21" customHeight="1">
      <c r="A55" s="59" t="s">
        <v>134</v>
      </c>
      <c r="B55" s="135" t="s">
        <v>262</v>
      </c>
      <c r="C55" s="263">
        <v>33893</v>
      </c>
      <c r="D55" s="62"/>
      <c r="E55" s="62">
        <v>28217</v>
      </c>
      <c r="F55" s="50"/>
      <c r="G55" s="263">
        <v>23079</v>
      </c>
      <c r="H55" s="50"/>
      <c r="I55" s="62">
        <v>11257</v>
      </c>
      <c r="J55" s="154"/>
      <c r="K55" s="211"/>
      <c r="L55" s="154"/>
      <c r="M55" s="211"/>
    </row>
    <row r="56" spans="1:13" s="61" customFormat="1" ht="21" customHeight="1">
      <c r="A56" s="59" t="s">
        <v>59</v>
      </c>
      <c r="B56" s="135">
        <v>16</v>
      </c>
      <c r="C56" s="153">
        <v>0</v>
      </c>
      <c r="D56" s="62"/>
      <c r="E56" s="62">
        <v>161</v>
      </c>
      <c r="F56" s="50"/>
      <c r="G56" s="153">
        <v>0</v>
      </c>
      <c r="H56" s="50"/>
      <c r="I56" s="62">
        <v>161</v>
      </c>
      <c r="J56" s="154"/>
      <c r="K56" s="211"/>
    </row>
    <row r="57" spans="1:13" s="61" customFormat="1" ht="21" customHeight="1">
      <c r="A57" s="59" t="s">
        <v>112</v>
      </c>
      <c r="B57" s="135"/>
      <c r="C57" s="263">
        <v>3598</v>
      </c>
      <c r="D57" s="62"/>
      <c r="E57" s="62">
        <v>4258</v>
      </c>
      <c r="F57" s="50"/>
      <c r="G57" s="263">
        <v>1762</v>
      </c>
      <c r="H57" s="50"/>
      <c r="I57" s="62">
        <v>1515</v>
      </c>
      <c r="J57" s="154"/>
      <c r="K57" s="211"/>
    </row>
    <row r="58" spans="1:13" s="61" customFormat="1" ht="21" customHeight="1">
      <c r="A58" s="59" t="s">
        <v>70</v>
      </c>
      <c r="B58" s="135">
        <v>19</v>
      </c>
      <c r="C58" s="263">
        <v>50</v>
      </c>
      <c r="D58" s="62"/>
      <c r="E58" s="62">
        <v>0</v>
      </c>
      <c r="F58" s="50"/>
      <c r="G58" s="263">
        <v>50</v>
      </c>
      <c r="H58" s="50"/>
      <c r="I58" s="62">
        <v>0</v>
      </c>
      <c r="J58" s="154"/>
      <c r="K58" s="211"/>
      <c r="L58" s="214"/>
      <c r="M58" s="211"/>
    </row>
    <row r="59" spans="1:13" s="61" customFormat="1" ht="21" customHeight="1">
      <c r="A59" s="59" t="s">
        <v>35</v>
      </c>
      <c r="B59" s="133"/>
      <c r="C59" s="263">
        <v>300</v>
      </c>
      <c r="D59" s="62"/>
      <c r="E59" s="62">
        <v>300</v>
      </c>
      <c r="F59" s="50"/>
      <c r="G59" s="153">
        <v>0</v>
      </c>
      <c r="H59" s="50"/>
      <c r="I59" s="62">
        <v>0</v>
      </c>
      <c r="J59" s="186"/>
    </row>
    <row r="60" spans="1:13" s="61" customFormat="1" ht="21" customHeight="1">
      <c r="A60" s="28" t="s">
        <v>25</v>
      </c>
      <c r="B60" s="132"/>
      <c r="C60" s="261">
        <f>SUM(C53:C59)</f>
        <v>37841</v>
      </c>
      <c r="D60" s="41"/>
      <c r="E60" s="40">
        <f>SUM(E53:E59)</f>
        <v>1531204</v>
      </c>
      <c r="F60" s="42"/>
      <c r="G60" s="261">
        <f>SUM(G53:G59)</f>
        <v>24891</v>
      </c>
      <c r="H60" s="42"/>
      <c r="I60" s="40">
        <f>SUM(I53:I59)</f>
        <v>1511201</v>
      </c>
      <c r="J60" s="186"/>
    </row>
    <row r="61" spans="1:13" s="61" customFormat="1" ht="21" customHeight="1">
      <c r="A61" s="28"/>
      <c r="B61" s="132"/>
      <c r="C61" s="262"/>
      <c r="D61" s="41"/>
      <c r="E61" s="41"/>
      <c r="F61" s="42"/>
      <c r="G61" s="262"/>
      <c r="H61" s="42"/>
      <c r="I61" s="41"/>
      <c r="J61" s="186"/>
    </row>
    <row r="62" spans="1:13" s="61" customFormat="1" ht="21" customHeight="1">
      <c r="A62" s="28" t="s">
        <v>7</v>
      </c>
      <c r="B62" s="132"/>
      <c r="C62" s="264">
        <f>C60+C50</f>
        <v>2048488</v>
      </c>
      <c r="D62" s="41"/>
      <c r="E62" s="63">
        <f>E60+E50</f>
        <v>2744303</v>
      </c>
      <c r="F62" s="41"/>
      <c r="G62" s="264">
        <f>G60+G50</f>
        <v>1557281</v>
      </c>
      <c r="H62" s="41"/>
      <c r="I62" s="63">
        <f>I60+I50</f>
        <v>2198244</v>
      </c>
      <c r="J62" s="186"/>
    </row>
    <row r="63" spans="1:13" s="61" customFormat="1" ht="21" customHeight="1">
      <c r="A63" s="28"/>
      <c r="B63" s="132"/>
      <c r="C63" s="262"/>
      <c r="D63" s="41"/>
      <c r="E63" s="41"/>
      <c r="F63" s="42"/>
      <c r="G63" s="262"/>
      <c r="H63" s="42"/>
      <c r="I63" s="41"/>
      <c r="J63" s="186"/>
    </row>
    <row r="64" spans="1:13" s="61" customFormat="1" ht="21" customHeight="1">
      <c r="A64" s="367" t="s">
        <v>54</v>
      </c>
      <c r="B64" s="367"/>
      <c r="C64" s="368"/>
      <c r="D64" s="367"/>
      <c r="E64" s="367"/>
      <c r="F64" s="367"/>
      <c r="G64" s="265"/>
      <c r="H64" s="26"/>
      <c r="I64" s="26"/>
      <c r="J64" s="186"/>
    </row>
    <row r="65" spans="1:10" s="61" customFormat="1" ht="21" customHeight="1">
      <c r="A65" s="367" t="s">
        <v>33</v>
      </c>
      <c r="B65" s="367"/>
      <c r="C65" s="368"/>
      <c r="D65" s="367"/>
      <c r="E65" s="367"/>
      <c r="F65" s="367"/>
      <c r="G65" s="265"/>
      <c r="H65" s="26"/>
      <c r="I65" s="26"/>
      <c r="J65" s="186"/>
    </row>
    <row r="66" spans="1:10" s="61" customFormat="1" ht="21" customHeight="1">
      <c r="A66" s="26"/>
      <c r="B66" s="26"/>
      <c r="C66" s="265"/>
      <c r="D66" s="26"/>
      <c r="E66" s="26"/>
      <c r="F66" s="26"/>
      <c r="G66" s="265"/>
      <c r="H66" s="26"/>
      <c r="I66" s="26"/>
      <c r="J66" s="186"/>
    </row>
    <row r="67" spans="1:10" ht="21" customHeight="1">
      <c r="A67" s="26"/>
      <c r="B67" s="132"/>
      <c r="C67" s="365" t="s">
        <v>28</v>
      </c>
      <c r="D67" s="366"/>
      <c r="E67" s="366"/>
      <c r="F67" s="28"/>
      <c r="G67" s="365" t="s">
        <v>29</v>
      </c>
      <c r="H67" s="366"/>
      <c r="I67" s="366"/>
    </row>
    <row r="68" spans="1:10" ht="21" customHeight="1">
      <c r="A68" s="28"/>
      <c r="B68" s="134"/>
      <c r="C68" s="369" t="s">
        <v>44</v>
      </c>
      <c r="D68" s="370"/>
      <c r="E68" s="370"/>
      <c r="F68" s="29"/>
      <c r="G68" s="369" t="s">
        <v>44</v>
      </c>
      <c r="H68" s="370"/>
      <c r="I68" s="370"/>
    </row>
    <row r="69" spans="1:10" ht="21" customHeight="1">
      <c r="A69" s="28" t="s">
        <v>40</v>
      </c>
      <c r="B69" s="134" t="s">
        <v>17</v>
      </c>
      <c r="C69" s="30">
        <v>2566</v>
      </c>
      <c r="D69" s="31"/>
      <c r="E69" s="30">
        <v>2565</v>
      </c>
      <c r="F69" s="29"/>
      <c r="G69" s="30">
        <v>2566</v>
      </c>
      <c r="H69" s="31"/>
      <c r="I69" s="30">
        <v>2565</v>
      </c>
    </row>
    <row r="70" spans="1:10" ht="21" customHeight="1">
      <c r="A70" s="26"/>
      <c r="C70" s="363" t="s">
        <v>19</v>
      </c>
      <c r="D70" s="364"/>
      <c r="E70" s="364"/>
      <c r="F70" s="364"/>
      <c r="G70" s="363"/>
      <c r="H70" s="364"/>
      <c r="I70" s="364"/>
    </row>
    <row r="71" spans="1:10" ht="21" customHeight="1">
      <c r="A71" s="32" t="s">
        <v>38</v>
      </c>
      <c r="C71" s="266"/>
      <c r="D71" s="44"/>
      <c r="E71" s="37"/>
      <c r="F71" s="37"/>
      <c r="G71" s="266"/>
      <c r="H71" s="37"/>
      <c r="I71" s="37"/>
    </row>
    <row r="72" spans="1:10" ht="21" customHeight="1">
      <c r="A72" s="59" t="s">
        <v>13</v>
      </c>
      <c r="B72" s="135"/>
      <c r="C72" s="266"/>
      <c r="D72" s="44"/>
      <c r="E72" s="37"/>
      <c r="F72" s="37"/>
      <c r="G72" s="266"/>
      <c r="H72" s="37"/>
      <c r="I72" s="37"/>
    </row>
    <row r="73" spans="1:10" ht="21" customHeight="1">
      <c r="A73" s="71" t="s">
        <v>75</v>
      </c>
      <c r="B73" s="135"/>
      <c r="C73" s="266"/>
      <c r="D73" s="44"/>
      <c r="E73" s="37"/>
      <c r="F73" s="37"/>
      <c r="G73" s="266"/>
      <c r="H73" s="37"/>
      <c r="I73" s="37"/>
    </row>
    <row r="74" spans="1:10" ht="23" customHeight="1" thickBot="1">
      <c r="A74" s="320" t="s">
        <v>163</v>
      </c>
      <c r="C74" s="267">
        <v>1153189</v>
      </c>
      <c r="D74" s="50"/>
      <c r="E74" s="201">
        <v>1153189</v>
      </c>
      <c r="F74" s="50"/>
      <c r="G74" s="267">
        <v>1153189</v>
      </c>
      <c r="H74" s="50"/>
      <c r="I74" s="201">
        <v>1153189</v>
      </c>
    </row>
    <row r="75" spans="1:10" ht="23" customHeight="1" thickTop="1">
      <c r="A75" s="71" t="s">
        <v>76</v>
      </c>
      <c r="C75" s="268"/>
      <c r="D75" s="50"/>
      <c r="E75" s="202"/>
      <c r="F75" s="50"/>
      <c r="G75" s="268"/>
      <c r="H75" s="50"/>
      <c r="I75" s="202"/>
    </row>
    <row r="76" spans="1:10" ht="23" customHeight="1">
      <c r="A76" s="320" t="s">
        <v>164</v>
      </c>
      <c r="C76" s="268">
        <v>1055790</v>
      </c>
      <c r="D76" s="50"/>
      <c r="E76" s="202">
        <v>1055790</v>
      </c>
      <c r="F76" s="50"/>
      <c r="G76" s="268">
        <v>1055790</v>
      </c>
      <c r="H76" s="50"/>
      <c r="I76" s="202">
        <v>1055790</v>
      </c>
    </row>
    <row r="77" spans="1:10" ht="21" customHeight="1">
      <c r="A77" s="71" t="s">
        <v>80</v>
      </c>
      <c r="B77" s="135">
        <v>13</v>
      </c>
      <c r="C77" s="57">
        <v>5673723</v>
      </c>
      <c r="D77" s="50"/>
      <c r="E77" s="44">
        <v>5673723</v>
      </c>
      <c r="F77" s="50"/>
      <c r="G77" s="57">
        <v>6500593</v>
      </c>
      <c r="H77" s="50"/>
      <c r="I77" s="44">
        <v>6500593</v>
      </c>
    </row>
    <row r="78" spans="1:10" ht="21" customHeight="1">
      <c r="A78" s="59" t="s">
        <v>81</v>
      </c>
      <c r="B78" s="135"/>
      <c r="C78" s="57">
        <v>89000</v>
      </c>
      <c r="D78" s="50"/>
      <c r="E78" s="44">
        <v>89000</v>
      </c>
      <c r="F78" s="50"/>
      <c r="G78" s="153">
        <v>0</v>
      </c>
      <c r="H78" s="50"/>
      <c r="I78" s="44">
        <v>0</v>
      </c>
    </row>
    <row r="79" spans="1:10" ht="21" customHeight="1">
      <c r="A79" s="59" t="s">
        <v>135</v>
      </c>
      <c r="B79" s="135"/>
      <c r="C79" s="57">
        <v>-1758878</v>
      </c>
      <c r="D79" s="50"/>
      <c r="E79" s="44">
        <v>-1758878</v>
      </c>
      <c r="F79" s="50"/>
      <c r="G79" s="153">
        <v>0</v>
      </c>
      <c r="H79" s="50"/>
      <c r="I79" s="44">
        <v>0</v>
      </c>
    </row>
    <row r="80" spans="1:10" ht="21" customHeight="1">
      <c r="A80" s="59" t="s">
        <v>12</v>
      </c>
      <c r="C80" s="266"/>
      <c r="D80" s="27"/>
      <c r="E80" s="37"/>
      <c r="F80" s="25"/>
      <c r="G80" s="266"/>
      <c r="H80" s="25"/>
      <c r="I80" s="37"/>
    </row>
    <row r="81" spans="1:17" ht="21" customHeight="1">
      <c r="A81" s="59" t="s">
        <v>77</v>
      </c>
      <c r="C81" s="57"/>
      <c r="D81" s="50"/>
      <c r="E81" s="44"/>
      <c r="F81" s="50"/>
      <c r="G81" s="57"/>
      <c r="H81" s="50"/>
      <c r="I81" s="44"/>
    </row>
    <row r="82" spans="1:17" ht="21" customHeight="1">
      <c r="A82" s="59" t="s">
        <v>78</v>
      </c>
      <c r="B82" s="135">
        <v>13</v>
      </c>
      <c r="C82" s="57">
        <v>115319</v>
      </c>
      <c r="D82" s="50"/>
      <c r="E82" s="44">
        <v>115319</v>
      </c>
      <c r="F82" s="50"/>
      <c r="G82" s="57">
        <v>115319</v>
      </c>
      <c r="H82" s="50"/>
      <c r="I82" s="44">
        <v>115319</v>
      </c>
    </row>
    <row r="83" spans="1:17" ht="21" customHeight="1">
      <c r="A83" s="59" t="s">
        <v>79</v>
      </c>
      <c r="B83" s="135"/>
      <c r="C83" s="275">
        <f>'SH11'!N33</f>
        <v>13960346</v>
      </c>
      <c r="D83" s="65"/>
      <c r="E83" s="64">
        <v>13092565</v>
      </c>
      <c r="F83" s="50"/>
      <c r="G83" s="57">
        <v>3227951</v>
      </c>
      <c r="H83" s="50"/>
      <c r="I83" s="44">
        <v>1946643</v>
      </c>
      <c r="K83" s="156"/>
      <c r="L83" s="181"/>
    </row>
    <row r="84" spans="1:17" ht="21" customHeight="1">
      <c r="A84" s="59" t="s">
        <v>177</v>
      </c>
      <c r="B84" s="135"/>
      <c r="C84" s="275">
        <v>707</v>
      </c>
      <c r="D84" s="65"/>
      <c r="E84" s="64">
        <v>0</v>
      </c>
      <c r="F84" s="50"/>
      <c r="G84" s="57">
        <v>997</v>
      </c>
      <c r="H84" s="50"/>
      <c r="I84" s="44">
        <v>0</v>
      </c>
      <c r="K84" s="156"/>
      <c r="L84" s="181"/>
    </row>
    <row r="85" spans="1:17" ht="21" customHeight="1">
      <c r="A85" s="28" t="s">
        <v>49</v>
      </c>
      <c r="B85" s="135"/>
      <c r="C85" s="269">
        <f>SUM(C76:C84)</f>
        <v>19136007</v>
      </c>
      <c r="D85" s="52"/>
      <c r="E85" s="66">
        <f>SUM(E76:E84)</f>
        <v>18267519</v>
      </c>
      <c r="F85" s="52"/>
      <c r="G85" s="269">
        <f>SUM(G76:G84)</f>
        <v>10900650</v>
      </c>
      <c r="H85" s="52"/>
      <c r="I85" s="66">
        <f>SUM(I76:I84)</f>
        <v>9618345</v>
      </c>
      <c r="K85" s="181"/>
    </row>
    <row r="86" spans="1:17" ht="21" customHeight="1">
      <c r="A86" s="59" t="s">
        <v>48</v>
      </c>
      <c r="B86" s="135">
        <v>9</v>
      </c>
      <c r="C86" s="321">
        <v>2712397</v>
      </c>
      <c r="D86" s="50"/>
      <c r="E86" s="203">
        <v>2706333</v>
      </c>
      <c r="F86" s="50"/>
      <c r="G86" s="153">
        <v>0</v>
      </c>
      <c r="H86" s="50"/>
      <c r="I86" s="62">
        <v>0</v>
      </c>
      <c r="K86" s="156"/>
    </row>
    <row r="87" spans="1:17" ht="21" customHeight="1">
      <c r="A87" s="28" t="s">
        <v>41</v>
      </c>
      <c r="B87" s="132"/>
      <c r="C87" s="261">
        <f>SUM(C85:C86)</f>
        <v>21848404</v>
      </c>
      <c r="D87" s="52"/>
      <c r="E87" s="40">
        <f>SUM(E85:E86)</f>
        <v>20973852</v>
      </c>
      <c r="F87" s="28"/>
      <c r="G87" s="261">
        <f>SUM(G85:G86)</f>
        <v>10900650</v>
      </c>
      <c r="H87" s="28"/>
      <c r="I87" s="40">
        <f>SUM(I85:I86)</f>
        <v>9618345</v>
      </c>
    </row>
    <row r="88" spans="1:17" s="61" customFormat="1" ht="21" customHeight="1">
      <c r="A88" s="28"/>
      <c r="B88" s="132"/>
      <c r="C88" s="262"/>
      <c r="D88" s="41"/>
      <c r="E88" s="41"/>
      <c r="F88" s="42"/>
      <c r="G88" s="262"/>
      <c r="H88" s="42"/>
      <c r="I88" s="41"/>
      <c r="J88" s="186"/>
    </row>
    <row r="89" spans="1:17" ht="21" customHeight="1" thickBot="1">
      <c r="A89" s="28" t="s">
        <v>42</v>
      </c>
      <c r="B89" s="132"/>
      <c r="C89" s="270">
        <f>C87+C62</f>
        <v>23896892</v>
      </c>
      <c r="D89" s="52"/>
      <c r="E89" s="67">
        <f>E87+E62</f>
        <v>23718155</v>
      </c>
      <c r="F89" s="53"/>
      <c r="G89" s="270">
        <f>G87+G62</f>
        <v>12457931</v>
      </c>
      <c r="H89" s="53"/>
      <c r="I89" s="67">
        <f>I87+I62</f>
        <v>11816589</v>
      </c>
      <c r="J89" s="204"/>
      <c r="K89" s="152"/>
      <c r="M89" s="152"/>
      <c r="O89" s="156"/>
      <c r="Q89" s="152"/>
    </row>
    <row r="90" spans="1:17" ht="21" customHeight="1" thickTop="1">
      <c r="C90" s="260">
        <f>C89-C31</f>
        <v>0</v>
      </c>
      <c r="E90" s="260">
        <f>E89-E31</f>
        <v>0</v>
      </c>
      <c r="G90" s="260">
        <f>G89-G31</f>
        <v>0</v>
      </c>
      <c r="I90" s="260">
        <f>I89-I31</f>
        <v>0</v>
      </c>
    </row>
    <row r="91" spans="1:17" ht="21" customHeight="1">
      <c r="C91" s="210"/>
      <c r="D91" s="156"/>
      <c r="E91" s="156"/>
      <c r="F91" s="156"/>
      <c r="G91" s="210"/>
      <c r="H91" s="156"/>
      <c r="I91" s="156"/>
    </row>
  </sheetData>
  <mergeCells count="21">
    <mergeCell ref="A1:F1"/>
    <mergeCell ref="A2:F2"/>
    <mergeCell ref="C4:E4"/>
    <mergeCell ref="G4:I4"/>
    <mergeCell ref="C5:E5"/>
    <mergeCell ref="G5:I5"/>
    <mergeCell ref="C70:I70"/>
    <mergeCell ref="A34:F34"/>
    <mergeCell ref="C39:I39"/>
    <mergeCell ref="C37:E37"/>
    <mergeCell ref="G37:I37"/>
    <mergeCell ref="A64:F64"/>
    <mergeCell ref="G36:I36"/>
    <mergeCell ref="C7:I7"/>
    <mergeCell ref="C36:E36"/>
    <mergeCell ref="A33:F33"/>
    <mergeCell ref="C68:E68"/>
    <mergeCell ref="C67:E67"/>
    <mergeCell ref="G68:I68"/>
    <mergeCell ref="G67:I67"/>
    <mergeCell ref="A65:F65"/>
  </mergeCells>
  <phoneticPr fontId="109" type="noConversion"/>
  <pageMargins left="0.8" right="0.8" top="0.48" bottom="0.5" header="0.5" footer="0.5"/>
  <pageSetup paperSize="9" scale="7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Q49"/>
  <sheetViews>
    <sheetView view="pageBreakPreview" zoomScaleNormal="85" zoomScaleSheetLayoutView="100" workbookViewId="0">
      <selection activeCell="K42" sqref="K42"/>
    </sheetView>
  </sheetViews>
  <sheetFormatPr defaultColWidth="10.3984375" defaultRowHeight="21" customHeight="1"/>
  <cols>
    <col min="1" max="1" width="68.59765625" style="2" customWidth="1"/>
    <col min="2" max="2" width="8.8984375" style="139" customWidth="1"/>
    <col min="3" max="3" width="14" style="99" customWidth="1"/>
    <col min="4" max="4" width="1.3984375" style="100" customWidth="1"/>
    <col min="5" max="5" width="14" style="99" customWidth="1"/>
    <col min="6" max="6" width="1.3984375" style="100" customWidth="1"/>
    <col min="7" max="7" width="14" style="99" customWidth="1"/>
    <col min="8" max="8" width="1.59765625" style="100" customWidth="1"/>
    <col min="9" max="9" width="14" style="99" customWidth="1"/>
    <col min="10" max="12" width="0" style="2" hidden="1" customWidth="1"/>
    <col min="13" max="13" width="12.69921875" style="172" bestFit="1" customWidth="1"/>
    <col min="14" max="14" width="16.3984375" style="2" bestFit="1" customWidth="1"/>
    <col min="15" max="16384" width="10.3984375" style="2"/>
  </cols>
  <sheetData>
    <row r="1" spans="1:17" ht="21" customHeight="1">
      <c r="A1" s="372" t="s">
        <v>54</v>
      </c>
      <c r="B1" s="372"/>
      <c r="C1" s="372"/>
      <c r="D1" s="372"/>
      <c r="E1" s="372"/>
      <c r="F1" s="372"/>
      <c r="G1" s="1"/>
      <c r="H1" s="1"/>
      <c r="I1" s="1"/>
    </row>
    <row r="2" spans="1:17" ht="21" customHeight="1">
      <c r="A2" s="348" t="s">
        <v>87</v>
      </c>
      <c r="B2" s="72"/>
      <c r="C2" s="1"/>
      <c r="D2" s="1"/>
      <c r="E2" s="1"/>
      <c r="F2" s="1"/>
      <c r="G2" s="1"/>
      <c r="H2" s="1"/>
      <c r="I2" s="1"/>
    </row>
    <row r="3" spans="1:17" ht="21" customHeight="1">
      <c r="A3" s="348"/>
      <c r="B3" s="72"/>
      <c r="C3" s="1"/>
      <c r="D3" s="1"/>
      <c r="E3" s="1"/>
      <c r="F3" s="1"/>
      <c r="G3" s="1"/>
      <c r="H3" s="1"/>
      <c r="I3" s="1"/>
    </row>
    <row r="4" spans="1:17" s="59" customFormat="1" ht="21" customHeight="1">
      <c r="A4" s="73"/>
      <c r="B4" s="137"/>
      <c r="C4" s="373" t="s">
        <v>28</v>
      </c>
      <c r="D4" s="373"/>
      <c r="E4" s="373"/>
      <c r="F4" s="1"/>
      <c r="G4" s="373" t="s">
        <v>29</v>
      </c>
      <c r="H4" s="373"/>
      <c r="I4" s="373"/>
      <c r="M4" s="187"/>
    </row>
    <row r="5" spans="1:17" s="59" customFormat="1" ht="21" customHeight="1">
      <c r="A5" s="73"/>
      <c r="B5" s="137"/>
      <c r="C5" s="374" t="s">
        <v>88</v>
      </c>
      <c r="D5" s="374"/>
      <c r="E5" s="374"/>
      <c r="F5" s="1"/>
      <c r="G5" s="374" t="s">
        <v>88</v>
      </c>
      <c r="H5" s="374"/>
      <c r="I5" s="374"/>
      <c r="M5" s="187"/>
    </row>
    <row r="6" spans="1:17" s="59" customFormat="1" ht="21" customHeight="1">
      <c r="A6" s="73"/>
      <c r="B6" s="138" t="s">
        <v>17</v>
      </c>
      <c r="C6" s="30">
        <v>2566</v>
      </c>
      <c r="D6" s="31"/>
      <c r="E6" s="30">
        <v>2565</v>
      </c>
      <c r="F6" s="29"/>
      <c r="G6" s="30">
        <v>2566</v>
      </c>
      <c r="H6" s="31"/>
      <c r="I6" s="30">
        <v>2565</v>
      </c>
      <c r="M6" s="187"/>
    </row>
    <row r="7" spans="1:17" s="59" customFormat="1" ht="21" customHeight="1">
      <c r="A7" s="73"/>
      <c r="B7" s="139"/>
      <c r="C7" s="371" t="s">
        <v>19</v>
      </c>
      <c r="D7" s="371"/>
      <c r="E7" s="371"/>
      <c r="F7" s="371"/>
      <c r="G7" s="371"/>
      <c r="H7" s="371"/>
      <c r="I7" s="371"/>
      <c r="M7" s="187"/>
    </row>
    <row r="8" spans="1:17" s="59" customFormat="1" ht="21" customHeight="1">
      <c r="A8" s="74" t="s">
        <v>60</v>
      </c>
      <c r="B8" s="355" t="s">
        <v>263</v>
      </c>
      <c r="C8" s="75">
        <v>4125595</v>
      </c>
      <c r="D8" s="76"/>
      <c r="E8" s="75">
        <v>4358249</v>
      </c>
      <c r="F8" s="77"/>
      <c r="G8" s="75">
        <v>0</v>
      </c>
      <c r="H8" s="75"/>
      <c r="I8" s="75">
        <v>0</v>
      </c>
      <c r="M8" s="187"/>
    </row>
    <row r="9" spans="1:17" s="145" customFormat="1" ht="21" customHeight="1">
      <c r="A9" s="74" t="s">
        <v>61</v>
      </c>
      <c r="B9" s="355" t="s">
        <v>263</v>
      </c>
      <c r="C9" s="78">
        <v>-1641898</v>
      </c>
      <c r="D9" s="76"/>
      <c r="E9" s="78">
        <v>-1353331</v>
      </c>
      <c r="F9" s="77"/>
      <c r="G9" s="78">
        <v>0</v>
      </c>
      <c r="H9" s="75"/>
      <c r="I9" s="78">
        <v>0</v>
      </c>
      <c r="M9" s="188"/>
      <c r="O9" s="171"/>
    </row>
    <row r="10" spans="1:17" s="145" customFormat="1" ht="21" customHeight="1">
      <c r="A10" s="158" t="s">
        <v>72</v>
      </c>
      <c r="B10" s="159"/>
      <c r="C10" s="41">
        <f>SUM(C8:C9)</f>
        <v>2483697</v>
      </c>
      <c r="D10" s="160"/>
      <c r="E10" s="41">
        <f>SUM(E8:E9)</f>
        <v>3004918</v>
      </c>
      <c r="F10" s="42"/>
      <c r="G10" s="41">
        <f>SUM(G8:G9)</f>
        <v>0</v>
      </c>
      <c r="H10" s="41"/>
      <c r="I10" s="41">
        <f>SUM(I8:I9)</f>
        <v>0</v>
      </c>
      <c r="L10" s="171"/>
      <c r="M10" s="188"/>
    </row>
    <row r="11" spans="1:17" s="145" customFormat="1" ht="21" customHeight="1">
      <c r="A11" s="74" t="s">
        <v>22</v>
      </c>
      <c r="B11" s="319">
        <v>4</v>
      </c>
      <c r="C11" s="82">
        <v>86445</v>
      </c>
      <c r="D11" s="76"/>
      <c r="E11" s="82">
        <f>107898-80283+13628</f>
        <v>41243</v>
      </c>
      <c r="F11" s="77"/>
      <c r="G11" s="82">
        <v>2416936</v>
      </c>
      <c r="H11" s="75"/>
      <c r="I11" s="82">
        <f>2133642-80283</f>
        <v>2053359</v>
      </c>
      <c r="J11" s="82">
        <v>2133642</v>
      </c>
      <c r="K11" s="145">
        <v>1436821</v>
      </c>
      <c r="L11" s="171">
        <v>-696821</v>
      </c>
      <c r="M11" s="188"/>
      <c r="N11" s="188"/>
      <c r="O11" s="219"/>
      <c r="P11" s="219"/>
    </row>
    <row r="12" spans="1:17" s="145" customFormat="1" ht="21" customHeight="1">
      <c r="A12" s="74" t="s">
        <v>109</v>
      </c>
      <c r="B12" s="355" t="s">
        <v>169</v>
      </c>
      <c r="C12" s="83">
        <v>-55427</v>
      </c>
      <c r="D12" s="76"/>
      <c r="E12" s="83">
        <v>-19021</v>
      </c>
      <c r="F12" s="77"/>
      <c r="G12" s="82">
        <v>0</v>
      </c>
      <c r="H12" s="75"/>
      <c r="I12" s="82">
        <v>0</v>
      </c>
      <c r="J12" s="82">
        <v>0</v>
      </c>
      <c r="K12" s="145">
        <v>0</v>
      </c>
      <c r="L12" s="171">
        <v>0</v>
      </c>
      <c r="M12" s="188"/>
      <c r="N12" s="171"/>
    </row>
    <row r="13" spans="1:17" s="145" customFormat="1" ht="21" customHeight="1">
      <c r="A13" s="74" t="s">
        <v>26</v>
      </c>
      <c r="B13" s="355" t="s">
        <v>169</v>
      </c>
      <c r="C13" s="75">
        <v>-236309</v>
      </c>
      <c r="D13" s="76"/>
      <c r="E13" s="75">
        <f>-200812-13628</f>
        <v>-214440</v>
      </c>
      <c r="F13" s="77"/>
      <c r="G13" s="82">
        <v>-133234</v>
      </c>
      <c r="H13" s="75"/>
      <c r="I13" s="82">
        <v>-128292</v>
      </c>
      <c r="J13" s="82">
        <v>-128292</v>
      </c>
      <c r="K13" s="145">
        <v>-124847</v>
      </c>
      <c r="L13" s="171">
        <v>3445</v>
      </c>
      <c r="M13" s="188"/>
    </row>
    <row r="14" spans="1:17" s="145" customFormat="1" ht="21" customHeight="1">
      <c r="A14" s="74" t="s">
        <v>254</v>
      </c>
      <c r="B14" s="355"/>
      <c r="C14" s="75">
        <v>4476</v>
      </c>
      <c r="D14" s="76"/>
      <c r="E14" s="75">
        <f>-72255+80283</f>
        <v>8028</v>
      </c>
      <c r="F14" s="77"/>
      <c r="G14" s="82">
        <v>-77</v>
      </c>
      <c r="H14" s="75"/>
      <c r="I14" s="82">
        <f>-74398+80283</f>
        <v>5885</v>
      </c>
      <c r="J14" s="82">
        <v>-74398</v>
      </c>
      <c r="M14" s="188"/>
    </row>
    <row r="15" spans="1:17" s="145" customFormat="1" ht="21" customHeight="1">
      <c r="A15" s="74" t="s">
        <v>170</v>
      </c>
      <c r="B15" s="355"/>
      <c r="C15" s="78">
        <v>2275</v>
      </c>
      <c r="D15" s="76"/>
      <c r="E15" s="78">
        <v>5103</v>
      </c>
      <c r="F15" s="77"/>
      <c r="G15" s="176">
        <v>0</v>
      </c>
      <c r="H15" s="75"/>
      <c r="I15" s="176">
        <v>1254</v>
      </c>
      <c r="J15" s="176">
        <v>1254</v>
      </c>
      <c r="M15" s="188"/>
    </row>
    <row r="16" spans="1:17" s="145" customFormat="1" ht="21" customHeight="1">
      <c r="A16" s="175" t="s">
        <v>124</v>
      </c>
      <c r="B16" s="355"/>
      <c r="C16" s="79">
        <f>SUM(C10:C15)</f>
        <v>2285157</v>
      </c>
      <c r="D16" s="80"/>
      <c r="E16" s="79">
        <f>SUM(E10:E15)</f>
        <v>2825831</v>
      </c>
      <c r="F16" s="81"/>
      <c r="G16" s="79">
        <f>SUM(G10:G15)</f>
        <v>2283625</v>
      </c>
      <c r="H16" s="79"/>
      <c r="I16" s="79">
        <f>SUM(I10:I15)</f>
        <v>1932206</v>
      </c>
      <c r="M16" s="188"/>
      <c r="N16" s="171"/>
      <c r="Q16" s="171"/>
    </row>
    <row r="17" spans="1:14" s="145" customFormat="1" ht="21" customHeight="1">
      <c r="A17" s="84" t="s">
        <v>27</v>
      </c>
      <c r="B17" s="356"/>
      <c r="C17" s="177">
        <v>-53148</v>
      </c>
      <c r="D17" s="86"/>
      <c r="E17" s="177">
        <v>-103937</v>
      </c>
      <c r="F17" s="85"/>
      <c r="G17" s="176">
        <v>-52626</v>
      </c>
      <c r="H17" s="85"/>
      <c r="I17" s="176">
        <v>-103137</v>
      </c>
      <c r="M17" s="188"/>
    </row>
    <row r="18" spans="1:14" s="53" customFormat="1" ht="21" customHeight="1">
      <c r="A18" s="3" t="s">
        <v>74</v>
      </c>
      <c r="B18" s="140"/>
      <c r="C18" s="79">
        <f>SUM(C16:C17)</f>
        <v>2232009</v>
      </c>
      <c r="D18" s="80"/>
      <c r="E18" s="79">
        <f>SUM(E16:E17)</f>
        <v>2721894</v>
      </c>
      <c r="F18" s="81"/>
      <c r="G18" s="79">
        <f>SUM(G16:G17)</f>
        <v>2230999</v>
      </c>
      <c r="H18" s="79"/>
      <c r="I18" s="79">
        <f>SUM(I16:I17)</f>
        <v>1829069</v>
      </c>
      <c r="M18" s="185"/>
    </row>
    <row r="19" spans="1:14" s="53" customFormat="1" ht="21" customHeight="1">
      <c r="A19" s="74" t="s">
        <v>157</v>
      </c>
      <c r="B19" s="355">
        <v>16</v>
      </c>
      <c r="C19" s="78">
        <v>-258082</v>
      </c>
      <c r="D19" s="76"/>
      <c r="E19" s="78">
        <v>-257552</v>
      </c>
      <c r="F19" s="77"/>
      <c r="G19" s="78">
        <v>503</v>
      </c>
      <c r="H19" s="75"/>
      <c r="I19" s="78">
        <v>-4297</v>
      </c>
      <c r="M19" s="185"/>
    </row>
    <row r="20" spans="1:14" s="145" customFormat="1" ht="21" customHeight="1" thickBot="1">
      <c r="A20" s="3" t="s">
        <v>89</v>
      </c>
      <c r="B20" s="140"/>
      <c r="C20" s="184">
        <f>SUM(C18:C19)</f>
        <v>1973927</v>
      </c>
      <c r="D20" s="80"/>
      <c r="E20" s="184">
        <f>SUM(E18:E19)</f>
        <v>2464342</v>
      </c>
      <c r="F20" s="81"/>
      <c r="G20" s="184">
        <f>SUM(G18:G19)</f>
        <v>2231502</v>
      </c>
      <c r="H20" s="79"/>
      <c r="I20" s="184">
        <f>SUM(I18:I19)</f>
        <v>1824772</v>
      </c>
      <c r="M20" s="188"/>
    </row>
    <row r="21" spans="1:14" s="145" customFormat="1" ht="11.25" customHeight="1" thickTop="1">
      <c r="A21" s="3"/>
      <c r="B21" s="355"/>
      <c r="C21" s="87"/>
      <c r="D21" s="4"/>
      <c r="E21" s="87"/>
      <c r="F21" s="4"/>
      <c r="G21" s="88"/>
      <c r="H21" s="4"/>
      <c r="I21" s="88"/>
      <c r="M21" s="188"/>
    </row>
    <row r="22" spans="1:14" s="53" customFormat="1" ht="21" customHeight="1">
      <c r="A22" s="3" t="s">
        <v>126</v>
      </c>
      <c r="B22" s="141"/>
      <c r="C22" s="89"/>
      <c r="D22" s="90"/>
      <c r="E22" s="89"/>
      <c r="F22" s="91"/>
      <c r="G22" s="89"/>
      <c r="H22" s="89"/>
      <c r="I22" s="89"/>
      <c r="M22" s="185"/>
    </row>
    <row r="23" spans="1:14" s="53" customFormat="1" ht="21" customHeight="1">
      <c r="A23" s="206" t="s">
        <v>178</v>
      </c>
      <c r="B23" s="141"/>
      <c r="C23" s="89"/>
      <c r="D23" s="90"/>
      <c r="E23" s="89"/>
      <c r="F23" s="91"/>
      <c r="G23" s="89"/>
      <c r="H23" s="89"/>
      <c r="I23" s="89"/>
      <c r="M23" s="185"/>
    </row>
    <row r="24" spans="1:14" s="53" customFormat="1" ht="21" customHeight="1">
      <c r="A24" s="125" t="s">
        <v>179</v>
      </c>
      <c r="B24" s="141"/>
      <c r="C24" s="89">
        <v>-363</v>
      </c>
      <c r="D24" s="90"/>
      <c r="E24" s="89">
        <v>0</v>
      </c>
      <c r="F24" s="91"/>
      <c r="G24" s="89">
        <v>0</v>
      </c>
      <c r="H24" s="89"/>
      <c r="I24" s="89">
        <v>0</v>
      </c>
      <c r="M24" s="185"/>
    </row>
    <row r="25" spans="1:14" s="53" customFormat="1" ht="21" customHeight="1">
      <c r="A25" s="207" t="s">
        <v>247</v>
      </c>
      <c r="B25" s="141"/>
      <c r="M25" s="185"/>
    </row>
    <row r="26" spans="1:14" s="53" customFormat="1" ht="21" customHeight="1">
      <c r="A26" s="125" t="s">
        <v>180</v>
      </c>
      <c r="B26" s="141"/>
      <c r="C26" s="89">
        <v>73</v>
      </c>
      <c r="D26" s="90"/>
      <c r="E26" s="89">
        <v>0</v>
      </c>
      <c r="F26" s="91"/>
      <c r="G26" s="89">
        <v>0</v>
      </c>
      <c r="H26" s="89"/>
      <c r="I26" s="89">
        <v>0</v>
      </c>
      <c r="M26" s="185"/>
    </row>
    <row r="27" spans="1:14" s="53" customFormat="1" ht="21" customHeight="1">
      <c r="A27" s="143" t="s">
        <v>181</v>
      </c>
      <c r="B27" s="141"/>
      <c r="C27" s="92">
        <f>SUM(C24:C26)</f>
        <v>-290</v>
      </c>
      <c r="D27" s="90"/>
      <c r="E27" s="92">
        <v>0</v>
      </c>
      <c r="F27" s="91"/>
      <c r="G27" s="92">
        <v>0</v>
      </c>
      <c r="H27" s="90"/>
      <c r="I27" s="92">
        <v>0</v>
      </c>
      <c r="M27" s="185"/>
    </row>
    <row r="28" spans="1:14" s="53" customFormat="1" ht="21" customHeight="1">
      <c r="A28" s="3"/>
      <c r="B28" s="141"/>
      <c r="C28" s="89"/>
      <c r="D28" s="90"/>
      <c r="E28" s="89"/>
      <c r="F28" s="91"/>
      <c r="G28" s="89"/>
      <c r="H28" s="89"/>
      <c r="I28" s="89"/>
      <c r="M28" s="185"/>
    </row>
    <row r="29" spans="1:14" s="53" customFormat="1" ht="21" customHeight="1">
      <c r="A29" s="206" t="s">
        <v>150</v>
      </c>
      <c r="B29" s="141"/>
      <c r="C29" s="89"/>
      <c r="D29" s="90"/>
      <c r="E29" s="89"/>
      <c r="F29" s="91"/>
      <c r="G29" s="89"/>
      <c r="H29" s="90"/>
      <c r="I29" s="89"/>
      <c r="M29" s="185"/>
    </row>
    <row r="30" spans="1:14" s="53" customFormat="1" ht="21" customHeight="1">
      <c r="A30" s="125" t="s">
        <v>252</v>
      </c>
      <c r="B30" s="141"/>
      <c r="M30" s="185"/>
      <c r="N30" s="208"/>
    </row>
    <row r="31" spans="1:14" s="53" customFormat="1" ht="21" customHeight="1">
      <c r="A31" s="125" t="s">
        <v>253</v>
      </c>
      <c r="B31" s="141"/>
      <c r="C31" s="75">
        <v>1246</v>
      </c>
      <c r="D31" s="90"/>
      <c r="E31" s="75">
        <v>0</v>
      </c>
      <c r="F31" s="91"/>
      <c r="G31" s="75">
        <v>1246</v>
      </c>
      <c r="H31" s="90"/>
      <c r="I31" s="89">
        <v>0</v>
      </c>
      <c r="M31" s="185"/>
      <c r="N31" s="208"/>
    </row>
    <row r="32" spans="1:14" s="53" customFormat="1" ht="21" customHeight="1">
      <c r="A32" s="207" t="s">
        <v>182</v>
      </c>
      <c r="B32" s="141"/>
      <c r="M32" s="185"/>
    </row>
    <row r="33" spans="1:15" s="53" customFormat="1" ht="21" customHeight="1">
      <c r="A33" s="207" t="s">
        <v>180</v>
      </c>
      <c r="B33" s="141"/>
      <c r="C33" s="75">
        <v>-249</v>
      </c>
      <c r="D33" s="90"/>
      <c r="E33" s="89">
        <v>0</v>
      </c>
      <c r="F33" s="91"/>
      <c r="G33" s="75">
        <v>-249</v>
      </c>
      <c r="H33" s="90"/>
      <c r="I33" s="89">
        <v>0</v>
      </c>
      <c r="M33" s="185"/>
    </row>
    <row r="34" spans="1:15" s="53" customFormat="1" ht="21" customHeight="1">
      <c r="A34" s="143" t="s">
        <v>151</v>
      </c>
      <c r="B34" s="141"/>
      <c r="C34" s="92">
        <f>SUM(C31:C33)</f>
        <v>997</v>
      </c>
      <c r="D34" s="90"/>
      <c r="E34" s="92">
        <f>SUM(E31:E33)</f>
        <v>0</v>
      </c>
      <c r="F34" s="91"/>
      <c r="G34" s="92">
        <f>SUM(G31:G33)</f>
        <v>997</v>
      </c>
      <c r="H34" s="90"/>
      <c r="I34" s="92">
        <f>SUM(I31:I33)</f>
        <v>0</v>
      </c>
      <c r="M34" s="185"/>
    </row>
    <row r="35" spans="1:15" s="53" customFormat="1" ht="21" customHeight="1">
      <c r="A35" s="143" t="s">
        <v>255</v>
      </c>
      <c r="B35" s="141"/>
      <c r="C35" s="92">
        <f>C27+C34</f>
        <v>707</v>
      </c>
      <c r="D35" s="90"/>
      <c r="E35" s="92">
        <v>0</v>
      </c>
      <c r="F35" s="91"/>
      <c r="G35" s="92">
        <f>G27+G34</f>
        <v>997</v>
      </c>
      <c r="H35" s="90"/>
      <c r="I35" s="92">
        <v>0</v>
      </c>
      <c r="M35" s="185"/>
    </row>
    <row r="36" spans="1:15" s="53" customFormat="1" ht="21" customHeight="1" thickBot="1">
      <c r="A36" s="143" t="s">
        <v>110</v>
      </c>
      <c r="B36" s="141"/>
      <c r="C36" s="126">
        <f>C20+C35</f>
        <v>1974634</v>
      </c>
      <c r="D36" s="90"/>
      <c r="E36" s="126">
        <f>E20+E34+E35</f>
        <v>2464342</v>
      </c>
      <c r="F36" s="91"/>
      <c r="G36" s="126">
        <f>G20+G35</f>
        <v>2232499</v>
      </c>
      <c r="H36" s="90"/>
      <c r="I36" s="126">
        <f>I20+I34+I35</f>
        <v>1824772</v>
      </c>
      <c r="M36" s="185"/>
    </row>
    <row r="37" spans="1:15" s="145" customFormat="1" ht="17" customHeight="1" thickTop="1">
      <c r="A37" s="3"/>
      <c r="B37" s="355"/>
      <c r="C37" s="87"/>
      <c r="D37" s="4"/>
      <c r="E37" s="87"/>
      <c r="F37" s="4"/>
      <c r="G37" s="88"/>
      <c r="H37" s="4"/>
      <c r="I37" s="88"/>
      <c r="M37" s="188"/>
    </row>
    <row r="38" spans="1:15" s="53" customFormat="1" ht="21" customHeight="1">
      <c r="A38" s="3" t="s">
        <v>108</v>
      </c>
      <c r="B38" s="355"/>
      <c r="C38" s="87"/>
      <c r="D38" s="4"/>
      <c r="E38" s="87"/>
      <c r="F38" s="4"/>
      <c r="G38" s="88"/>
      <c r="H38" s="4"/>
      <c r="I38" s="88"/>
      <c r="M38" s="185"/>
    </row>
    <row r="39" spans="1:15" ht="21" customHeight="1">
      <c r="A39" s="125" t="s">
        <v>95</v>
      </c>
      <c r="B39" s="355"/>
      <c r="C39" s="189">
        <v>1837970</v>
      </c>
      <c r="D39" s="4"/>
      <c r="E39" s="189">
        <v>2320482</v>
      </c>
      <c r="F39" s="4"/>
      <c r="G39" s="112">
        <f>G20</f>
        <v>2231502</v>
      </c>
      <c r="H39" s="4"/>
      <c r="I39" s="112">
        <v>1824772</v>
      </c>
      <c r="N39" s="155"/>
      <c r="O39" s="180"/>
    </row>
    <row r="40" spans="1:15" ht="21" customHeight="1">
      <c r="A40" s="125" t="s">
        <v>96</v>
      </c>
      <c r="B40" s="355"/>
      <c r="C40" s="94">
        <v>135957</v>
      </c>
      <c r="D40" s="4"/>
      <c r="E40" s="94">
        <v>143860</v>
      </c>
      <c r="F40" s="4"/>
      <c r="G40" s="95">
        <v>0</v>
      </c>
      <c r="H40" s="4"/>
      <c r="I40" s="95">
        <v>0</v>
      </c>
      <c r="N40" s="155"/>
      <c r="O40" s="180"/>
    </row>
    <row r="41" spans="1:15" ht="21" customHeight="1" thickBot="1">
      <c r="A41" s="3" t="s">
        <v>89</v>
      </c>
      <c r="B41" s="355"/>
      <c r="C41" s="127">
        <f>SUM(C39:C40)</f>
        <v>1973927</v>
      </c>
      <c r="D41" s="20"/>
      <c r="E41" s="127">
        <f>SUM(E39:E40)</f>
        <v>2464342</v>
      </c>
      <c r="F41" s="20"/>
      <c r="G41" s="127">
        <f>SUM(G39:G40)</f>
        <v>2231502</v>
      </c>
      <c r="H41" s="20"/>
      <c r="I41" s="127">
        <f>SUM(I39:I40)</f>
        <v>1824772</v>
      </c>
    </row>
    <row r="42" spans="1:15" s="145" customFormat="1" ht="17" customHeight="1" thickTop="1">
      <c r="A42" s="3"/>
      <c r="B42" s="355"/>
      <c r="C42" s="88"/>
      <c r="D42" s="88">
        <f t="shared" ref="D42:F42" si="0">D41-D20</f>
        <v>0</v>
      </c>
      <c r="E42" s="88"/>
      <c r="F42" s="88">
        <f t="shared" si="0"/>
        <v>0</v>
      </c>
      <c r="G42" s="88"/>
      <c r="H42" s="4"/>
      <c r="I42" s="88"/>
      <c r="M42" s="188"/>
    </row>
    <row r="43" spans="1:15" ht="21" customHeight="1">
      <c r="A43" s="3" t="s">
        <v>111</v>
      </c>
      <c r="B43" s="355"/>
      <c r="C43" s="96"/>
      <c r="D43" s="5"/>
      <c r="E43" s="96"/>
      <c r="F43" s="5"/>
      <c r="G43" s="96"/>
      <c r="H43" s="5"/>
      <c r="I43" s="96"/>
    </row>
    <row r="44" spans="1:15" ht="21" customHeight="1">
      <c r="A44" s="125" t="s">
        <v>95</v>
      </c>
      <c r="B44" s="355"/>
      <c r="C44" s="89">
        <v>1838677</v>
      </c>
      <c r="D44" s="97"/>
      <c r="E44" s="89">
        <v>2320482</v>
      </c>
      <c r="F44" s="97"/>
      <c r="G44" s="82">
        <v>2232499</v>
      </c>
      <c r="H44" s="97"/>
      <c r="I44" s="82">
        <v>1824772</v>
      </c>
    </row>
    <row r="45" spans="1:15" ht="21" customHeight="1">
      <c r="A45" s="125" t="s">
        <v>96</v>
      </c>
      <c r="B45" s="355"/>
      <c r="C45" s="94">
        <v>135957</v>
      </c>
      <c r="D45" s="5"/>
      <c r="E45" s="94">
        <v>143860</v>
      </c>
      <c r="F45" s="5"/>
      <c r="G45" s="82">
        <v>0</v>
      </c>
      <c r="H45" s="5"/>
      <c r="I45" s="82">
        <v>0</v>
      </c>
    </row>
    <row r="46" spans="1:15" ht="21" customHeight="1" thickBot="1">
      <c r="A46" s="3" t="s">
        <v>110</v>
      </c>
      <c r="B46" s="355"/>
      <c r="C46" s="127">
        <f>SUM(C44:C45)</f>
        <v>1974634</v>
      </c>
      <c r="D46" s="7"/>
      <c r="E46" s="127">
        <f>SUM(E44:E45)</f>
        <v>2464342</v>
      </c>
      <c r="F46" s="7"/>
      <c r="G46" s="127">
        <f>SUM(G44:G45)</f>
        <v>2232499</v>
      </c>
      <c r="H46" s="7"/>
      <c r="I46" s="127">
        <f>SUM(I44:I45)</f>
        <v>1824772</v>
      </c>
    </row>
    <row r="47" spans="1:15" s="145" customFormat="1" ht="11.25" customHeight="1" thickTop="1">
      <c r="A47" s="3"/>
      <c r="B47" s="355"/>
      <c r="C47" s="87"/>
      <c r="D47" s="4"/>
      <c r="E47" s="87"/>
      <c r="F47" s="4"/>
      <c r="G47" s="88"/>
      <c r="H47" s="4"/>
      <c r="I47" s="88"/>
      <c r="M47" s="188"/>
    </row>
    <row r="48" spans="1:15" ht="27.5" customHeight="1" thickBot="1">
      <c r="A48" s="6" t="s">
        <v>97</v>
      </c>
      <c r="B48" s="355">
        <v>17</v>
      </c>
      <c r="C48" s="128">
        <v>1.74</v>
      </c>
      <c r="D48" s="75"/>
      <c r="E48" s="128">
        <v>2.1978632114340919</v>
      </c>
      <c r="F48" s="75"/>
      <c r="G48" s="128">
        <v>2.11</v>
      </c>
      <c r="H48" s="75"/>
      <c r="I48" s="128">
        <v>1.7283474933462146</v>
      </c>
    </row>
    <row r="49" spans="2:9" ht="21" customHeight="1" thickTop="1">
      <c r="B49" s="2"/>
      <c r="C49" s="2"/>
      <c r="D49" s="2"/>
      <c r="E49" s="2"/>
      <c r="F49" s="2"/>
      <c r="G49" s="2"/>
      <c r="H49" s="2"/>
      <c r="I49" s="2"/>
    </row>
  </sheetData>
  <mergeCells count="6">
    <mergeCell ref="C7:I7"/>
    <mergeCell ref="A1:F1"/>
    <mergeCell ref="C4:E4"/>
    <mergeCell ref="G4:I4"/>
    <mergeCell ref="C5:E5"/>
    <mergeCell ref="G5:I5"/>
  </mergeCells>
  <pageMargins left="0.8" right="0.8" top="0.48" bottom="0.5" header="0.5" footer="0.5"/>
  <pageSetup paperSize="9" scale="69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31178-4221-470C-95A2-83C174668500}">
  <sheetPr>
    <tabColor theme="4" tint="0.59999389629810485"/>
  </sheetPr>
  <dimension ref="A1:T29"/>
  <sheetViews>
    <sheetView zoomScale="69" zoomScaleNormal="69" workbookViewId="0">
      <selection activeCell="F21" sqref="F21"/>
    </sheetView>
  </sheetViews>
  <sheetFormatPr defaultColWidth="8.69921875" defaultRowHeight="14.5"/>
  <cols>
    <col min="1" max="1" width="0.19921875" style="283" customWidth="1"/>
    <col min="2" max="2" width="9.69921875" style="283" customWidth="1"/>
    <col min="3" max="3" width="12.09765625" style="283" customWidth="1"/>
    <col min="4" max="4" width="15.09765625" style="283" customWidth="1"/>
    <col min="5" max="5" width="20.19921875" style="283" customWidth="1"/>
    <col min="6" max="6" width="9.8984375" style="283" customWidth="1"/>
    <col min="7" max="7" width="13.69921875" style="283" customWidth="1"/>
    <col min="8" max="8" width="8.5" style="283" customWidth="1"/>
    <col min="9" max="9" width="0.19921875" style="283" customWidth="1"/>
    <col min="10" max="10" width="5.69921875" style="283" customWidth="1"/>
    <col min="11" max="11" width="4.8984375" style="283" customWidth="1"/>
    <col min="12" max="12" width="9.3984375" style="283" customWidth="1"/>
    <col min="13" max="13" width="13.69921875" style="283" customWidth="1"/>
    <col min="14" max="14" width="4.09765625" style="283" customWidth="1"/>
    <col min="15" max="15" width="11" style="283" customWidth="1"/>
    <col min="16" max="16" width="18.69921875" style="283" customWidth="1"/>
    <col min="17" max="17" width="4.3984375" style="283" customWidth="1"/>
    <col min="18" max="18" width="0" style="283" hidden="1" customWidth="1"/>
    <col min="19" max="19" width="59.69921875" style="283" customWidth="1"/>
    <col min="20" max="20" width="20" style="283" customWidth="1"/>
    <col min="21" max="21" width="4.3984375" style="283" customWidth="1"/>
    <col min="22" max="16384" width="8.69921875" style="283"/>
  </cols>
  <sheetData>
    <row r="1" spans="1:20">
      <c r="B1" s="390" t="s">
        <v>195</v>
      </c>
      <c r="C1" s="377"/>
      <c r="D1" s="377"/>
      <c r="E1" s="377"/>
      <c r="F1" s="377"/>
      <c r="G1" s="377"/>
      <c r="H1" s="377"/>
      <c r="I1" s="377"/>
      <c r="T1" s="284" t="s">
        <v>196</v>
      </c>
    </row>
    <row r="2" spans="1:20">
      <c r="B2" s="377"/>
      <c r="C2" s="377"/>
      <c r="D2" s="377"/>
      <c r="E2" s="377"/>
      <c r="F2" s="377"/>
      <c r="G2" s="377"/>
      <c r="H2" s="377"/>
      <c r="I2" s="377"/>
    </row>
    <row r="3" spans="1:20">
      <c r="B3" s="377"/>
      <c r="C3" s="377"/>
      <c r="D3" s="377"/>
      <c r="E3" s="377"/>
      <c r="F3" s="377"/>
      <c r="G3" s="377"/>
      <c r="H3" s="377"/>
      <c r="I3" s="377"/>
      <c r="T3" s="391" t="s">
        <v>197</v>
      </c>
    </row>
    <row r="4" spans="1:20">
      <c r="T4" s="377"/>
    </row>
    <row r="5" spans="1:20">
      <c r="A5" s="392" t="s">
        <v>198</v>
      </c>
      <c r="B5" s="377"/>
      <c r="C5" s="377"/>
      <c r="D5" s="377"/>
      <c r="E5" s="377"/>
      <c r="F5" s="377"/>
      <c r="G5" s="377"/>
      <c r="H5" s="377"/>
      <c r="T5" s="377"/>
    </row>
    <row r="6" spans="1:20" ht="17.149999999999999" customHeight="1"/>
    <row r="7" spans="1:20" ht="3" customHeight="1">
      <c r="L7" s="381" t="s">
        <v>199</v>
      </c>
      <c r="M7" s="377"/>
      <c r="N7" s="377"/>
    </row>
    <row r="8" spans="1:20" ht="13" customHeight="1"/>
    <row r="9" spans="1:20">
      <c r="A9" s="388" t="s">
        <v>200</v>
      </c>
      <c r="B9" s="389"/>
      <c r="C9" s="389"/>
      <c r="D9" s="389"/>
      <c r="E9" s="389"/>
      <c r="F9" s="389"/>
      <c r="G9" s="388" t="s">
        <v>201</v>
      </c>
      <c r="H9" s="389"/>
      <c r="I9" s="389"/>
      <c r="J9" s="389"/>
      <c r="K9" s="389"/>
      <c r="L9" s="389"/>
      <c r="M9" s="285" t="s">
        <v>199</v>
      </c>
      <c r="N9" s="393" t="s">
        <v>199</v>
      </c>
      <c r="O9" s="389"/>
      <c r="P9" s="285" t="s">
        <v>199</v>
      </c>
      <c r="Q9" s="285" t="s">
        <v>199</v>
      </c>
    </row>
    <row r="10" spans="1:20" ht="16">
      <c r="A10" s="388" t="s">
        <v>202</v>
      </c>
      <c r="B10" s="389"/>
      <c r="C10" s="389"/>
      <c r="D10" s="389"/>
      <c r="E10" s="389"/>
      <c r="F10" s="389"/>
      <c r="G10" s="388" t="s">
        <v>203</v>
      </c>
      <c r="H10" s="389"/>
      <c r="I10" s="389"/>
      <c r="J10" s="389"/>
      <c r="K10" s="389"/>
      <c r="L10" s="389"/>
      <c r="M10" s="389"/>
      <c r="N10" s="389"/>
      <c r="O10" s="389"/>
      <c r="P10" s="286" t="s">
        <v>199</v>
      </c>
      <c r="Q10" s="286" t="s">
        <v>199</v>
      </c>
    </row>
    <row r="11" spans="1:20">
      <c r="A11" s="386" t="s">
        <v>204</v>
      </c>
      <c r="B11" s="377"/>
      <c r="C11" s="287"/>
      <c r="D11" s="287" t="s">
        <v>205</v>
      </c>
      <c r="E11" s="287" t="s">
        <v>206</v>
      </c>
      <c r="F11" s="287" t="s">
        <v>207</v>
      </c>
      <c r="G11" s="387" t="s">
        <v>208</v>
      </c>
      <c r="H11" s="377"/>
      <c r="I11" s="377"/>
      <c r="J11" s="377"/>
      <c r="K11" s="387" t="s">
        <v>209</v>
      </c>
      <c r="L11" s="377"/>
      <c r="M11" s="377"/>
      <c r="N11" s="387" t="s">
        <v>210</v>
      </c>
      <c r="O11" s="377"/>
      <c r="P11" s="287" t="s">
        <v>199</v>
      </c>
      <c r="Q11" s="288" t="s">
        <v>199</v>
      </c>
    </row>
    <row r="12" spans="1:20">
      <c r="A12" s="386" t="s">
        <v>199</v>
      </c>
      <c r="B12" s="377"/>
      <c r="C12" s="287" t="s">
        <v>199</v>
      </c>
      <c r="D12" s="287" t="s">
        <v>199</v>
      </c>
      <c r="E12" s="287" t="s">
        <v>199</v>
      </c>
      <c r="F12" s="287" t="s">
        <v>199</v>
      </c>
      <c r="G12" s="289" t="s">
        <v>211</v>
      </c>
      <c r="H12" s="387" t="s">
        <v>212</v>
      </c>
      <c r="I12" s="377"/>
      <c r="J12" s="377"/>
      <c r="K12" s="387" t="s">
        <v>211</v>
      </c>
      <c r="L12" s="377"/>
      <c r="M12" s="289" t="s">
        <v>212</v>
      </c>
      <c r="N12" s="387" t="s">
        <v>199</v>
      </c>
      <c r="O12" s="377"/>
      <c r="P12" s="287" t="s">
        <v>199</v>
      </c>
      <c r="Q12" s="288" t="s">
        <v>199</v>
      </c>
    </row>
    <row r="13" spans="1:20">
      <c r="A13" s="376">
        <v>44562</v>
      </c>
      <c r="B13" s="377"/>
      <c r="C13" s="290" t="s">
        <v>199</v>
      </c>
      <c r="D13" s="290" t="s">
        <v>199</v>
      </c>
      <c r="E13" s="291" t="s">
        <v>213</v>
      </c>
      <c r="F13" s="290" t="s">
        <v>199</v>
      </c>
      <c r="G13" s="292" t="s">
        <v>199</v>
      </c>
      <c r="H13" s="378" t="s">
        <v>199</v>
      </c>
      <c r="I13" s="377"/>
      <c r="J13" s="377"/>
      <c r="K13" s="379" t="s">
        <v>199</v>
      </c>
      <c r="L13" s="377"/>
      <c r="M13" s="290" t="s">
        <v>199</v>
      </c>
      <c r="N13" s="380">
        <v>0</v>
      </c>
      <c r="O13" s="377"/>
      <c r="P13" s="292" t="s">
        <v>199</v>
      </c>
      <c r="Q13" s="292" t="s">
        <v>199</v>
      </c>
    </row>
    <row r="14" spans="1:20" ht="40">
      <c r="A14" s="382">
        <v>44562</v>
      </c>
      <c r="B14" s="377"/>
      <c r="C14" s="293" t="s">
        <v>199</v>
      </c>
      <c r="D14" s="293" t="s">
        <v>214</v>
      </c>
      <c r="E14" s="293" t="s">
        <v>215</v>
      </c>
      <c r="F14" s="293" t="s">
        <v>216</v>
      </c>
      <c r="G14" s="294">
        <v>0</v>
      </c>
      <c r="H14" s="385">
        <v>8311.11</v>
      </c>
      <c r="I14" s="377"/>
      <c r="J14" s="377"/>
      <c r="K14" s="385">
        <v>0</v>
      </c>
      <c r="L14" s="377"/>
      <c r="M14" s="294">
        <v>8311.11</v>
      </c>
      <c r="N14" s="385">
        <v>-8311.11</v>
      </c>
      <c r="O14" s="377"/>
      <c r="P14" s="293" t="s">
        <v>199</v>
      </c>
      <c r="Q14" s="293" t="s">
        <v>199</v>
      </c>
    </row>
    <row r="15" spans="1:20" ht="50">
      <c r="A15" s="382">
        <v>44562</v>
      </c>
      <c r="B15" s="377"/>
      <c r="C15" s="293" t="s">
        <v>199</v>
      </c>
      <c r="D15" s="293" t="s">
        <v>214</v>
      </c>
      <c r="E15" s="293" t="s">
        <v>217</v>
      </c>
      <c r="F15" s="293" t="s">
        <v>216</v>
      </c>
      <c r="G15" s="295">
        <v>39993372.890000001</v>
      </c>
      <c r="H15" s="385">
        <v>0</v>
      </c>
      <c r="I15" s="377"/>
      <c r="J15" s="377"/>
      <c r="K15" s="385">
        <v>39993372.890000001</v>
      </c>
      <c r="L15" s="377"/>
      <c r="M15" s="294">
        <v>0</v>
      </c>
      <c r="N15" s="385">
        <v>39985061.780000001</v>
      </c>
      <c r="O15" s="377"/>
      <c r="P15" s="293" t="s">
        <v>199</v>
      </c>
      <c r="Q15" s="293" t="s">
        <v>199</v>
      </c>
    </row>
    <row r="16" spans="1:20" ht="20">
      <c r="A16" s="382">
        <v>44574</v>
      </c>
      <c r="B16" s="377"/>
      <c r="C16" s="293" t="s">
        <v>199</v>
      </c>
      <c r="D16" s="293" t="s">
        <v>218</v>
      </c>
      <c r="E16" s="293" t="s">
        <v>219</v>
      </c>
      <c r="F16" s="293" t="s">
        <v>220</v>
      </c>
      <c r="G16" s="294">
        <v>0</v>
      </c>
      <c r="H16" s="385">
        <v>0</v>
      </c>
      <c r="I16" s="377"/>
      <c r="J16" s="377"/>
      <c r="K16" s="385">
        <v>0</v>
      </c>
      <c r="L16" s="377"/>
      <c r="M16" s="294">
        <v>8977.6200000000008</v>
      </c>
      <c r="N16" s="385">
        <v>39976084.159999996</v>
      </c>
      <c r="O16" s="377"/>
      <c r="P16" s="293" t="s">
        <v>199</v>
      </c>
      <c r="Q16" s="293" t="s">
        <v>199</v>
      </c>
    </row>
    <row r="17" spans="1:17" ht="20">
      <c r="A17" s="382">
        <v>44574</v>
      </c>
      <c r="B17" s="377"/>
      <c r="C17" s="293" t="s">
        <v>199</v>
      </c>
      <c r="D17" s="293" t="s">
        <v>218</v>
      </c>
      <c r="E17" s="293" t="s">
        <v>219</v>
      </c>
      <c r="F17" s="293" t="s">
        <v>220</v>
      </c>
      <c r="G17" s="294">
        <v>0</v>
      </c>
      <c r="H17" s="385">
        <v>0</v>
      </c>
      <c r="I17" s="377"/>
      <c r="J17" s="377"/>
      <c r="K17" s="385">
        <v>0</v>
      </c>
      <c r="L17" s="377"/>
      <c r="M17" s="294">
        <v>0</v>
      </c>
      <c r="N17" s="385">
        <v>39976084.159999996</v>
      </c>
      <c r="O17" s="377"/>
      <c r="P17" s="293" t="s">
        <v>199</v>
      </c>
      <c r="Q17" s="293" t="s">
        <v>199</v>
      </c>
    </row>
    <row r="18" spans="1:17" ht="70">
      <c r="A18" s="382">
        <v>44592</v>
      </c>
      <c r="B18" s="377"/>
      <c r="C18" s="293" t="s">
        <v>199</v>
      </c>
      <c r="D18" s="293" t="s">
        <v>221</v>
      </c>
      <c r="E18" s="293" t="s">
        <v>222</v>
      </c>
      <c r="F18" s="293" t="s">
        <v>216</v>
      </c>
      <c r="G18" s="294">
        <v>0</v>
      </c>
      <c r="H18" s="383">
        <v>1615331.36</v>
      </c>
      <c r="I18" s="384"/>
      <c r="J18" s="384"/>
      <c r="K18" s="385">
        <v>0</v>
      </c>
      <c r="L18" s="377"/>
      <c r="M18" s="294">
        <v>1615331.36</v>
      </c>
      <c r="N18" s="385">
        <v>38360752.799999997</v>
      </c>
      <c r="O18" s="377"/>
      <c r="P18" s="293" t="s">
        <v>199</v>
      </c>
      <c r="Q18" s="293" t="s">
        <v>199</v>
      </c>
    </row>
    <row r="19" spans="1:17" ht="20">
      <c r="A19" s="382">
        <v>44592</v>
      </c>
      <c r="B19" s="377"/>
      <c r="C19" s="293" t="s">
        <v>199</v>
      </c>
      <c r="D19" s="293" t="s">
        <v>223</v>
      </c>
      <c r="E19" s="293" t="s">
        <v>224</v>
      </c>
      <c r="F19" s="293" t="s">
        <v>216</v>
      </c>
      <c r="G19" s="294">
        <v>6620.69</v>
      </c>
      <c r="H19" s="385">
        <v>0</v>
      </c>
      <c r="I19" s="377"/>
      <c r="J19" s="377"/>
      <c r="K19" s="385">
        <v>6620.69</v>
      </c>
      <c r="L19" s="377"/>
      <c r="M19" s="294">
        <v>0</v>
      </c>
      <c r="N19" s="385">
        <v>38367373.490000002</v>
      </c>
      <c r="O19" s="377"/>
      <c r="P19" s="293" t="s">
        <v>199</v>
      </c>
      <c r="Q19" s="293" t="s">
        <v>199</v>
      </c>
    </row>
    <row r="20" spans="1:17" ht="70">
      <c r="A20" s="382">
        <v>44620</v>
      </c>
      <c r="B20" s="377"/>
      <c r="C20" s="293" t="s">
        <v>199</v>
      </c>
      <c r="D20" s="293" t="s">
        <v>225</v>
      </c>
      <c r="E20" s="293" t="s">
        <v>226</v>
      </c>
      <c r="F20" s="293" t="s">
        <v>216</v>
      </c>
      <c r="G20" s="294">
        <v>0</v>
      </c>
      <c r="H20" s="383">
        <v>2341872.75</v>
      </c>
      <c r="I20" s="384"/>
      <c r="J20" s="384"/>
      <c r="K20" s="385">
        <v>0</v>
      </c>
      <c r="L20" s="377"/>
      <c r="M20" s="294">
        <v>2341872.75</v>
      </c>
      <c r="N20" s="385">
        <v>36025500.740000002</v>
      </c>
      <c r="O20" s="377"/>
      <c r="P20" s="293" t="s">
        <v>199</v>
      </c>
      <c r="Q20" s="293" t="s">
        <v>199</v>
      </c>
    </row>
    <row r="21" spans="1:17" ht="70">
      <c r="A21" s="382">
        <v>44651</v>
      </c>
      <c r="B21" s="377"/>
      <c r="C21" s="293" t="s">
        <v>199</v>
      </c>
      <c r="D21" s="293" t="s">
        <v>227</v>
      </c>
      <c r="E21" s="293" t="s">
        <v>228</v>
      </c>
      <c r="F21" s="293" t="s">
        <v>216</v>
      </c>
      <c r="G21" s="294">
        <v>0</v>
      </c>
      <c r="H21" s="383">
        <v>3581355.11</v>
      </c>
      <c r="I21" s="384"/>
      <c r="J21" s="384"/>
      <c r="K21" s="385">
        <v>0</v>
      </c>
      <c r="L21" s="377"/>
      <c r="M21" s="294">
        <v>3581355.11</v>
      </c>
      <c r="N21" s="385">
        <v>32444145.629999999</v>
      </c>
      <c r="O21" s="377"/>
      <c r="P21" s="293" t="s">
        <v>199</v>
      </c>
      <c r="Q21" s="293" t="s">
        <v>199</v>
      </c>
    </row>
    <row r="22" spans="1:17" ht="70">
      <c r="A22" s="382">
        <v>44679</v>
      </c>
      <c r="B22" s="377"/>
      <c r="C22" s="293" t="s">
        <v>199</v>
      </c>
      <c r="D22" s="293" t="s">
        <v>229</v>
      </c>
      <c r="E22" s="293" t="s">
        <v>230</v>
      </c>
      <c r="F22" s="293" t="s">
        <v>216</v>
      </c>
      <c r="G22" s="294">
        <v>0</v>
      </c>
      <c r="H22" s="383">
        <v>4691246.3099999996</v>
      </c>
      <c r="I22" s="384"/>
      <c r="J22" s="384"/>
      <c r="K22" s="385">
        <v>0</v>
      </c>
      <c r="L22" s="377"/>
      <c r="M22" s="294">
        <v>4691246.3099999996</v>
      </c>
      <c r="N22" s="385">
        <v>27752899.32</v>
      </c>
      <c r="O22" s="377"/>
      <c r="P22" s="293" t="s">
        <v>199</v>
      </c>
      <c r="Q22" s="293" t="s">
        <v>199</v>
      </c>
    </row>
    <row r="23" spans="1:17" ht="70">
      <c r="A23" s="382">
        <v>44712</v>
      </c>
      <c r="B23" s="377"/>
      <c r="C23" s="293" t="s">
        <v>199</v>
      </c>
      <c r="D23" s="293" t="s">
        <v>231</v>
      </c>
      <c r="E23" s="293" t="s">
        <v>232</v>
      </c>
      <c r="F23" s="293" t="s">
        <v>216</v>
      </c>
      <c r="G23" s="294">
        <v>0</v>
      </c>
      <c r="H23" s="383">
        <v>4241196.8600000003</v>
      </c>
      <c r="I23" s="384"/>
      <c r="J23" s="384"/>
      <c r="K23" s="385">
        <v>0</v>
      </c>
      <c r="L23" s="377"/>
      <c r="M23" s="294">
        <v>4241196.8600000003</v>
      </c>
      <c r="N23" s="385">
        <v>23511702.460000001</v>
      </c>
      <c r="O23" s="377"/>
      <c r="P23" s="293" t="s">
        <v>199</v>
      </c>
      <c r="Q23" s="293" t="s">
        <v>199</v>
      </c>
    </row>
    <row r="24" spans="1:17" ht="70">
      <c r="A24" s="382">
        <v>44742</v>
      </c>
      <c r="B24" s="377"/>
      <c r="C24" s="293" t="s">
        <v>199</v>
      </c>
      <c r="D24" s="293" t="s">
        <v>233</v>
      </c>
      <c r="E24" s="293" t="s">
        <v>234</v>
      </c>
      <c r="F24" s="293" t="s">
        <v>216</v>
      </c>
      <c r="G24" s="294">
        <v>0</v>
      </c>
      <c r="H24" s="383">
        <v>5215727.03</v>
      </c>
      <c r="I24" s="384"/>
      <c r="J24" s="384"/>
      <c r="K24" s="385">
        <v>0</v>
      </c>
      <c r="L24" s="377"/>
      <c r="M24" s="294">
        <v>5215727.03</v>
      </c>
      <c r="N24" s="385">
        <v>18295975.43</v>
      </c>
      <c r="O24" s="377"/>
      <c r="P24" s="293" t="s">
        <v>199</v>
      </c>
      <c r="Q24" s="293" t="s">
        <v>199</v>
      </c>
    </row>
    <row r="25" spans="1:17" ht="60">
      <c r="A25" s="382">
        <v>44743</v>
      </c>
      <c r="B25" s="377"/>
      <c r="C25" s="293" t="s">
        <v>199</v>
      </c>
      <c r="D25" s="293" t="s">
        <v>235</v>
      </c>
      <c r="E25" s="293" t="s">
        <v>236</v>
      </c>
      <c r="F25" s="293" t="s">
        <v>216</v>
      </c>
      <c r="G25" s="294">
        <v>0</v>
      </c>
      <c r="H25" s="383">
        <v>98589910.799999997</v>
      </c>
      <c r="I25" s="384"/>
      <c r="J25" s="384"/>
      <c r="K25" s="385">
        <v>0</v>
      </c>
      <c r="L25" s="377"/>
      <c r="M25" s="294">
        <v>98589910.799999997</v>
      </c>
      <c r="N25" s="385">
        <v>-80293935.370000005</v>
      </c>
      <c r="O25" s="377"/>
      <c r="P25" s="293" t="s">
        <v>199</v>
      </c>
      <c r="Q25" s="293" t="s">
        <v>199</v>
      </c>
    </row>
    <row r="26" spans="1:17">
      <c r="A26" s="376">
        <v>44926</v>
      </c>
      <c r="B26" s="377"/>
      <c r="C26" s="290" t="s">
        <v>199</v>
      </c>
      <c r="D26" s="290" t="s">
        <v>199</v>
      </c>
      <c r="E26" s="291" t="s">
        <v>237</v>
      </c>
      <c r="F26" s="290" t="s">
        <v>199</v>
      </c>
      <c r="G26" s="292" t="s">
        <v>199</v>
      </c>
      <c r="H26" s="378" t="s">
        <v>199</v>
      </c>
      <c r="I26" s="377"/>
      <c r="J26" s="377"/>
      <c r="K26" s="379" t="s">
        <v>199</v>
      </c>
      <c r="L26" s="377"/>
      <c r="M26" s="290" t="s">
        <v>199</v>
      </c>
      <c r="N26" s="380">
        <v>-80293935.370000005</v>
      </c>
      <c r="O26" s="377"/>
      <c r="P26" s="296" t="s">
        <v>199</v>
      </c>
      <c r="Q26" s="292" t="s">
        <v>199</v>
      </c>
    </row>
    <row r="27" spans="1:17">
      <c r="A27" s="381" t="s">
        <v>199</v>
      </c>
      <c r="B27" s="377"/>
      <c r="C27" s="297" t="s">
        <v>199</v>
      </c>
      <c r="D27" s="297" t="s">
        <v>199</v>
      </c>
      <c r="E27" s="297" t="s">
        <v>199</v>
      </c>
      <c r="F27" s="297" t="s">
        <v>199</v>
      </c>
      <c r="G27" s="297" t="s">
        <v>199</v>
      </c>
      <c r="H27" s="381" t="s">
        <v>199</v>
      </c>
      <c r="I27" s="377"/>
      <c r="J27" s="377"/>
      <c r="K27" s="381" t="s">
        <v>199</v>
      </c>
      <c r="L27" s="377"/>
      <c r="M27" s="297" t="s">
        <v>199</v>
      </c>
      <c r="N27" s="381" t="s">
        <v>199</v>
      </c>
      <c r="O27" s="377"/>
      <c r="P27" s="297" t="s">
        <v>199</v>
      </c>
      <c r="Q27" s="297" t="s">
        <v>199</v>
      </c>
    </row>
    <row r="28" spans="1:17" ht="15" thickBot="1">
      <c r="H28" s="375">
        <f>-SUM(H18:J25)+G15</f>
        <v>-80283267.329999998</v>
      </c>
      <c r="I28" s="375"/>
      <c r="J28" s="375"/>
    </row>
    <row r="29" spans="1:17" ht="15" thickTop="1"/>
  </sheetData>
  <mergeCells count="78">
    <mergeCell ref="B1:I3"/>
    <mergeCell ref="T3:T5"/>
    <mergeCell ref="A5:H5"/>
    <mergeCell ref="L7:N7"/>
    <mergeCell ref="A9:F9"/>
    <mergeCell ref="G9:L9"/>
    <mergeCell ref="N9:O9"/>
    <mergeCell ref="A10:F10"/>
    <mergeCell ref="G10:O10"/>
    <mergeCell ref="A11:B11"/>
    <mergeCell ref="G11:J11"/>
    <mergeCell ref="K11:M11"/>
    <mergeCell ref="N11:O11"/>
    <mergeCell ref="A12:B12"/>
    <mergeCell ref="H12:J12"/>
    <mergeCell ref="K12:L12"/>
    <mergeCell ref="N12:O12"/>
    <mergeCell ref="A13:B13"/>
    <mergeCell ref="H13:J13"/>
    <mergeCell ref="K13:L13"/>
    <mergeCell ref="N13:O13"/>
    <mergeCell ref="A14:B14"/>
    <mergeCell ref="H14:J14"/>
    <mergeCell ref="K14:L14"/>
    <mergeCell ref="N14:O14"/>
    <mergeCell ref="A15:B15"/>
    <mergeCell ref="H15:J15"/>
    <mergeCell ref="K15:L15"/>
    <mergeCell ref="N15:O15"/>
    <mergeCell ref="A16:B16"/>
    <mergeCell ref="H16:J16"/>
    <mergeCell ref="K16:L16"/>
    <mergeCell ref="N16:O16"/>
    <mergeCell ref="A17:B17"/>
    <mergeCell ref="H17:J17"/>
    <mergeCell ref="K17:L17"/>
    <mergeCell ref="N17:O17"/>
    <mergeCell ref="A18:B18"/>
    <mergeCell ref="H18:J18"/>
    <mergeCell ref="K18:L18"/>
    <mergeCell ref="N18:O18"/>
    <mergeCell ref="A19:B19"/>
    <mergeCell ref="H19:J19"/>
    <mergeCell ref="K19:L19"/>
    <mergeCell ref="N19:O19"/>
    <mergeCell ref="A20:B20"/>
    <mergeCell ref="H20:J20"/>
    <mergeCell ref="K20:L20"/>
    <mergeCell ref="N20:O20"/>
    <mergeCell ref="A21:B21"/>
    <mergeCell ref="H21:J21"/>
    <mergeCell ref="K21:L21"/>
    <mergeCell ref="N21:O21"/>
    <mergeCell ref="A22:B22"/>
    <mergeCell ref="H22:J22"/>
    <mergeCell ref="K22:L22"/>
    <mergeCell ref="N22:O22"/>
    <mergeCell ref="A23:B23"/>
    <mergeCell ref="H23:J23"/>
    <mergeCell ref="K23:L23"/>
    <mergeCell ref="N23:O23"/>
    <mergeCell ref="A24:B24"/>
    <mergeCell ref="H24:J24"/>
    <mergeCell ref="K24:L24"/>
    <mergeCell ref="N24:O24"/>
    <mergeCell ref="A25:B25"/>
    <mergeCell ref="H25:J25"/>
    <mergeCell ref="K25:L25"/>
    <mergeCell ref="N25:O25"/>
    <mergeCell ref="H28:J28"/>
    <mergeCell ref="A26:B26"/>
    <mergeCell ref="H26:J26"/>
    <mergeCell ref="K26:L26"/>
    <mergeCell ref="N26:O26"/>
    <mergeCell ref="A27:B27"/>
    <mergeCell ref="H27:J27"/>
    <mergeCell ref="K27:L27"/>
    <mergeCell ref="N27:O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764A-DC44-4D3A-8B3A-DA0E5CC26A2C}">
  <sheetPr>
    <tabColor theme="4" tint="0.59999389629810485"/>
  </sheetPr>
  <dimension ref="A1:S3"/>
  <sheetViews>
    <sheetView workbookViewId="0">
      <selection activeCell="F21" sqref="F21"/>
    </sheetView>
  </sheetViews>
  <sheetFormatPr defaultRowHeight="21.5"/>
  <cols>
    <col min="8" max="10" width="15.69921875" bestFit="1" customWidth="1"/>
  </cols>
  <sheetData>
    <row r="1" spans="1:19" s="306" customFormat="1">
      <c r="A1" s="298"/>
      <c r="B1" s="299" t="s">
        <v>202</v>
      </c>
      <c r="C1" s="300" t="s">
        <v>203</v>
      </c>
      <c r="D1" s="298"/>
      <c r="E1" s="298"/>
      <c r="F1" s="298" t="s">
        <v>238</v>
      </c>
      <c r="G1" s="298" t="s">
        <v>239</v>
      </c>
      <c r="H1" s="301"/>
      <c r="I1" s="301">
        <v>-13794282.151278168</v>
      </c>
      <c r="J1" s="301">
        <v>13794282.151278168</v>
      </c>
      <c r="K1" s="302" t="s">
        <v>240</v>
      </c>
      <c r="L1" s="303" t="s">
        <v>241</v>
      </c>
      <c r="M1" s="302" t="s">
        <v>242</v>
      </c>
      <c r="N1" s="304"/>
      <c r="O1" s="305"/>
      <c r="S1" s="307"/>
    </row>
    <row r="2" spans="1:19" s="306" customFormat="1">
      <c r="A2" s="298"/>
      <c r="B2" s="299" t="s">
        <v>243</v>
      </c>
      <c r="C2" s="300" t="s">
        <v>244</v>
      </c>
      <c r="D2" s="298"/>
      <c r="E2" s="298"/>
      <c r="F2" s="298" t="s">
        <v>245</v>
      </c>
      <c r="G2" s="298" t="s">
        <v>239</v>
      </c>
      <c r="H2" s="301">
        <v>-13794282.151278168</v>
      </c>
      <c r="I2" s="301"/>
      <c r="J2" s="301">
        <v>-13794282.151278168</v>
      </c>
      <c r="K2" s="302" t="s">
        <v>240</v>
      </c>
      <c r="L2" s="303" t="s">
        <v>241</v>
      </c>
      <c r="M2" s="302" t="s">
        <v>242</v>
      </c>
      <c r="N2" s="304"/>
      <c r="O2" s="305"/>
      <c r="S2" s="307"/>
    </row>
    <row r="3" spans="1:19">
      <c r="A3" s="299"/>
      <c r="B3" s="299"/>
      <c r="C3" s="308" t="s">
        <v>246</v>
      </c>
      <c r="D3" s="299"/>
      <c r="E3" s="299"/>
      <c r="F3" s="299"/>
      <c r="G3" s="299"/>
      <c r="H3" s="309"/>
      <c r="I3" s="309"/>
      <c r="J3" s="309">
        <v>0</v>
      </c>
      <c r="K3" s="303" t="s">
        <v>240</v>
      </c>
      <c r="L3" s="303" t="s">
        <v>241</v>
      </c>
      <c r="M3" s="303" t="s">
        <v>242</v>
      </c>
      <c r="N3" s="310"/>
      <c r="O3" s="305"/>
      <c r="S3" s="3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6A1D2-394A-4DE1-AF64-E87CC558F346}">
  <sheetPr>
    <tabColor theme="4" tint="0.59999389629810485"/>
  </sheetPr>
  <dimension ref="A1:Y33"/>
  <sheetViews>
    <sheetView view="pageBreakPreview" zoomScale="85" zoomScaleNormal="70" zoomScaleSheetLayoutView="85" workbookViewId="0">
      <selection activeCell="K42" sqref="K42"/>
    </sheetView>
  </sheetViews>
  <sheetFormatPr defaultColWidth="9.09765625" defaultRowHeight="22.5" customHeight="1"/>
  <cols>
    <col min="1" max="1" width="58.69921875" style="227" customWidth="1"/>
    <col min="2" max="2" width="8.59765625" style="227" customWidth="1"/>
    <col min="3" max="3" width="1.09765625" style="227" customWidth="1"/>
    <col min="4" max="4" width="13.69921875" style="227" customWidth="1"/>
    <col min="5" max="5" width="1.09765625" style="227" customWidth="1"/>
    <col min="6" max="6" width="13.69921875" style="227" customWidth="1"/>
    <col min="7" max="7" width="1.09765625" style="227" customWidth="1"/>
    <col min="8" max="8" width="13.69921875" style="227" customWidth="1"/>
    <col min="9" max="9" width="1.09765625" style="227" customWidth="1"/>
    <col min="10" max="10" width="13.69921875" style="227" customWidth="1"/>
    <col min="11" max="11" width="1.09765625" style="227" customWidth="1"/>
    <col min="12" max="12" width="13.69921875" style="227" customWidth="1"/>
    <col min="13" max="13" width="1.09765625" style="227" customWidth="1"/>
    <col min="14" max="14" width="13.69921875" style="227" customWidth="1"/>
    <col min="15" max="15" width="1.09765625" style="227" customWidth="1"/>
    <col min="16" max="16" width="13.69921875" style="227" customWidth="1"/>
    <col min="17" max="17" width="1.09765625" style="227" customWidth="1"/>
    <col min="18" max="18" width="13.69921875" style="227" customWidth="1"/>
    <col min="19" max="19" width="1.09765625" style="227" customWidth="1"/>
    <col min="20" max="20" width="13.69921875" style="227" customWidth="1"/>
    <col min="21" max="16384" width="9.09765625" style="227"/>
  </cols>
  <sheetData>
    <row r="1" spans="1:25" ht="22.5" customHeight="1">
      <c r="A1" s="224" t="s">
        <v>54</v>
      </c>
      <c r="B1" s="224"/>
      <c r="C1" s="224"/>
      <c r="D1" s="224"/>
      <c r="E1" s="224"/>
      <c r="F1" s="224"/>
      <c r="G1" s="224"/>
      <c r="H1" s="225"/>
      <c r="I1" s="225"/>
      <c r="J1" s="225"/>
      <c r="K1" s="225"/>
      <c r="L1" s="225"/>
      <c r="M1" s="226"/>
      <c r="N1" s="226"/>
      <c r="O1" s="226"/>
      <c r="P1" s="226"/>
      <c r="Q1" s="226"/>
      <c r="R1" s="226"/>
      <c r="S1" s="226"/>
      <c r="T1" s="226"/>
    </row>
    <row r="2" spans="1:25" ht="22.5" customHeight="1">
      <c r="A2" s="357" t="s">
        <v>90</v>
      </c>
      <c r="B2" s="228"/>
      <c r="C2" s="229"/>
      <c r="D2" s="229"/>
      <c r="E2" s="229"/>
      <c r="F2" s="229"/>
      <c r="G2" s="229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</row>
    <row r="3" spans="1:25" ht="22.5" customHeight="1">
      <c r="A3" s="357"/>
      <c r="B3" s="228"/>
      <c r="C3" s="229"/>
      <c r="D3" s="229"/>
      <c r="E3" s="229"/>
      <c r="F3" s="229"/>
      <c r="G3" s="229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</row>
    <row r="4" spans="1:25" ht="22.5" customHeight="1">
      <c r="A4" s="230"/>
      <c r="B4" s="230"/>
      <c r="C4" s="230"/>
      <c r="D4" s="394" t="s">
        <v>28</v>
      </c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</row>
    <row r="5" spans="1:25" ht="22.5" customHeight="1">
      <c r="A5" s="231"/>
      <c r="B5" s="231"/>
      <c r="C5" s="232"/>
      <c r="D5" s="226"/>
      <c r="E5" s="232"/>
      <c r="F5" s="226"/>
      <c r="G5" s="232"/>
      <c r="H5" s="233"/>
      <c r="I5" s="233"/>
      <c r="J5" s="234" t="s">
        <v>137</v>
      </c>
      <c r="K5" s="233"/>
      <c r="L5" s="395" t="s">
        <v>12</v>
      </c>
      <c r="M5" s="395"/>
      <c r="N5" s="395"/>
      <c r="O5" s="235"/>
      <c r="P5" s="226"/>
      <c r="Q5" s="226"/>
      <c r="R5" s="226"/>
      <c r="S5" s="232"/>
      <c r="T5" s="351"/>
    </row>
    <row r="6" spans="1:25" ht="22.5" customHeight="1">
      <c r="A6" s="231"/>
      <c r="B6" s="233"/>
      <c r="C6" s="352"/>
      <c r="D6" s="234" t="s">
        <v>256</v>
      </c>
      <c r="E6" s="352"/>
      <c r="F6" s="233"/>
      <c r="G6" s="352"/>
      <c r="H6" s="233" t="s">
        <v>46</v>
      </c>
      <c r="I6" s="233"/>
      <c r="J6" s="234" t="s">
        <v>138</v>
      </c>
      <c r="K6" s="233"/>
      <c r="L6" s="233"/>
      <c r="M6" s="352"/>
      <c r="N6" s="233"/>
      <c r="O6" s="233"/>
      <c r="P6" s="233" t="s">
        <v>39</v>
      </c>
      <c r="Q6" s="233"/>
      <c r="R6" s="236" t="s">
        <v>86</v>
      </c>
      <c r="S6" s="352"/>
      <c r="T6" s="233"/>
    </row>
    <row r="7" spans="1:25" ht="22.5" customHeight="1">
      <c r="A7" s="231"/>
      <c r="B7" s="233"/>
      <c r="C7" s="352"/>
      <c r="D7" s="233" t="s">
        <v>36</v>
      </c>
      <c r="E7" s="352"/>
      <c r="F7" s="233" t="s">
        <v>46</v>
      </c>
      <c r="G7" s="352"/>
      <c r="H7" s="236" t="s">
        <v>62</v>
      </c>
      <c r="I7" s="236"/>
      <c r="J7" s="236" t="s">
        <v>139</v>
      </c>
      <c r="K7" s="236"/>
      <c r="L7" s="233" t="s">
        <v>30</v>
      </c>
      <c r="M7" s="352"/>
      <c r="N7" s="233"/>
      <c r="O7" s="233"/>
      <c r="P7" s="236" t="s">
        <v>98</v>
      </c>
      <c r="Q7" s="233"/>
      <c r="R7" s="236" t="s">
        <v>63</v>
      </c>
      <c r="S7" s="233"/>
      <c r="T7" s="233" t="s">
        <v>39</v>
      </c>
    </row>
    <row r="8" spans="1:25" ht="22.5" customHeight="1">
      <c r="A8" s="231"/>
      <c r="B8" s="352" t="s">
        <v>17</v>
      </c>
      <c r="C8" s="352"/>
      <c r="D8" s="233" t="s">
        <v>37</v>
      </c>
      <c r="E8" s="352"/>
      <c r="F8" s="236" t="s">
        <v>47</v>
      </c>
      <c r="G8" s="352"/>
      <c r="H8" s="236" t="s">
        <v>71</v>
      </c>
      <c r="I8" s="236"/>
      <c r="J8" s="236" t="s">
        <v>140</v>
      </c>
      <c r="K8" s="236"/>
      <c r="L8" s="233" t="s">
        <v>31</v>
      </c>
      <c r="M8" s="352"/>
      <c r="N8" s="233" t="s">
        <v>20</v>
      </c>
      <c r="O8" s="233"/>
      <c r="P8" s="236" t="s">
        <v>99</v>
      </c>
      <c r="Q8" s="233"/>
      <c r="R8" s="233" t="s">
        <v>64</v>
      </c>
      <c r="S8" s="233"/>
      <c r="T8" s="236" t="s">
        <v>43</v>
      </c>
    </row>
    <row r="9" spans="1:25" ht="22.5" customHeight="1">
      <c r="A9" s="231"/>
      <c r="B9" s="352"/>
      <c r="C9" s="352"/>
      <c r="D9" s="396" t="s">
        <v>19</v>
      </c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</row>
    <row r="10" spans="1:25" ht="22.5" customHeight="1">
      <c r="A10" s="3" t="s">
        <v>160</v>
      </c>
      <c r="B10" s="35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</row>
    <row r="11" spans="1:25" s="238" customFormat="1" ht="22.5" customHeight="1">
      <c r="A11" s="230" t="s">
        <v>161</v>
      </c>
      <c r="B11" s="237"/>
      <c r="C11" s="192"/>
      <c r="D11" s="192">
        <v>1055790</v>
      </c>
      <c r="E11" s="192"/>
      <c r="F11" s="198">
        <v>5673723</v>
      </c>
      <c r="G11" s="192"/>
      <c r="H11" s="192">
        <v>89000</v>
      </c>
      <c r="I11" s="192"/>
      <c r="J11" s="192">
        <v>-1758878</v>
      </c>
      <c r="K11" s="192"/>
      <c r="L11" s="198">
        <v>115319</v>
      </c>
      <c r="M11" s="192"/>
      <c r="N11" s="192">
        <v>11616697</v>
      </c>
      <c r="O11" s="192"/>
      <c r="P11" s="192">
        <v>16791651</v>
      </c>
      <c r="Q11" s="192"/>
      <c r="R11" s="198">
        <v>2555221</v>
      </c>
      <c r="S11" s="192"/>
      <c r="T11" s="192">
        <v>19346872</v>
      </c>
    </row>
    <row r="12" spans="1:25" ht="12" customHeight="1">
      <c r="A12" s="230"/>
      <c r="B12" s="237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Y12" s="239"/>
    </row>
    <row r="13" spans="1:25" ht="22.5" customHeight="1">
      <c r="A13" s="230" t="s">
        <v>83</v>
      </c>
      <c r="B13" s="237"/>
      <c r="L13" s="170"/>
      <c r="M13" s="170"/>
      <c r="N13" s="170"/>
      <c r="O13" s="170"/>
      <c r="P13" s="170"/>
      <c r="Q13" s="170"/>
      <c r="R13" s="170"/>
      <c r="S13" s="170"/>
      <c r="T13" s="170"/>
      <c r="Y13" s="240"/>
    </row>
    <row r="14" spans="1:25" ht="22.5" customHeight="1">
      <c r="A14" s="241" t="s">
        <v>171</v>
      </c>
      <c r="B14" s="237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Y14" s="239"/>
    </row>
    <row r="15" spans="1:25" ht="22.5" customHeight="1">
      <c r="A15" s="226" t="s">
        <v>136</v>
      </c>
      <c r="B15" s="344">
        <v>18</v>
      </c>
      <c r="C15" s="60"/>
      <c r="D15" s="193">
        <v>0</v>
      </c>
      <c r="E15" s="60"/>
      <c r="F15" s="193">
        <v>0</v>
      </c>
      <c r="G15" s="60"/>
      <c r="H15" s="193">
        <v>0</v>
      </c>
      <c r="I15" s="60"/>
      <c r="J15" s="256">
        <v>0</v>
      </c>
      <c r="K15" s="60"/>
      <c r="L15" s="193">
        <v>0</v>
      </c>
      <c r="M15" s="60"/>
      <c r="N15" s="193">
        <v>-844614</v>
      </c>
      <c r="O15" s="60"/>
      <c r="P15" s="193">
        <v>-844614</v>
      </c>
      <c r="Q15" s="60"/>
      <c r="R15" s="193">
        <v>-155328</v>
      </c>
      <c r="S15" s="60"/>
      <c r="T15" s="193">
        <v>-999942</v>
      </c>
    </row>
    <row r="16" spans="1:25" ht="22.5" customHeight="1">
      <c r="A16" s="241" t="s">
        <v>172</v>
      </c>
      <c r="B16" s="237"/>
      <c r="C16" s="170">
        <v>0</v>
      </c>
      <c r="D16" s="194">
        <v>0</v>
      </c>
      <c r="E16" s="170">
        <v>0</v>
      </c>
      <c r="F16" s="194">
        <v>0</v>
      </c>
      <c r="G16" s="170">
        <v>0</v>
      </c>
      <c r="H16" s="194">
        <v>0</v>
      </c>
      <c r="I16" s="170"/>
      <c r="J16" s="194">
        <v>0</v>
      </c>
      <c r="K16" s="170"/>
      <c r="L16" s="194">
        <v>0</v>
      </c>
      <c r="M16" s="170">
        <v>0</v>
      </c>
      <c r="N16" s="194">
        <v>-844614</v>
      </c>
      <c r="O16" s="170"/>
      <c r="P16" s="194">
        <v>-844614</v>
      </c>
      <c r="Q16" s="170">
        <v>0</v>
      </c>
      <c r="R16" s="194">
        <v>-155328</v>
      </c>
      <c r="S16" s="170">
        <v>0</v>
      </c>
      <c r="T16" s="194">
        <v>-999942</v>
      </c>
    </row>
    <row r="17" spans="1:23" ht="12" customHeight="1">
      <c r="A17" s="230"/>
      <c r="B17" s="237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</row>
    <row r="18" spans="1:23" s="238" customFormat="1" ht="22.5" customHeight="1">
      <c r="A18" s="242" t="s">
        <v>130</v>
      </c>
      <c r="B18" s="237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</row>
    <row r="19" spans="1:23" ht="22.5" customHeight="1">
      <c r="A19" s="243" t="s">
        <v>131</v>
      </c>
      <c r="B19" s="352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38"/>
    </row>
    <row r="20" spans="1:23" s="238" customFormat="1" ht="22.5" customHeight="1">
      <c r="A20" s="245" t="s">
        <v>141</v>
      </c>
      <c r="B20" s="344">
        <v>8</v>
      </c>
      <c r="C20" s="246"/>
      <c r="D20" s="247">
        <v>0</v>
      </c>
      <c r="E20" s="246"/>
      <c r="F20" s="247">
        <v>0</v>
      </c>
      <c r="G20" s="246"/>
      <c r="H20" s="247">
        <v>0</v>
      </c>
      <c r="I20" s="244"/>
      <c r="J20" s="247">
        <v>0</v>
      </c>
      <c r="K20" s="244"/>
      <c r="L20" s="247">
        <v>0</v>
      </c>
      <c r="M20" s="246"/>
      <c r="N20" s="247">
        <v>0</v>
      </c>
      <c r="O20" s="244"/>
      <c r="P20" s="193">
        <v>0</v>
      </c>
      <c r="Q20" s="246"/>
      <c r="R20" s="248">
        <v>162580</v>
      </c>
      <c r="S20" s="246"/>
      <c r="T20" s="193">
        <v>162580</v>
      </c>
      <c r="U20" s="246"/>
    </row>
    <row r="21" spans="1:23" s="238" customFormat="1" ht="22.5" customHeight="1">
      <c r="A21" s="249" t="s">
        <v>132</v>
      </c>
      <c r="B21" s="237"/>
      <c r="C21" s="192"/>
      <c r="D21" s="250">
        <v>0</v>
      </c>
      <c r="E21" s="192"/>
      <c r="F21" s="250">
        <v>0</v>
      </c>
      <c r="G21" s="192"/>
      <c r="H21" s="250">
        <v>0</v>
      </c>
      <c r="I21" s="192"/>
      <c r="J21" s="250">
        <v>0</v>
      </c>
      <c r="K21" s="192"/>
      <c r="L21" s="250">
        <v>0</v>
      </c>
      <c r="M21" s="192"/>
      <c r="N21" s="250">
        <v>0</v>
      </c>
      <c r="O21" s="192"/>
      <c r="P21" s="250">
        <v>0</v>
      </c>
      <c r="Q21" s="192"/>
      <c r="R21" s="250">
        <v>162580</v>
      </c>
      <c r="S21" s="192"/>
      <c r="T21" s="250">
        <v>162580</v>
      </c>
      <c r="U21" s="192"/>
    </row>
    <row r="22" spans="1:23" s="238" customFormat="1" ht="12" customHeight="1">
      <c r="A22" s="249"/>
      <c r="B22" s="237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</row>
    <row r="23" spans="1:23" s="238" customFormat="1" ht="23.5" customHeight="1">
      <c r="A23" s="230" t="s">
        <v>165</v>
      </c>
      <c r="B23" s="237"/>
      <c r="C23" s="192"/>
      <c r="D23" s="250">
        <v>0</v>
      </c>
      <c r="E23" s="255"/>
      <c r="F23" s="250">
        <v>0</v>
      </c>
      <c r="G23" s="255"/>
      <c r="H23" s="250">
        <v>0</v>
      </c>
      <c r="I23" s="192"/>
      <c r="J23" s="250">
        <v>0</v>
      </c>
      <c r="K23" s="192"/>
      <c r="L23" s="250">
        <v>0</v>
      </c>
      <c r="M23" s="255"/>
      <c r="N23" s="250">
        <v>-844614</v>
      </c>
      <c r="O23" s="192"/>
      <c r="P23" s="250">
        <v>-844614</v>
      </c>
      <c r="Q23" s="255"/>
      <c r="R23" s="250">
        <v>7252</v>
      </c>
      <c r="S23" s="255"/>
      <c r="T23" s="250">
        <v>-837362</v>
      </c>
      <c r="U23" s="192"/>
    </row>
    <row r="24" spans="1:23" s="238" customFormat="1" ht="12" customHeight="1">
      <c r="A24" s="249"/>
      <c r="B24" s="237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</row>
    <row r="25" spans="1:23" ht="22.5" customHeight="1">
      <c r="A25" s="230" t="s">
        <v>116</v>
      </c>
      <c r="B25" s="352"/>
      <c r="V25" s="238"/>
    </row>
    <row r="26" spans="1:23" ht="22.5" customHeight="1">
      <c r="A26" s="226" t="s">
        <v>85</v>
      </c>
      <c r="B26" s="352"/>
      <c r="C26" s="195"/>
      <c r="D26" s="60">
        <v>0</v>
      </c>
      <c r="E26" s="195"/>
      <c r="F26" s="60">
        <v>0</v>
      </c>
      <c r="G26" s="195"/>
      <c r="H26" s="60">
        <v>0</v>
      </c>
      <c r="I26" s="60"/>
      <c r="J26" s="60">
        <v>0</v>
      </c>
      <c r="K26" s="60"/>
      <c r="L26" s="60">
        <v>0</v>
      </c>
      <c r="M26" s="195"/>
      <c r="N26" s="60">
        <v>2320482</v>
      </c>
      <c r="O26" s="60"/>
      <c r="P26" s="60">
        <v>2320482</v>
      </c>
      <c r="Q26" s="195"/>
      <c r="R26" s="62">
        <v>143860</v>
      </c>
      <c r="S26" s="195"/>
      <c r="T26" s="60">
        <v>2464342</v>
      </c>
      <c r="U26" s="251"/>
      <c r="V26" s="252"/>
      <c r="W26" s="251"/>
    </row>
    <row r="27" spans="1:23" ht="22.5" customHeight="1">
      <c r="A27" s="243" t="s">
        <v>261</v>
      </c>
      <c r="B27" s="352"/>
      <c r="C27" s="195"/>
      <c r="D27" s="193">
        <v>0</v>
      </c>
      <c r="E27" s="195"/>
      <c r="F27" s="193">
        <v>0</v>
      </c>
      <c r="G27" s="195"/>
      <c r="H27" s="193">
        <v>0</v>
      </c>
      <c r="I27" s="60"/>
      <c r="J27" s="193">
        <v>0</v>
      </c>
      <c r="K27" s="60"/>
      <c r="L27" s="193">
        <v>0</v>
      </c>
      <c r="M27" s="195"/>
      <c r="N27" s="193">
        <v>0</v>
      </c>
      <c r="O27" s="60"/>
      <c r="P27" s="193">
        <v>0</v>
      </c>
      <c r="Q27" s="195"/>
      <c r="R27" s="253">
        <v>0</v>
      </c>
      <c r="S27" s="195"/>
      <c r="T27" s="193">
        <v>0</v>
      </c>
      <c r="U27" s="251"/>
    </row>
    <row r="28" spans="1:23" ht="22.5" customHeight="1">
      <c r="A28" s="230" t="s">
        <v>117</v>
      </c>
      <c r="B28" s="237"/>
      <c r="C28" s="170"/>
      <c r="D28" s="194">
        <v>0</v>
      </c>
      <c r="E28" s="170"/>
      <c r="F28" s="194">
        <v>0</v>
      </c>
      <c r="G28" s="170"/>
      <c r="H28" s="194">
        <v>0</v>
      </c>
      <c r="I28" s="170"/>
      <c r="J28" s="194">
        <v>0</v>
      </c>
      <c r="K28" s="170"/>
      <c r="L28" s="194">
        <v>0</v>
      </c>
      <c r="M28" s="170"/>
      <c r="N28" s="194">
        <v>2320482</v>
      </c>
      <c r="O28" s="170"/>
      <c r="P28" s="194">
        <v>2320482</v>
      </c>
      <c r="Q28" s="170"/>
      <c r="R28" s="194">
        <v>143860</v>
      </c>
      <c r="S28" s="170"/>
      <c r="T28" s="194">
        <v>2464342</v>
      </c>
      <c r="U28" s="251"/>
      <c r="V28" s="251"/>
      <c r="W28" s="251"/>
    </row>
    <row r="29" spans="1:23" ht="12" customHeight="1">
      <c r="A29" s="230"/>
      <c r="B29" s="237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</row>
    <row r="30" spans="1:23" ht="22.5" customHeight="1" thickBot="1">
      <c r="A30" s="6" t="s">
        <v>162</v>
      </c>
      <c r="B30" s="352"/>
      <c r="C30" s="197"/>
      <c r="D30" s="196">
        <v>1055790</v>
      </c>
      <c r="E30" s="197"/>
      <c r="F30" s="196">
        <v>5673723</v>
      </c>
      <c r="G30" s="197"/>
      <c r="H30" s="196">
        <v>89000</v>
      </c>
      <c r="I30" s="170"/>
      <c r="J30" s="196">
        <v>-1758878</v>
      </c>
      <c r="K30" s="170"/>
      <c r="L30" s="196">
        <v>115319</v>
      </c>
      <c r="M30" s="197"/>
      <c r="N30" s="196">
        <v>13092565</v>
      </c>
      <c r="O30" s="170"/>
      <c r="P30" s="196">
        <v>18267519</v>
      </c>
      <c r="Q30" s="197"/>
      <c r="R30" s="196">
        <v>2706333</v>
      </c>
      <c r="S30" s="197"/>
      <c r="T30" s="196">
        <v>20973852</v>
      </c>
    </row>
    <row r="31" spans="1:23" ht="22.5" customHeight="1" thickTop="1">
      <c r="D31" s="251"/>
      <c r="F31" s="251"/>
      <c r="H31" s="251"/>
      <c r="I31" s="251"/>
      <c r="J31" s="251"/>
      <c r="K31" s="251"/>
      <c r="L31" s="251"/>
      <c r="N31" s="251"/>
      <c r="O31" s="251"/>
      <c r="P31" s="251"/>
      <c r="R31" s="251"/>
      <c r="T31" s="251"/>
    </row>
    <row r="32" spans="1:23" ht="22.5" customHeight="1">
      <c r="D32" s="251"/>
      <c r="F32" s="251"/>
      <c r="H32" s="251"/>
      <c r="I32" s="251"/>
      <c r="J32" s="251"/>
      <c r="K32" s="251"/>
      <c r="L32" s="251"/>
      <c r="N32" s="251"/>
      <c r="O32" s="251"/>
      <c r="P32" s="251"/>
      <c r="R32" s="251"/>
      <c r="T32" s="251"/>
    </row>
    <row r="33" spans="1:22" s="254" customFormat="1" ht="22.5" customHeight="1">
      <c r="A33" s="227"/>
      <c r="B33" s="236"/>
      <c r="C33" s="227"/>
      <c r="D33" s="251"/>
      <c r="E33" s="227"/>
      <c r="F33" s="251"/>
      <c r="G33" s="227"/>
      <c r="H33" s="251"/>
      <c r="I33" s="251"/>
      <c r="J33" s="251"/>
      <c r="K33" s="227"/>
      <c r="L33" s="251"/>
      <c r="M33" s="227"/>
      <c r="N33" s="251"/>
      <c r="O33" s="251"/>
      <c r="P33" s="251"/>
      <c r="Q33" s="227"/>
      <c r="R33" s="251"/>
      <c r="S33" s="227"/>
      <c r="T33" s="251"/>
      <c r="U33" s="227"/>
      <c r="V33" s="251"/>
    </row>
  </sheetData>
  <mergeCells count="3">
    <mergeCell ref="D4:T4"/>
    <mergeCell ref="L5:N5"/>
    <mergeCell ref="D9:T9"/>
  </mergeCells>
  <pageMargins left="0.8" right="0.8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BD58E-8ECB-4D71-8430-F79A78B7895B}">
  <sheetPr>
    <tabColor theme="4" tint="0.59999389629810485"/>
  </sheetPr>
  <dimension ref="A1:AE36"/>
  <sheetViews>
    <sheetView view="pageBreakPreview" zoomScale="70" zoomScaleNormal="70" zoomScaleSheetLayoutView="70" workbookViewId="0">
      <selection activeCell="K42" sqref="K42"/>
    </sheetView>
  </sheetViews>
  <sheetFormatPr defaultColWidth="9.09765625" defaultRowHeight="22.5" customHeight="1"/>
  <cols>
    <col min="1" max="1" width="58.69921875" style="227" customWidth="1"/>
    <col min="2" max="2" width="8.59765625" style="227" customWidth="1"/>
    <col min="3" max="3" width="1.09765625" style="227" customWidth="1"/>
    <col min="4" max="4" width="13.69921875" style="227" customWidth="1"/>
    <col min="5" max="5" width="1.09765625" style="227" customWidth="1"/>
    <col min="6" max="6" width="13.69921875" style="227" customWidth="1"/>
    <col min="7" max="7" width="1.09765625" style="227" customWidth="1"/>
    <col min="8" max="8" width="13.69921875" style="227" customWidth="1"/>
    <col min="9" max="9" width="1.09765625" style="227" customWidth="1"/>
    <col min="10" max="10" width="13.69921875" style="227" customWidth="1"/>
    <col min="11" max="11" width="1.09765625" style="227" customWidth="1"/>
    <col min="12" max="12" width="13.69921875" style="227" customWidth="1"/>
    <col min="13" max="13" width="1.09765625" style="227" customWidth="1"/>
    <col min="14" max="14" width="13.69921875" style="227" customWidth="1"/>
    <col min="15" max="15" width="1.09765625" style="227" customWidth="1"/>
    <col min="16" max="16" width="16.59765625" style="227" customWidth="1"/>
    <col min="17" max="17" width="1.09765625" style="227" customWidth="1"/>
    <col min="18" max="18" width="16.59765625" style="227" customWidth="1"/>
    <col min="19" max="19" width="1.296875" style="227" customWidth="1"/>
    <col min="20" max="20" width="16.59765625" style="227" customWidth="1"/>
    <col min="21" max="21" width="1.09765625" style="227" customWidth="1"/>
    <col min="22" max="22" width="13.69921875" style="227" customWidth="1"/>
    <col min="23" max="23" width="1.09765625" style="227" customWidth="1"/>
    <col min="24" max="24" width="13.69921875" style="227" customWidth="1"/>
    <col min="25" max="25" width="1.09765625" style="227" customWidth="1"/>
    <col min="26" max="26" width="13.69921875" style="227" customWidth="1"/>
    <col min="27" max="16384" width="9.09765625" style="227"/>
  </cols>
  <sheetData>
    <row r="1" spans="1:31" ht="22.5" customHeight="1">
      <c r="A1" s="224" t="s">
        <v>54</v>
      </c>
      <c r="B1" s="224"/>
      <c r="C1" s="224"/>
      <c r="D1" s="224"/>
      <c r="E1" s="224"/>
      <c r="F1" s="224"/>
      <c r="G1" s="224"/>
      <c r="H1" s="225"/>
      <c r="I1" s="225"/>
      <c r="J1" s="225"/>
      <c r="K1" s="225"/>
      <c r="L1" s="225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</row>
    <row r="2" spans="1:31" ht="22.5" customHeight="1">
      <c r="A2" s="357" t="s">
        <v>90</v>
      </c>
      <c r="B2" s="228"/>
      <c r="C2" s="229"/>
      <c r="D2" s="229"/>
      <c r="E2" s="229"/>
      <c r="F2" s="229"/>
      <c r="G2" s="229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</row>
    <row r="3" spans="1:31" ht="22.5" hidden="1" customHeight="1">
      <c r="A3" s="357"/>
      <c r="B3" s="228"/>
      <c r="C3" s="229"/>
      <c r="D3" s="229"/>
      <c r="E3" s="229"/>
      <c r="F3" s="229"/>
      <c r="G3" s="229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</row>
    <row r="4" spans="1:31" ht="22.5" hidden="1" customHeight="1">
      <c r="A4" s="230"/>
      <c r="B4" s="230"/>
      <c r="C4" s="230"/>
    </row>
    <row r="5" spans="1:31" ht="22.5" customHeight="1">
      <c r="A5" s="230"/>
      <c r="B5" s="230"/>
      <c r="C5" s="230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149"/>
      <c r="P5" s="362"/>
      <c r="Q5" s="362"/>
      <c r="R5" s="362"/>
      <c r="S5" s="362"/>
      <c r="T5" s="362"/>
      <c r="U5" s="149"/>
      <c r="V5" s="351"/>
      <c r="W5" s="351"/>
      <c r="X5" s="351"/>
      <c r="Y5" s="351"/>
      <c r="Z5" s="351"/>
    </row>
    <row r="6" spans="1:31" ht="22.5" customHeight="1">
      <c r="A6" s="230"/>
      <c r="B6" s="230"/>
      <c r="C6" s="230"/>
      <c r="D6" s="394" t="s">
        <v>28</v>
      </c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394"/>
      <c r="Z6" s="394"/>
    </row>
    <row r="7" spans="1:31" ht="22.5" customHeight="1">
      <c r="A7" s="231"/>
      <c r="B7" s="231"/>
      <c r="C7" s="232"/>
      <c r="D7" s="226"/>
      <c r="E7" s="232"/>
      <c r="F7" s="226"/>
      <c r="G7" s="232"/>
      <c r="H7" s="233"/>
      <c r="I7" s="233"/>
      <c r="K7" s="233"/>
      <c r="L7" s="395" t="s">
        <v>12</v>
      </c>
      <c r="M7" s="395"/>
      <c r="N7" s="395"/>
      <c r="O7" s="353"/>
      <c r="P7" s="397" t="s">
        <v>177</v>
      </c>
      <c r="Q7" s="397"/>
      <c r="R7" s="397"/>
      <c r="S7" s="397"/>
      <c r="T7" s="397"/>
      <c r="U7" s="347"/>
      <c r="V7" s="226"/>
      <c r="W7" s="226"/>
      <c r="X7" s="226"/>
      <c r="Y7" s="232"/>
      <c r="Z7" s="351"/>
    </row>
    <row r="8" spans="1:31" ht="22.5" customHeight="1">
      <c r="A8" s="231"/>
      <c r="B8" s="231"/>
      <c r="C8" s="232"/>
      <c r="D8" s="226"/>
      <c r="E8" s="232"/>
      <c r="F8" s="226"/>
      <c r="G8" s="232"/>
      <c r="H8" s="233"/>
      <c r="I8" s="233"/>
      <c r="J8" s="234" t="s">
        <v>137</v>
      </c>
      <c r="K8" s="233"/>
      <c r="L8" s="235"/>
      <c r="M8" s="235"/>
      <c r="N8" s="235"/>
      <c r="O8" s="353"/>
      <c r="P8" s="219"/>
      <c r="Q8" s="219"/>
      <c r="R8" s="358" t="s">
        <v>187</v>
      </c>
      <c r="S8" s="360"/>
      <c r="U8" s="347"/>
      <c r="V8" s="226"/>
      <c r="W8" s="226"/>
      <c r="X8" s="226"/>
      <c r="Y8" s="232"/>
      <c r="Z8" s="351"/>
    </row>
    <row r="9" spans="1:31" ht="22.5" customHeight="1">
      <c r="A9" s="231"/>
      <c r="B9" s="233"/>
      <c r="C9" s="352"/>
      <c r="D9" s="234" t="s">
        <v>256</v>
      </c>
      <c r="E9" s="352"/>
      <c r="F9" s="233"/>
      <c r="G9" s="352"/>
      <c r="H9" s="233" t="s">
        <v>46</v>
      </c>
      <c r="I9" s="233"/>
      <c r="J9" s="234" t="s">
        <v>138</v>
      </c>
      <c r="K9" s="233"/>
      <c r="L9" s="233"/>
      <c r="M9" s="352"/>
      <c r="N9" s="233"/>
      <c r="O9" s="233"/>
      <c r="P9" s="347" t="s">
        <v>187</v>
      </c>
      <c r="Q9" s="358"/>
      <c r="R9" s="359" t="s">
        <v>266</v>
      </c>
      <c r="S9" s="359"/>
      <c r="T9" s="360" t="s">
        <v>269</v>
      </c>
      <c r="U9" s="233"/>
      <c r="V9" s="233" t="s">
        <v>39</v>
      </c>
      <c r="W9" s="233"/>
      <c r="X9" s="236" t="s">
        <v>86</v>
      </c>
      <c r="Y9" s="352"/>
      <c r="Z9" s="233"/>
    </row>
    <row r="10" spans="1:31" ht="22.5" customHeight="1">
      <c r="A10" s="231"/>
      <c r="B10" s="233"/>
      <c r="C10" s="352"/>
      <c r="D10" s="233" t="s">
        <v>36</v>
      </c>
      <c r="E10" s="352"/>
      <c r="F10" s="233" t="s">
        <v>46</v>
      </c>
      <c r="G10" s="352"/>
      <c r="H10" s="236" t="s">
        <v>62</v>
      </c>
      <c r="I10" s="236"/>
      <c r="J10" s="236" t="s">
        <v>139</v>
      </c>
      <c r="K10" s="236"/>
      <c r="L10" s="233" t="s">
        <v>30</v>
      </c>
      <c r="M10" s="352"/>
      <c r="N10" s="233"/>
      <c r="O10" s="233"/>
      <c r="P10" s="353" t="s">
        <v>188</v>
      </c>
      <c r="Q10" s="359"/>
      <c r="R10" s="359" t="s">
        <v>267</v>
      </c>
      <c r="S10" s="359"/>
      <c r="T10" s="359" t="s">
        <v>270</v>
      </c>
      <c r="U10" s="233"/>
      <c r="V10" s="236" t="s">
        <v>98</v>
      </c>
      <c r="W10" s="233"/>
      <c r="X10" s="236" t="s">
        <v>63</v>
      </c>
      <c r="Y10" s="233"/>
      <c r="Z10" s="233" t="s">
        <v>39</v>
      </c>
    </row>
    <row r="11" spans="1:31" ht="22.5" customHeight="1">
      <c r="A11" s="231"/>
      <c r="B11" s="352" t="s">
        <v>17</v>
      </c>
      <c r="C11" s="352"/>
      <c r="D11" s="233" t="s">
        <v>37</v>
      </c>
      <c r="E11" s="352"/>
      <c r="F11" s="236" t="s">
        <v>47</v>
      </c>
      <c r="G11" s="352"/>
      <c r="H11" s="236" t="s">
        <v>71</v>
      </c>
      <c r="I11" s="236"/>
      <c r="J11" s="236" t="s">
        <v>140</v>
      </c>
      <c r="K11" s="236"/>
      <c r="L11" s="233" t="s">
        <v>31</v>
      </c>
      <c r="M11" s="352"/>
      <c r="N11" s="233" t="s">
        <v>20</v>
      </c>
      <c r="O11" s="233"/>
      <c r="P11" s="353" t="s">
        <v>189</v>
      </c>
      <c r="Q11" s="359"/>
      <c r="R11" s="359" t="s">
        <v>268</v>
      </c>
      <c r="S11" s="359"/>
      <c r="T11" s="359" t="s">
        <v>38</v>
      </c>
      <c r="U11" s="233"/>
      <c r="V11" s="236" t="s">
        <v>99</v>
      </c>
      <c r="W11" s="233"/>
      <c r="X11" s="233" t="s">
        <v>64</v>
      </c>
      <c r="Y11" s="233"/>
      <c r="Z11" s="236" t="s">
        <v>43</v>
      </c>
    </row>
    <row r="12" spans="1:31" ht="22.5" customHeight="1">
      <c r="A12" s="231"/>
      <c r="B12" s="352"/>
      <c r="C12" s="352"/>
      <c r="D12" s="396" t="s">
        <v>19</v>
      </c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</row>
    <row r="13" spans="1:31" ht="22.5" customHeight="1">
      <c r="A13" s="3" t="s">
        <v>174</v>
      </c>
      <c r="B13" s="35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</row>
    <row r="14" spans="1:31" s="238" customFormat="1" ht="22.5" customHeight="1">
      <c r="A14" s="230" t="s">
        <v>175</v>
      </c>
      <c r="B14" s="237"/>
      <c r="C14" s="192"/>
      <c r="D14" s="192">
        <v>1055790</v>
      </c>
      <c r="E14" s="192"/>
      <c r="F14" s="198">
        <v>5673723</v>
      </c>
      <c r="G14" s="192"/>
      <c r="H14" s="192">
        <v>89000</v>
      </c>
      <c r="I14" s="192"/>
      <c r="J14" s="192">
        <v>-1758878</v>
      </c>
      <c r="K14" s="192"/>
      <c r="L14" s="198">
        <v>115319</v>
      </c>
      <c r="M14" s="192"/>
      <c r="N14" s="192">
        <v>13092565</v>
      </c>
      <c r="O14" s="192"/>
      <c r="P14" s="192">
        <v>0</v>
      </c>
      <c r="Q14" s="192"/>
      <c r="R14" s="192">
        <v>0</v>
      </c>
      <c r="S14" s="192"/>
      <c r="T14" s="192">
        <v>0</v>
      </c>
      <c r="U14" s="192"/>
      <c r="V14" s="192">
        <v>18267519</v>
      </c>
      <c r="W14" s="192"/>
      <c r="X14" s="198">
        <v>2706333</v>
      </c>
      <c r="Y14" s="192"/>
      <c r="Z14" s="192">
        <f>SUM(V14:X14)</f>
        <v>20973852</v>
      </c>
    </row>
    <row r="15" spans="1:31" ht="12" customHeight="1">
      <c r="A15" s="230"/>
      <c r="B15" s="237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E15" s="239"/>
    </row>
    <row r="16" spans="1:31" ht="22.5" customHeight="1">
      <c r="A16" s="230" t="s">
        <v>83</v>
      </c>
      <c r="B16" s="237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E16" s="240"/>
    </row>
    <row r="17" spans="1:31" ht="22.5" customHeight="1">
      <c r="A17" s="241" t="s">
        <v>171</v>
      </c>
      <c r="B17" s="237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E17" s="239"/>
    </row>
    <row r="18" spans="1:31" ht="22.5" customHeight="1">
      <c r="A18" s="243" t="s">
        <v>183</v>
      </c>
      <c r="B18" s="352">
        <v>8</v>
      </c>
      <c r="C18" s="170"/>
      <c r="D18" s="60">
        <v>0</v>
      </c>
      <c r="E18" s="60"/>
      <c r="F18" s="60">
        <v>0</v>
      </c>
      <c r="G18" s="60"/>
      <c r="H18" s="60">
        <v>0</v>
      </c>
      <c r="I18" s="60"/>
      <c r="J18" s="60">
        <v>0</v>
      </c>
      <c r="K18" s="60"/>
      <c r="L18" s="60">
        <v>0</v>
      </c>
      <c r="M18" s="170"/>
      <c r="N18" s="60">
        <v>-19995</v>
      </c>
      <c r="O18" s="170"/>
      <c r="P18" s="244">
        <v>0</v>
      </c>
      <c r="Q18" s="244"/>
      <c r="R18" s="244">
        <v>0</v>
      </c>
      <c r="S18" s="244"/>
      <c r="T18" s="244">
        <v>0</v>
      </c>
      <c r="U18" s="170"/>
      <c r="V18" s="281">
        <f>N18</f>
        <v>-19995</v>
      </c>
      <c r="W18" s="281"/>
      <c r="X18" s="281">
        <v>19995</v>
      </c>
      <c r="Y18" s="281"/>
      <c r="Z18" s="244">
        <f>SUM(V18:X18)</f>
        <v>0</v>
      </c>
      <c r="AE18" s="239"/>
    </row>
    <row r="19" spans="1:31" ht="22.5" customHeight="1">
      <c r="A19" s="226" t="s">
        <v>136</v>
      </c>
      <c r="B19" s="344">
        <v>18</v>
      </c>
      <c r="C19" s="60"/>
      <c r="D19" s="193">
        <v>0</v>
      </c>
      <c r="E19" s="60"/>
      <c r="F19" s="193">
        <v>0</v>
      </c>
      <c r="G19" s="60"/>
      <c r="H19" s="193">
        <v>0</v>
      </c>
      <c r="I19" s="60"/>
      <c r="J19" s="256">
        <v>0</v>
      </c>
      <c r="K19" s="60"/>
      <c r="L19" s="193">
        <v>0</v>
      </c>
      <c r="M19" s="60"/>
      <c r="N19" s="193">
        <v>-950194</v>
      </c>
      <c r="O19" s="60"/>
      <c r="P19" s="315">
        <v>0</v>
      </c>
      <c r="Q19" s="361"/>
      <c r="R19" s="315">
        <v>0</v>
      </c>
      <c r="S19" s="361"/>
      <c r="T19" s="315">
        <v>0</v>
      </c>
      <c r="U19" s="60"/>
      <c r="V19" s="316">
        <f>N19</f>
        <v>-950194</v>
      </c>
      <c r="W19" s="317"/>
      <c r="X19" s="316">
        <v>-202657</v>
      </c>
      <c r="Y19" s="317"/>
      <c r="Z19" s="315">
        <f>SUM(V19:X19)</f>
        <v>-1152851</v>
      </c>
    </row>
    <row r="20" spans="1:31" ht="22.5" customHeight="1">
      <c r="A20" s="241" t="s">
        <v>172</v>
      </c>
      <c r="B20" s="237"/>
      <c r="C20" s="170">
        <v>0</v>
      </c>
      <c r="D20" s="194">
        <f>D19</f>
        <v>0</v>
      </c>
      <c r="E20" s="170">
        <v>0</v>
      </c>
      <c r="F20" s="194">
        <f>F19</f>
        <v>0</v>
      </c>
      <c r="G20" s="170">
        <v>0</v>
      </c>
      <c r="H20" s="194">
        <f>H19</f>
        <v>0</v>
      </c>
      <c r="I20" s="170"/>
      <c r="J20" s="194">
        <f>J19</f>
        <v>0</v>
      </c>
      <c r="K20" s="170"/>
      <c r="L20" s="194">
        <f>L19</f>
        <v>0</v>
      </c>
      <c r="M20" s="170">
        <v>0</v>
      </c>
      <c r="N20" s="194">
        <f>SUM(N18:N19)</f>
        <v>-970189</v>
      </c>
      <c r="O20" s="170"/>
      <c r="P20" s="194">
        <f>SUM(P18:P19)</f>
        <v>0</v>
      </c>
      <c r="Q20" s="170"/>
      <c r="R20" s="194">
        <f>SUM(R18:R19)</f>
        <v>0</v>
      </c>
      <c r="S20" s="170"/>
      <c r="T20" s="194">
        <f>SUM(T18:T19)</f>
        <v>0</v>
      </c>
      <c r="U20" s="170"/>
      <c r="V20" s="194">
        <f>SUM(V18:V19)</f>
        <v>-970189</v>
      </c>
      <c r="W20" s="170">
        <v>0</v>
      </c>
      <c r="X20" s="194">
        <f>SUM(X18:X19)</f>
        <v>-182662</v>
      </c>
      <c r="Y20" s="170">
        <v>0</v>
      </c>
      <c r="Z20" s="194">
        <f>SUM(Z18:Z19)</f>
        <v>-1152851</v>
      </c>
    </row>
    <row r="21" spans="1:31" ht="12" customHeight="1">
      <c r="A21" s="230"/>
      <c r="B21" s="237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92"/>
      <c r="Q21" s="192"/>
      <c r="R21" s="192"/>
      <c r="S21" s="192"/>
      <c r="T21" s="192"/>
      <c r="U21" s="170"/>
      <c r="V21" s="170"/>
      <c r="W21" s="170"/>
      <c r="X21" s="170"/>
      <c r="Y21" s="170"/>
      <c r="Z21" s="170"/>
    </row>
    <row r="22" spans="1:31" s="238" customFormat="1" ht="22.5" customHeight="1">
      <c r="A22" s="242" t="s">
        <v>130</v>
      </c>
      <c r="B22" s="237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318"/>
      <c r="Q22" s="318"/>
      <c r="R22" s="318"/>
      <c r="S22" s="318"/>
      <c r="T22" s="318"/>
      <c r="U22" s="192"/>
      <c r="V22" s="192"/>
      <c r="W22" s="192"/>
      <c r="X22" s="192"/>
      <c r="Y22" s="192"/>
      <c r="Z22" s="192"/>
      <c r="AA22" s="192"/>
      <c r="AB22" s="192"/>
    </row>
    <row r="23" spans="1:31" s="238" customFormat="1" ht="22.5" customHeight="1">
      <c r="A23" s="243" t="s">
        <v>190</v>
      </c>
      <c r="B23" s="352">
        <v>8</v>
      </c>
      <c r="C23" s="192"/>
      <c r="D23" s="244">
        <v>0</v>
      </c>
      <c r="E23" s="244"/>
      <c r="F23" s="244">
        <v>0</v>
      </c>
      <c r="G23" s="244"/>
      <c r="H23" s="244">
        <v>0</v>
      </c>
      <c r="I23" s="244"/>
      <c r="J23" s="244">
        <v>0</v>
      </c>
      <c r="K23" s="244"/>
      <c r="L23" s="244">
        <v>0</v>
      </c>
      <c r="M23" s="244"/>
      <c r="N23" s="244">
        <v>0</v>
      </c>
      <c r="O23" s="244"/>
      <c r="P23" s="345">
        <v>0</v>
      </c>
      <c r="Q23" s="345"/>
      <c r="R23" s="345">
        <v>0</v>
      </c>
      <c r="S23" s="345"/>
      <c r="T23" s="345">
        <v>0</v>
      </c>
      <c r="U23" s="244"/>
      <c r="V23" s="244">
        <v>0</v>
      </c>
      <c r="W23" s="192"/>
      <c r="X23" s="244">
        <v>52769</v>
      </c>
      <c r="Y23" s="192"/>
      <c r="Z23" s="244">
        <f>X23</f>
        <v>52769</v>
      </c>
      <c r="AA23" s="192"/>
      <c r="AB23" s="192"/>
    </row>
    <row r="24" spans="1:31" s="238" customFormat="1" ht="22.5" customHeight="1">
      <c r="A24" s="249" t="s">
        <v>132</v>
      </c>
      <c r="B24" s="237"/>
      <c r="C24" s="192"/>
      <c r="D24" s="279">
        <f>D23</f>
        <v>0</v>
      </c>
      <c r="E24" s="192"/>
      <c r="F24" s="279">
        <f>F23</f>
        <v>0</v>
      </c>
      <c r="G24" s="192"/>
      <c r="H24" s="279">
        <f>H23</f>
        <v>0</v>
      </c>
      <c r="I24" s="192"/>
      <c r="J24" s="279">
        <f>J23</f>
        <v>0</v>
      </c>
      <c r="K24" s="192"/>
      <c r="L24" s="279">
        <f>L23</f>
        <v>0</v>
      </c>
      <c r="M24" s="192"/>
      <c r="N24" s="279">
        <f>N23</f>
        <v>0</v>
      </c>
      <c r="O24" s="192"/>
      <c r="P24" s="279">
        <f>P23</f>
        <v>0</v>
      </c>
      <c r="Q24" s="192"/>
      <c r="R24" s="279">
        <f>R23</f>
        <v>0</v>
      </c>
      <c r="S24" s="192"/>
      <c r="T24" s="279">
        <f>T23</f>
        <v>0</v>
      </c>
      <c r="U24" s="192"/>
      <c r="V24" s="279">
        <f>V23</f>
        <v>0</v>
      </c>
      <c r="W24" s="192"/>
      <c r="X24" s="279">
        <f>X23</f>
        <v>52769</v>
      </c>
      <c r="Y24" s="192"/>
      <c r="Z24" s="279">
        <f>Z23</f>
        <v>52769</v>
      </c>
      <c r="AA24" s="192"/>
    </row>
    <row r="25" spans="1:31" s="238" customFormat="1" ht="12" customHeight="1">
      <c r="A25" s="249"/>
      <c r="B25" s="237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</row>
    <row r="26" spans="1:31" s="238" customFormat="1" ht="23.5" customHeight="1">
      <c r="A26" s="230" t="s">
        <v>165</v>
      </c>
      <c r="B26" s="237"/>
      <c r="C26" s="192"/>
      <c r="D26" s="250">
        <f>D20+D24</f>
        <v>0</v>
      </c>
      <c r="E26" s="255"/>
      <c r="F26" s="250">
        <f>F20+F24</f>
        <v>0</v>
      </c>
      <c r="G26" s="255"/>
      <c r="H26" s="250">
        <f>H20+H24</f>
        <v>0</v>
      </c>
      <c r="I26" s="192"/>
      <c r="J26" s="250">
        <f>J20+J24</f>
        <v>0</v>
      </c>
      <c r="K26" s="192"/>
      <c r="L26" s="250">
        <f>L20+L24</f>
        <v>0</v>
      </c>
      <c r="M26" s="255"/>
      <c r="N26" s="250">
        <f>N20+N24</f>
        <v>-970189</v>
      </c>
      <c r="O26" s="192"/>
      <c r="P26" s="250">
        <v>0</v>
      </c>
      <c r="Q26" s="192"/>
      <c r="R26" s="250">
        <v>0</v>
      </c>
      <c r="S26" s="192"/>
      <c r="T26" s="250">
        <v>0</v>
      </c>
      <c r="U26" s="192"/>
      <c r="V26" s="250">
        <f>V20+V24</f>
        <v>-970189</v>
      </c>
      <c r="W26" s="255"/>
      <c r="X26" s="250">
        <f>X20+X24</f>
        <v>-129893</v>
      </c>
      <c r="Y26" s="255"/>
      <c r="Z26" s="250">
        <f>Z20+Z24</f>
        <v>-1100082</v>
      </c>
      <c r="AA26" s="192"/>
    </row>
    <row r="27" spans="1:31" s="238" customFormat="1" ht="12" customHeight="1">
      <c r="A27" s="249"/>
      <c r="B27" s="237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</row>
    <row r="28" spans="1:31" ht="22.5" customHeight="1">
      <c r="A28" s="230" t="s">
        <v>116</v>
      </c>
      <c r="B28" s="352"/>
      <c r="P28" s="244"/>
      <c r="Q28" s="244"/>
      <c r="R28" s="244"/>
      <c r="S28" s="244"/>
      <c r="T28" s="244"/>
      <c r="AB28" s="238"/>
    </row>
    <row r="29" spans="1:31" ht="22.5" customHeight="1">
      <c r="A29" s="226" t="s">
        <v>85</v>
      </c>
      <c r="B29" s="352"/>
      <c r="C29" s="195"/>
      <c r="D29" s="60">
        <v>0</v>
      </c>
      <c r="E29" s="195"/>
      <c r="F29" s="60">
        <v>0</v>
      </c>
      <c r="G29" s="195"/>
      <c r="H29" s="60">
        <v>0</v>
      </c>
      <c r="I29" s="60"/>
      <c r="J29" s="60">
        <v>0</v>
      </c>
      <c r="K29" s="60"/>
      <c r="L29" s="60">
        <v>0</v>
      </c>
      <c r="M29" s="195"/>
      <c r="N29" s="60">
        <f>'PL9'!C39</f>
        <v>1837970</v>
      </c>
      <c r="O29" s="60"/>
      <c r="P29" s="60">
        <v>0</v>
      </c>
      <c r="Q29" s="60"/>
      <c r="R29" s="60">
        <v>0</v>
      </c>
      <c r="S29" s="60"/>
      <c r="T29" s="60">
        <v>0</v>
      </c>
      <c r="U29" s="60"/>
      <c r="V29" s="60">
        <f>SUM(D29:P29)</f>
        <v>1837970</v>
      </c>
      <c r="W29" s="195"/>
      <c r="X29" s="62">
        <f>'PL9'!C40</f>
        <v>135957</v>
      </c>
      <c r="Y29" s="195"/>
      <c r="Z29" s="244">
        <f>SUM(V29:X29)</f>
        <v>1973927</v>
      </c>
      <c r="AA29" s="251"/>
      <c r="AB29" s="252"/>
      <c r="AC29" s="251"/>
    </row>
    <row r="30" spans="1:31" ht="22.5" customHeight="1">
      <c r="A30" s="243" t="s">
        <v>261</v>
      </c>
      <c r="B30" s="352"/>
      <c r="C30" s="195"/>
      <c r="D30" s="193">
        <v>0</v>
      </c>
      <c r="E30" s="195"/>
      <c r="F30" s="193">
        <v>0</v>
      </c>
      <c r="G30" s="195"/>
      <c r="H30" s="193">
        <v>0</v>
      </c>
      <c r="I30" s="60"/>
      <c r="J30" s="193">
        <v>0</v>
      </c>
      <c r="K30" s="60"/>
      <c r="L30" s="193">
        <v>0</v>
      </c>
      <c r="M30" s="195"/>
      <c r="N30" s="193">
        <v>0</v>
      </c>
      <c r="O30" s="60"/>
      <c r="P30" s="247">
        <v>997</v>
      </c>
      <c r="Q30" s="244"/>
      <c r="R30" s="244">
        <v>-290</v>
      </c>
      <c r="S30" s="244"/>
      <c r="T30" s="244">
        <f>SUM(P30:R30)</f>
        <v>707</v>
      </c>
      <c r="U30" s="60"/>
      <c r="V30" s="193">
        <f>SUM(D30:R30)</f>
        <v>707</v>
      </c>
      <c r="W30" s="195"/>
      <c r="X30" s="253">
        <f>'PL9'!G40</f>
        <v>0</v>
      </c>
      <c r="Y30" s="195"/>
      <c r="Z30" s="247">
        <f>SUM(V30:X30)</f>
        <v>707</v>
      </c>
      <c r="AA30" s="251"/>
    </row>
    <row r="31" spans="1:31" ht="22.5" customHeight="1">
      <c r="A31" s="230" t="s">
        <v>117</v>
      </c>
      <c r="B31" s="237"/>
      <c r="C31" s="170"/>
      <c r="D31" s="194">
        <f>D29+D30</f>
        <v>0</v>
      </c>
      <c r="E31" s="170"/>
      <c r="F31" s="194">
        <f>F29+F30</f>
        <v>0</v>
      </c>
      <c r="G31" s="170"/>
      <c r="H31" s="194">
        <f>H29+H30</f>
        <v>0</v>
      </c>
      <c r="I31" s="170"/>
      <c r="J31" s="194">
        <f>J29+J30</f>
        <v>0</v>
      </c>
      <c r="K31" s="170"/>
      <c r="L31" s="194">
        <f>L29+L30</f>
        <v>0</v>
      </c>
      <c r="M31" s="170"/>
      <c r="N31" s="194">
        <f>N29+N30</f>
        <v>1837970</v>
      </c>
      <c r="O31" s="170"/>
      <c r="P31" s="194">
        <f>P29+P30</f>
        <v>997</v>
      </c>
      <c r="Q31" s="170"/>
      <c r="R31" s="169">
        <f>R29+R30</f>
        <v>-290</v>
      </c>
      <c r="S31" s="170"/>
      <c r="T31" s="169">
        <f>T29+T30</f>
        <v>707</v>
      </c>
      <c r="U31" s="170"/>
      <c r="V31" s="194">
        <f>V29+V30</f>
        <v>1838677</v>
      </c>
      <c r="W31" s="170"/>
      <c r="X31" s="194">
        <f>X29+X30</f>
        <v>135957</v>
      </c>
      <c r="Y31" s="170"/>
      <c r="Z31" s="194">
        <f>Z29+Z30</f>
        <v>1974634</v>
      </c>
      <c r="AA31" s="251"/>
      <c r="AB31" s="251"/>
      <c r="AC31" s="251"/>
    </row>
    <row r="32" spans="1:31" ht="12" customHeight="1">
      <c r="A32" s="230"/>
      <c r="B32" s="237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280"/>
      <c r="Q32" s="192"/>
      <c r="R32" s="192"/>
      <c r="S32" s="192"/>
      <c r="T32" s="192"/>
      <c r="U32" s="170"/>
      <c r="V32" s="170"/>
      <c r="W32" s="170"/>
      <c r="X32" s="170"/>
      <c r="Y32" s="170"/>
      <c r="Z32" s="170"/>
    </row>
    <row r="33" spans="1:28" ht="22.5" customHeight="1" thickBot="1">
      <c r="A33" s="6" t="s">
        <v>176</v>
      </c>
      <c r="B33" s="352"/>
      <c r="C33" s="197"/>
      <c r="D33" s="196">
        <f>D14+D26+D31</f>
        <v>1055790</v>
      </c>
      <c r="E33" s="197"/>
      <c r="F33" s="196">
        <f>F14+F26+F31</f>
        <v>5673723</v>
      </c>
      <c r="G33" s="197"/>
      <c r="H33" s="196">
        <f>H14+H26+H31</f>
        <v>89000</v>
      </c>
      <c r="I33" s="170"/>
      <c r="J33" s="196">
        <f>J14+J26+J31</f>
        <v>-1758878</v>
      </c>
      <c r="K33" s="170"/>
      <c r="L33" s="196">
        <f>L14+L26+L31</f>
        <v>115319</v>
      </c>
      <c r="M33" s="197"/>
      <c r="N33" s="196">
        <f>N14+N26+N31</f>
        <v>13960346</v>
      </c>
      <c r="O33" s="170"/>
      <c r="P33" s="196">
        <f>P14+P26+P31</f>
        <v>997</v>
      </c>
      <c r="Q33" s="170"/>
      <c r="R33" s="196">
        <f>R14+R26+R31</f>
        <v>-290</v>
      </c>
      <c r="S33" s="170"/>
      <c r="T33" s="196">
        <f>T14+T26+T31</f>
        <v>707</v>
      </c>
      <c r="U33" s="170"/>
      <c r="V33" s="196">
        <f>V14+V26+V31</f>
        <v>19136007</v>
      </c>
      <c r="W33" s="197"/>
      <c r="X33" s="196">
        <f>X14+X26+X31</f>
        <v>2712397</v>
      </c>
      <c r="Y33" s="197"/>
      <c r="Z33" s="196">
        <f>Z14+Z26+Z31</f>
        <v>21848404</v>
      </c>
    </row>
    <row r="34" spans="1:28" ht="22.5" customHeight="1" thickTop="1">
      <c r="D34" s="251"/>
      <c r="F34" s="251"/>
      <c r="H34" s="251"/>
      <c r="I34" s="251"/>
      <c r="J34" s="251"/>
      <c r="K34" s="251"/>
      <c r="L34" s="251"/>
      <c r="N34" s="251"/>
      <c r="O34" s="251"/>
      <c r="P34" s="251"/>
      <c r="Q34" s="251"/>
      <c r="R34" s="251"/>
      <c r="S34" s="251"/>
      <c r="T34" s="251"/>
      <c r="U34" s="251"/>
      <c r="V34" s="251"/>
      <c r="X34" s="251"/>
      <c r="Z34" s="251"/>
    </row>
    <row r="35" spans="1:28" ht="22.5" customHeight="1">
      <c r="D35" s="251"/>
      <c r="F35" s="251"/>
      <c r="H35" s="251"/>
      <c r="I35" s="251"/>
      <c r="J35" s="251"/>
      <c r="K35" s="251"/>
      <c r="L35" s="251"/>
      <c r="N35" s="251"/>
      <c r="O35" s="251"/>
      <c r="P35" s="251"/>
      <c r="Q35" s="251"/>
      <c r="R35" s="251"/>
      <c r="S35" s="251"/>
      <c r="T35" s="251"/>
      <c r="U35" s="251"/>
      <c r="V35" s="251"/>
      <c r="X35" s="251"/>
      <c r="Z35" s="251"/>
    </row>
    <row r="36" spans="1:28" s="254" customFormat="1" ht="22.5" customHeight="1">
      <c r="A36" s="227"/>
      <c r="B36" s="236"/>
      <c r="C36" s="227"/>
      <c r="D36" s="251"/>
      <c r="E36" s="227"/>
      <c r="F36" s="251"/>
      <c r="G36" s="227"/>
      <c r="H36" s="251"/>
      <c r="I36" s="251"/>
      <c r="J36" s="251"/>
      <c r="K36" s="227"/>
      <c r="L36" s="251"/>
      <c r="M36" s="227"/>
      <c r="N36" s="251"/>
      <c r="O36" s="251"/>
      <c r="P36" s="251"/>
      <c r="Q36" s="251"/>
      <c r="R36" s="251"/>
      <c r="S36" s="251"/>
      <c r="T36" s="251"/>
      <c r="U36" s="251"/>
      <c r="V36" s="251"/>
      <c r="W36" s="227"/>
      <c r="X36" s="251"/>
      <c r="Y36" s="227"/>
      <c r="Z36" s="251">
        <f>Z33-'BS-6-8'!C87</f>
        <v>0</v>
      </c>
      <c r="AA36" s="227"/>
      <c r="AB36" s="251"/>
    </row>
  </sheetData>
  <mergeCells count="4">
    <mergeCell ref="D6:Z6"/>
    <mergeCell ref="L7:N7"/>
    <mergeCell ref="D12:Z12"/>
    <mergeCell ref="P7:T7"/>
  </mergeCells>
  <pageMargins left="0.8" right="0.8" top="0.48" bottom="0.5" header="0.5" footer="0.5"/>
  <pageSetup paperSize="9" scale="58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M48"/>
  <sheetViews>
    <sheetView view="pageBreakPreview" topLeftCell="A26" zoomScale="85" zoomScaleNormal="70" zoomScaleSheetLayoutView="85" workbookViewId="0">
      <selection activeCell="K42" sqref="K42"/>
    </sheetView>
  </sheetViews>
  <sheetFormatPr defaultColWidth="1.19921875" defaultRowHeight="23.25" customHeight="1"/>
  <cols>
    <col min="1" max="1" width="60.5" style="73" customWidth="1"/>
    <col min="2" max="2" width="10.69921875" style="73" customWidth="1"/>
    <col min="3" max="3" width="17.3984375" style="73" customWidth="1"/>
    <col min="4" max="4" width="1.3984375" style="73" customWidth="1"/>
    <col min="5" max="5" width="17.3984375" style="73" customWidth="1"/>
    <col min="6" max="6" width="1.3984375" style="73" customWidth="1"/>
    <col min="7" max="7" width="17.3984375" style="73" customWidth="1"/>
    <col min="8" max="8" width="1.3984375" style="73" customWidth="1"/>
    <col min="9" max="9" width="17.3984375" style="73" customWidth="1"/>
    <col min="10" max="10" width="1.3984375" style="73" customWidth="1"/>
    <col min="11" max="11" width="17.3984375" style="73" customWidth="1"/>
    <col min="12" max="12" width="9.09765625" style="104" customWidth="1"/>
    <col min="13" max="13" width="14.59765625" style="104" customWidth="1"/>
    <col min="14" max="14" width="13.19921875" style="104" bestFit="1" customWidth="1"/>
    <col min="15" max="15" width="13.69921875" style="104" customWidth="1"/>
    <col min="16" max="248" width="9.09765625" style="104" customWidth="1"/>
    <col min="249" max="249" width="46.59765625" style="104" customWidth="1"/>
    <col min="250" max="250" width="8.8984375" style="104" customWidth="1"/>
    <col min="251" max="251" width="12.8984375" style="104" customWidth="1"/>
    <col min="252" max="16384" width="1.19921875" style="104"/>
  </cols>
  <sheetData>
    <row r="1" spans="1:11" ht="23.25" customHeight="1">
      <c r="A1" s="372" t="s">
        <v>54</v>
      </c>
      <c r="B1" s="372"/>
      <c r="C1" s="372"/>
      <c r="D1" s="372"/>
      <c r="E1" s="372"/>
      <c r="F1" s="372"/>
      <c r="G1" s="101"/>
      <c r="H1" s="102"/>
      <c r="I1" s="103"/>
      <c r="J1" s="103"/>
      <c r="K1" s="103"/>
    </row>
    <row r="2" spans="1:11" ht="23.25" customHeight="1">
      <c r="A2" s="348" t="s">
        <v>90</v>
      </c>
      <c r="B2" s="142"/>
      <c r="C2" s="8"/>
      <c r="D2" s="9"/>
      <c r="E2" s="8"/>
      <c r="F2" s="9"/>
      <c r="G2" s="105"/>
      <c r="H2" s="105"/>
      <c r="I2" s="105"/>
      <c r="J2" s="105"/>
      <c r="K2" s="105"/>
    </row>
    <row r="3" spans="1:11" ht="23.25" customHeight="1">
      <c r="A3" s="11"/>
      <c r="B3" s="12"/>
      <c r="C3" s="398" t="s">
        <v>29</v>
      </c>
      <c r="D3" s="398"/>
      <c r="E3" s="398"/>
      <c r="F3" s="398"/>
      <c r="G3" s="398"/>
      <c r="H3" s="398"/>
      <c r="I3" s="398"/>
      <c r="J3" s="398"/>
      <c r="K3" s="398"/>
    </row>
    <row r="4" spans="1:11" ht="23.25" customHeight="1">
      <c r="A4" s="11"/>
      <c r="B4" s="11"/>
      <c r="C4" s="10"/>
      <c r="D4" s="12"/>
      <c r="E4" s="10"/>
      <c r="F4" s="12"/>
      <c r="G4" s="399" t="s">
        <v>12</v>
      </c>
      <c r="H4" s="399"/>
      <c r="I4" s="399"/>
      <c r="J4" s="13"/>
      <c r="K4" s="349"/>
    </row>
    <row r="5" spans="1:11" ht="23.25" customHeight="1">
      <c r="A5" s="11"/>
      <c r="B5" s="14"/>
      <c r="C5" s="14"/>
      <c r="D5" s="355"/>
      <c r="E5" s="14"/>
      <c r="F5" s="355"/>
      <c r="G5" s="15"/>
      <c r="H5" s="355"/>
      <c r="I5" s="15"/>
      <c r="J5" s="15"/>
      <c r="K5" s="10"/>
    </row>
    <row r="6" spans="1:11" ht="23.25" customHeight="1">
      <c r="A6" s="11"/>
      <c r="C6" s="323" t="s">
        <v>257</v>
      </c>
      <c r="D6" s="355"/>
      <c r="E6" s="13" t="s">
        <v>51</v>
      </c>
      <c r="F6" s="355"/>
      <c r="G6" s="14" t="s">
        <v>30</v>
      </c>
      <c r="H6" s="355"/>
      <c r="I6" s="2"/>
      <c r="J6" s="2"/>
      <c r="K6" s="14" t="s">
        <v>39</v>
      </c>
    </row>
    <row r="7" spans="1:11" ht="23.25" customHeight="1">
      <c r="A7" s="11"/>
      <c r="B7" s="352" t="s">
        <v>17</v>
      </c>
      <c r="C7" s="323" t="s">
        <v>258</v>
      </c>
      <c r="D7" s="355"/>
      <c r="E7" s="350" t="s">
        <v>52</v>
      </c>
      <c r="F7" s="355"/>
      <c r="G7" s="14" t="s">
        <v>31</v>
      </c>
      <c r="H7" s="355"/>
      <c r="I7" s="14" t="s">
        <v>20</v>
      </c>
      <c r="J7" s="14"/>
      <c r="K7" s="350" t="s">
        <v>43</v>
      </c>
    </row>
    <row r="8" spans="1:11" ht="23.25" customHeight="1">
      <c r="A8" s="3"/>
      <c r="B8" s="355"/>
      <c r="C8" s="400" t="s">
        <v>19</v>
      </c>
      <c r="D8" s="400"/>
      <c r="E8" s="400"/>
      <c r="F8" s="400"/>
      <c r="G8" s="400"/>
      <c r="H8" s="400"/>
      <c r="I8" s="400"/>
      <c r="J8" s="400"/>
      <c r="K8" s="400"/>
    </row>
    <row r="9" spans="1:11" ht="23.25" customHeight="1">
      <c r="A9" s="3" t="s">
        <v>160</v>
      </c>
      <c r="B9" s="355"/>
      <c r="C9" s="16"/>
      <c r="D9" s="349"/>
      <c r="E9" s="16"/>
      <c r="F9" s="349"/>
      <c r="G9" s="16"/>
      <c r="H9" s="349"/>
      <c r="I9" s="17"/>
      <c r="J9" s="17"/>
      <c r="K9" s="4"/>
    </row>
    <row r="10" spans="1:11" ht="23.25" customHeight="1">
      <c r="A10" s="28" t="s">
        <v>161</v>
      </c>
      <c r="B10" s="355"/>
      <c r="C10" s="163">
        <v>1055790</v>
      </c>
      <c r="D10" s="199"/>
      <c r="E10" s="163">
        <v>6500593</v>
      </c>
      <c r="F10" s="199"/>
      <c r="G10" s="163">
        <v>115319</v>
      </c>
      <c r="H10" s="199"/>
      <c r="I10" s="163">
        <v>966485</v>
      </c>
      <c r="J10" s="163"/>
      <c r="K10" s="163">
        <v>8638187</v>
      </c>
    </row>
    <row r="11" spans="1:11" ht="15" customHeight="1">
      <c r="A11" s="1"/>
      <c r="B11" s="355"/>
      <c r="C11" s="18"/>
      <c r="D11" s="349"/>
      <c r="E11" s="18"/>
      <c r="F11" s="349"/>
      <c r="G11" s="18"/>
      <c r="H11" s="349"/>
      <c r="I11" s="19"/>
      <c r="J11" s="19"/>
      <c r="K11" s="20"/>
    </row>
    <row r="12" spans="1:11" ht="23.25" customHeight="1">
      <c r="A12" s="144" t="s">
        <v>83</v>
      </c>
      <c r="B12" s="355"/>
      <c r="C12" s="18"/>
      <c r="D12" s="349"/>
      <c r="E12" s="18"/>
      <c r="F12" s="349"/>
      <c r="G12" s="18"/>
      <c r="H12" s="349"/>
      <c r="I12" s="19"/>
      <c r="J12" s="19"/>
      <c r="K12" s="20"/>
    </row>
    <row r="13" spans="1:11" ht="23.25" customHeight="1">
      <c r="A13" s="24" t="s">
        <v>173</v>
      </c>
      <c r="B13" s="159"/>
      <c r="C13" s="161"/>
      <c r="D13" s="162"/>
      <c r="E13" s="161"/>
      <c r="F13" s="162"/>
      <c r="G13" s="161"/>
      <c r="H13" s="162"/>
      <c r="I13" s="163"/>
      <c r="J13" s="163"/>
      <c r="K13" s="164"/>
    </row>
    <row r="14" spans="1:11" ht="23.25" customHeight="1">
      <c r="A14" s="149" t="s">
        <v>136</v>
      </c>
      <c r="B14" s="159">
        <v>18</v>
      </c>
      <c r="C14" s="165">
        <v>0</v>
      </c>
      <c r="D14" s="166"/>
      <c r="E14" s="165">
        <v>0</v>
      </c>
      <c r="F14" s="166"/>
      <c r="G14" s="165">
        <v>0</v>
      </c>
      <c r="H14" s="166"/>
      <c r="I14" s="167">
        <v>-844614</v>
      </c>
      <c r="J14" s="167"/>
      <c r="K14" s="215">
        <v>-844614</v>
      </c>
    </row>
    <row r="15" spans="1:11" ht="23.25" customHeight="1">
      <c r="A15" s="24" t="s">
        <v>172</v>
      </c>
      <c r="B15" s="168"/>
      <c r="C15" s="169">
        <v>0</v>
      </c>
      <c r="D15" s="170"/>
      <c r="E15" s="169">
        <v>0</v>
      </c>
      <c r="F15" s="170"/>
      <c r="G15" s="169">
        <v>0</v>
      </c>
      <c r="H15" s="170"/>
      <c r="I15" s="169">
        <v>-844614</v>
      </c>
      <c r="J15" s="170"/>
      <c r="K15" s="169">
        <v>-844614</v>
      </c>
    </row>
    <row r="16" spans="1:11" ht="15" customHeight="1">
      <c r="A16" s="24"/>
      <c r="B16" s="140"/>
      <c r="C16" s="7"/>
      <c r="D16" s="7"/>
      <c r="E16" s="7"/>
      <c r="F16" s="7"/>
      <c r="G16" s="7"/>
      <c r="H16" s="7"/>
      <c r="I16" s="7"/>
      <c r="J16" s="7"/>
      <c r="K16" s="7"/>
    </row>
    <row r="17" spans="1:13" ht="23.25" customHeight="1">
      <c r="A17" s="6" t="s">
        <v>116</v>
      </c>
      <c r="B17" s="140"/>
      <c r="C17" s="16"/>
      <c r="D17" s="349"/>
      <c r="E17" s="16"/>
      <c r="F17" s="349"/>
      <c r="G17" s="16"/>
      <c r="H17" s="349"/>
      <c r="I17" s="17"/>
      <c r="J17" s="17"/>
      <c r="K17" s="4"/>
    </row>
    <row r="18" spans="1:13" ht="23.25" customHeight="1">
      <c r="A18" s="129" t="s">
        <v>91</v>
      </c>
      <c r="B18" s="355"/>
      <c r="C18" s="16">
        <v>0</v>
      </c>
      <c r="D18" s="14"/>
      <c r="E18" s="16">
        <v>0</v>
      </c>
      <c r="F18" s="14"/>
      <c r="G18" s="16">
        <v>0</v>
      </c>
      <c r="H18" s="14"/>
      <c r="I18" s="17">
        <v>1824772</v>
      </c>
      <c r="J18" s="17"/>
      <c r="K18" s="215">
        <v>1824772</v>
      </c>
      <c r="M18" s="223"/>
    </row>
    <row r="19" spans="1:13" ht="23.25" customHeight="1">
      <c r="A19" s="129" t="s">
        <v>259</v>
      </c>
      <c r="B19" s="140"/>
      <c r="C19" s="21">
        <v>0</v>
      </c>
      <c r="D19" s="14"/>
      <c r="E19" s="21">
        <v>0</v>
      </c>
      <c r="F19" s="14"/>
      <c r="G19" s="21">
        <v>0</v>
      </c>
      <c r="H19" s="14"/>
      <c r="I19" s="216">
        <v>0</v>
      </c>
      <c r="J19" s="16"/>
      <c r="K19" s="222">
        <v>0</v>
      </c>
      <c r="M19" s="223"/>
    </row>
    <row r="20" spans="1:13" ht="23.25" customHeight="1">
      <c r="A20" s="6" t="s">
        <v>117</v>
      </c>
      <c r="C20" s="22">
        <v>0</v>
      </c>
      <c r="D20" s="349"/>
      <c r="E20" s="22">
        <v>0</v>
      </c>
      <c r="F20" s="349"/>
      <c r="G20" s="22">
        <v>0</v>
      </c>
      <c r="H20" s="23"/>
      <c r="I20" s="22">
        <v>1824772</v>
      </c>
      <c r="J20" s="19"/>
      <c r="K20" s="22">
        <v>1824772</v>
      </c>
      <c r="M20" s="223"/>
    </row>
    <row r="21" spans="1:13" ht="15.5" customHeight="1">
      <c r="A21" s="6"/>
      <c r="C21" s="5"/>
      <c r="D21" s="354"/>
      <c r="E21" s="5"/>
      <c r="F21" s="354"/>
      <c r="G21" s="5"/>
      <c r="H21" s="151"/>
      <c r="I21" s="5"/>
      <c r="J21" s="19"/>
      <c r="K21" s="17"/>
    </row>
    <row r="22" spans="1:13" ht="23.25" customHeight="1" thickBot="1">
      <c r="A22" s="6" t="s">
        <v>162</v>
      </c>
      <c r="C22" s="146">
        <v>1055790</v>
      </c>
      <c r="D22" s="150"/>
      <c r="E22" s="146">
        <v>6500593</v>
      </c>
      <c r="F22" s="150"/>
      <c r="G22" s="146">
        <v>115319</v>
      </c>
      <c r="H22" s="150"/>
      <c r="I22" s="146">
        <v>1946643</v>
      </c>
      <c r="J22" s="7"/>
      <c r="K22" s="146">
        <v>9618345</v>
      </c>
    </row>
    <row r="23" spans="1:13" ht="23.25" customHeight="1" thickTop="1"/>
    <row r="34" spans="9:13" ht="12.5" customHeight="1"/>
    <row r="39" spans="9:13" ht="12.5" customHeight="1"/>
    <row r="44" spans="9:13" ht="12.5" customHeight="1"/>
    <row r="45" spans="9:13" ht="12.5" customHeight="1"/>
    <row r="46" spans="9:13" ht="23.25" customHeight="1">
      <c r="M46" s="322">
        <f>'SH13'!I25-'BS-6-8'!G83</f>
        <v>0</v>
      </c>
    </row>
    <row r="48" spans="9:13" ht="23.25" customHeight="1">
      <c r="I48" s="314">
        <f>'SH13'!I25-'BS-6-8'!G83</f>
        <v>0</v>
      </c>
    </row>
  </sheetData>
  <mergeCells count="4">
    <mergeCell ref="A1:F1"/>
    <mergeCell ref="C3:K3"/>
    <mergeCell ref="G4:I4"/>
    <mergeCell ref="C8:K8"/>
  </mergeCells>
  <pageMargins left="0.8" right="0.8" top="0.48" bottom="0.5" header="0.5" footer="0.5"/>
  <pageSetup paperSize="9" scale="88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67FE-CB27-4F7C-97C9-07A8CF3F076A}">
  <sheetPr>
    <tabColor theme="4" tint="0.59999389629810485"/>
  </sheetPr>
  <dimension ref="A1:M30"/>
  <sheetViews>
    <sheetView view="pageBreakPreview" zoomScale="85" zoomScaleNormal="85" zoomScaleSheetLayoutView="85" workbookViewId="0">
      <selection activeCell="K42" sqref="K42"/>
    </sheetView>
  </sheetViews>
  <sheetFormatPr defaultRowHeight="21.5"/>
  <cols>
    <col min="1" max="1" width="60.5" style="326" customWidth="1"/>
    <col min="2" max="2" width="8.796875" style="326"/>
    <col min="3" max="3" width="18" style="326" customWidth="1"/>
    <col min="4" max="4" width="1.19921875" style="326" customWidth="1"/>
    <col min="5" max="5" width="16.09765625" style="326" customWidth="1"/>
    <col min="6" max="6" width="1.19921875" style="326" customWidth="1"/>
    <col min="7" max="7" width="12.59765625" style="326" customWidth="1"/>
    <col min="8" max="8" width="0.796875" style="326" customWidth="1"/>
    <col min="9" max="9" width="14.5" style="326" customWidth="1"/>
    <col min="10" max="10" width="0.8984375" style="326" customWidth="1"/>
    <col min="11" max="11" width="16.59765625" style="59" customWidth="1"/>
    <col min="12" max="12" width="0.796875" style="326" customWidth="1"/>
    <col min="13" max="13" width="17.796875" style="326" customWidth="1"/>
    <col min="14" max="16384" width="8.796875" style="326"/>
  </cols>
  <sheetData>
    <row r="1" spans="1:13" ht="23">
      <c r="A1" s="372" t="s">
        <v>54</v>
      </c>
      <c r="B1" s="372"/>
      <c r="C1" s="372"/>
      <c r="D1" s="372"/>
      <c r="E1" s="372"/>
      <c r="F1" s="372"/>
      <c r="G1" s="101"/>
      <c r="H1" s="102"/>
      <c r="I1" s="103"/>
      <c r="J1" s="324"/>
      <c r="K1" s="325"/>
      <c r="L1" s="103"/>
      <c r="M1" s="103"/>
    </row>
    <row r="2" spans="1:13" ht="23">
      <c r="A2" s="348" t="s">
        <v>90</v>
      </c>
      <c r="B2" s="142"/>
      <c r="C2" s="8"/>
      <c r="D2" s="9"/>
      <c r="E2" s="8"/>
      <c r="F2" s="9"/>
      <c r="G2" s="105"/>
      <c r="H2" s="105"/>
      <c r="I2" s="105"/>
      <c r="J2" s="327"/>
      <c r="K2" s="328"/>
      <c r="L2" s="105"/>
      <c r="M2" s="105"/>
    </row>
    <row r="3" spans="1:13" ht="22">
      <c r="A3" s="11"/>
      <c r="B3" s="12"/>
      <c r="C3" s="398" t="s">
        <v>29</v>
      </c>
      <c r="D3" s="398"/>
      <c r="E3" s="398"/>
      <c r="F3" s="398"/>
      <c r="G3" s="398"/>
      <c r="H3" s="398"/>
      <c r="I3" s="398"/>
      <c r="J3" s="398"/>
      <c r="K3" s="398"/>
      <c r="L3" s="398"/>
      <c r="M3" s="398"/>
    </row>
    <row r="4" spans="1:13" ht="22">
      <c r="A4" s="11"/>
      <c r="B4" s="12"/>
      <c r="C4" s="354"/>
      <c r="D4" s="354"/>
      <c r="E4" s="354"/>
      <c r="F4" s="354"/>
      <c r="G4" s="354"/>
      <c r="H4" s="354"/>
      <c r="I4" s="354"/>
      <c r="K4" s="353" t="s">
        <v>184</v>
      </c>
      <c r="L4" s="354"/>
      <c r="M4" s="354"/>
    </row>
    <row r="5" spans="1:13" ht="22">
      <c r="A5" s="11"/>
      <c r="B5" s="12"/>
      <c r="C5" s="354"/>
      <c r="D5" s="354"/>
      <c r="E5" s="354"/>
      <c r="F5" s="354"/>
      <c r="G5" s="354"/>
      <c r="H5" s="354"/>
      <c r="I5" s="354"/>
      <c r="J5" s="349"/>
      <c r="K5" s="353" t="s">
        <v>185</v>
      </c>
      <c r="L5" s="354"/>
      <c r="M5" s="354"/>
    </row>
    <row r="6" spans="1:13" ht="22">
      <c r="A6" s="11"/>
      <c r="B6" s="11"/>
      <c r="C6" s="10"/>
      <c r="D6" s="12"/>
      <c r="E6" s="10"/>
      <c r="F6" s="12"/>
      <c r="G6" s="399" t="s">
        <v>12</v>
      </c>
      <c r="H6" s="399"/>
      <c r="I6" s="399"/>
      <c r="J6" s="323"/>
      <c r="K6" s="329" t="s">
        <v>186</v>
      </c>
      <c r="L6" s="13"/>
      <c r="M6" s="349"/>
    </row>
    <row r="7" spans="1:13">
      <c r="A7" s="11"/>
      <c r="B7" s="14"/>
      <c r="C7" s="14"/>
      <c r="D7" s="355"/>
      <c r="E7" s="14"/>
      <c r="F7" s="355"/>
      <c r="G7" s="15"/>
      <c r="H7" s="355"/>
      <c r="I7" s="15"/>
      <c r="J7" s="330"/>
      <c r="K7" s="353" t="s">
        <v>187</v>
      </c>
      <c r="L7" s="15"/>
      <c r="M7" s="10"/>
    </row>
    <row r="8" spans="1:13">
      <c r="A8" s="11"/>
      <c r="B8" s="14"/>
      <c r="C8" s="323" t="s">
        <v>257</v>
      </c>
      <c r="D8" s="355"/>
      <c r="E8" s="13" t="s">
        <v>51</v>
      </c>
      <c r="F8" s="355"/>
      <c r="G8" s="14" t="s">
        <v>30</v>
      </c>
      <c r="H8" s="355"/>
      <c r="I8" s="2"/>
      <c r="J8" s="330"/>
      <c r="K8" s="353" t="s">
        <v>188</v>
      </c>
      <c r="L8" s="2"/>
      <c r="M8" s="14" t="s">
        <v>39</v>
      </c>
    </row>
    <row r="9" spans="1:13">
      <c r="A9" s="11"/>
      <c r="B9" s="138" t="s">
        <v>17</v>
      </c>
      <c r="C9" s="323" t="s">
        <v>258</v>
      </c>
      <c r="D9" s="355"/>
      <c r="E9" s="350" t="s">
        <v>52</v>
      </c>
      <c r="F9" s="355"/>
      <c r="G9" s="14" t="s">
        <v>31</v>
      </c>
      <c r="H9" s="355"/>
      <c r="I9" s="14" t="s">
        <v>20</v>
      </c>
      <c r="J9" s="323"/>
      <c r="K9" s="347" t="s">
        <v>189</v>
      </c>
      <c r="L9" s="14"/>
      <c r="M9" s="350" t="s">
        <v>43</v>
      </c>
    </row>
    <row r="10" spans="1:13" ht="22">
      <c r="A10" s="3"/>
      <c r="B10" s="355"/>
      <c r="C10" s="400" t="s">
        <v>19</v>
      </c>
      <c r="D10" s="400"/>
      <c r="E10" s="400"/>
      <c r="F10" s="400"/>
      <c r="G10" s="400"/>
      <c r="H10" s="400"/>
      <c r="I10" s="400"/>
      <c r="J10" s="400"/>
      <c r="K10" s="400"/>
      <c r="L10" s="400"/>
      <c r="M10" s="400"/>
    </row>
    <row r="11" spans="1:13" ht="22">
      <c r="A11" s="3" t="s">
        <v>174</v>
      </c>
      <c r="B11" s="355"/>
      <c r="C11" s="16"/>
      <c r="D11" s="349"/>
      <c r="E11" s="16"/>
      <c r="F11" s="349"/>
      <c r="G11" s="16"/>
      <c r="H11" s="349"/>
      <c r="I11" s="17"/>
      <c r="L11" s="17"/>
      <c r="M11" s="4"/>
    </row>
    <row r="12" spans="1:13" ht="22">
      <c r="A12" s="28" t="s">
        <v>175</v>
      </c>
      <c r="B12" s="355"/>
      <c r="C12" s="163">
        <v>1055790</v>
      </c>
      <c r="D12" s="199"/>
      <c r="E12" s="163">
        <v>6500593</v>
      </c>
      <c r="F12" s="199"/>
      <c r="G12" s="163">
        <v>115319</v>
      </c>
      <c r="H12" s="199"/>
      <c r="I12" s="163">
        <v>1946643</v>
      </c>
      <c r="J12" s="331"/>
      <c r="K12" s="332">
        <v>0</v>
      </c>
      <c r="L12" s="163"/>
      <c r="M12" s="163">
        <f>SUM(C12:I12)</f>
        <v>9618345</v>
      </c>
    </row>
    <row r="13" spans="1:13" ht="22">
      <c r="A13" s="1"/>
      <c r="B13" s="355"/>
      <c r="C13" s="18"/>
      <c r="D13" s="349"/>
      <c r="E13" s="18"/>
      <c r="F13" s="349"/>
      <c r="G13" s="18"/>
      <c r="H13" s="349"/>
      <c r="I13" s="19"/>
      <c r="J13" s="333"/>
      <c r="K13" s="346"/>
      <c r="L13" s="19"/>
      <c r="M13" s="20"/>
    </row>
    <row r="14" spans="1:13" ht="22">
      <c r="A14" s="144" t="s">
        <v>83</v>
      </c>
      <c r="B14" s="355"/>
      <c r="C14" s="18"/>
      <c r="D14" s="349"/>
      <c r="E14" s="18"/>
      <c r="F14" s="349"/>
      <c r="G14" s="18"/>
      <c r="H14" s="349"/>
      <c r="I14" s="19"/>
      <c r="J14" s="333"/>
      <c r="K14" s="346"/>
      <c r="L14" s="19"/>
      <c r="M14" s="20"/>
    </row>
    <row r="15" spans="1:13" ht="22">
      <c r="A15" s="24" t="s">
        <v>173</v>
      </c>
      <c r="B15" s="159"/>
      <c r="C15" s="161"/>
      <c r="D15" s="162"/>
      <c r="E15" s="161"/>
      <c r="F15" s="162"/>
      <c r="G15" s="161"/>
      <c r="H15" s="162"/>
      <c r="I15" s="163"/>
      <c r="J15" s="331"/>
      <c r="K15" s="334"/>
      <c r="L15" s="163"/>
      <c r="M15" s="164"/>
    </row>
    <row r="16" spans="1:13">
      <c r="A16" s="149" t="s">
        <v>136</v>
      </c>
      <c r="B16" s="159">
        <v>18</v>
      </c>
      <c r="C16" s="165">
        <v>0</v>
      </c>
      <c r="D16" s="166"/>
      <c r="E16" s="165">
        <v>0</v>
      </c>
      <c r="F16" s="166"/>
      <c r="G16" s="165">
        <v>0</v>
      </c>
      <c r="H16" s="166"/>
      <c r="I16" s="167">
        <f>'SH11'!N19</f>
        <v>-950194</v>
      </c>
      <c r="J16" s="335"/>
      <c r="K16" s="336">
        <v>0</v>
      </c>
      <c r="L16" s="167"/>
      <c r="M16" s="276">
        <f>SUM(C16:I16)</f>
        <v>-950194</v>
      </c>
    </row>
    <row r="17" spans="1:13" ht="22">
      <c r="A17" s="24" t="s">
        <v>172</v>
      </c>
      <c r="B17" s="168"/>
      <c r="C17" s="169">
        <f>C15+C16</f>
        <v>0</v>
      </c>
      <c r="D17" s="170"/>
      <c r="E17" s="169">
        <f>E15+E16</f>
        <v>0</v>
      </c>
      <c r="F17" s="170"/>
      <c r="G17" s="169">
        <f>G15+G16</f>
        <v>0</v>
      </c>
      <c r="H17" s="170"/>
      <c r="I17" s="169">
        <f>I15+I16</f>
        <v>-950194</v>
      </c>
      <c r="J17" s="337"/>
      <c r="K17" s="169">
        <f>K15+K16</f>
        <v>0</v>
      </c>
      <c r="L17" s="170"/>
      <c r="M17" s="169">
        <f>M15+M16</f>
        <v>-950194</v>
      </c>
    </row>
    <row r="18" spans="1:13" ht="22">
      <c r="A18" s="24"/>
      <c r="B18" s="140"/>
      <c r="C18" s="7"/>
      <c r="D18" s="7"/>
      <c r="E18" s="7"/>
      <c r="F18" s="7"/>
      <c r="G18" s="7"/>
      <c r="H18" s="7"/>
      <c r="I18" s="7"/>
      <c r="J18" s="338"/>
      <c r="K18" s="163"/>
      <c r="L18" s="7"/>
      <c r="M18" s="7"/>
    </row>
    <row r="19" spans="1:13" ht="22">
      <c r="A19" s="6" t="s">
        <v>116</v>
      </c>
      <c r="B19" s="140"/>
      <c r="C19" s="16"/>
      <c r="D19" s="349"/>
      <c r="E19" s="16"/>
      <c r="F19" s="349"/>
      <c r="G19" s="16"/>
      <c r="H19" s="349"/>
      <c r="I19" s="17"/>
      <c r="J19" s="218"/>
      <c r="K19" s="163"/>
      <c r="L19" s="17"/>
      <c r="M19" s="4"/>
    </row>
    <row r="20" spans="1:13">
      <c r="A20" s="129" t="s">
        <v>91</v>
      </c>
      <c r="B20" s="355"/>
      <c r="C20" s="16">
        <v>0</v>
      </c>
      <c r="D20" s="14"/>
      <c r="E20" s="16">
        <v>0</v>
      </c>
      <c r="F20" s="14"/>
      <c r="G20" s="16">
        <v>0</v>
      </c>
      <c r="H20" s="14"/>
      <c r="I20" s="17">
        <f>'PL9'!G39</f>
        <v>2231502</v>
      </c>
      <c r="J20" s="218"/>
      <c r="K20" s="339">
        <v>0</v>
      </c>
      <c r="L20" s="17"/>
      <c r="M20" s="276">
        <f>SUM(C20:I20)</f>
        <v>2231502</v>
      </c>
    </row>
    <row r="21" spans="1:13" ht="22">
      <c r="A21" s="129" t="s">
        <v>259</v>
      </c>
      <c r="B21" s="140"/>
      <c r="C21" s="21">
        <v>0</v>
      </c>
      <c r="D21" s="14"/>
      <c r="E21" s="21">
        <v>0</v>
      </c>
      <c r="F21" s="14"/>
      <c r="G21" s="21">
        <v>0</v>
      </c>
      <c r="H21" s="14"/>
      <c r="I21" s="340">
        <v>0</v>
      </c>
      <c r="J21" s="341"/>
      <c r="K21" s="216">
        <f>'BS-6-8'!G84</f>
        <v>997</v>
      </c>
      <c r="L21" s="16"/>
      <c r="M21" s="277">
        <f>SUM(C21:K21)</f>
        <v>997</v>
      </c>
    </row>
    <row r="22" spans="1:13" ht="22">
      <c r="A22" s="6" t="s">
        <v>117</v>
      </c>
      <c r="B22" s="73"/>
      <c r="C22" s="22">
        <f>C20+C21</f>
        <v>0</v>
      </c>
      <c r="D22" s="349"/>
      <c r="E22" s="22">
        <f>E20+E21</f>
        <v>0</v>
      </c>
      <c r="F22" s="349"/>
      <c r="G22" s="22">
        <f>G20+G21</f>
        <v>0</v>
      </c>
      <c r="H22" s="23"/>
      <c r="I22" s="22">
        <f>I20</f>
        <v>2231502</v>
      </c>
      <c r="J22" s="333"/>
      <c r="K22" s="22">
        <f>K20+K21</f>
        <v>997</v>
      </c>
      <c r="L22" s="19"/>
      <c r="M22" s="22">
        <f>M20+M21</f>
        <v>2232499</v>
      </c>
    </row>
    <row r="23" spans="1:13" ht="22">
      <c r="A23" s="6"/>
      <c r="B23" s="73"/>
      <c r="C23" s="5"/>
      <c r="D23" s="354"/>
      <c r="E23" s="5"/>
      <c r="F23" s="354"/>
      <c r="G23" s="5"/>
      <c r="H23" s="151"/>
      <c r="I23" s="5"/>
      <c r="J23" s="342"/>
      <c r="K23" s="339"/>
      <c r="L23" s="19"/>
      <c r="M23" s="17"/>
    </row>
    <row r="24" spans="1:13" ht="22">
      <c r="A24" s="6"/>
      <c r="B24" s="73"/>
      <c r="C24" s="5"/>
      <c r="D24" s="354"/>
      <c r="E24" s="5"/>
      <c r="F24" s="354"/>
      <c r="G24" s="5"/>
      <c r="H24" s="151"/>
      <c r="I24" s="5"/>
      <c r="J24" s="342"/>
      <c r="K24" s="339"/>
      <c r="L24" s="19"/>
      <c r="M24" s="17"/>
    </row>
    <row r="25" spans="1:13" ht="22.5" thickBot="1">
      <c r="A25" s="6" t="s">
        <v>176</v>
      </c>
      <c r="B25" s="73"/>
      <c r="C25" s="146">
        <f>C12+C17+C22</f>
        <v>1055790</v>
      </c>
      <c r="D25" s="150"/>
      <c r="E25" s="146">
        <f>E12+E17+E22</f>
        <v>6500593</v>
      </c>
      <c r="F25" s="150"/>
      <c r="G25" s="146">
        <f>G12+G17+G22</f>
        <v>115319</v>
      </c>
      <c r="H25" s="150"/>
      <c r="I25" s="146">
        <f>I12+I17+I22</f>
        <v>3227951</v>
      </c>
      <c r="J25" s="338"/>
      <c r="K25" s="146">
        <f>K12+K17+K22</f>
        <v>997</v>
      </c>
      <c r="L25" s="7"/>
      <c r="M25" s="146">
        <f>M12+M17+M22</f>
        <v>10900650</v>
      </c>
    </row>
    <row r="26" spans="1:13" ht="22.5" thickTop="1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163"/>
      <c r="L26" s="73"/>
      <c r="M26" s="314"/>
    </row>
    <row r="27" spans="1:13" ht="22">
      <c r="K27" s="163"/>
    </row>
    <row r="28" spans="1:13">
      <c r="K28" s="339"/>
    </row>
    <row r="29" spans="1:13">
      <c r="K29" s="339"/>
    </row>
    <row r="30" spans="1:13" ht="22">
      <c r="K30" s="192"/>
    </row>
  </sheetData>
  <mergeCells count="4">
    <mergeCell ref="A1:F1"/>
    <mergeCell ref="C3:M3"/>
    <mergeCell ref="G6:I6"/>
    <mergeCell ref="C10:M10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P83"/>
  <sheetViews>
    <sheetView tabSelected="1" view="pageBreakPreview" topLeftCell="A44" zoomScale="85" zoomScaleNormal="100" zoomScaleSheetLayoutView="85" workbookViewId="0">
      <selection activeCell="F42" sqref="F42:L42"/>
    </sheetView>
  </sheetViews>
  <sheetFormatPr defaultColWidth="10.3984375" defaultRowHeight="21" customHeight="1"/>
  <cols>
    <col min="1" max="3" width="2.69921875" style="2" customWidth="1"/>
    <col min="4" max="4" width="47.09765625" style="2" customWidth="1"/>
    <col min="5" max="5" width="8.19921875" style="2" customWidth="1"/>
    <col min="6" max="6" width="13" style="99" customWidth="1"/>
    <col min="7" max="7" width="1.8984375" style="100" customWidth="1"/>
    <col min="8" max="8" width="13" style="99" customWidth="1"/>
    <col min="9" max="9" width="1.8984375" style="100" customWidth="1"/>
    <col min="10" max="10" width="13" style="99" customWidth="1"/>
    <col min="11" max="11" width="1.8984375" style="100" customWidth="1"/>
    <col min="12" max="12" width="13" style="99" customWidth="1"/>
    <col min="13" max="13" width="12.69921875" style="2" bestFit="1" customWidth="1"/>
    <col min="14" max="16384" width="10.3984375" style="2"/>
  </cols>
  <sheetData>
    <row r="1" spans="1:15" ht="21" customHeight="1">
      <c r="A1" s="372" t="s">
        <v>54</v>
      </c>
      <c r="B1" s="372"/>
      <c r="C1" s="372"/>
      <c r="D1" s="372"/>
      <c r="E1" s="372"/>
      <c r="F1" s="372"/>
      <c r="G1" s="372"/>
      <c r="H1" s="72"/>
      <c r="I1" s="1"/>
      <c r="J1" s="1"/>
      <c r="K1" s="1"/>
      <c r="L1" s="1"/>
    </row>
    <row r="2" spans="1:15" ht="21" customHeight="1">
      <c r="A2" s="357" t="s">
        <v>92</v>
      </c>
      <c r="G2" s="106"/>
      <c r="I2" s="106"/>
      <c r="K2" s="106"/>
    </row>
    <row r="3" spans="1:15" ht="21" customHeight="1">
      <c r="A3" s="72"/>
      <c r="G3" s="106"/>
      <c r="I3" s="106"/>
      <c r="K3" s="106"/>
    </row>
    <row r="4" spans="1:15" ht="21" customHeight="1">
      <c r="A4" s="3"/>
      <c r="F4" s="373" t="s">
        <v>28</v>
      </c>
      <c r="G4" s="373"/>
      <c r="H4" s="373"/>
      <c r="I4" s="1"/>
      <c r="J4" s="373" t="s">
        <v>29</v>
      </c>
      <c r="K4" s="373"/>
      <c r="L4" s="373"/>
      <c r="O4" s="312"/>
    </row>
    <row r="5" spans="1:15" ht="21" customHeight="1">
      <c r="A5" s="3"/>
      <c r="F5" s="374" t="s">
        <v>88</v>
      </c>
      <c r="G5" s="374"/>
      <c r="H5" s="374"/>
      <c r="I5" s="1"/>
      <c r="J5" s="374" t="s">
        <v>88</v>
      </c>
      <c r="K5" s="374"/>
      <c r="L5" s="374"/>
      <c r="O5" s="313"/>
    </row>
    <row r="6" spans="1:15" ht="21" customHeight="1">
      <c r="A6" s="10"/>
      <c r="E6" s="138"/>
      <c r="F6" s="30">
        <v>2566</v>
      </c>
      <c r="G6" s="31"/>
      <c r="H6" s="30">
        <v>2565</v>
      </c>
      <c r="I6" s="29"/>
      <c r="J6" s="30">
        <v>2566</v>
      </c>
      <c r="K6" s="31"/>
      <c r="L6" s="30">
        <v>2565</v>
      </c>
      <c r="O6" s="313"/>
    </row>
    <row r="7" spans="1:15" ht="21" customHeight="1">
      <c r="A7" s="10"/>
      <c r="F7" s="401" t="s">
        <v>19</v>
      </c>
      <c r="G7" s="401"/>
      <c r="H7" s="401"/>
      <c r="I7" s="401"/>
      <c r="J7" s="401"/>
      <c r="K7" s="401"/>
      <c r="L7" s="401"/>
      <c r="O7" s="312"/>
    </row>
    <row r="8" spans="1:15" ht="21" customHeight="1">
      <c r="A8" s="107" t="s">
        <v>8</v>
      </c>
      <c r="F8" s="108"/>
      <c r="G8" s="10"/>
      <c r="H8" s="108"/>
      <c r="I8" s="10"/>
      <c r="J8" s="108"/>
      <c r="K8" s="10"/>
      <c r="L8" s="108"/>
      <c r="O8" s="313"/>
    </row>
    <row r="9" spans="1:15" ht="21" customHeight="1">
      <c r="A9" s="10" t="s">
        <v>89</v>
      </c>
      <c r="F9" s="278">
        <f>'PL9'!C20</f>
        <v>1973927</v>
      </c>
      <c r="G9" s="110"/>
      <c r="H9" s="109">
        <f>'PL9'!E20</f>
        <v>2464342</v>
      </c>
      <c r="I9" s="110"/>
      <c r="J9" s="278">
        <f>'PL9'!G20</f>
        <v>2231502</v>
      </c>
      <c r="K9" s="110"/>
      <c r="L9" s="109">
        <f>'PL9'!I20</f>
        <v>1824772</v>
      </c>
      <c r="O9" s="313"/>
    </row>
    <row r="10" spans="1:15" ht="21" customHeight="1">
      <c r="A10" s="343" t="s">
        <v>265</v>
      </c>
      <c r="F10" s="109"/>
      <c r="G10" s="110"/>
      <c r="H10" s="109"/>
      <c r="I10" s="110"/>
      <c r="J10" s="109"/>
      <c r="K10" s="110"/>
      <c r="L10" s="109"/>
      <c r="O10" s="312"/>
    </row>
    <row r="11" spans="1:15" ht="21" customHeight="1">
      <c r="A11" s="148" t="s">
        <v>155</v>
      </c>
      <c r="F11" s="178">
        <f>-'PL9'!C19</f>
        <v>258082</v>
      </c>
      <c r="G11" s="178"/>
      <c r="H11" s="178">
        <v>257552</v>
      </c>
      <c r="I11" s="178"/>
      <c r="J11" s="178">
        <v>-503</v>
      </c>
      <c r="K11" s="178"/>
      <c r="L11" s="178">
        <v>4297</v>
      </c>
    </row>
    <row r="12" spans="1:15" ht="21" customHeight="1">
      <c r="A12" s="10" t="s">
        <v>27</v>
      </c>
      <c r="F12" s="147">
        <v>53148</v>
      </c>
      <c r="G12" s="147"/>
      <c r="H12" s="147">
        <v>103937</v>
      </c>
      <c r="I12" s="147"/>
      <c r="J12" s="147">
        <v>52626</v>
      </c>
      <c r="K12" s="147"/>
      <c r="L12" s="147">
        <v>103137</v>
      </c>
      <c r="M12" s="220"/>
      <c r="O12" s="220"/>
    </row>
    <row r="13" spans="1:15" ht="21" customHeight="1">
      <c r="A13" s="10" t="s">
        <v>50</v>
      </c>
      <c r="F13" s="147">
        <v>652016</v>
      </c>
      <c r="G13" s="147"/>
      <c r="H13" s="147">
        <v>657852</v>
      </c>
      <c r="I13" s="147"/>
      <c r="J13" s="217">
        <v>11437</v>
      </c>
      <c r="K13" s="147"/>
      <c r="L13" s="217">
        <v>14831</v>
      </c>
    </row>
    <row r="14" spans="1:15" ht="21" customHeight="1">
      <c r="A14" s="148" t="s">
        <v>166</v>
      </c>
      <c r="F14" s="147">
        <v>354</v>
      </c>
      <c r="G14" s="147"/>
      <c r="H14" s="147">
        <v>-626</v>
      </c>
      <c r="I14" s="147"/>
      <c r="J14" s="147">
        <v>0</v>
      </c>
      <c r="K14" s="147"/>
      <c r="L14" s="147">
        <v>0</v>
      </c>
    </row>
    <row r="15" spans="1:15" ht="21" customHeight="1">
      <c r="A15" s="10" t="s">
        <v>248</v>
      </c>
      <c r="F15" s="147">
        <v>-660</v>
      </c>
      <c r="G15" s="147"/>
      <c r="H15" s="147">
        <v>618</v>
      </c>
      <c r="I15" s="147"/>
      <c r="J15" s="147">
        <v>248</v>
      </c>
      <c r="K15" s="147"/>
      <c r="L15" s="147">
        <v>236</v>
      </c>
    </row>
    <row r="16" spans="1:15" ht="21" customHeight="1">
      <c r="A16" s="148" t="s">
        <v>260</v>
      </c>
      <c r="F16" s="147">
        <v>9444</v>
      </c>
      <c r="G16" s="147"/>
      <c r="H16" s="147">
        <v>41072</v>
      </c>
      <c r="I16" s="147"/>
      <c r="J16" s="147">
        <v>0</v>
      </c>
      <c r="K16" s="147"/>
      <c r="L16" s="147">
        <v>27394</v>
      </c>
    </row>
    <row r="17" spans="1:16" ht="21" customHeight="1">
      <c r="A17" s="10" t="s">
        <v>127</v>
      </c>
      <c r="F17" s="147">
        <v>-9526</v>
      </c>
      <c r="G17" s="147"/>
      <c r="H17" s="147">
        <v>-55859</v>
      </c>
      <c r="I17" s="147"/>
      <c r="J17" s="147">
        <v>630</v>
      </c>
      <c r="K17" s="147"/>
      <c r="L17" s="147">
        <v>-25600</v>
      </c>
    </row>
    <row r="18" spans="1:16" ht="21" customHeight="1">
      <c r="A18" s="148" t="s">
        <v>191</v>
      </c>
      <c r="F18" s="147">
        <v>-1923</v>
      </c>
      <c r="G18" s="147"/>
      <c r="H18" s="147">
        <v>0</v>
      </c>
      <c r="I18" s="147"/>
      <c r="J18" s="221">
        <v>0</v>
      </c>
      <c r="K18" s="147"/>
      <c r="L18" s="147">
        <v>0</v>
      </c>
    </row>
    <row r="19" spans="1:16" ht="21" customHeight="1">
      <c r="A19" s="148" t="s">
        <v>167</v>
      </c>
      <c r="F19" s="217">
        <v>-795</v>
      </c>
      <c r="G19" s="147"/>
      <c r="H19" s="217">
        <v>-67</v>
      </c>
      <c r="I19" s="147"/>
      <c r="J19" s="147">
        <v>-370</v>
      </c>
      <c r="K19" s="147"/>
      <c r="L19" s="147">
        <v>0</v>
      </c>
    </row>
    <row r="20" spans="1:16" ht="21" hidden="1" customHeight="1">
      <c r="A20" s="148" t="s">
        <v>133</v>
      </c>
      <c r="F20" s="147">
        <v>0</v>
      </c>
      <c r="G20" s="147"/>
      <c r="H20" s="147">
        <v>0</v>
      </c>
      <c r="I20" s="147"/>
      <c r="J20" s="147">
        <v>0</v>
      </c>
      <c r="K20" s="147"/>
      <c r="L20" s="147">
        <v>0</v>
      </c>
      <c r="N20" s="190"/>
    </row>
    <row r="21" spans="1:16" ht="21" customHeight="1">
      <c r="A21" s="148" t="s">
        <v>84</v>
      </c>
      <c r="E21" s="355"/>
      <c r="F21" s="147">
        <v>-17614</v>
      </c>
      <c r="G21" s="147"/>
      <c r="H21" s="147">
        <v>-9169</v>
      </c>
      <c r="I21" s="147"/>
      <c r="J21" s="147">
        <v>-2250656</v>
      </c>
      <c r="K21" s="147"/>
      <c r="L21" s="147">
        <v>-1895240</v>
      </c>
    </row>
    <row r="22" spans="1:16" ht="21" customHeight="1">
      <c r="A22" s="148" t="s">
        <v>53</v>
      </c>
      <c r="E22" s="355"/>
      <c r="F22" s="173">
        <v>-47221</v>
      </c>
      <c r="G22" s="147"/>
      <c r="H22" s="173">
        <v>-15156</v>
      </c>
      <c r="I22" s="147"/>
      <c r="J22" s="173">
        <v>-43519</v>
      </c>
      <c r="K22" s="147"/>
      <c r="L22" s="173">
        <v>-35986</v>
      </c>
    </row>
    <row r="23" spans="1:16" ht="21" customHeight="1">
      <c r="A23" s="10"/>
      <c r="F23" s="147">
        <f>SUM(F9:F22)</f>
        <v>2869232</v>
      </c>
      <c r="G23" s="147"/>
      <c r="H23" s="147">
        <f>SUM(H9:H22)</f>
        <v>3444496</v>
      </c>
      <c r="I23" s="147"/>
      <c r="J23" s="147">
        <f>SUM(J9:J22)</f>
        <v>1395</v>
      </c>
      <c r="K23" s="147"/>
      <c r="L23" s="147">
        <f>SUM(L9:L22)</f>
        <v>17841</v>
      </c>
    </row>
    <row r="24" spans="1:16" ht="21" customHeight="1">
      <c r="A24" s="12" t="s">
        <v>23</v>
      </c>
      <c r="F24" s="110"/>
      <c r="G24" s="110"/>
      <c r="H24" s="110"/>
      <c r="I24" s="110"/>
      <c r="J24" s="110"/>
      <c r="K24" s="110"/>
      <c r="L24" s="110"/>
    </row>
    <row r="25" spans="1:16" ht="21" customHeight="1">
      <c r="A25" s="10" t="s">
        <v>122</v>
      </c>
      <c r="F25" s="147">
        <v>309237</v>
      </c>
      <c r="G25" s="147"/>
      <c r="H25" s="147">
        <v>-233471</v>
      </c>
      <c r="I25" s="147"/>
      <c r="J25" s="147">
        <v>3580</v>
      </c>
      <c r="K25" s="147"/>
      <c r="L25" s="147">
        <v>1874</v>
      </c>
      <c r="P25" s="183"/>
    </row>
    <row r="26" spans="1:16" ht="21" customHeight="1">
      <c r="A26" s="10" t="s">
        <v>16</v>
      </c>
      <c r="F26" s="147">
        <v>105672</v>
      </c>
      <c r="G26" s="147"/>
      <c r="H26" s="147">
        <v>171806</v>
      </c>
      <c r="I26" s="147"/>
      <c r="J26" s="147">
        <v>0</v>
      </c>
      <c r="K26" s="147"/>
      <c r="L26" s="147">
        <v>0</v>
      </c>
      <c r="P26" s="183"/>
    </row>
    <row r="27" spans="1:16" ht="21" customHeight="1">
      <c r="A27" s="10" t="s">
        <v>11</v>
      </c>
      <c r="F27" s="147">
        <v>-1654</v>
      </c>
      <c r="G27" s="147"/>
      <c r="H27" s="147">
        <v>37947</v>
      </c>
      <c r="I27" s="147"/>
      <c r="J27" s="147">
        <v>5403</v>
      </c>
      <c r="K27" s="147"/>
      <c r="L27" s="147">
        <v>-56</v>
      </c>
      <c r="P27" s="183"/>
    </row>
    <row r="28" spans="1:16" ht="21" customHeight="1">
      <c r="A28" s="10" t="s">
        <v>118</v>
      </c>
      <c r="F28" s="221">
        <v>46338</v>
      </c>
      <c r="G28" s="147"/>
      <c r="H28" s="221">
        <v>46346</v>
      </c>
      <c r="I28" s="147"/>
      <c r="J28" s="147">
        <v>0</v>
      </c>
      <c r="K28" s="147"/>
      <c r="L28" s="147">
        <v>0</v>
      </c>
    </row>
    <row r="29" spans="1:16" ht="21" customHeight="1">
      <c r="A29" s="10" t="s">
        <v>21</v>
      </c>
      <c r="F29" s="147">
        <v>-798</v>
      </c>
      <c r="G29" s="147"/>
      <c r="H29" s="147">
        <v>-2240</v>
      </c>
      <c r="I29" s="147"/>
      <c r="J29" s="147">
        <v>-9</v>
      </c>
      <c r="K29" s="147"/>
      <c r="L29" s="147">
        <v>2</v>
      </c>
    </row>
    <row r="30" spans="1:16" ht="21" customHeight="1">
      <c r="A30" s="10" t="s">
        <v>125</v>
      </c>
      <c r="F30" s="147">
        <v>7453</v>
      </c>
      <c r="G30" s="147"/>
      <c r="H30" s="147">
        <v>150339</v>
      </c>
      <c r="I30" s="147"/>
      <c r="J30" s="147">
        <v>-3038</v>
      </c>
      <c r="K30" s="147"/>
      <c r="L30" s="147">
        <v>8591</v>
      </c>
    </row>
    <row r="31" spans="1:16" ht="21" customHeight="1">
      <c r="A31" s="10" t="s">
        <v>5</v>
      </c>
      <c r="F31" s="173">
        <v>-18018</v>
      </c>
      <c r="G31" s="178"/>
      <c r="H31" s="173">
        <v>2645</v>
      </c>
      <c r="I31" s="178"/>
      <c r="J31" s="173">
        <v>-296</v>
      </c>
      <c r="K31" s="178"/>
      <c r="L31" s="173">
        <v>-1873</v>
      </c>
    </row>
    <row r="32" spans="1:16" ht="21" customHeight="1">
      <c r="A32" s="10" t="s">
        <v>114</v>
      </c>
      <c r="F32" s="147">
        <f>SUM(F23:F31)</f>
        <v>3317462</v>
      </c>
      <c r="G32" s="147"/>
      <c r="H32" s="147">
        <f>SUM(H23:H31)</f>
        <v>3617868</v>
      </c>
      <c r="I32" s="147"/>
      <c r="J32" s="147">
        <f>SUM(J23:J31)</f>
        <v>7035</v>
      </c>
      <c r="K32" s="147"/>
      <c r="L32" s="147">
        <f>SUM(L23:L31)</f>
        <v>26379</v>
      </c>
    </row>
    <row r="33" spans="1:15" ht="21" customHeight="1">
      <c r="A33" s="130" t="s">
        <v>100</v>
      </c>
      <c r="B33" s="73"/>
      <c r="C33" s="73"/>
      <c r="D33" s="73"/>
      <c r="E33" s="73"/>
      <c r="F33" s="147">
        <v>-244152</v>
      </c>
      <c r="G33" s="147"/>
      <c r="H33" s="147">
        <v>-193585</v>
      </c>
      <c r="I33" s="147"/>
      <c r="J33" s="147">
        <v>-7655</v>
      </c>
      <c r="K33" s="147"/>
      <c r="L33" s="147">
        <v>-4063</v>
      </c>
      <c r="O33" s="220"/>
    </row>
    <row r="34" spans="1:15" ht="21" customHeight="1">
      <c r="A34" s="98" t="s">
        <v>264</v>
      </c>
      <c r="F34" s="174">
        <f>SUM(F32:F33)</f>
        <v>3073310</v>
      </c>
      <c r="G34" s="120"/>
      <c r="H34" s="174">
        <f>SUM(H32:H33)</f>
        <v>3424283</v>
      </c>
      <c r="I34" s="120"/>
      <c r="J34" s="174">
        <f>SUM(J32:J33)</f>
        <v>-620</v>
      </c>
      <c r="K34" s="120"/>
      <c r="L34" s="174">
        <f>SUM(L32:L33)</f>
        <v>22316</v>
      </c>
    </row>
    <row r="35" spans="1:15" ht="21" customHeight="1">
      <c r="A35" s="98"/>
      <c r="F35" s="124"/>
      <c r="G35" s="116"/>
      <c r="H35" s="124"/>
      <c r="I35" s="116"/>
      <c r="J35" s="124"/>
      <c r="K35" s="116"/>
      <c r="L35" s="124"/>
    </row>
    <row r="36" spans="1:15" ht="21" customHeight="1">
      <c r="A36" s="402" t="s">
        <v>54</v>
      </c>
      <c r="B36" s="402"/>
      <c r="C36" s="402"/>
      <c r="D36" s="402"/>
      <c r="E36" s="402"/>
      <c r="F36" s="402"/>
      <c r="G36" s="402"/>
      <c r="H36" s="402"/>
      <c r="I36" s="1"/>
      <c r="J36" s="1"/>
      <c r="K36" s="1"/>
      <c r="L36" s="1"/>
    </row>
    <row r="37" spans="1:15" ht="21" customHeight="1">
      <c r="A37" s="3" t="s">
        <v>92</v>
      </c>
      <c r="G37" s="106"/>
      <c r="I37" s="106"/>
      <c r="K37" s="106"/>
    </row>
    <row r="38" spans="1:15" ht="21" customHeight="1">
      <c r="A38" s="3"/>
      <c r="G38" s="106"/>
      <c r="I38" s="106"/>
      <c r="K38" s="106"/>
    </row>
    <row r="39" spans="1:15" ht="21" customHeight="1">
      <c r="A39" s="3"/>
      <c r="F39" s="373" t="s">
        <v>28</v>
      </c>
      <c r="G39" s="373"/>
      <c r="H39" s="373"/>
      <c r="I39" s="1"/>
      <c r="J39" s="373" t="s">
        <v>29</v>
      </c>
      <c r="K39" s="373"/>
      <c r="L39" s="373"/>
    </row>
    <row r="40" spans="1:15" ht="21" customHeight="1">
      <c r="A40" s="3"/>
      <c r="F40" s="374" t="s">
        <v>88</v>
      </c>
      <c r="G40" s="374"/>
      <c r="H40" s="374"/>
      <c r="I40" s="1"/>
      <c r="J40" s="374" t="s">
        <v>88</v>
      </c>
      <c r="K40" s="374"/>
      <c r="L40" s="374"/>
    </row>
    <row r="41" spans="1:15" ht="21" customHeight="1">
      <c r="A41" s="10"/>
      <c r="E41" s="138"/>
      <c r="F41" s="30">
        <v>2566</v>
      </c>
      <c r="G41" s="31"/>
      <c r="H41" s="30">
        <v>2565</v>
      </c>
      <c r="I41" s="29"/>
      <c r="J41" s="30">
        <v>2566</v>
      </c>
      <c r="K41" s="31"/>
      <c r="L41" s="30">
        <v>2565</v>
      </c>
    </row>
    <row r="42" spans="1:15" ht="21" customHeight="1">
      <c r="A42" s="10"/>
      <c r="F42" s="401" t="s">
        <v>19</v>
      </c>
      <c r="G42" s="401"/>
      <c r="H42" s="401"/>
      <c r="I42" s="401"/>
      <c r="J42" s="401"/>
      <c r="K42" s="401"/>
      <c r="L42" s="401"/>
    </row>
    <row r="43" spans="1:15" ht="21" customHeight="1">
      <c r="A43" s="107" t="s">
        <v>9</v>
      </c>
      <c r="F43" s="117"/>
      <c r="G43" s="117"/>
      <c r="H43" s="117"/>
      <c r="I43" s="117"/>
      <c r="J43" s="117"/>
      <c r="K43" s="117"/>
      <c r="L43" s="117"/>
    </row>
    <row r="44" spans="1:15" ht="21" customHeight="1">
      <c r="A44" s="148" t="s">
        <v>192</v>
      </c>
      <c r="F44" s="111">
        <v>1500000</v>
      </c>
      <c r="G44" s="117"/>
      <c r="H44" s="118">
        <v>0</v>
      </c>
      <c r="I44" s="117"/>
      <c r="J44" s="111">
        <v>1500000</v>
      </c>
      <c r="K44" s="117"/>
      <c r="L44" s="110">
        <v>0</v>
      </c>
    </row>
    <row r="45" spans="1:15" s="25" customFormat="1" ht="21" customHeight="1">
      <c r="A45" s="10" t="s">
        <v>128</v>
      </c>
      <c r="B45" s="2"/>
      <c r="C45" s="2"/>
      <c r="D45" s="2"/>
      <c r="E45" s="2"/>
      <c r="F45" s="111">
        <v>28534</v>
      </c>
      <c r="G45" s="117"/>
      <c r="H45" s="111">
        <v>3640823</v>
      </c>
      <c r="I45" s="117"/>
      <c r="J45" s="111">
        <v>28534</v>
      </c>
      <c r="K45" s="117"/>
      <c r="L45" s="111">
        <v>1836961</v>
      </c>
    </row>
    <row r="46" spans="1:15" ht="21" customHeight="1">
      <c r="A46" s="10" t="s">
        <v>129</v>
      </c>
      <c r="F46" s="111">
        <v>-200</v>
      </c>
      <c r="G46" s="117"/>
      <c r="H46" s="111">
        <v>-2152100</v>
      </c>
      <c r="I46" s="117"/>
      <c r="J46" s="111">
        <v>-200</v>
      </c>
      <c r="K46" s="117"/>
      <c r="L46" s="111">
        <v>-928000</v>
      </c>
    </row>
    <row r="47" spans="1:15" s="25" customFormat="1" ht="21" customHeight="1">
      <c r="A47" s="148" t="s">
        <v>250</v>
      </c>
      <c r="B47" s="2"/>
      <c r="C47" s="2"/>
      <c r="D47" s="2"/>
      <c r="E47" s="2"/>
      <c r="F47" s="93">
        <v>0</v>
      </c>
      <c r="G47" s="117"/>
      <c r="H47" s="111">
        <v>9984</v>
      </c>
      <c r="I47" s="117"/>
      <c r="J47" s="111">
        <v>0</v>
      </c>
      <c r="K47" s="117"/>
      <c r="L47" s="111">
        <v>0</v>
      </c>
    </row>
    <row r="48" spans="1:15" ht="21" hidden="1" customHeight="1">
      <c r="A48" s="148" t="s">
        <v>142</v>
      </c>
      <c r="F48" s="111"/>
      <c r="G48" s="117"/>
      <c r="H48" s="111">
        <v>0</v>
      </c>
      <c r="I48" s="117"/>
      <c r="J48" s="111">
        <v>0</v>
      </c>
      <c r="K48" s="117"/>
      <c r="L48" s="111">
        <v>0</v>
      </c>
    </row>
    <row r="49" spans="1:13" ht="21" customHeight="1">
      <c r="A49" s="148" t="s">
        <v>143</v>
      </c>
      <c r="F49" s="172">
        <v>-134603</v>
      </c>
      <c r="G49" s="117"/>
      <c r="H49" s="172">
        <v>-114438</v>
      </c>
      <c r="I49" s="117"/>
      <c r="J49" s="172">
        <v>-1234</v>
      </c>
      <c r="K49" s="117"/>
      <c r="L49" s="111">
        <v>-64</v>
      </c>
    </row>
    <row r="50" spans="1:13" ht="21" customHeight="1">
      <c r="A50" s="10" t="s">
        <v>103</v>
      </c>
      <c r="F50" s="182">
        <v>6421</v>
      </c>
      <c r="G50" s="112"/>
      <c r="H50" s="182">
        <v>18756</v>
      </c>
      <c r="I50" s="112"/>
      <c r="J50" s="182">
        <v>374</v>
      </c>
      <c r="K50" s="112"/>
      <c r="L50" s="110">
        <v>11</v>
      </c>
    </row>
    <row r="51" spans="1:13" ht="21" customHeight="1">
      <c r="A51" s="10" t="s">
        <v>102</v>
      </c>
      <c r="F51" s="118">
        <v>-210</v>
      </c>
      <c r="G51" s="117"/>
      <c r="H51" s="118">
        <v>-1493</v>
      </c>
      <c r="I51" s="117"/>
      <c r="J51" s="118">
        <v>-210</v>
      </c>
      <c r="K51" s="117"/>
      <c r="L51" s="110">
        <v>-471</v>
      </c>
    </row>
    <row r="52" spans="1:13" ht="21" customHeight="1">
      <c r="A52" s="148" t="s">
        <v>193</v>
      </c>
      <c r="F52" s="118">
        <v>57</v>
      </c>
      <c r="G52" s="117"/>
      <c r="H52" s="118">
        <v>0</v>
      </c>
      <c r="I52" s="117"/>
      <c r="J52" s="118">
        <v>57</v>
      </c>
      <c r="K52" s="117"/>
      <c r="L52" s="110">
        <v>0</v>
      </c>
    </row>
    <row r="53" spans="1:13" ht="21" hidden="1" customHeight="1">
      <c r="A53" s="10" t="s">
        <v>73</v>
      </c>
      <c r="E53" s="355"/>
      <c r="F53" s="93">
        <v>0</v>
      </c>
      <c r="G53" s="112"/>
      <c r="H53" s="93">
        <v>0</v>
      </c>
      <c r="I53" s="112"/>
      <c r="J53" s="93">
        <v>0</v>
      </c>
      <c r="K53" s="112"/>
      <c r="L53" s="110">
        <v>0</v>
      </c>
    </row>
    <row r="54" spans="1:13" ht="21" hidden="1" customHeight="1">
      <c r="A54" s="10" t="s">
        <v>104</v>
      </c>
      <c r="E54" s="355"/>
      <c r="F54" s="93">
        <v>0</v>
      </c>
      <c r="G54" s="112"/>
      <c r="H54" s="93">
        <v>0</v>
      </c>
      <c r="I54" s="112"/>
      <c r="J54" s="93">
        <v>0</v>
      </c>
      <c r="K54" s="112"/>
      <c r="L54" s="110">
        <v>0</v>
      </c>
    </row>
    <row r="55" spans="1:13" ht="21" customHeight="1">
      <c r="A55" s="10" t="s">
        <v>105</v>
      </c>
      <c r="E55" s="355"/>
      <c r="F55" s="93">
        <v>0</v>
      </c>
      <c r="G55" s="112"/>
      <c r="H55" s="93">
        <v>0</v>
      </c>
      <c r="I55" s="112"/>
      <c r="J55" s="112">
        <v>421257</v>
      </c>
      <c r="K55" s="112"/>
      <c r="L55" s="112">
        <v>1240202</v>
      </c>
    </row>
    <row r="56" spans="1:13" ht="21" customHeight="1">
      <c r="A56" s="148" t="s">
        <v>145</v>
      </c>
      <c r="E56" s="355"/>
      <c r="F56" s="93">
        <v>0</v>
      </c>
      <c r="G56" s="112"/>
      <c r="H56" s="93">
        <v>0</v>
      </c>
      <c r="I56" s="112"/>
      <c r="J56" s="112">
        <v>-5000</v>
      </c>
      <c r="K56" s="112"/>
      <c r="L56" s="110">
        <v>-13</v>
      </c>
    </row>
    <row r="57" spans="1:13" ht="21" customHeight="1">
      <c r="A57" s="148" t="s">
        <v>194</v>
      </c>
      <c r="E57" s="355"/>
      <c r="F57" s="282">
        <v>0</v>
      </c>
      <c r="G57" s="112"/>
      <c r="H57" s="93">
        <v>0</v>
      </c>
      <c r="I57" s="112"/>
      <c r="J57" s="218">
        <v>31000</v>
      </c>
      <c r="K57" s="112"/>
      <c r="L57" s="110">
        <v>0</v>
      </c>
    </row>
    <row r="58" spans="1:13" ht="21" hidden="1" customHeight="1">
      <c r="A58" s="148" t="s">
        <v>144</v>
      </c>
      <c r="E58" s="355"/>
      <c r="F58" s="93">
        <v>0</v>
      </c>
      <c r="G58" s="112"/>
      <c r="H58" s="93">
        <v>0</v>
      </c>
      <c r="I58" s="112"/>
      <c r="J58" s="93">
        <v>0</v>
      </c>
      <c r="K58" s="112"/>
      <c r="L58" s="110">
        <v>0</v>
      </c>
    </row>
    <row r="59" spans="1:13" ht="21" customHeight="1">
      <c r="A59" s="10" t="s">
        <v>84</v>
      </c>
      <c r="F59" s="112">
        <v>17614</v>
      </c>
      <c r="G59" s="112"/>
      <c r="H59" s="112">
        <v>9169</v>
      </c>
      <c r="I59" s="112"/>
      <c r="J59" s="112">
        <v>2250656</v>
      </c>
      <c r="K59" s="112"/>
      <c r="L59" s="110">
        <v>1895240</v>
      </c>
    </row>
    <row r="60" spans="1:13" ht="21" customHeight="1">
      <c r="A60" s="10" t="s">
        <v>53</v>
      </c>
      <c r="F60" s="111">
        <v>46996</v>
      </c>
      <c r="G60" s="117"/>
      <c r="H60" s="111">
        <v>15127</v>
      </c>
      <c r="I60" s="117"/>
      <c r="J60" s="111">
        <v>43362</v>
      </c>
      <c r="K60" s="117"/>
      <c r="L60" s="111">
        <v>36072</v>
      </c>
    </row>
    <row r="61" spans="1:13" ht="21" customHeight="1">
      <c r="A61" s="1" t="s">
        <v>249</v>
      </c>
      <c r="F61" s="115">
        <f>SUM(F44:F60)</f>
        <v>1464609</v>
      </c>
      <c r="G61" s="116"/>
      <c r="H61" s="115">
        <f>SUM(H44:H60)</f>
        <v>1425828</v>
      </c>
      <c r="I61" s="116"/>
      <c r="J61" s="115">
        <f>SUM(J44:J60)</f>
        <v>4268596</v>
      </c>
      <c r="K61" s="116"/>
      <c r="L61" s="115">
        <f>SUM(L44:L60)</f>
        <v>4079938</v>
      </c>
      <c r="M61" s="220" t="e">
        <f>J61-#REF!</f>
        <v>#REF!</v>
      </c>
    </row>
    <row r="62" spans="1:13" ht="21" customHeight="1">
      <c r="A62" s="1"/>
      <c r="F62" s="113"/>
      <c r="G62" s="110"/>
      <c r="H62" s="113"/>
      <c r="I62" s="110"/>
      <c r="J62" s="113"/>
      <c r="K62" s="110"/>
      <c r="L62" s="113"/>
    </row>
    <row r="63" spans="1:13" ht="21" customHeight="1">
      <c r="A63" s="107" t="s">
        <v>10</v>
      </c>
      <c r="F63" s="110"/>
      <c r="G63" s="110"/>
      <c r="H63" s="110"/>
      <c r="I63" s="110"/>
      <c r="J63" s="110"/>
      <c r="K63" s="110"/>
      <c r="L63" s="110"/>
    </row>
    <row r="64" spans="1:13" ht="21" hidden="1" customHeight="1">
      <c r="A64" s="148" t="s">
        <v>120</v>
      </c>
      <c r="F64" s="110">
        <v>0</v>
      </c>
      <c r="G64" s="110"/>
      <c r="H64" s="110">
        <v>0</v>
      </c>
      <c r="I64" s="110"/>
      <c r="J64" s="112">
        <v>0</v>
      </c>
      <c r="K64" s="110"/>
      <c r="L64" s="112">
        <v>0</v>
      </c>
    </row>
    <row r="65" spans="1:14" ht="21" customHeight="1">
      <c r="A65" s="148" t="s">
        <v>121</v>
      </c>
      <c r="F65" s="110">
        <v>0</v>
      </c>
      <c r="G65" s="110"/>
      <c r="H65" s="110">
        <v>-20674</v>
      </c>
      <c r="I65" s="110"/>
      <c r="J65" s="218">
        <v>0</v>
      </c>
      <c r="K65" s="110"/>
      <c r="L65" s="218">
        <v>0</v>
      </c>
    </row>
    <row r="66" spans="1:14" ht="21" hidden="1" customHeight="1">
      <c r="A66" s="148" t="s">
        <v>146</v>
      </c>
      <c r="F66" s="110">
        <v>0</v>
      </c>
      <c r="G66" s="110"/>
      <c r="H66" s="110">
        <v>0</v>
      </c>
      <c r="I66" s="110"/>
      <c r="J66" s="112">
        <v>0</v>
      </c>
      <c r="K66" s="110"/>
      <c r="L66" s="112">
        <v>0</v>
      </c>
    </row>
    <row r="67" spans="1:14" ht="21" customHeight="1">
      <c r="A67" s="148" t="s">
        <v>152</v>
      </c>
      <c r="F67" s="110">
        <v>0</v>
      </c>
      <c r="G67" s="110"/>
      <c r="H67" s="110">
        <v>-930000</v>
      </c>
      <c r="I67" s="110"/>
      <c r="J67" s="112">
        <v>0</v>
      </c>
      <c r="K67" s="110"/>
      <c r="L67" s="112">
        <v>-930000</v>
      </c>
    </row>
    <row r="68" spans="1:14" ht="21" hidden="1" customHeight="1">
      <c r="A68" s="148" t="s">
        <v>147</v>
      </c>
      <c r="B68" s="119"/>
      <c r="C68" s="119"/>
      <c r="D68" s="119"/>
      <c r="E68" s="119"/>
      <c r="F68" s="110">
        <v>0</v>
      </c>
      <c r="G68" s="110"/>
      <c r="H68" s="110">
        <v>0</v>
      </c>
      <c r="I68" s="110"/>
      <c r="J68" s="110">
        <v>0</v>
      </c>
      <c r="K68" s="110"/>
      <c r="L68" s="110">
        <v>0</v>
      </c>
      <c r="M68" s="183"/>
    </row>
    <row r="69" spans="1:14" ht="21" customHeight="1">
      <c r="A69" s="10" t="s">
        <v>106</v>
      </c>
      <c r="B69" s="119"/>
      <c r="C69" s="119"/>
      <c r="D69" s="119"/>
      <c r="E69" s="119"/>
      <c r="F69" s="110">
        <v>-650000</v>
      </c>
      <c r="G69" s="110"/>
      <c r="H69" s="110">
        <v>-1250000</v>
      </c>
      <c r="I69" s="110"/>
      <c r="J69" s="110">
        <v>-650000</v>
      </c>
      <c r="K69" s="110"/>
      <c r="L69" s="110">
        <v>-1250000</v>
      </c>
      <c r="M69" s="183"/>
    </row>
    <row r="70" spans="1:14" ht="21" customHeight="1">
      <c r="A70" s="191" t="s">
        <v>148</v>
      </c>
      <c r="B70" s="119"/>
      <c r="C70" s="119"/>
      <c r="D70" s="119"/>
      <c r="E70" s="119"/>
      <c r="F70" s="110">
        <v>-26440</v>
      </c>
      <c r="G70" s="110"/>
      <c r="H70" s="110">
        <v>-21835</v>
      </c>
      <c r="I70" s="110"/>
      <c r="J70" s="110">
        <v>-7999</v>
      </c>
      <c r="K70" s="110"/>
      <c r="L70" s="110">
        <v>-6467</v>
      </c>
      <c r="M70" s="183"/>
    </row>
    <row r="71" spans="1:14" ht="21" customHeight="1">
      <c r="A71" s="191" t="s">
        <v>153</v>
      </c>
      <c r="B71" s="119"/>
      <c r="C71" s="119"/>
      <c r="D71" s="119"/>
      <c r="E71" s="119"/>
      <c r="F71" s="110"/>
      <c r="G71" s="110"/>
      <c r="H71" s="110"/>
      <c r="I71" s="110"/>
      <c r="J71" s="110"/>
      <c r="K71" s="110"/>
      <c r="L71" s="110"/>
      <c r="M71" s="183"/>
    </row>
    <row r="72" spans="1:14" ht="21" customHeight="1">
      <c r="A72" s="191" t="s">
        <v>154</v>
      </c>
      <c r="B72" s="119"/>
      <c r="C72" s="119"/>
      <c r="D72" s="119"/>
      <c r="E72" s="119"/>
      <c r="F72" s="110">
        <v>52768</v>
      </c>
      <c r="G72" s="110"/>
      <c r="H72" s="110">
        <v>162580</v>
      </c>
      <c r="I72" s="110"/>
      <c r="J72" s="93">
        <v>0</v>
      </c>
      <c r="K72" s="110"/>
      <c r="L72" s="93">
        <v>0</v>
      </c>
      <c r="M72" s="183"/>
    </row>
    <row r="73" spans="1:14" ht="21" customHeight="1">
      <c r="A73" s="10" t="s">
        <v>101</v>
      </c>
      <c r="B73" s="119"/>
      <c r="C73" s="119"/>
      <c r="D73" s="119"/>
      <c r="E73" s="119"/>
      <c r="F73" s="87">
        <v>-1152851</v>
      </c>
      <c r="G73" s="110"/>
      <c r="H73" s="87">
        <v>-999942</v>
      </c>
      <c r="I73" s="114"/>
      <c r="J73" s="110">
        <v>-950194</v>
      </c>
      <c r="K73" s="17"/>
      <c r="L73" s="110">
        <v>-844614</v>
      </c>
      <c r="M73" s="172"/>
      <c r="N73" s="220"/>
    </row>
    <row r="74" spans="1:14" ht="21" customHeight="1">
      <c r="A74" s="10" t="s">
        <v>107</v>
      </c>
      <c r="B74" s="119"/>
      <c r="C74" s="119"/>
      <c r="D74" s="119"/>
      <c r="E74" s="119"/>
      <c r="F74" s="110">
        <v>-51700</v>
      </c>
      <c r="H74" s="110">
        <v>-102801</v>
      </c>
      <c r="I74" s="110"/>
      <c r="J74" s="110">
        <v>-51700</v>
      </c>
      <c r="K74" s="110"/>
      <c r="L74" s="110">
        <v>-102465</v>
      </c>
    </row>
    <row r="75" spans="1:14" ht="21" customHeight="1">
      <c r="A75" s="98" t="s">
        <v>113</v>
      </c>
      <c r="B75" s="119"/>
      <c r="C75" s="119"/>
      <c r="D75" s="119"/>
      <c r="E75" s="119"/>
      <c r="F75" s="115">
        <f>SUM(F64:F74)</f>
        <v>-1828223</v>
      </c>
      <c r="G75" s="116"/>
      <c r="H75" s="115">
        <f>SUM(H64:H74)</f>
        <v>-3162672</v>
      </c>
      <c r="I75" s="116"/>
      <c r="J75" s="115">
        <f>SUM(J64:J74)</f>
        <v>-1659893</v>
      </c>
      <c r="K75" s="116"/>
      <c r="L75" s="115">
        <f>SUM(L64:L74)</f>
        <v>-3133546</v>
      </c>
    </row>
    <row r="76" spans="1:14" ht="21" customHeight="1">
      <c r="A76" s="98"/>
      <c r="B76" s="119"/>
      <c r="C76" s="119"/>
      <c r="D76" s="119"/>
      <c r="E76" s="119"/>
      <c r="F76" s="124"/>
      <c r="G76" s="116"/>
      <c r="H76" s="124"/>
      <c r="I76" s="116"/>
      <c r="J76" s="124"/>
      <c r="K76" s="116"/>
      <c r="L76" s="124"/>
    </row>
    <row r="77" spans="1:14" ht="23" customHeight="1">
      <c r="A77" s="1" t="s">
        <v>251</v>
      </c>
      <c r="F77" s="120">
        <f>F75+F61+F34</f>
        <v>2709696</v>
      </c>
      <c r="G77" s="121"/>
      <c r="H77" s="120">
        <f>H75+H61+H34</f>
        <v>1687439</v>
      </c>
      <c r="I77" s="121"/>
      <c r="J77" s="120">
        <f>J75+J61+J34</f>
        <v>2608083</v>
      </c>
      <c r="K77" s="116"/>
      <c r="L77" s="120">
        <f>L75+L61+L34</f>
        <v>968708</v>
      </c>
    </row>
    <row r="78" spans="1:14" ht="21" customHeight="1">
      <c r="A78" s="71" t="s">
        <v>93</v>
      </c>
      <c r="F78" s="122">
        <f>'BS-6-8'!E9</f>
        <v>1733488</v>
      </c>
      <c r="G78" s="110"/>
      <c r="H78" s="122">
        <v>46049</v>
      </c>
      <c r="I78" s="114"/>
      <c r="J78" s="122">
        <f>'BS-6-8'!I9</f>
        <v>979740</v>
      </c>
      <c r="K78" s="113"/>
      <c r="L78" s="122">
        <v>11032</v>
      </c>
    </row>
    <row r="79" spans="1:14" ht="21" customHeight="1" thickBot="1">
      <c r="A79" s="143" t="s">
        <v>94</v>
      </c>
      <c r="E79" s="355"/>
      <c r="F79" s="123">
        <f>SUM(F77:F78)</f>
        <v>4443184</v>
      </c>
      <c r="G79" s="116"/>
      <c r="H79" s="123">
        <f>SUM(H77:H78)</f>
        <v>1733488</v>
      </c>
      <c r="I79" s="116"/>
      <c r="J79" s="123">
        <f>SUM(J77:J78)</f>
        <v>3587823</v>
      </c>
      <c r="K79" s="116"/>
      <c r="L79" s="123">
        <f>SUM(L77:L78)</f>
        <v>979740</v>
      </c>
    </row>
    <row r="80" spans="1:14" ht="21" customHeight="1" thickTop="1">
      <c r="G80" s="99"/>
      <c r="I80" s="99"/>
      <c r="K80" s="99"/>
    </row>
    <row r="81" spans="6:12" ht="21" customHeight="1">
      <c r="F81" s="172"/>
      <c r="H81" s="155"/>
      <c r="J81" s="172"/>
      <c r="L81" s="155"/>
    </row>
    <row r="83" spans="6:12" ht="21" customHeight="1">
      <c r="J83" s="257"/>
    </row>
  </sheetData>
  <mergeCells count="12">
    <mergeCell ref="F42:L42"/>
    <mergeCell ref="F7:L7"/>
    <mergeCell ref="A36:H36"/>
    <mergeCell ref="F39:H39"/>
    <mergeCell ref="J39:L39"/>
    <mergeCell ref="F40:H40"/>
    <mergeCell ref="J40:L40"/>
    <mergeCell ref="A1:G1"/>
    <mergeCell ref="F4:H4"/>
    <mergeCell ref="J4:L4"/>
    <mergeCell ref="F5:H5"/>
    <mergeCell ref="J5:L5"/>
  </mergeCells>
  <pageMargins left="0.8" right="0.8" top="0.48" bottom="0.5" header="0.5" footer="0.5"/>
  <pageSetup paperSize="9" scale="78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1387904DC58B4B8D8F724C130D1123" ma:contentTypeVersion="11" ma:contentTypeDescription="Create a new document." ma:contentTypeScope="" ma:versionID="2019970d5bf45ffd946737f1730855ea">
  <xsd:schema xmlns:xsd="http://www.w3.org/2001/XMLSchema" xmlns:xs="http://www.w3.org/2001/XMLSchema" xmlns:p="http://schemas.microsoft.com/office/2006/metadata/properties" xmlns:ns3="91cb4702-f052-435f-ae95-96462caccb12" xmlns:ns4="775467c0-5e19-4ac2-a816-74e5e4e4ca8a" targetNamespace="http://schemas.microsoft.com/office/2006/metadata/properties" ma:root="true" ma:fieldsID="57684f8be49d4c32514d1722a7185955" ns3:_="" ns4:_="">
    <xsd:import namespace="91cb4702-f052-435f-ae95-96462caccb12"/>
    <xsd:import namespace="775467c0-5e19-4ac2-a816-74e5e4e4ca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cb4702-f052-435f-ae95-96462caccb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467c0-5e19-4ac2-a816-74e5e4e4ca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cb4702-f052-435f-ae95-96462caccb1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520BE8-5068-4DC9-A171-6B2E335D1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cb4702-f052-435f-ae95-96462caccb12"/>
    <ds:schemaRef ds:uri="775467c0-5e19-4ac2-a816-74e5e4e4c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C4A9B4-0809-429C-A0DF-963CFC5C965C}">
  <ds:schemaRefs>
    <ds:schemaRef ds:uri="91cb4702-f052-435f-ae95-96462caccb12"/>
    <ds:schemaRef ds:uri="http://purl.org/dc/dcmitype/"/>
    <ds:schemaRef ds:uri="775467c0-5e19-4ac2-a816-74e5e4e4c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9F142A6-7C87-4954-BF3D-DED08493FE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BS-6-8</vt:lpstr>
      <vt:lpstr>PL9</vt:lpstr>
      <vt:lpstr>Sheet1</vt:lpstr>
      <vt:lpstr>Sheet2</vt:lpstr>
      <vt:lpstr>SH10</vt:lpstr>
      <vt:lpstr>SH11</vt:lpstr>
      <vt:lpstr>SH12</vt:lpstr>
      <vt:lpstr>SH13</vt:lpstr>
      <vt:lpstr>CF14-15</vt:lpstr>
      <vt:lpstr>'BS-6-8'!Print_Area</vt:lpstr>
      <vt:lpstr>'CF14-15'!Print_Area</vt:lpstr>
      <vt:lpstr>'PL9'!Print_Area</vt:lpstr>
      <vt:lpstr>'SH10'!Print_Area</vt:lpstr>
      <vt:lpstr>'SH11'!Print_Area</vt:lpstr>
      <vt:lpstr>'SH12'!Print_Area</vt:lpstr>
      <vt:lpstr>'SH13'!Print_Area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2024-02-23T10:04:15Z</cp:lastPrinted>
  <dcterms:created xsi:type="dcterms:W3CDTF">1999-03-03T01:16:58Z</dcterms:created>
  <dcterms:modified xsi:type="dcterms:W3CDTF">2024-02-23T10:04:18Z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0x0101002C1387904DC58B4B8D8F724C130D1123</vt:lpwstr>
  </property>
</Properties>
</file>