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S\SPCG- 1256642-1409742\"/>
    </mc:Choice>
  </mc:AlternateContent>
  <xr:revisionPtr revIDLastSave="0" documentId="13_ncr:1_{A7C21A37-31E8-4870-BCB1-528E21303642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4-5" sheetId="9" r:id="rId1"/>
    <sheet name="PL6" sheetId="16" r:id="rId2"/>
    <sheet name="SH7" sheetId="17" r:id="rId3"/>
    <sheet name="SH8" sheetId="25" r:id="rId4"/>
    <sheet name="SH9" sheetId="21" r:id="rId5"/>
    <sheet name="SH10" sheetId="26" r:id="rId6"/>
    <sheet name="CF11-12" sheetId="19" r:id="rId7"/>
  </sheets>
  <definedNames>
    <definedName name="_xlnm.Print_Area" localSheetId="0">'B4-5'!$A$1:$I$81</definedName>
    <definedName name="_xlnm.Print_Area" localSheetId="6">'CF11-12'!$A$1:$I$80</definedName>
    <definedName name="_xlnm.Print_Area" localSheetId="1">'PL6'!$A$1:$I$49</definedName>
    <definedName name="_xlnm.Print_Area" localSheetId="2">'SH7'!$A$1:$S$33</definedName>
    <definedName name="_xlnm.Print_Area" localSheetId="3">'SH8'!$A$1:$Y$37</definedName>
    <definedName name="_xlnm.Print_Area" localSheetId="4">'SH9'!$A$1:$K$25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2" i="25" l="1"/>
  <c r="S33" i="25" s="1"/>
  <c r="S26" i="25"/>
  <c r="S21" i="25"/>
  <c r="S28" i="25" s="1"/>
  <c r="U32" i="25"/>
  <c r="Q33" i="25"/>
  <c r="Q26" i="25"/>
  <c r="Q28" i="25" s="1"/>
  <c r="Q21" i="25"/>
  <c r="S35" i="25" l="1"/>
  <c r="Q35" i="25"/>
  <c r="E77" i="9"/>
  <c r="G62" i="19" l="1"/>
  <c r="I62" i="19"/>
  <c r="E62" i="19"/>
  <c r="C62" i="19"/>
  <c r="G75" i="19"/>
  <c r="M13" i="26" l="1"/>
  <c r="I21" i="26"/>
  <c r="M21" i="26" s="1"/>
  <c r="K18" i="26"/>
  <c r="I17" i="26"/>
  <c r="G23" i="26"/>
  <c r="E23" i="26"/>
  <c r="C23" i="26"/>
  <c r="G18" i="26"/>
  <c r="E18" i="26"/>
  <c r="C18" i="26"/>
  <c r="C25" i="26" s="1"/>
  <c r="W31" i="25"/>
  <c r="O26" i="25"/>
  <c r="M31" i="25"/>
  <c r="U31" i="25" s="1"/>
  <c r="W19" i="25"/>
  <c r="W21" i="25" s="1"/>
  <c r="U20" i="25"/>
  <c r="U21" i="25" s="1"/>
  <c r="O21" i="25"/>
  <c r="K21" i="25"/>
  <c r="I21" i="25"/>
  <c r="G21" i="25"/>
  <c r="E21" i="25"/>
  <c r="C21" i="25"/>
  <c r="M21" i="25"/>
  <c r="G46" i="16"/>
  <c r="C46" i="16"/>
  <c r="I35" i="16"/>
  <c r="G35" i="16"/>
  <c r="E35" i="16"/>
  <c r="C35" i="16"/>
  <c r="I28" i="16"/>
  <c r="G28" i="16"/>
  <c r="E28" i="16"/>
  <c r="C28" i="16"/>
  <c r="C36" i="16" l="1"/>
  <c r="O33" i="25" s="1"/>
  <c r="E36" i="16"/>
  <c r="I36" i="16"/>
  <c r="G36" i="16"/>
  <c r="I23" i="26"/>
  <c r="K22" i="26"/>
  <c r="O28" i="25"/>
  <c r="I18" i="26"/>
  <c r="Y19" i="25"/>
  <c r="M17" i="26"/>
  <c r="M18" i="26" s="1"/>
  <c r="E25" i="26"/>
  <c r="G25" i="26"/>
  <c r="O35" i="25" l="1"/>
  <c r="I25" i="26"/>
  <c r="U33" i="25"/>
  <c r="M22" i="26"/>
  <c r="M23" i="26" s="1"/>
  <c r="M25" i="26" s="1"/>
  <c r="K23" i="26"/>
  <c r="K25" i="26" s="1"/>
  <c r="H28" i="16"/>
  <c r="D28" i="16"/>
  <c r="G77" i="9" l="1"/>
  <c r="C77" i="9"/>
  <c r="C59" i="9"/>
  <c r="C49" i="9"/>
  <c r="E75" i="19" l="1"/>
  <c r="I47" i="16"/>
  <c r="E47" i="16"/>
  <c r="G78" i="19"/>
  <c r="C78" i="19"/>
  <c r="I75" i="19"/>
  <c r="C75" i="19"/>
  <c r="I16" i="21"/>
  <c r="K15" i="21"/>
  <c r="K16" i="21" s="1"/>
  <c r="C23" i="21"/>
  <c r="I21" i="21"/>
  <c r="K20" i="21"/>
  <c r="K19" i="21"/>
  <c r="K11" i="21"/>
  <c r="W33" i="25"/>
  <c r="M33" i="25"/>
  <c r="K33" i="25"/>
  <c r="I33" i="25"/>
  <c r="G33" i="25"/>
  <c r="E33" i="25"/>
  <c r="C33" i="25"/>
  <c r="W26" i="25"/>
  <c r="U26" i="25"/>
  <c r="M26" i="25"/>
  <c r="K26" i="25"/>
  <c r="K28" i="25" s="1"/>
  <c r="I26" i="25"/>
  <c r="G26" i="25"/>
  <c r="E26" i="25"/>
  <c r="E28" i="25" s="1"/>
  <c r="C26" i="25"/>
  <c r="C28" i="25"/>
  <c r="Y20" i="25"/>
  <c r="Y21" i="25" s="1"/>
  <c r="Y25" i="25"/>
  <c r="Y26" i="25" s="1"/>
  <c r="Y32" i="25"/>
  <c r="Y31" i="25"/>
  <c r="Y15" i="25"/>
  <c r="I42" i="16"/>
  <c r="G42" i="16"/>
  <c r="E42" i="16"/>
  <c r="C42" i="16"/>
  <c r="I11" i="16"/>
  <c r="I17" i="16" s="1"/>
  <c r="I19" i="16" s="1"/>
  <c r="I21" i="16" s="1"/>
  <c r="G11" i="16"/>
  <c r="G17" i="16" s="1"/>
  <c r="G19" i="16" s="1"/>
  <c r="G21" i="16" s="1"/>
  <c r="C11" i="16"/>
  <c r="C17" i="16" s="1"/>
  <c r="C19" i="16" s="1"/>
  <c r="C21" i="16" s="1"/>
  <c r="E11" i="16"/>
  <c r="E17" i="16" s="1"/>
  <c r="E19" i="16" s="1"/>
  <c r="E21" i="16" s="1"/>
  <c r="G79" i="9"/>
  <c r="E79" i="9"/>
  <c r="I77" i="9"/>
  <c r="I79" i="9" s="1"/>
  <c r="C79" i="9"/>
  <c r="I59" i="9"/>
  <c r="G59" i="9"/>
  <c r="E59" i="9"/>
  <c r="E61" i="9" s="1"/>
  <c r="E81" i="9" s="1"/>
  <c r="C61" i="9"/>
  <c r="I49" i="9"/>
  <c r="G49" i="9"/>
  <c r="E49" i="9"/>
  <c r="I29" i="9"/>
  <c r="G29" i="9"/>
  <c r="E29" i="9"/>
  <c r="C29" i="9"/>
  <c r="I17" i="9"/>
  <c r="I31" i="9" s="1"/>
  <c r="G17" i="9"/>
  <c r="G31" i="9" s="1"/>
  <c r="C17" i="9"/>
  <c r="C31" i="9" s="1"/>
  <c r="E17" i="9"/>
  <c r="E31" i="9" s="1"/>
  <c r="I10" i="19" l="1"/>
  <c r="I24" i="19" s="1"/>
  <c r="I33" i="19" s="1"/>
  <c r="I35" i="19" s="1"/>
  <c r="I77" i="19" s="1"/>
  <c r="I79" i="19" s="1"/>
  <c r="I37" i="16"/>
  <c r="E10" i="19"/>
  <c r="E24" i="19" s="1"/>
  <c r="E33" i="19" s="1"/>
  <c r="E35" i="19" s="1"/>
  <c r="E77" i="19" s="1"/>
  <c r="E79" i="19" s="1"/>
  <c r="E37" i="16"/>
  <c r="C10" i="19"/>
  <c r="C24" i="19" s="1"/>
  <c r="C33" i="19" s="1"/>
  <c r="C35" i="19" s="1"/>
  <c r="C77" i="19" s="1"/>
  <c r="C79" i="19" s="1"/>
  <c r="C37" i="16"/>
  <c r="C45" i="16" s="1"/>
  <c r="C47" i="16" s="1"/>
  <c r="G10" i="19"/>
  <c r="G24" i="19" s="1"/>
  <c r="G33" i="19" s="1"/>
  <c r="G35" i="19" s="1"/>
  <c r="G77" i="19" s="1"/>
  <c r="G79" i="19" s="1"/>
  <c r="G37" i="16"/>
  <c r="G45" i="16" s="1"/>
  <c r="G47" i="16" s="1"/>
  <c r="K35" i="25"/>
  <c r="E35" i="25"/>
  <c r="C35" i="25"/>
  <c r="I61" i="9"/>
  <c r="K21" i="21"/>
  <c r="K23" i="21" s="1"/>
  <c r="Y33" i="25"/>
  <c r="U28" i="25"/>
  <c r="U35" i="25" s="1"/>
  <c r="G28" i="25"/>
  <c r="G35" i="25" s="1"/>
  <c r="I28" i="25"/>
  <c r="I35" i="25" s="1"/>
  <c r="M28" i="25"/>
  <c r="M35" i="25" s="1"/>
  <c r="W28" i="25"/>
  <c r="W35" i="25" s="1"/>
  <c r="E82" i="9"/>
  <c r="I81" i="9"/>
  <c r="I82" i="9" s="1"/>
  <c r="G61" i="9"/>
  <c r="G81" i="9" s="1"/>
  <c r="G82" i="9" s="1"/>
  <c r="C81" i="9"/>
  <c r="C82" i="9" s="1"/>
  <c r="Y28" i="25"/>
  <c r="Y35" i="25" l="1"/>
</calcChain>
</file>

<file path=xl/sharedStrings.xml><?xml version="1.0" encoding="utf-8"?>
<sst xmlns="http://schemas.openxmlformats.org/spreadsheetml/2006/main" count="401" uniqueCount="230">
  <si>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</si>
  <si>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</si>
  <si>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</si>
  <si>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</si>
  <si>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</si>
  <si>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</si>
  <si>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</si>
  <si>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</si>
  <si>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</si>
  <si>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</si>
  <si>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</si>
  <si>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</si>
  <si>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</si>
  <si>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</si>
  <si>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</si>
  <si>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</si>
  <si>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</si>
  <si>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</si>
  <si>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</si>
  <si>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</si>
  <si>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</si>
  <si>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</si>
  <si>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</si>
  <si>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</si>
  <si>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</si>
  <si>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</si>
  <si>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</si>
  <si>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</si>
  <si>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</si>
  <si>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</si>
  <si>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</si>
  <si>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</si>
  <si>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</si>
  <si>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</si>
  <si>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</si>
  <si>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</si>
  <si>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</si>
  <si>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</si>
  <si>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</si>
  <si>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</si>
  <si>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</si>
  <si>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</si>
  <si>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</si>
  <si>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</si>
  <si>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</si>
  <si>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</si>
  <si>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</si>
  <si>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</si>
  <si>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</si>
  <si>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</si>
  <si>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</si>
  <si>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</si>
  <si>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</si>
  <si>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</si>
  <si>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</si>
  <si>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</si>
  <si>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</si>
  <si>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</si>
  <si>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</si>
  <si>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Non-controlling</t>
  </si>
  <si>
    <t>Dividends received</t>
  </si>
  <si>
    <t>Profit before income tax expense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</si>
  <si>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</si>
  <si>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</si>
  <si>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</si>
  <si>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</si>
  <si>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</si>
  <si>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</si>
  <si>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</si>
  <si>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</si>
  <si>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</si>
  <si>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</si>
  <si>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>Statement of comprehensive income</t>
  </si>
  <si>
    <t>Year ended 31 December</t>
  </si>
  <si>
    <t>Profit for the year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</si>
  <si>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</si>
  <si>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</si>
  <si>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</si>
  <si>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</si>
  <si>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</si>
  <si>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</si>
  <si>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</si>
  <si>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</si>
  <si>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</si>
  <si>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</si>
  <si>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</si>
  <si>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</si>
  <si>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Interest paid</t>
  </si>
  <si>
    <t>Non-current provisions for employee benefits</t>
  </si>
  <si>
    <t>Proceeds from repayment of short-term loans to related parties</t>
  </si>
  <si>
    <t>Proceeds from repayment of long-term loans to related parties</t>
  </si>
  <si>
    <t>Selling and distribution expenses</t>
  </si>
  <si>
    <t>Transactions with owners, recorded directly in equity</t>
  </si>
  <si>
    <t xml:space="preserve">Net cash used in financing activities  </t>
  </si>
  <si>
    <t>Depreciation and amortisation</t>
  </si>
  <si>
    <t>Other non-current liabilities</t>
  </si>
  <si>
    <t>paid-up</t>
  </si>
  <si>
    <t>the parent</t>
  </si>
  <si>
    <t xml:space="preserve">  Issued and paid-up share capital</t>
  </si>
  <si>
    <t xml:space="preserve">  Authorised share capital</t>
  </si>
  <si>
    <t>Equity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</si>
  <si>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</si>
  <si>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</si>
  <si>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</si>
  <si>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</si>
  <si>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Comprehensive income for the year</t>
  </si>
  <si>
    <t>Short-term loans from financial institutions</t>
  </si>
  <si>
    <t>Payment of short-term loans from financial institutions</t>
  </si>
  <si>
    <t>Trade and other current receivables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</si>
  <si>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</si>
  <si>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</si>
  <si>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</si>
  <si>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</si>
  <si>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</si>
  <si>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Revenue from sale and rendering of services</t>
  </si>
  <si>
    <t>Cost of sale and rendering of services</t>
  </si>
  <si>
    <t>Profit from operating activities</t>
  </si>
  <si>
    <t>Other comprehensive income</t>
  </si>
  <si>
    <t xml:space="preserve">Profit for the year </t>
  </si>
  <si>
    <t xml:space="preserve">   Owners of parent</t>
  </si>
  <si>
    <t xml:space="preserve">   Profit</t>
  </si>
  <si>
    <t xml:space="preserve">    Dividends paid</t>
  </si>
  <si>
    <t xml:space="preserve">     Profit</t>
  </si>
  <si>
    <t>Issued and</t>
  </si>
  <si>
    <t>Total</t>
  </si>
  <si>
    <t>Dividend income</t>
  </si>
  <si>
    <t>(Gain) loss on fair value measurement</t>
  </si>
  <si>
    <t>Taxes paid</t>
  </si>
  <si>
    <t>Proceeds from sale of other financial assets</t>
  </si>
  <si>
    <t>Acquisition of other financial assets</t>
  </si>
  <si>
    <t>Acquisition of intangible assets</t>
  </si>
  <si>
    <t>Short-term loans to related party</t>
  </si>
  <si>
    <t xml:space="preserve">Other non-current financial assets </t>
  </si>
  <si>
    <t>Loss from disposal of intangible assets</t>
  </si>
  <si>
    <t>Proceeds from short-term loans from financial institutions</t>
  </si>
  <si>
    <t>Income tax payable</t>
  </si>
  <si>
    <t>Cash and cash equivalents at 1 January</t>
  </si>
  <si>
    <t>4, 6</t>
  </si>
  <si>
    <t>Restricted fixed deposit</t>
  </si>
  <si>
    <t>Lease liabilities</t>
  </si>
  <si>
    <t>Deficit from changes in ownership interests in subsidiary</t>
  </si>
  <si>
    <t>Prepaid warranty expense for inverters</t>
  </si>
  <si>
    <t>Deficit from</t>
  </si>
  <si>
    <t>changes in</t>
  </si>
  <si>
    <t>ownership</t>
  </si>
  <si>
    <t>interests</t>
  </si>
  <si>
    <t>in subsidiary</t>
  </si>
  <si>
    <t xml:space="preserve">  Acquisition of non-controlling interests </t>
  </si>
  <si>
    <t xml:space="preserve">    without a change in control</t>
  </si>
  <si>
    <t>Tax expense (income)</t>
  </si>
  <si>
    <t>Net cash generated from operating</t>
  </si>
  <si>
    <t>Payment of share subscription in subsidiary</t>
  </si>
  <si>
    <t xml:space="preserve">Payment of lease liabilities </t>
  </si>
  <si>
    <t>Proceeds from debenture</t>
  </si>
  <si>
    <t>Income tax relating to items that will not be reclassified</t>
  </si>
  <si>
    <t>Tax (expense) income</t>
  </si>
  <si>
    <t>Acquisition of property plant and equipment</t>
  </si>
  <si>
    <t>Current portion of long-term loans from financial institution</t>
  </si>
  <si>
    <t>Long-term loans from financial institution</t>
  </si>
  <si>
    <t>Payment of long-term loans from financial institution</t>
  </si>
  <si>
    <t>Proceeds from long-term loans from financial institution</t>
  </si>
  <si>
    <t>Payment of debentures</t>
  </si>
  <si>
    <t>Proceeds from sale of investment property</t>
  </si>
  <si>
    <t>Proceeds from share subscription by non-controlling interests</t>
  </si>
  <si>
    <t>2022</t>
  </si>
  <si>
    <t>Year ended 31 December 2022</t>
  </si>
  <si>
    <t>Balance at 1 January 2022</t>
  </si>
  <si>
    <t>Balance at 31 December 2022</t>
  </si>
  <si>
    <t>Total transactions with owners, recorded directly in equity</t>
  </si>
  <si>
    <t>Gain from disposal of plant and equipment</t>
  </si>
  <si>
    <t>13, 20</t>
  </si>
  <si>
    <t>4, 15</t>
  </si>
  <si>
    <t>Gain on financial assets</t>
  </si>
  <si>
    <t xml:space="preserve">  (1,055,790,000 ordinary shares, par value at Baht 1 per share)</t>
  </si>
  <si>
    <t xml:space="preserve">  Total change in ownership interests in subsidiary</t>
  </si>
  <si>
    <t xml:space="preserve">  Change in ownership interests in subsidiary</t>
  </si>
  <si>
    <t xml:space="preserve">    Distributions to owners</t>
  </si>
  <si>
    <t xml:space="preserve">    Total distributions to owners </t>
  </si>
  <si>
    <t xml:space="preserve">  (1,153,189,000 ordinary shares, par value at Baht 1 per share)</t>
  </si>
  <si>
    <t>2023</t>
  </si>
  <si>
    <t>Year ended 31 December 2023</t>
  </si>
  <si>
    <t>Balance at 1 January 2023</t>
  </si>
  <si>
    <t>Balance at 31 December 2023</t>
  </si>
  <si>
    <t>Items that will be reclassified subsequently to profit or loss</t>
  </si>
  <si>
    <t>Loss on cash flow hedges</t>
  </si>
  <si>
    <t>Income tax relating to items that will be reclassified</t>
  </si>
  <si>
    <t>Total items that will be reclassified subsequently to profit or loss</t>
  </si>
  <si>
    <t>Other comprehensive income for the period, net of tax</t>
  </si>
  <si>
    <t xml:space="preserve">   Reclassification of accounts</t>
  </si>
  <si>
    <t>components</t>
  </si>
  <si>
    <t>of equity</t>
  </si>
  <si>
    <t>Fair value</t>
  </si>
  <si>
    <t xml:space="preserve">Other </t>
  </si>
  <si>
    <t xml:space="preserve">Decreased in fixed deposit with financial institutions </t>
  </si>
  <si>
    <t>Proceeds from sale of intangible assets</t>
  </si>
  <si>
    <t>Other components of equity</t>
  </si>
  <si>
    <t>12, 19</t>
  </si>
  <si>
    <t>Proceeds from decrease of share capital in subsidiaries</t>
  </si>
  <si>
    <t>4, 14</t>
  </si>
  <si>
    <t>Reversal of inventories devaluation</t>
  </si>
  <si>
    <t xml:space="preserve">Net cash from (used in) operating activities </t>
  </si>
  <si>
    <t>Decreased in restricted fixed deposits</t>
  </si>
  <si>
    <t xml:space="preserve">Net cash from investing activities  </t>
  </si>
  <si>
    <t>Net increase in cash and cash equivalents</t>
  </si>
  <si>
    <t xml:space="preserve">  subsequently to profit or loss</t>
  </si>
  <si>
    <t xml:space="preserve">     Other comprehensive income</t>
  </si>
  <si>
    <t xml:space="preserve">   Other comprehensive income</t>
  </si>
  <si>
    <t>Unrealised loss on foreign exchange</t>
  </si>
  <si>
    <t>Gain (loss) on derivatives</t>
  </si>
  <si>
    <t xml:space="preserve">   Distributions to owners</t>
  </si>
  <si>
    <t xml:space="preserve">   Total distributions to owners </t>
  </si>
  <si>
    <t xml:space="preserve">     Other comprehensive income </t>
  </si>
  <si>
    <t xml:space="preserve">   Distributions to owners </t>
  </si>
  <si>
    <t xml:space="preserve">   Total distributions to owners</t>
  </si>
  <si>
    <t xml:space="preserve">   Dividends paid</t>
  </si>
  <si>
    <t xml:space="preserve">Gain on investments in equity instruments designated </t>
  </si>
  <si>
    <t xml:space="preserve">  at fair value through other comprehensive income</t>
  </si>
  <si>
    <t xml:space="preserve">   Change in ownership interests in subsidiary</t>
  </si>
  <si>
    <t xml:space="preserve">   Total change in ownership interests in subsidiary</t>
  </si>
  <si>
    <t xml:space="preserve">   Call for additional paid-up capital </t>
  </si>
  <si>
    <t xml:space="preserve">   Other comprehensive income </t>
  </si>
  <si>
    <t>Items that will not be reclassified subsequently to profit or loss</t>
  </si>
  <si>
    <t>Total items that will not be reclassified subsequently to profit or loss</t>
  </si>
  <si>
    <t xml:space="preserve">(Reversal of) impairment loss </t>
  </si>
  <si>
    <t>(Reversal of) provisions for employee benefit</t>
  </si>
  <si>
    <t>Adjustments to reconcile profit to cash receipts (payments)</t>
  </si>
  <si>
    <t>hedges</t>
  </si>
  <si>
    <t>Components of</t>
  </si>
  <si>
    <t>Shareholders'</t>
  </si>
  <si>
    <t>Cash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</si>
</sst>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60">
    <xf numFmtId="0" fontId="0" fillId="0" borderId="0" xfId="0"/>
    <xf numFmtId="0" fontId="20" fillId="0" borderId="0" xfId="0" applyFont="1" applyFill="1" applyAlignment="1">
      <alignment vertical="center"/>
    </xf>
    <xf numFmtId="0" fontId="12" fillId="0" borderId="0" xfId="30" applyFont="1" applyFill="1" applyAlignment="1">
      <alignment horizontal="left" vertical="center"/>
    </xf>
    <xf numFmtId="49" fontId="3" fillId="0" borderId="0" xfId="61" applyNumberFormat="1" applyFont="1" applyFill="1" applyBorder="1" applyAlignment="1">
      <alignment horizontal="left" vertical="center"/>
    </xf>
    <xf numFmtId="0" fontId="6" fillId="0" borderId="0" xfId="38" applyFont="1" applyFill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Fill="1" applyBorder="1" applyAlignment="1">
      <alignment vertical="center"/>
    </xf>
    <xf numFmtId="49" fontId="9" fillId="0" borderId="0" xfId="61" applyNumberFormat="1" applyFont="1" applyFill="1" applyAlignment="1">
      <alignment vertical="center"/>
    </xf>
    <xf numFmtId="165" fontId="11" fillId="0" borderId="0" xfId="61" applyFont="1" applyFill="1" applyAlignment="1">
      <alignment vertical="center"/>
    </xf>
    <xf numFmtId="165" fontId="11" fillId="0" borderId="0" xfId="6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Border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Fill="1" applyBorder="1" applyAlignment="1">
      <alignment horizontal="right" vertical="center"/>
    </xf>
    <xf numFmtId="37" fontId="11" fillId="0" borderId="0" xfId="61" quotePrefix="1" applyNumberFormat="1" applyFont="1" applyFill="1" applyBorder="1" applyAlignment="1">
      <alignment horizontal="center" vertical="center"/>
    </xf>
    <xf numFmtId="165" fontId="11" fillId="0" borderId="0" xfId="6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61" applyNumberFormat="1" applyFont="1" applyFill="1" applyAlignment="1">
      <alignment horizontal="center" vertical="center"/>
    </xf>
    <xf numFmtId="166" fontId="11" fillId="0" borderId="1" xfId="61" applyNumberFormat="1" applyFont="1" applyFill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right" vertical="center"/>
    </xf>
    <xf numFmtId="167" fontId="11" fillId="0" borderId="0" xfId="61" applyNumberFormat="1" applyFont="1" applyFill="1" applyBorder="1" applyAlignment="1">
      <alignment vertical="center"/>
    </xf>
    <xf numFmtId="167" fontId="11" fillId="0" borderId="0" xfId="6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center" vertical="center"/>
    </xf>
    <xf numFmtId="0" fontId="9" fillId="0" borderId="0" xfId="41" applyFont="1" applyFill="1" applyAlignment="1">
      <alignment horizontal="left" vertical="center"/>
    </xf>
    <xf numFmtId="0" fontId="9" fillId="0" borderId="0" xfId="42" applyFont="1" applyFill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65" fontId="10" fillId="0" borderId="0" xfId="61" quotePrefix="1" applyFont="1" applyFill="1" applyAlignment="1">
      <alignment horizontal="center" vertical="center"/>
    </xf>
    <xf numFmtId="0" fontId="10" fillId="0" borderId="0" xfId="61" quotePrefix="1" applyNumberFormat="1" applyFont="1" applyFill="1" applyAlignment="1">
      <alignment horizontal="center" vertical="center"/>
    </xf>
    <xf numFmtId="165" fontId="11" fillId="0" borderId="0" xfId="61" applyFont="1" applyFill="1" applyBorder="1" applyAlignment="1">
      <alignment horizontal="right" vertical="center"/>
    </xf>
    <xf numFmtId="166" fontId="9" fillId="0" borderId="2" xfId="6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45" applyFont="1" applyFill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1" fillId="0" borderId="0" xfId="48" applyFont="1" applyFill="1" applyAlignment="1">
      <alignment vertical="center" wrapText="1"/>
    </xf>
    <xf numFmtId="0" fontId="11" fillId="0" borderId="0" xfId="48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Fill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Fill="1" applyAlignment="1">
      <alignment vertical="center" wrapText="1"/>
    </xf>
    <xf numFmtId="0" fontId="9" fillId="0" borderId="0" xfId="56" applyFont="1" applyFill="1" applyAlignment="1">
      <alignment vertical="center"/>
    </xf>
    <xf numFmtId="0" fontId="9" fillId="0" borderId="0" xfId="57" applyFont="1" applyFill="1" applyAlignment="1">
      <alignment vertical="center"/>
    </xf>
    <xf numFmtId="0" fontId="11" fillId="0" borderId="0" xfId="58" applyFont="1" applyFill="1" applyAlignment="1">
      <alignment vertical="center"/>
    </xf>
    <xf numFmtId="0" fontId="9" fillId="0" borderId="0" xfId="59" applyFont="1" applyFill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Fill="1" applyAlignment="1">
      <alignment vertical="center"/>
    </xf>
    <xf numFmtId="166" fontId="11" fillId="0" borderId="1" xfId="61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 wrapText="1"/>
    </xf>
    <xf numFmtId="0" fontId="11" fillId="0" borderId="0" xfId="21" applyFont="1" applyFill="1" applyAlignment="1">
      <alignment vertical="center" wrapText="1"/>
    </xf>
    <xf numFmtId="49" fontId="11" fillId="0" borderId="0" xfId="61" applyNumberFormat="1" applyFont="1" applyFill="1" applyAlignment="1">
      <alignment vertical="center"/>
    </xf>
    <xf numFmtId="166" fontId="9" fillId="0" borderId="0" xfId="2" applyNumberFormat="1" applyFont="1" applyFill="1" applyBorder="1"/>
    <xf numFmtId="165" fontId="12" fillId="0" borderId="0" xfId="61" applyFont="1" applyFill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6" fontId="9" fillId="0" borderId="0" xfId="61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165" fontId="11" fillId="0" borderId="0" xfId="61" applyFont="1" applyFill="1" applyAlignment="1">
      <alignment horizontal="center" vertical="center"/>
    </xf>
    <xf numFmtId="0" fontId="11" fillId="0" borderId="0" xfId="43" applyFont="1" applyFill="1" applyAlignment="1">
      <alignment horizontal="center" vertical="center"/>
    </xf>
    <xf numFmtId="0" fontId="11" fillId="0" borderId="0" xfId="44" applyFont="1" applyFill="1" applyAlignment="1">
      <alignment horizontal="center" vertical="center"/>
    </xf>
    <xf numFmtId="49" fontId="11" fillId="0" borderId="0" xfId="7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166" fontId="19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0" fontId="11" fillId="0" borderId="0" xfId="26" applyFont="1" applyFill="1" applyAlignment="1">
      <alignment vertical="center" wrapText="1"/>
    </xf>
    <xf numFmtId="166" fontId="19" fillId="0" borderId="0" xfId="2" applyNumberFormat="1" applyFont="1" applyFill="1" applyBorder="1" applyAlignment="1">
      <alignment horizontal="right"/>
    </xf>
    <xf numFmtId="166" fontId="11" fillId="0" borderId="0" xfId="4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26" fillId="0" borderId="1" xfId="2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>
      <alignment vertical="center"/>
    </xf>
    <xf numFmtId="0" fontId="9" fillId="0" borderId="0" xfId="7" applyFont="1" applyFill="1" applyAlignment="1">
      <alignment horizontal="left" vertical="center"/>
    </xf>
    <xf numFmtId="37" fontId="11" fillId="0" borderId="0" xfId="61" applyNumberFormat="1" applyFont="1" applyFill="1" applyAlignment="1">
      <alignment vertical="center"/>
    </xf>
    <xf numFmtId="49" fontId="12" fillId="0" borderId="0" xfId="61" applyNumberFormat="1" applyFont="1" applyFill="1" applyAlignment="1">
      <alignment vertical="center"/>
    </xf>
    <xf numFmtId="165" fontId="12" fillId="0" borderId="0" xfId="61" applyFont="1" applyFill="1" applyAlignment="1">
      <alignment horizontal="center" vertical="center"/>
    </xf>
    <xf numFmtId="165" fontId="9" fillId="0" borderId="0" xfId="61" applyFont="1" applyFill="1" applyAlignment="1">
      <alignment vertical="center" wrapText="1"/>
    </xf>
    <xf numFmtId="37" fontId="11" fillId="0" borderId="0" xfId="61" applyNumberFormat="1" applyFont="1" applyFill="1" applyAlignment="1">
      <alignment horizontal="right" vertical="center" wrapText="1"/>
    </xf>
    <xf numFmtId="166" fontId="11" fillId="0" borderId="0" xfId="1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 wrapText="1"/>
    </xf>
    <xf numFmtId="0" fontId="6" fillId="0" borderId="0" xfId="7" applyFont="1" applyFill="1" applyAlignment="1">
      <alignment horizontal="left" vertical="center"/>
    </xf>
    <xf numFmtId="166" fontId="9" fillId="0" borderId="0" xfId="1" applyNumberFormat="1" applyFont="1" applyFill="1" applyAlignment="1">
      <alignment vertical="center" wrapText="1"/>
    </xf>
    <xf numFmtId="166" fontId="11" fillId="0" borderId="0" xfId="1" quotePrefix="1" applyNumberFormat="1" applyFont="1" applyFill="1" applyAlignment="1">
      <alignment horizontal="center" vertical="center"/>
    </xf>
    <xf numFmtId="41" fontId="11" fillId="0" borderId="0" xfId="2" quotePrefix="1" applyNumberFormat="1" applyFont="1" applyFill="1" applyBorder="1" applyAlignment="1">
      <alignment horizontal="right" vertical="center"/>
    </xf>
    <xf numFmtId="41" fontId="11" fillId="0" borderId="1" xfId="2" quotePrefix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1" applyFont="1" applyFill="1" applyAlignment="1">
      <alignment vertical="center" wrapText="1"/>
    </xf>
    <xf numFmtId="166" fontId="10" fillId="0" borderId="0" xfId="1" quotePrefix="1" applyNumberFormat="1" applyFont="1" applyFill="1" applyAlignment="1">
      <alignment horizontal="center" vertical="center"/>
    </xf>
    <xf numFmtId="0" fontId="11" fillId="0" borderId="0" xfId="13" applyFont="1" applyFill="1" applyAlignment="1">
      <alignment vertical="center" wrapText="1"/>
    </xf>
    <xf numFmtId="0" fontId="11" fillId="0" borderId="0" xfId="14" applyFont="1" applyFill="1" applyAlignment="1">
      <alignment vertical="center" wrapText="1"/>
    </xf>
    <xf numFmtId="0" fontId="11" fillId="0" borderId="0" xfId="16" applyFont="1" applyFill="1" applyAlignment="1">
      <alignment vertical="center" wrapText="1"/>
    </xf>
    <xf numFmtId="0" fontId="9" fillId="0" borderId="0" xfId="17" applyFont="1" applyFill="1" applyAlignment="1">
      <alignment vertical="center" wrapText="1"/>
    </xf>
    <xf numFmtId="0" fontId="9" fillId="0" borderId="0" xfId="18" applyFont="1" applyFill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37" fontId="11" fillId="0" borderId="0" xfId="2" applyNumberFormat="1" applyFont="1" applyFill="1" applyAlignment="1">
      <alignment vertical="center"/>
    </xf>
    <xf numFmtId="49" fontId="9" fillId="0" borderId="0" xfId="2" applyNumberFormat="1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12" fillId="0" borderId="0" xfId="20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0" fontId="11" fillId="0" borderId="0" xfId="23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0" fontId="9" fillId="0" borderId="0" xfId="25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/>
    </xf>
    <xf numFmtId="0" fontId="12" fillId="0" borderId="0" xfId="26" applyFont="1" applyFill="1" applyAlignment="1">
      <alignment vertical="center" wrapText="1"/>
    </xf>
    <xf numFmtId="43" fontId="11" fillId="0" borderId="0" xfId="2" applyFont="1" applyFill="1" applyAlignment="1">
      <alignment vertical="center"/>
    </xf>
    <xf numFmtId="0" fontId="11" fillId="0" borderId="0" xfId="28" applyFont="1" applyFill="1" applyAlignment="1">
      <alignment vertical="center" wrapText="1"/>
    </xf>
    <xf numFmtId="0" fontId="9" fillId="0" borderId="0" xfId="29" applyFont="1" applyFill="1" applyAlignment="1">
      <alignment vertical="center" wrapText="1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4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 wrapText="1"/>
    </xf>
    <xf numFmtId="0" fontId="9" fillId="0" borderId="0" xfId="29" applyFont="1" applyFill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11" fillId="0" borderId="0" xfId="31" applyFont="1" applyFill="1" applyAlignment="1">
      <alignment vertical="center"/>
    </xf>
    <xf numFmtId="0" fontId="11" fillId="0" borderId="0" xfId="31" applyFont="1" applyFill="1" applyAlignment="1">
      <alignment vertical="center" wrapText="1"/>
    </xf>
    <xf numFmtId="166" fontId="11" fillId="0" borderId="3" xfId="1" applyNumberFormat="1" applyFont="1" applyFill="1" applyBorder="1" applyAlignment="1">
      <alignment horizontal="right" vertical="center"/>
    </xf>
    <xf numFmtId="0" fontId="11" fillId="0" borderId="0" xfId="32" applyFont="1" applyFill="1" applyAlignment="1">
      <alignment horizontal="left" vertical="center" wrapText="1"/>
    </xf>
    <xf numFmtId="0" fontId="11" fillId="0" borderId="0" xfId="33" applyFont="1" applyFill="1" applyAlignment="1">
      <alignment vertical="center" wrapText="1"/>
    </xf>
    <xf numFmtId="0" fontId="11" fillId="0" borderId="0" xfId="33" applyFont="1" applyFill="1" applyAlignment="1">
      <alignment horizontal="left" vertical="center" wrapText="1"/>
    </xf>
    <xf numFmtId="0" fontId="11" fillId="0" borderId="0" xfId="34" applyFont="1" applyFill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1" xfId="1" quotePrefix="1" applyNumberFormat="1" applyFont="1" applyFill="1" applyBorder="1" applyAlignment="1">
      <alignment horizontal="right" vertical="center"/>
    </xf>
    <xf numFmtId="0" fontId="9" fillId="0" borderId="0" xfId="36" applyFont="1" applyFill="1" applyAlignment="1">
      <alignment vertical="center"/>
    </xf>
    <xf numFmtId="0" fontId="11" fillId="0" borderId="0" xfId="35" applyFont="1" applyFill="1" applyAlignment="1">
      <alignment vertical="center" wrapText="1"/>
    </xf>
    <xf numFmtId="0" fontId="9" fillId="0" borderId="0" xfId="37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65" fontId="5" fillId="0" borderId="0" xfId="61" applyFont="1" applyFill="1" applyBorder="1" applyAlignment="1">
      <alignment vertical="center"/>
    </xf>
    <xf numFmtId="49" fontId="9" fillId="0" borderId="0" xfId="61" applyNumberFormat="1" applyFont="1" applyFill="1" applyBorder="1" applyAlignment="1">
      <alignment vertical="center"/>
    </xf>
    <xf numFmtId="49" fontId="11" fillId="0" borderId="0" xfId="61" applyNumberFormat="1" applyFont="1" applyFill="1" applyBorder="1" applyAlignment="1">
      <alignment vertical="center"/>
    </xf>
    <xf numFmtId="49" fontId="12" fillId="0" borderId="0" xfId="61" applyNumberFormat="1" applyFont="1" applyFill="1" applyBorder="1" applyAlignment="1">
      <alignment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4" fontId="14" fillId="0" borderId="0" xfId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39" fontId="11" fillId="0" borderId="0" xfId="3" applyNumberFormat="1" applyFont="1" applyFill="1" applyBorder="1" applyAlignment="1">
      <alignment vertical="center"/>
    </xf>
    <xf numFmtId="49" fontId="15" fillId="0" borderId="0" xfId="61" applyNumberFormat="1" applyFont="1" applyFill="1" applyBorder="1" applyAlignment="1">
      <alignment vertical="center"/>
    </xf>
    <xf numFmtId="166" fontId="9" fillId="0" borderId="4" xfId="3" quotePrefix="1" applyNumberFormat="1" applyFont="1" applyFill="1" applyBorder="1" applyAlignment="1">
      <alignment horizontal="right" vertical="center"/>
    </xf>
    <xf numFmtId="166" fontId="9" fillId="0" borderId="5" xfId="3" quotePrefix="1" applyNumberFormat="1" applyFont="1" applyFill="1" applyBorder="1" applyAlignment="1">
      <alignment horizontal="right" vertical="center"/>
    </xf>
    <xf numFmtId="43" fontId="11" fillId="0" borderId="0" xfId="61" applyNumberFormat="1" applyFont="1" applyFill="1" applyAlignment="1">
      <alignment vertical="center"/>
    </xf>
    <xf numFmtId="168" fontId="9" fillId="0" borderId="5" xfId="1" applyNumberFormat="1" applyFont="1" applyFill="1" applyBorder="1" applyAlignment="1">
      <alignment vertical="center"/>
    </xf>
    <xf numFmtId="39" fontId="9" fillId="0" borderId="0" xfId="61" applyNumberFormat="1" applyFont="1" applyFill="1" applyBorder="1" applyAlignment="1">
      <alignment horizontal="right" vertical="center"/>
    </xf>
    <xf numFmtId="37" fontId="11" fillId="0" borderId="0" xfId="61" applyNumberFormat="1" applyFont="1" applyFill="1" applyBorder="1" applyAlignment="1">
      <alignment horizontal="right" vertical="center"/>
    </xf>
    <xf numFmtId="43" fontId="9" fillId="0" borderId="0" xfId="3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 vertical="center"/>
    </xf>
    <xf numFmtId="164" fontId="11" fillId="0" borderId="0" xfId="1" applyFont="1" applyFill="1" applyAlignment="1">
      <alignment vertical="center"/>
    </xf>
    <xf numFmtId="166" fontId="9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39" fontId="9" fillId="0" borderId="6" xfId="61" applyNumberFormat="1" applyFont="1" applyFill="1" applyBorder="1" applyAlignment="1">
      <alignment horizontal="right" vertical="center"/>
    </xf>
    <xf numFmtId="43" fontId="9" fillId="0" borderId="3" xfId="61" applyNumberFormat="1" applyFont="1" applyFill="1" applyBorder="1" applyAlignment="1">
      <alignment vertical="center"/>
    </xf>
    <xf numFmtId="43" fontId="9" fillId="0" borderId="0" xfId="61" applyNumberFormat="1" applyFont="1" applyFill="1" applyAlignment="1">
      <alignment vertical="center"/>
    </xf>
    <xf numFmtId="165" fontId="9" fillId="0" borderId="0" xfId="61" applyFont="1" applyFill="1" applyBorder="1" applyAlignment="1">
      <alignment vertical="center" wrapText="1"/>
    </xf>
    <xf numFmtId="43" fontId="11" fillId="0" borderId="0" xfId="6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0" fillId="0" borderId="0" xfId="31" applyFont="1" applyFill="1" applyAlignment="1">
      <alignment vertical="center" wrapText="1"/>
    </xf>
    <xf numFmtId="168" fontId="11" fillId="0" borderId="1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right" vertical="center"/>
    </xf>
    <xf numFmtId="164" fontId="11" fillId="0" borderId="0" xfId="1" applyFont="1" applyFill="1" applyAlignment="1"/>
    <xf numFmtId="166" fontId="11" fillId="0" borderId="0" xfId="3" quotePrefix="1" applyNumberFormat="1" applyFont="1" applyFill="1" applyAlignment="1">
      <alignment horizontal="right" vertical="center"/>
    </xf>
    <xf numFmtId="164" fontId="11" fillId="0" borderId="0" xfId="1" applyFont="1" applyFill="1" applyBorder="1" applyAlignment="1"/>
    <xf numFmtId="39" fontId="9" fillId="0" borderId="0" xfId="3" applyNumberFormat="1" applyFont="1" applyFill="1" applyBorder="1" applyAlignment="1">
      <alignment vertical="center"/>
    </xf>
    <xf numFmtId="166" fontId="9" fillId="0" borderId="0" xfId="3" quotePrefix="1" applyNumberFormat="1" applyFont="1" applyFill="1" applyAlignment="1">
      <alignment horizontal="right" vertical="center"/>
    </xf>
    <xf numFmtId="166" fontId="9" fillId="0" borderId="2" xfId="2" applyNumberFormat="1" applyFont="1" applyFill="1" applyBorder="1"/>
    <xf numFmtId="166" fontId="2" fillId="0" borderId="0" xfId="1" applyNumberFormat="1" applyFont="1" applyFill="1" applyBorder="1" applyAlignment="1">
      <alignment horizontal="right" vertical="center"/>
    </xf>
    <xf numFmtId="166" fontId="9" fillId="0" borderId="2" xfId="3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vertical="center"/>
    </xf>
    <xf numFmtId="164" fontId="19" fillId="0" borderId="0" xfId="1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quotePrefix="1" applyFont="1" applyFill="1" applyAlignment="1">
      <alignment horizontal="center" vertical="center"/>
    </xf>
    <xf numFmtId="1" fontId="10" fillId="0" borderId="0" xfId="61" quotePrefix="1" applyNumberFormat="1" applyFont="1" applyFill="1" applyAlignment="1">
      <alignment horizontal="center" vertical="center"/>
    </xf>
    <xf numFmtId="0" fontId="10" fillId="0" borderId="0" xfId="8" quotePrefix="1" applyNumberFormat="1" applyFont="1" applyFill="1" applyAlignment="1">
      <alignment horizontal="center" vertical="center"/>
    </xf>
    <xf numFmtId="0" fontId="10" fillId="0" borderId="0" xfId="8" applyNumberFormat="1" applyFont="1" applyFill="1" applyAlignment="1">
      <alignment horizontal="center" vertical="center"/>
    </xf>
    <xf numFmtId="165" fontId="4" fillId="0" borderId="0" xfId="61" applyFont="1" applyFill="1" applyBorder="1" applyAlignment="1">
      <alignment horizontal="center" vertical="center"/>
    </xf>
    <xf numFmtId="165" fontId="7" fillId="0" borderId="0" xfId="61" applyFont="1" applyFill="1" applyBorder="1" applyAlignment="1">
      <alignment horizontal="center" vertical="center"/>
    </xf>
    <xf numFmtId="0" fontId="10" fillId="0" borderId="0" xfId="7" quotePrefix="1" applyFont="1" applyFill="1" applyBorder="1" applyAlignment="1">
      <alignment horizontal="center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0" fontId="10" fillId="0" borderId="0" xfId="61" quotePrefix="1" applyNumberFormat="1" applyFont="1" applyFill="1" applyBorder="1" applyAlignment="1">
      <alignment horizontal="center" vertical="center"/>
    </xf>
    <xf numFmtId="0" fontId="11" fillId="0" borderId="0" xfId="50" applyFont="1" applyFill="1" applyAlignment="1">
      <alignment vertical="center" wrapText="1"/>
    </xf>
    <xf numFmtId="166" fontId="11" fillId="0" borderId="2" xfId="61" applyNumberFormat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11" fillId="0" borderId="0" xfId="61" applyFont="1" applyFill="1"/>
    <xf numFmtId="0" fontId="12" fillId="0" borderId="0" xfId="0" applyFont="1" applyFill="1" applyAlignment="1">
      <alignment horizontal="left" vertical="center"/>
    </xf>
    <xf numFmtId="165" fontId="11" fillId="0" borderId="0" xfId="61" applyFont="1" applyFill="1" applyBorder="1"/>
    <xf numFmtId="165" fontId="10" fillId="0" borderId="0" xfId="61" applyFont="1" applyFill="1" applyBorder="1" applyAlignment="1">
      <alignment horizontal="center"/>
    </xf>
    <xf numFmtId="43" fontId="9" fillId="0" borderId="0" xfId="3" applyFont="1" applyFill="1" applyAlignment="1">
      <alignment vertical="center"/>
    </xf>
    <xf numFmtId="15" fontId="11" fillId="0" borderId="0" xfId="61" applyNumberFormat="1" applyFont="1" applyFill="1" applyAlignment="1">
      <alignment vertical="center"/>
    </xf>
    <xf numFmtId="165" fontId="6" fillId="0" borderId="0" xfId="61" applyFont="1" applyFill="1" applyAlignment="1">
      <alignment vertical="center"/>
    </xf>
    <xf numFmtId="43" fontId="11" fillId="0" borderId="0" xfId="3" applyFont="1" applyFill="1" applyAlignment="1">
      <alignment vertical="center"/>
    </xf>
    <xf numFmtId="41" fontId="11" fillId="0" borderId="0" xfId="6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2" fillId="0" borderId="0" xfId="6" applyFont="1" applyFill="1" applyAlignment="1">
      <alignment horizontal="center"/>
    </xf>
    <xf numFmtId="165" fontId="9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5" fontId="9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0" fontId="19" fillId="0" borderId="0" xfId="0" applyFont="1" applyFill="1"/>
    <xf numFmtId="49" fontId="9" fillId="0" borderId="0" xfId="61" applyNumberFormat="1" applyFont="1" applyFill="1" applyBorder="1" applyAlignment="1">
      <alignment horizontal="left" vertical="center"/>
    </xf>
    <xf numFmtId="0" fontId="11" fillId="0" borderId="0" xfId="6" applyFont="1" applyFill="1" applyAlignment="1">
      <alignment horizontal="center"/>
    </xf>
    <xf numFmtId="165" fontId="10" fillId="0" borderId="0" xfId="61" applyFont="1" applyFill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6" fontId="26" fillId="0" borderId="0" xfId="2" applyNumberFormat="1" applyFont="1" applyFill="1" applyBorder="1" applyAlignment="1">
      <alignment horizontal="right"/>
    </xf>
    <xf numFmtId="165" fontId="10" fillId="0" borderId="0" xfId="61" applyFont="1" applyFill="1" applyBorder="1" applyAlignment="1">
      <alignment horizontal="center" vertical="center" wrapText="1"/>
    </xf>
    <xf numFmtId="165" fontId="9" fillId="0" borderId="0" xfId="61" applyFont="1" applyFill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9" fillId="0" borderId="0" xfId="61" applyNumberFormat="1" applyFont="1" applyFill="1" applyAlignment="1">
      <alignment horizontal="center" vertical="center"/>
    </xf>
    <xf numFmtId="37" fontId="11" fillId="0" borderId="0" xfId="61" applyNumberFormat="1" applyFont="1" applyFill="1" applyAlignment="1">
      <alignment horizontal="center" vertical="center"/>
    </xf>
    <xf numFmtId="15" fontId="11" fillId="0" borderId="0" xfId="7" quotePrefix="1" applyNumberFormat="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83"/>
  <sheetViews>
    <sheetView view="pageBreakPreview" topLeftCell="A68" zoomScale="85" zoomScaleNormal="85" zoomScaleSheetLayoutView="85" workbookViewId="0">
      <selection activeCell="K66" sqref="K66"/>
    </sheetView>
  </sheetViews>
  <sheetFormatPr defaultColWidth="8.81640625" defaultRowHeight="19.5" customHeight="1"/>
  <cols>
    <col min="1" max="1" width="56" style="51" customWidth="1"/>
    <col min="2" max="2" width="6" style="51" customWidth="1"/>
    <col min="3" max="3" width="13.7265625" style="51" bestFit="1" customWidth="1"/>
    <col min="4" max="4" width="1.453125" style="51" customWidth="1"/>
    <col min="5" max="5" width="11.81640625" style="51" customWidth="1"/>
    <col min="6" max="6" width="1.453125" style="51" customWidth="1"/>
    <col min="7" max="7" width="12.08984375" style="51" bestFit="1" customWidth="1"/>
    <col min="8" max="8" width="1.453125" style="51" customWidth="1"/>
    <col min="9" max="9" width="11.81640625" style="51" customWidth="1"/>
    <col min="10" max="16384" width="8.81640625" style="51"/>
  </cols>
  <sheetData>
    <row r="1" spans="1:9" ht="19.5" customHeight="1">
      <c r="A1" s="3" t="s">
        <v>50</v>
      </c>
      <c r="B1" s="237"/>
      <c r="C1" s="237"/>
      <c r="D1" s="8"/>
      <c r="E1" s="237"/>
      <c r="F1" s="8"/>
      <c r="G1" s="109"/>
      <c r="H1" s="8"/>
      <c r="I1" s="109"/>
    </row>
    <row r="2" spans="1:9" ht="19.5" customHeight="1">
      <c r="A2" s="116" t="s">
        <v>0</v>
      </c>
      <c r="B2" s="237"/>
      <c r="C2" s="237"/>
      <c r="D2" s="8"/>
      <c r="E2" s="237"/>
      <c r="F2" s="8"/>
      <c r="G2" s="109"/>
      <c r="H2" s="8"/>
      <c r="I2" s="109"/>
    </row>
    <row r="3" spans="1:9" ht="19.5" customHeight="1">
      <c r="A3" s="108"/>
      <c r="B3" s="237"/>
      <c r="C3" s="237"/>
      <c r="D3" s="8"/>
      <c r="E3" s="237"/>
      <c r="F3" s="8"/>
      <c r="G3" s="109"/>
      <c r="H3" s="8"/>
      <c r="I3" s="109"/>
    </row>
    <row r="4" spans="1:9" ht="19.5" customHeight="1">
      <c r="A4" s="7"/>
      <c r="B4" s="237"/>
      <c r="C4" s="251" t="s">
        <v>1</v>
      </c>
      <c r="D4" s="252"/>
      <c r="E4" s="252"/>
      <c r="F4" s="8"/>
      <c r="G4" s="253" t="s">
        <v>2</v>
      </c>
      <c r="H4" s="254"/>
      <c r="I4" s="254"/>
    </row>
    <row r="5" spans="1:9" ht="19.5" customHeight="1">
      <c r="A5" s="7"/>
      <c r="B5" s="237"/>
      <c r="C5" s="251" t="s">
        <v>3</v>
      </c>
      <c r="D5" s="252"/>
      <c r="E5" s="252"/>
      <c r="F5" s="8"/>
      <c r="G5" s="251" t="s">
        <v>3</v>
      </c>
      <c r="H5" s="252"/>
      <c r="I5" s="252"/>
    </row>
    <row r="6" spans="1:9" ht="19.5" customHeight="1">
      <c r="C6" s="255" t="s">
        <v>4</v>
      </c>
      <c r="D6" s="255"/>
      <c r="E6" s="255"/>
      <c r="F6" s="94"/>
      <c r="G6" s="255" t="s">
        <v>4</v>
      </c>
      <c r="H6" s="255"/>
      <c r="I6" s="255"/>
    </row>
    <row r="7" spans="1:9" ht="19.5" customHeight="1">
      <c r="A7" s="7" t="s">
        <v>5</v>
      </c>
      <c r="B7" s="239" t="s">
        <v>6</v>
      </c>
      <c r="C7" s="97" t="s">
        <v>179</v>
      </c>
      <c r="D7" s="81"/>
      <c r="E7" s="97" t="s">
        <v>164</v>
      </c>
      <c r="F7" s="81"/>
      <c r="G7" s="97" t="s">
        <v>179</v>
      </c>
      <c r="H7" s="81"/>
      <c r="I7" s="97" t="s">
        <v>164</v>
      </c>
    </row>
    <row r="8" spans="1:9" ht="19.5" customHeight="1">
      <c r="A8" s="8"/>
      <c r="B8" s="8"/>
      <c r="C8" s="250" t="s">
        <v>7</v>
      </c>
      <c r="D8" s="250"/>
      <c r="E8" s="250"/>
      <c r="F8" s="250"/>
      <c r="G8" s="250"/>
      <c r="H8" s="250"/>
      <c r="I8" s="250"/>
    </row>
    <row r="9" spans="1:9" ht="19.5" customHeight="1">
      <c r="A9" s="110" t="s">
        <v>8</v>
      </c>
      <c r="B9" s="111"/>
      <c r="C9" s="111"/>
      <c r="D9" s="112"/>
      <c r="E9" s="111"/>
      <c r="F9" s="112"/>
      <c r="G9" s="113"/>
      <c r="H9" s="112"/>
      <c r="I9" s="113"/>
    </row>
    <row r="10" spans="1:9" ht="19.5" customHeight="1">
      <c r="A10" s="81" t="s">
        <v>51</v>
      </c>
      <c r="B10" s="212">
        <v>5</v>
      </c>
      <c r="C10" s="114">
        <v>4443184</v>
      </c>
      <c r="D10" s="115"/>
      <c r="E10" s="114">
        <v>1733488</v>
      </c>
      <c r="F10" s="115"/>
      <c r="G10" s="114">
        <v>3587823</v>
      </c>
      <c r="H10" s="115"/>
      <c r="I10" s="114">
        <v>979740</v>
      </c>
    </row>
    <row r="11" spans="1:9" ht="19.5" customHeight="1">
      <c r="A11" s="81" t="s">
        <v>113</v>
      </c>
      <c r="B11" s="212">
        <v>19</v>
      </c>
      <c r="C11" s="114">
        <v>18</v>
      </c>
      <c r="D11" s="115"/>
      <c r="E11" s="114">
        <v>1500018</v>
      </c>
      <c r="F11" s="115"/>
      <c r="G11" s="114">
        <v>0</v>
      </c>
      <c r="H11" s="115"/>
      <c r="I11" s="114">
        <v>1500000</v>
      </c>
    </row>
    <row r="12" spans="1:9" ht="19.5" customHeight="1">
      <c r="A12" s="81" t="s">
        <v>108</v>
      </c>
      <c r="B12" s="212" t="s">
        <v>137</v>
      </c>
      <c r="C12" s="114">
        <v>775350</v>
      </c>
      <c r="D12" s="115"/>
      <c r="E12" s="114">
        <v>1085063</v>
      </c>
      <c r="F12" s="115"/>
      <c r="G12" s="114">
        <v>1849</v>
      </c>
      <c r="H12" s="115"/>
      <c r="I12" s="114">
        <v>5272</v>
      </c>
    </row>
    <row r="13" spans="1:9" ht="19.5" customHeight="1">
      <c r="A13" s="81" t="s">
        <v>69</v>
      </c>
      <c r="B13" s="213">
        <v>4</v>
      </c>
      <c r="C13" s="114">
        <v>0</v>
      </c>
      <c r="D13" s="117"/>
      <c r="E13" s="114">
        <v>0</v>
      </c>
      <c r="F13" s="115"/>
      <c r="G13" s="118">
        <v>14628</v>
      </c>
      <c r="H13" s="115"/>
      <c r="I13" s="118">
        <v>421257</v>
      </c>
    </row>
    <row r="14" spans="1:9" ht="19.5" customHeight="1">
      <c r="A14" s="81" t="s">
        <v>9</v>
      </c>
      <c r="B14" s="212">
        <v>7</v>
      </c>
      <c r="C14" s="114">
        <v>191782</v>
      </c>
      <c r="D14" s="115"/>
      <c r="E14" s="114">
        <v>295531</v>
      </c>
      <c r="F14" s="115"/>
      <c r="G14" s="114">
        <v>0</v>
      </c>
      <c r="H14" s="117"/>
      <c r="I14" s="114">
        <v>0</v>
      </c>
    </row>
    <row r="15" spans="1:9" ht="19.5" hidden="1" customHeight="1">
      <c r="A15" s="81" t="s">
        <v>138</v>
      </c>
      <c r="B15" s="212"/>
      <c r="C15" s="114">
        <v>0</v>
      </c>
      <c r="D15" s="115"/>
      <c r="E15" s="114">
        <v>0</v>
      </c>
      <c r="F15" s="115"/>
      <c r="G15" s="114">
        <v>0</v>
      </c>
      <c r="H15" s="117"/>
      <c r="I15" s="114">
        <v>0</v>
      </c>
    </row>
    <row r="16" spans="1:9" ht="19.5" customHeight="1">
      <c r="A16" s="81" t="s">
        <v>10</v>
      </c>
      <c r="B16" s="212"/>
      <c r="C16" s="119">
        <v>94139</v>
      </c>
      <c r="D16" s="115"/>
      <c r="E16" s="119">
        <v>83975</v>
      </c>
      <c r="F16" s="115"/>
      <c r="G16" s="120">
        <v>11866</v>
      </c>
      <c r="H16" s="115"/>
      <c r="I16" s="120">
        <v>9614</v>
      </c>
    </row>
    <row r="17" spans="1:9" ht="19.5" customHeight="1">
      <c r="A17" s="7" t="s">
        <v>11</v>
      </c>
      <c r="B17" s="237"/>
      <c r="C17" s="121">
        <f>SUM(C10:C16)</f>
        <v>5504473</v>
      </c>
      <c r="D17" s="115"/>
      <c r="E17" s="121">
        <f>SUM(E10:E16)</f>
        <v>4698075</v>
      </c>
      <c r="F17" s="115"/>
      <c r="G17" s="121">
        <f>SUM(G10:G16)</f>
        <v>3616166</v>
      </c>
      <c r="H17" s="115"/>
      <c r="I17" s="121">
        <f>SUM(I10:I16)</f>
        <v>2915883</v>
      </c>
    </row>
    <row r="18" spans="1:9" ht="19.5" customHeight="1">
      <c r="A18" s="81"/>
      <c r="B18" s="237"/>
      <c r="C18" s="122"/>
      <c r="D18" s="115"/>
      <c r="E18" s="122"/>
      <c r="F18" s="115"/>
      <c r="G18" s="123"/>
      <c r="H18" s="115"/>
      <c r="I18" s="123"/>
    </row>
    <row r="19" spans="1:9" ht="19.5" customHeight="1">
      <c r="A19" s="124" t="s">
        <v>12</v>
      </c>
      <c r="B19" s="214"/>
      <c r="C19" s="125"/>
      <c r="D19" s="115"/>
      <c r="E19" s="125"/>
      <c r="F19" s="115"/>
      <c r="G19" s="123"/>
      <c r="H19" s="115"/>
      <c r="I19" s="123"/>
    </row>
    <row r="20" spans="1:9" ht="19.5" customHeight="1">
      <c r="A20" s="98" t="s">
        <v>132</v>
      </c>
      <c r="B20" s="212">
        <v>19</v>
      </c>
      <c r="C20" s="114">
        <v>1442913</v>
      </c>
      <c r="D20" s="115"/>
      <c r="E20" s="114">
        <v>1476944</v>
      </c>
      <c r="F20" s="115"/>
      <c r="G20" s="114">
        <v>1333343</v>
      </c>
      <c r="H20" s="115"/>
      <c r="I20" s="114">
        <v>1360995</v>
      </c>
    </row>
    <row r="21" spans="1:9" ht="19.5" customHeight="1">
      <c r="A21" s="126" t="s">
        <v>13</v>
      </c>
      <c r="B21" s="215">
        <v>8</v>
      </c>
      <c r="C21" s="114">
        <v>0</v>
      </c>
      <c r="D21" s="117"/>
      <c r="E21" s="114">
        <v>0</v>
      </c>
      <c r="F21" s="115"/>
      <c r="G21" s="114">
        <v>7430176</v>
      </c>
      <c r="H21" s="115"/>
      <c r="I21" s="114">
        <v>7456176</v>
      </c>
    </row>
    <row r="22" spans="1:9" s="8" customFormat="1" ht="19.5" customHeight="1">
      <c r="A22" s="127" t="s">
        <v>52</v>
      </c>
      <c r="B22" s="213">
        <v>4</v>
      </c>
      <c r="C22" s="114">
        <v>0</v>
      </c>
      <c r="D22" s="117"/>
      <c r="E22" s="114">
        <v>0</v>
      </c>
      <c r="F22" s="115"/>
      <c r="G22" s="114">
        <v>4993</v>
      </c>
      <c r="H22" s="115"/>
      <c r="I22" s="114">
        <v>19621</v>
      </c>
    </row>
    <row r="23" spans="1:9" s="8" customFormat="1" ht="19.5" customHeight="1">
      <c r="A23" s="127" t="s">
        <v>53</v>
      </c>
      <c r="B23" s="213"/>
      <c r="C23" s="114">
        <v>36992</v>
      </c>
      <c r="D23" s="115"/>
      <c r="E23" s="114">
        <v>39798</v>
      </c>
      <c r="F23" s="115"/>
      <c r="G23" s="114">
        <v>22696</v>
      </c>
      <c r="H23" s="115"/>
      <c r="I23" s="114">
        <v>23819</v>
      </c>
    </row>
    <row r="24" spans="1:9" s="8" customFormat="1" ht="19.5" customHeight="1">
      <c r="A24" s="79" t="s">
        <v>54</v>
      </c>
      <c r="B24" s="215">
        <v>10</v>
      </c>
      <c r="C24" s="114">
        <v>16231443</v>
      </c>
      <c r="D24" s="115"/>
      <c r="E24" s="114">
        <v>16746850</v>
      </c>
      <c r="F24" s="115"/>
      <c r="G24" s="114">
        <v>34130</v>
      </c>
      <c r="H24" s="115"/>
      <c r="I24" s="114">
        <v>21430</v>
      </c>
    </row>
    <row r="25" spans="1:9" s="8" customFormat="1" ht="19.5" customHeight="1">
      <c r="A25" s="79" t="s">
        <v>14</v>
      </c>
      <c r="B25" s="215">
        <v>11</v>
      </c>
      <c r="C25" s="114">
        <v>64790</v>
      </c>
      <c r="D25" s="115"/>
      <c r="E25" s="114">
        <v>75219</v>
      </c>
      <c r="F25" s="115"/>
      <c r="G25" s="114">
        <v>14977</v>
      </c>
      <c r="H25" s="115"/>
      <c r="I25" s="114">
        <v>17315</v>
      </c>
    </row>
    <row r="26" spans="1:9" s="8" customFormat="1" ht="19.5" customHeight="1">
      <c r="A26" s="79" t="s">
        <v>55</v>
      </c>
      <c r="B26" s="215">
        <v>16</v>
      </c>
      <c r="C26" s="114">
        <v>149953</v>
      </c>
      <c r="D26" s="115"/>
      <c r="E26" s="114">
        <v>156247</v>
      </c>
      <c r="F26" s="115"/>
      <c r="G26" s="114">
        <v>93</v>
      </c>
      <c r="H26" s="115"/>
      <c r="I26" s="114">
        <v>0</v>
      </c>
    </row>
    <row r="27" spans="1:9" s="8" customFormat="1" ht="19.5" customHeight="1">
      <c r="A27" s="79" t="s">
        <v>141</v>
      </c>
      <c r="B27" s="215"/>
      <c r="C27" s="114">
        <v>388628</v>
      </c>
      <c r="D27" s="115"/>
      <c r="E27" s="114">
        <v>434965</v>
      </c>
      <c r="F27" s="115"/>
      <c r="G27" s="114">
        <v>0</v>
      </c>
      <c r="H27" s="115"/>
      <c r="I27" s="114">
        <v>0</v>
      </c>
    </row>
    <row r="28" spans="1:9" s="8" customFormat="1" ht="19.5" customHeight="1">
      <c r="A28" s="128" t="s">
        <v>15</v>
      </c>
      <c r="B28" s="216"/>
      <c r="C28" s="114">
        <v>77700</v>
      </c>
      <c r="D28" s="115"/>
      <c r="E28" s="114">
        <v>90057</v>
      </c>
      <c r="F28" s="115"/>
      <c r="G28" s="114">
        <v>1357</v>
      </c>
      <c r="H28" s="115"/>
      <c r="I28" s="114">
        <v>1350</v>
      </c>
    </row>
    <row r="29" spans="1:9" s="8" customFormat="1" ht="19.5" customHeight="1">
      <c r="A29" s="129" t="s">
        <v>16</v>
      </c>
      <c r="B29" s="237"/>
      <c r="C29" s="121">
        <f>SUM(C20:C28)</f>
        <v>18392419</v>
      </c>
      <c r="D29" s="115"/>
      <c r="E29" s="121">
        <f>SUM(E20:E28)</f>
        <v>19020080</v>
      </c>
      <c r="F29" s="115"/>
      <c r="G29" s="121">
        <f>SUM(G20:G28)</f>
        <v>8841765</v>
      </c>
      <c r="H29" s="115"/>
      <c r="I29" s="121">
        <f>SUM(I20:I28)</f>
        <v>8900706</v>
      </c>
    </row>
    <row r="30" spans="1:9" s="8" customFormat="1" ht="19.5" customHeight="1">
      <c r="A30" s="81"/>
      <c r="B30" s="237"/>
      <c r="C30" s="122"/>
      <c r="D30" s="115"/>
      <c r="E30" s="122"/>
      <c r="F30" s="115"/>
      <c r="G30" s="123"/>
      <c r="H30" s="115"/>
      <c r="I30" s="123"/>
    </row>
    <row r="31" spans="1:9" s="8" customFormat="1" ht="19.5" customHeight="1" thickBot="1">
      <c r="A31" s="130" t="s">
        <v>17</v>
      </c>
      <c r="B31" s="237"/>
      <c r="C31" s="131">
        <f>C17+C29</f>
        <v>23896892</v>
      </c>
      <c r="D31" s="115"/>
      <c r="E31" s="131">
        <f>E17+E29</f>
        <v>23718155</v>
      </c>
      <c r="F31" s="115"/>
      <c r="G31" s="131">
        <f>G17+G29</f>
        <v>12457931</v>
      </c>
      <c r="H31" s="115"/>
      <c r="I31" s="131">
        <f>I17+I29</f>
        <v>11816589</v>
      </c>
    </row>
    <row r="32" spans="1:9" s="8" customFormat="1" ht="19.5" customHeight="1" thickTop="1">
      <c r="A32" s="3" t="s">
        <v>50</v>
      </c>
      <c r="B32" s="237"/>
      <c r="C32" s="237"/>
      <c r="E32" s="237"/>
      <c r="G32" s="132"/>
      <c r="I32" s="132"/>
    </row>
    <row r="33" spans="1:9" s="8" customFormat="1" ht="19.5" customHeight="1">
      <c r="A33" s="116" t="s">
        <v>0</v>
      </c>
      <c r="B33" s="237"/>
      <c r="C33" s="237"/>
      <c r="E33" s="237"/>
      <c r="G33" s="132"/>
      <c r="I33" s="132"/>
    </row>
    <row r="34" spans="1:9" s="8" customFormat="1" ht="19.5" customHeight="1">
      <c r="A34" s="108"/>
      <c r="B34" s="237"/>
      <c r="C34" s="237"/>
      <c r="E34" s="237"/>
      <c r="G34" s="132"/>
      <c r="I34" s="132"/>
    </row>
    <row r="35" spans="1:9" s="8" customFormat="1" ht="19.5" customHeight="1">
      <c r="A35" s="133"/>
      <c r="B35" s="237"/>
      <c r="C35" s="251" t="s">
        <v>1</v>
      </c>
      <c r="D35" s="252"/>
      <c r="E35" s="252"/>
      <c r="G35" s="253" t="s">
        <v>2</v>
      </c>
      <c r="H35" s="254"/>
      <c r="I35" s="254"/>
    </row>
    <row r="36" spans="1:9" s="8" customFormat="1" ht="19.5" customHeight="1">
      <c r="A36" s="7"/>
      <c r="B36" s="237"/>
      <c r="C36" s="251" t="s">
        <v>3</v>
      </c>
      <c r="D36" s="252"/>
      <c r="E36" s="252"/>
      <c r="G36" s="251" t="s">
        <v>3</v>
      </c>
      <c r="H36" s="252"/>
      <c r="I36" s="252"/>
    </row>
    <row r="37" spans="1:9" s="8" customFormat="1" ht="19.5" customHeight="1">
      <c r="C37" s="255" t="s">
        <v>4</v>
      </c>
      <c r="D37" s="255"/>
      <c r="E37" s="255"/>
      <c r="F37" s="94"/>
      <c r="G37" s="255" t="s">
        <v>4</v>
      </c>
      <c r="H37" s="255"/>
      <c r="I37" s="255"/>
    </row>
    <row r="38" spans="1:9" s="8" customFormat="1" ht="19.5" customHeight="1">
      <c r="A38" s="134" t="s">
        <v>18</v>
      </c>
      <c r="B38" s="239" t="s">
        <v>6</v>
      </c>
      <c r="C38" s="97" t="s">
        <v>179</v>
      </c>
      <c r="D38" s="81"/>
      <c r="E38" s="97" t="s">
        <v>164</v>
      </c>
      <c r="F38" s="81"/>
      <c r="G38" s="97" t="s">
        <v>179</v>
      </c>
      <c r="H38" s="81"/>
      <c r="I38" s="97" t="s">
        <v>164</v>
      </c>
    </row>
    <row r="39" spans="1:9" s="8" customFormat="1" ht="17" customHeight="1">
      <c r="A39" s="7"/>
      <c r="B39" s="239"/>
      <c r="C39" s="250" t="s">
        <v>7</v>
      </c>
      <c r="D39" s="250"/>
      <c r="E39" s="250"/>
      <c r="F39" s="250"/>
      <c r="G39" s="250"/>
      <c r="H39" s="250"/>
      <c r="I39" s="250"/>
    </row>
    <row r="40" spans="1:9" s="8" customFormat="1" ht="19.5" customHeight="1">
      <c r="A40" s="135" t="s">
        <v>19</v>
      </c>
      <c r="B40" s="111"/>
      <c r="C40" s="136"/>
      <c r="D40" s="117"/>
      <c r="E40" s="136"/>
      <c r="F40" s="117"/>
      <c r="G40" s="137"/>
      <c r="H40" s="117"/>
      <c r="I40" s="137"/>
    </row>
    <row r="41" spans="1:9" s="8" customFormat="1" ht="19.5" hidden="1" customHeight="1">
      <c r="A41" s="80" t="s">
        <v>106</v>
      </c>
      <c r="B41" s="215">
        <v>13</v>
      </c>
      <c r="C41" s="114">
        <v>0</v>
      </c>
      <c r="D41" s="115"/>
      <c r="E41" s="114">
        <v>0</v>
      </c>
      <c r="F41" s="115"/>
      <c r="G41" s="114">
        <v>0</v>
      </c>
      <c r="H41" s="115"/>
      <c r="I41" s="114">
        <v>0</v>
      </c>
    </row>
    <row r="42" spans="1:9" s="8" customFormat="1" ht="19.5" customHeight="1">
      <c r="A42" s="80" t="s">
        <v>109</v>
      </c>
      <c r="B42" s="215">
        <v>4</v>
      </c>
      <c r="C42" s="118">
        <v>316843</v>
      </c>
      <c r="D42" s="115"/>
      <c r="E42" s="118">
        <v>363126</v>
      </c>
      <c r="F42" s="115"/>
      <c r="G42" s="138">
        <v>25959</v>
      </c>
      <c r="H42" s="115"/>
      <c r="I42" s="138">
        <v>30119</v>
      </c>
    </row>
    <row r="43" spans="1:9" s="8" customFormat="1" ht="19.5" hidden="1" customHeight="1">
      <c r="A43" s="139" t="s">
        <v>157</v>
      </c>
      <c r="B43" s="215"/>
      <c r="C43" s="114">
        <v>0</v>
      </c>
      <c r="D43" s="137"/>
      <c r="E43" s="114">
        <v>0</v>
      </c>
      <c r="F43" s="137"/>
      <c r="G43" s="114">
        <v>0</v>
      </c>
      <c r="H43" s="137"/>
      <c r="I43" s="114">
        <v>0</v>
      </c>
    </row>
    <row r="44" spans="1:9" s="8" customFormat="1" ht="19.5" customHeight="1">
      <c r="A44" s="139" t="s">
        <v>56</v>
      </c>
      <c r="B44" s="215" t="s">
        <v>196</v>
      </c>
      <c r="C44" s="118">
        <v>1499249</v>
      </c>
      <c r="E44" s="118">
        <v>649507</v>
      </c>
      <c r="F44" s="140"/>
      <c r="G44" s="140">
        <v>1499249</v>
      </c>
      <c r="H44" s="140"/>
      <c r="I44" s="140">
        <v>649507</v>
      </c>
    </row>
    <row r="45" spans="1:9" s="8" customFormat="1" ht="19.5" customHeight="1">
      <c r="A45" s="139" t="s">
        <v>110</v>
      </c>
      <c r="B45" s="215" t="s">
        <v>196</v>
      </c>
      <c r="C45" s="141">
        <v>23588</v>
      </c>
      <c r="D45" s="137"/>
      <c r="E45" s="141">
        <v>20844</v>
      </c>
      <c r="F45" s="137"/>
      <c r="G45" s="138">
        <v>6130</v>
      </c>
      <c r="H45" s="137"/>
      <c r="I45" s="138">
        <v>6085</v>
      </c>
    </row>
    <row r="46" spans="1:9" s="8" customFormat="1" ht="19.5" customHeight="1">
      <c r="A46" s="139" t="s">
        <v>135</v>
      </c>
      <c r="B46" s="42"/>
      <c r="C46" s="118">
        <v>133685</v>
      </c>
      <c r="D46" s="137"/>
      <c r="E46" s="118">
        <v>117201</v>
      </c>
      <c r="F46" s="137"/>
      <c r="G46" s="114">
        <v>0</v>
      </c>
      <c r="H46" s="142"/>
      <c r="I46" s="114">
        <v>0</v>
      </c>
    </row>
    <row r="47" spans="1:9" s="8" customFormat="1" ht="19.5" customHeight="1">
      <c r="A47" s="139" t="s">
        <v>111</v>
      </c>
      <c r="B47" s="215">
        <v>19</v>
      </c>
      <c r="C47" s="118">
        <v>2441</v>
      </c>
      <c r="D47" s="137"/>
      <c r="E47" s="118">
        <v>9562</v>
      </c>
      <c r="F47" s="137"/>
      <c r="G47" s="114">
        <v>16</v>
      </c>
      <c r="H47" s="142"/>
      <c r="I47" s="114">
        <v>0</v>
      </c>
    </row>
    <row r="48" spans="1:9" s="8" customFormat="1" ht="19.5" customHeight="1">
      <c r="A48" s="139" t="s">
        <v>20</v>
      </c>
      <c r="B48" s="42"/>
      <c r="C48" s="118">
        <v>34841</v>
      </c>
      <c r="D48" s="137"/>
      <c r="E48" s="118">
        <v>52859</v>
      </c>
      <c r="F48" s="137"/>
      <c r="G48" s="138">
        <v>1036</v>
      </c>
      <c r="H48" s="137"/>
      <c r="I48" s="138">
        <v>1332</v>
      </c>
    </row>
    <row r="49" spans="1:9" s="8" customFormat="1" ht="19.5" customHeight="1">
      <c r="A49" s="143" t="s">
        <v>21</v>
      </c>
      <c r="B49" s="237"/>
      <c r="C49" s="121">
        <f>SUM(C41:C48)</f>
        <v>2010647</v>
      </c>
      <c r="D49" s="115"/>
      <c r="E49" s="121">
        <f>SUM(E41:E48)</f>
        <v>1213099</v>
      </c>
      <c r="F49" s="115"/>
      <c r="G49" s="121">
        <f>SUM(G41:G48)</f>
        <v>1532390</v>
      </c>
      <c r="H49" s="115"/>
      <c r="I49" s="121">
        <f>SUM(I41:I48)</f>
        <v>687043</v>
      </c>
    </row>
    <row r="50" spans="1:9" s="8" customFormat="1" ht="17" customHeight="1">
      <c r="A50" s="81"/>
      <c r="B50" s="237"/>
      <c r="C50" s="122"/>
      <c r="D50" s="115"/>
      <c r="E50" s="122"/>
      <c r="F50" s="115"/>
      <c r="G50" s="144"/>
      <c r="H50" s="115"/>
      <c r="I50" s="144"/>
    </row>
    <row r="51" spans="1:9" s="8" customFormat="1" ht="19.5" customHeight="1">
      <c r="A51" s="145" t="s">
        <v>22</v>
      </c>
      <c r="B51" s="237"/>
      <c r="C51" s="122"/>
      <c r="D51" s="115"/>
      <c r="E51" s="122"/>
      <c r="F51" s="115"/>
      <c r="G51" s="144"/>
      <c r="H51" s="115"/>
      <c r="I51" s="144"/>
    </row>
    <row r="52" spans="1:9" s="8" customFormat="1" ht="19.5" hidden="1" customHeight="1">
      <c r="A52" s="101" t="s">
        <v>158</v>
      </c>
      <c r="B52" s="237" t="s">
        <v>170</v>
      </c>
      <c r="C52" s="114">
        <v>0</v>
      </c>
      <c r="D52" s="115"/>
      <c r="E52" s="114">
        <v>0</v>
      </c>
      <c r="F52" s="115"/>
      <c r="G52" s="114">
        <v>0</v>
      </c>
      <c r="H52" s="115"/>
      <c r="I52" s="114">
        <v>0</v>
      </c>
    </row>
    <row r="53" spans="1:9" s="8" customFormat="1" ht="19.5" customHeight="1">
      <c r="A53" s="139" t="s">
        <v>57</v>
      </c>
      <c r="B53" s="215" t="s">
        <v>196</v>
      </c>
      <c r="C53" s="114">
        <v>0</v>
      </c>
      <c r="D53" s="137"/>
      <c r="E53" s="114">
        <v>1498268</v>
      </c>
      <c r="F53" s="137"/>
      <c r="G53" s="123">
        <v>0</v>
      </c>
      <c r="H53" s="137"/>
      <c r="I53" s="123">
        <v>1498268</v>
      </c>
    </row>
    <row r="54" spans="1:9" s="146" customFormat="1" ht="19.5" customHeight="1">
      <c r="A54" s="139" t="s">
        <v>139</v>
      </c>
      <c r="B54" s="215" t="s">
        <v>196</v>
      </c>
      <c r="C54" s="114">
        <v>33893</v>
      </c>
      <c r="D54" s="137"/>
      <c r="E54" s="114">
        <v>28217</v>
      </c>
      <c r="F54" s="137"/>
      <c r="G54" s="123">
        <v>23079</v>
      </c>
      <c r="H54" s="137"/>
      <c r="I54" s="123">
        <v>11257</v>
      </c>
    </row>
    <row r="55" spans="1:9" s="8" customFormat="1" ht="19.5" customHeight="1">
      <c r="A55" s="147" t="s">
        <v>23</v>
      </c>
      <c r="B55" s="215">
        <v>16</v>
      </c>
      <c r="C55" s="114">
        <v>0</v>
      </c>
      <c r="D55" s="137"/>
      <c r="E55" s="114">
        <v>161</v>
      </c>
      <c r="F55" s="137"/>
      <c r="G55" s="123">
        <v>0</v>
      </c>
      <c r="H55" s="137"/>
      <c r="I55" s="123">
        <v>161</v>
      </c>
    </row>
    <row r="56" spans="1:9" s="146" customFormat="1" ht="19.5" customHeight="1">
      <c r="A56" s="139" t="s">
        <v>88</v>
      </c>
      <c r="B56" s="215"/>
      <c r="C56" s="114">
        <v>3598</v>
      </c>
      <c r="D56" s="137"/>
      <c r="E56" s="114">
        <v>4258</v>
      </c>
      <c r="F56" s="137"/>
      <c r="G56" s="123">
        <v>1762</v>
      </c>
      <c r="H56" s="137"/>
      <c r="I56" s="123">
        <v>1515</v>
      </c>
    </row>
    <row r="57" spans="1:9" s="146" customFormat="1" ht="19.5" customHeight="1">
      <c r="A57" s="139" t="s">
        <v>112</v>
      </c>
      <c r="B57" s="215">
        <v>19</v>
      </c>
      <c r="C57" s="114">
        <v>50</v>
      </c>
      <c r="D57" s="137"/>
      <c r="E57" s="114">
        <v>0</v>
      </c>
      <c r="F57" s="137"/>
      <c r="G57" s="114">
        <v>50</v>
      </c>
      <c r="H57" s="137"/>
      <c r="I57" s="114">
        <v>0</v>
      </c>
    </row>
    <row r="58" spans="1:9" s="146" customFormat="1" ht="19.5" customHeight="1">
      <c r="A58" s="139" t="s">
        <v>95</v>
      </c>
      <c r="B58" s="215"/>
      <c r="C58" s="114">
        <v>300</v>
      </c>
      <c r="D58" s="137"/>
      <c r="E58" s="114">
        <v>300</v>
      </c>
      <c r="F58" s="137"/>
      <c r="G58" s="114">
        <v>0</v>
      </c>
      <c r="H58" s="137"/>
      <c r="I58" s="114">
        <v>0</v>
      </c>
    </row>
    <row r="59" spans="1:9" s="8" customFormat="1" ht="19.5" customHeight="1">
      <c r="A59" s="148" t="s">
        <v>24</v>
      </c>
      <c r="B59" s="237"/>
      <c r="C59" s="149">
        <f>SUM(C52:C58)</f>
        <v>37841</v>
      </c>
      <c r="D59" s="115"/>
      <c r="E59" s="149">
        <f>SUM(E52:E58)</f>
        <v>1531204</v>
      </c>
      <c r="F59" s="115"/>
      <c r="G59" s="149">
        <f>SUM(G52:G58)</f>
        <v>24891</v>
      </c>
      <c r="H59" s="115"/>
      <c r="I59" s="149">
        <f>SUM(I52:I58)</f>
        <v>1511201</v>
      </c>
    </row>
    <row r="60" spans="1:9" s="8" customFormat="1" ht="17" customHeight="1">
      <c r="A60" s="148"/>
      <c r="B60" s="237"/>
      <c r="C60" s="150"/>
      <c r="D60" s="151"/>
      <c r="E60" s="150"/>
      <c r="F60" s="151"/>
      <c r="G60" s="150"/>
      <c r="H60" s="151"/>
      <c r="I60" s="150"/>
    </row>
    <row r="61" spans="1:9" s="8" customFormat="1" ht="19.5" customHeight="1">
      <c r="A61" s="152" t="s">
        <v>25</v>
      </c>
      <c r="B61" s="237"/>
      <c r="C61" s="153">
        <f>C59+C49</f>
        <v>2048488</v>
      </c>
      <c r="D61" s="115"/>
      <c r="E61" s="153">
        <f>E59+E49</f>
        <v>2744303</v>
      </c>
      <c r="F61" s="115"/>
      <c r="G61" s="153">
        <f>G59+G49</f>
        <v>1557281</v>
      </c>
      <c r="H61" s="115"/>
      <c r="I61" s="153">
        <f>I59+I49</f>
        <v>2198244</v>
      </c>
    </row>
    <row r="62" spans="1:9" s="8" customFormat="1" ht="17" customHeight="1">
      <c r="A62" s="152"/>
      <c r="B62" s="237"/>
      <c r="C62" s="154"/>
      <c r="D62" s="115"/>
      <c r="E62" s="154"/>
      <c r="F62" s="115"/>
      <c r="G62" s="154"/>
      <c r="H62" s="115"/>
      <c r="I62" s="154"/>
    </row>
    <row r="63" spans="1:9" s="8" customFormat="1" ht="19.5" customHeight="1">
      <c r="A63" s="2" t="s">
        <v>100</v>
      </c>
      <c r="B63" s="237"/>
      <c r="C63" s="122"/>
      <c r="D63" s="115"/>
      <c r="E63" s="122"/>
      <c r="F63" s="115"/>
      <c r="G63" s="144"/>
      <c r="H63" s="115"/>
      <c r="I63" s="144"/>
    </row>
    <row r="64" spans="1:9" s="8" customFormat="1" ht="19.5" customHeight="1">
      <c r="A64" s="155" t="s">
        <v>26</v>
      </c>
      <c r="B64" s="215"/>
      <c r="C64" s="122"/>
      <c r="D64" s="115"/>
      <c r="E64" s="122"/>
      <c r="F64" s="115"/>
      <c r="G64" s="144"/>
      <c r="H64" s="115"/>
      <c r="I64" s="144"/>
    </row>
    <row r="65" spans="1:9" s="8" customFormat="1" ht="19.5" customHeight="1">
      <c r="A65" s="156" t="s">
        <v>99</v>
      </c>
      <c r="B65" s="215"/>
    </row>
    <row r="66" spans="1:9" s="8" customFormat="1" ht="19.5" customHeight="1" thickBot="1">
      <c r="A66" s="195" t="s">
        <v>178</v>
      </c>
      <c r="B66" s="215"/>
      <c r="C66" s="157">
        <v>1153189</v>
      </c>
      <c r="D66" s="115"/>
      <c r="E66" s="157">
        <v>1153189</v>
      </c>
      <c r="F66" s="115"/>
      <c r="G66" s="157">
        <v>1153189</v>
      </c>
      <c r="H66" s="115"/>
      <c r="I66" s="157">
        <v>1153189</v>
      </c>
    </row>
    <row r="67" spans="1:9" s="8" customFormat="1" ht="19.5" customHeight="1" thickTop="1">
      <c r="A67" s="156" t="s">
        <v>98</v>
      </c>
      <c r="B67" s="237"/>
    </row>
    <row r="68" spans="1:9" s="8" customFormat="1" ht="19.5" customHeight="1">
      <c r="A68" s="195" t="s">
        <v>173</v>
      </c>
      <c r="B68" s="237"/>
      <c r="C68" s="138">
        <v>1055790</v>
      </c>
      <c r="D68" s="115"/>
      <c r="E68" s="138">
        <v>1055790</v>
      </c>
      <c r="F68" s="115"/>
      <c r="G68" s="138">
        <v>1055790</v>
      </c>
      <c r="H68" s="115"/>
      <c r="I68" s="138">
        <v>1055790</v>
      </c>
    </row>
    <row r="69" spans="1:9" s="8" customFormat="1" ht="19.5" customHeight="1">
      <c r="A69" s="158" t="s">
        <v>64</v>
      </c>
      <c r="B69" s="215">
        <v>13</v>
      </c>
      <c r="C69" s="138">
        <v>5673723</v>
      </c>
      <c r="D69" s="115"/>
      <c r="E69" s="138">
        <v>5673723</v>
      </c>
      <c r="F69" s="115"/>
      <c r="G69" s="100">
        <v>6500593</v>
      </c>
      <c r="H69" s="115"/>
      <c r="I69" s="100">
        <v>6500593</v>
      </c>
    </row>
    <row r="70" spans="1:9" s="8" customFormat="1" ht="19.5" customHeight="1">
      <c r="A70" s="158" t="s">
        <v>65</v>
      </c>
      <c r="B70" s="215"/>
      <c r="C70" s="138">
        <v>89000</v>
      </c>
      <c r="D70" s="115"/>
      <c r="E70" s="138">
        <v>89000</v>
      </c>
      <c r="F70" s="115"/>
      <c r="G70" s="114">
        <v>0</v>
      </c>
      <c r="H70" s="115"/>
      <c r="I70" s="114">
        <v>0</v>
      </c>
    </row>
    <row r="71" spans="1:9" s="8" customFormat="1" ht="19.5" customHeight="1">
      <c r="A71" s="158" t="s">
        <v>140</v>
      </c>
      <c r="B71" s="215"/>
      <c r="C71" s="138">
        <v>-1758878</v>
      </c>
      <c r="D71" s="115"/>
      <c r="E71" s="138">
        <v>-1758878</v>
      </c>
      <c r="F71" s="115"/>
      <c r="G71" s="114">
        <v>0</v>
      </c>
      <c r="H71" s="115"/>
      <c r="I71" s="114">
        <v>0</v>
      </c>
    </row>
    <row r="72" spans="1:9" s="8" customFormat="1" ht="19.5" customHeight="1">
      <c r="A72" s="159" t="s">
        <v>27</v>
      </c>
      <c r="B72" s="215"/>
      <c r="C72" s="141"/>
      <c r="D72" s="115"/>
      <c r="E72" s="141"/>
      <c r="F72" s="115"/>
      <c r="G72" s="123"/>
      <c r="H72" s="115"/>
      <c r="I72" s="123"/>
    </row>
    <row r="73" spans="1:9" s="8" customFormat="1" ht="19.5" customHeight="1">
      <c r="A73" s="160" t="s">
        <v>28</v>
      </c>
      <c r="B73" s="215"/>
      <c r="C73" s="141"/>
      <c r="D73" s="115"/>
      <c r="E73" s="141"/>
      <c r="F73" s="115"/>
      <c r="G73" s="123"/>
      <c r="H73" s="115"/>
      <c r="I73" s="123"/>
    </row>
    <row r="74" spans="1:9" s="8" customFormat="1" ht="19.5" customHeight="1">
      <c r="A74" s="160" t="s">
        <v>66</v>
      </c>
      <c r="B74" s="215">
        <v>13</v>
      </c>
      <c r="C74" s="118">
        <v>115319</v>
      </c>
      <c r="D74" s="115"/>
      <c r="E74" s="118">
        <v>115319</v>
      </c>
      <c r="F74" s="115"/>
      <c r="G74" s="118">
        <v>115319</v>
      </c>
      <c r="H74" s="115"/>
      <c r="I74" s="118">
        <v>115319</v>
      </c>
    </row>
    <row r="75" spans="1:9" s="8" customFormat="1" ht="19.5" customHeight="1">
      <c r="A75" s="161" t="s">
        <v>29</v>
      </c>
      <c r="B75" s="215"/>
      <c r="C75" s="198">
        <v>13960346</v>
      </c>
      <c r="D75" s="151"/>
      <c r="E75" s="198">
        <v>13092565</v>
      </c>
      <c r="F75" s="151"/>
      <c r="G75" s="172">
        <v>3227951</v>
      </c>
      <c r="H75" s="151"/>
      <c r="I75" s="172">
        <v>1946643</v>
      </c>
    </row>
    <row r="76" spans="1:9" s="8" customFormat="1" ht="19.5" customHeight="1">
      <c r="A76" s="161" t="s">
        <v>195</v>
      </c>
      <c r="B76" s="215"/>
      <c r="C76" s="198">
        <v>707</v>
      </c>
      <c r="D76" s="115"/>
      <c r="E76" s="198">
        <v>0</v>
      </c>
      <c r="F76" s="115"/>
      <c r="G76" s="172">
        <v>997</v>
      </c>
      <c r="H76" s="115"/>
      <c r="I76" s="172">
        <v>0</v>
      </c>
    </row>
    <row r="77" spans="1:9" s="8" customFormat="1" ht="19.5" customHeight="1">
      <c r="A77" s="164" t="s">
        <v>67</v>
      </c>
      <c r="B77" s="237"/>
      <c r="C77" s="199">
        <f>SUM(C68:C76)</f>
        <v>19136007</v>
      </c>
      <c r="D77" s="115"/>
      <c r="E77" s="199">
        <f>SUM(E68:E76)</f>
        <v>18267519</v>
      </c>
      <c r="F77" s="115"/>
      <c r="G77" s="199">
        <f>SUM(G68:G76)</f>
        <v>10900650</v>
      </c>
      <c r="H77" s="115"/>
      <c r="I77" s="199">
        <f>SUM(I68:I75)</f>
        <v>9618345</v>
      </c>
    </row>
    <row r="78" spans="1:9" s="8" customFormat="1" ht="19.5" customHeight="1">
      <c r="A78" s="165" t="s">
        <v>30</v>
      </c>
      <c r="B78" s="215">
        <v>9</v>
      </c>
      <c r="C78" s="162">
        <v>2712397</v>
      </c>
      <c r="D78" s="151"/>
      <c r="E78" s="162">
        <v>2706333</v>
      </c>
      <c r="F78" s="151"/>
      <c r="G78" s="194">
        <v>0</v>
      </c>
      <c r="H78" s="151"/>
      <c r="I78" s="194">
        <v>0</v>
      </c>
    </row>
    <row r="79" spans="1:9" s="8" customFormat="1" ht="19.5" customHeight="1">
      <c r="A79" s="164" t="s">
        <v>101</v>
      </c>
      <c r="B79" s="237"/>
      <c r="C79" s="153">
        <f>SUM(C77:C78)</f>
        <v>21848404</v>
      </c>
      <c r="D79" s="115"/>
      <c r="E79" s="153">
        <f>SUM(E77:E78)</f>
        <v>20973852</v>
      </c>
      <c r="F79" s="115"/>
      <c r="G79" s="153">
        <f>SUM(G77:G78)</f>
        <v>10900650</v>
      </c>
      <c r="H79" s="115"/>
      <c r="I79" s="153">
        <f>SUM(I77:I78)</f>
        <v>9618345</v>
      </c>
    </row>
    <row r="80" spans="1:9" s="8" customFormat="1" ht="17" customHeight="1">
      <c r="A80" s="164"/>
      <c r="B80" s="237"/>
      <c r="C80" s="154"/>
      <c r="D80" s="115"/>
      <c r="E80" s="154"/>
      <c r="F80" s="115"/>
      <c r="G80" s="154"/>
      <c r="H80" s="115"/>
      <c r="I80" s="154"/>
    </row>
    <row r="81" spans="1:9" s="9" customFormat="1" ht="19.5" customHeight="1" thickBot="1">
      <c r="A81" s="166" t="s">
        <v>102</v>
      </c>
      <c r="B81" s="237"/>
      <c r="C81" s="131">
        <f>C79+C61</f>
        <v>23896892</v>
      </c>
      <c r="D81" s="115"/>
      <c r="E81" s="131">
        <f>E79+E61</f>
        <v>23718155</v>
      </c>
      <c r="F81" s="115"/>
      <c r="G81" s="131">
        <f>G79+G61</f>
        <v>12457931</v>
      </c>
      <c r="H81" s="115"/>
      <c r="I81" s="131">
        <f>I79+I61</f>
        <v>11816589</v>
      </c>
    </row>
    <row r="82" spans="1:9" ht="19.5" customHeight="1" thickTop="1">
      <c r="C82" s="99">
        <f>C81-C31</f>
        <v>0</v>
      </c>
      <c r="E82" s="99">
        <f>E81-E31</f>
        <v>0</v>
      </c>
      <c r="G82" s="99">
        <f>G81-G31</f>
        <v>0</v>
      </c>
      <c r="I82" s="99">
        <f>I81-I31</f>
        <v>0</v>
      </c>
    </row>
    <row r="83" spans="1:9" ht="19.5" customHeight="1">
      <c r="C83" s="99"/>
      <c r="E83" s="99"/>
      <c r="G83" s="99"/>
      <c r="I83" s="99"/>
    </row>
  </sheetData>
  <mergeCells count="14">
    <mergeCell ref="C39:I39"/>
    <mergeCell ref="C4:E4"/>
    <mergeCell ref="G4:I4"/>
    <mergeCell ref="C5:E5"/>
    <mergeCell ref="G5:I5"/>
    <mergeCell ref="C8:I8"/>
    <mergeCell ref="C35:E35"/>
    <mergeCell ref="G35:I35"/>
    <mergeCell ref="C6:E6"/>
    <mergeCell ref="G6:I6"/>
    <mergeCell ref="C37:E37"/>
    <mergeCell ref="G37:I37"/>
    <mergeCell ref="C36:E36"/>
    <mergeCell ref="G36:I36"/>
  </mergeCells>
  <pageMargins left="0.7" right="0.7" top="0.48" bottom="0.5" header="0.5" footer="0.5"/>
  <pageSetup paperSize="9" scale="75" firstPageNumber="4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S86"/>
  <sheetViews>
    <sheetView view="pageBreakPreview" topLeftCell="A52" zoomScale="85" zoomScaleNormal="100" zoomScaleSheetLayoutView="85" workbookViewId="0">
      <selection activeCell="K66" sqref="K66"/>
    </sheetView>
  </sheetViews>
  <sheetFormatPr defaultColWidth="8.81640625" defaultRowHeight="20.25" customHeight="1"/>
  <cols>
    <col min="1" max="1" width="52.7265625" style="8" customWidth="1"/>
    <col min="2" max="2" width="8.54296875" style="8" customWidth="1"/>
    <col min="3" max="3" width="13.453125" style="8" customWidth="1"/>
    <col min="4" max="4" width="1" style="8" customWidth="1"/>
    <col min="5" max="5" width="13.453125" style="8" customWidth="1"/>
    <col min="6" max="6" width="1" style="8" customWidth="1"/>
    <col min="7" max="7" width="12.81640625" style="180" customWidth="1"/>
    <col min="8" max="8" width="1" style="8" customWidth="1"/>
    <col min="9" max="9" width="12.81640625" style="180" customWidth="1"/>
    <col min="10" max="16384" width="8.81640625" style="8"/>
  </cols>
  <sheetData>
    <row r="1" spans="1:9" s="168" customFormat="1" ht="20.25" customHeight="1">
      <c r="A1" s="3" t="s">
        <v>50</v>
      </c>
      <c r="B1" s="217"/>
      <c r="C1" s="167"/>
      <c r="D1" s="167"/>
      <c r="E1" s="167"/>
      <c r="F1" s="167"/>
      <c r="H1" s="167"/>
    </row>
    <row r="2" spans="1:9" s="6" customFormat="1" ht="20.25" customHeight="1">
      <c r="A2" s="4" t="s">
        <v>72</v>
      </c>
      <c r="B2" s="218"/>
      <c r="C2" s="5"/>
      <c r="D2" s="5"/>
      <c r="E2" s="5"/>
      <c r="F2" s="5"/>
      <c r="H2" s="5"/>
    </row>
    <row r="3" spans="1:9" s="6" customFormat="1" ht="20.25" customHeight="1">
      <c r="A3" s="4"/>
      <c r="B3" s="218"/>
      <c r="C3" s="5"/>
      <c r="D3" s="5"/>
      <c r="E3" s="5"/>
      <c r="F3" s="5"/>
      <c r="H3" s="5"/>
    </row>
    <row r="4" spans="1:9" s="6" customFormat="1" ht="20.25" customHeight="1">
      <c r="A4" s="4"/>
      <c r="B4" s="218"/>
      <c r="C4" s="251" t="s">
        <v>1</v>
      </c>
      <c r="D4" s="252"/>
      <c r="E4" s="252"/>
      <c r="F4" s="5"/>
      <c r="G4" s="251" t="s">
        <v>2</v>
      </c>
      <c r="H4" s="252"/>
      <c r="I4" s="252"/>
    </row>
    <row r="5" spans="1:9" s="9" customFormat="1" ht="20.25" customHeight="1">
      <c r="A5" s="7"/>
      <c r="B5" s="239"/>
      <c r="C5" s="251" t="s">
        <v>3</v>
      </c>
      <c r="D5" s="252"/>
      <c r="E5" s="252"/>
      <c r="F5" s="8"/>
      <c r="G5" s="251" t="s">
        <v>3</v>
      </c>
      <c r="H5" s="252"/>
      <c r="I5" s="252"/>
    </row>
    <row r="6" spans="1:9" s="9" customFormat="1" ht="20.25" customHeight="1">
      <c r="A6" s="169"/>
      <c r="B6" s="239"/>
      <c r="C6" s="256" t="s">
        <v>73</v>
      </c>
      <c r="D6" s="256"/>
      <c r="E6" s="256"/>
      <c r="F6" s="10"/>
      <c r="G6" s="256" t="s">
        <v>73</v>
      </c>
      <c r="H6" s="256"/>
      <c r="I6" s="256"/>
    </row>
    <row r="7" spans="1:9" s="9" customFormat="1" ht="20.25" customHeight="1">
      <c r="A7" s="170"/>
      <c r="B7" s="239" t="s">
        <v>6</v>
      </c>
      <c r="C7" s="97" t="s">
        <v>179</v>
      </c>
      <c r="D7" s="81"/>
      <c r="E7" s="97" t="s">
        <v>164</v>
      </c>
      <c r="F7" s="81"/>
      <c r="G7" s="97" t="s">
        <v>179</v>
      </c>
      <c r="H7" s="81"/>
      <c r="I7" s="97" t="s">
        <v>164</v>
      </c>
    </row>
    <row r="8" spans="1:9" s="9" customFormat="1" ht="20.25" customHeight="1">
      <c r="A8" s="171"/>
      <c r="B8" s="239"/>
      <c r="C8" s="250" t="s">
        <v>7</v>
      </c>
      <c r="D8" s="250"/>
      <c r="E8" s="250"/>
      <c r="F8" s="250"/>
      <c r="G8" s="250"/>
      <c r="H8" s="250"/>
      <c r="I8" s="250"/>
    </row>
    <row r="9" spans="1:9" s="9" customFormat="1" ht="20.25" customHeight="1">
      <c r="A9" s="170" t="s">
        <v>114</v>
      </c>
      <c r="B9" s="219" t="s">
        <v>198</v>
      </c>
      <c r="C9" s="172">
        <v>4125595</v>
      </c>
      <c r="D9" s="172"/>
      <c r="E9" s="172">
        <v>4358249</v>
      </c>
      <c r="F9" s="173"/>
      <c r="G9" s="172">
        <v>0</v>
      </c>
      <c r="H9" s="173"/>
      <c r="I9" s="172">
        <v>0</v>
      </c>
    </row>
    <row r="10" spans="1:9" s="9" customFormat="1" ht="20.25" customHeight="1">
      <c r="A10" s="170" t="s">
        <v>115</v>
      </c>
      <c r="B10" s="219" t="s">
        <v>198</v>
      </c>
      <c r="C10" s="163">
        <v>-1641898</v>
      </c>
      <c r="D10" s="172"/>
      <c r="E10" s="163">
        <v>-1353331</v>
      </c>
      <c r="F10" s="175"/>
      <c r="G10" s="163">
        <v>0</v>
      </c>
      <c r="H10" s="175"/>
      <c r="I10" s="163">
        <v>0</v>
      </c>
    </row>
    <row r="11" spans="1:9" s="9" customFormat="1" ht="20.25" customHeight="1">
      <c r="A11" s="169" t="s">
        <v>58</v>
      </c>
      <c r="B11" s="219"/>
      <c r="C11" s="11">
        <f>SUM(C9:C10)</f>
        <v>2483697</v>
      </c>
      <c r="D11" s="172"/>
      <c r="E11" s="11">
        <f>SUM(E9:E10)</f>
        <v>3004918</v>
      </c>
      <c r="F11" s="173"/>
      <c r="G11" s="11">
        <f>SUM(G9:G10)</f>
        <v>0</v>
      </c>
      <c r="H11" s="224"/>
      <c r="I11" s="11">
        <f>SUM(I9:I10)</f>
        <v>0</v>
      </c>
    </row>
    <row r="12" spans="1:9" s="9" customFormat="1" ht="20.25" customHeight="1">
      <c r="A12" s="170" t="s">
        <v>31</v>
      </c>
      <c r="B12" s="220">
        <v>4</v>
      </c>
      <c r="C12" s="12">
        <v>86445</v>
      </c>
      <c r="D12" s="12"/>
      <c r="E12" s="12">
        <v>41243</v>
      </c>
      <c r="F12" s="176"/>
      <c r="G12" s="12">
        <v>2416936</v>
      </c>
      <c r="H12" s="176"/>
      <c r="I12" s="12">
        <v>2053359</v>
      </c>
    </row>
    <row r="13" spans="1:9" s="9" customFormat="1" ht="20.25" customHeight="1">
      <c r="A13" s="177" t="s">
        <v>91</v>
      </c>
      <c r="B13" s="220" t="s">
        <v>171</v>
      </c>
      <c r="C13" s="12">
        <v>-55427</v>
      </c>
      <c r="D13" s="12"/>
      <c r="E13" s="12">
        <v>-19021</v>
      </c>
      <c r="F13" s="176"/>
      <c r="G13" s="12">
        <v>0</v>
      </c>
      <c r="H13" s="176"/>
      <c r="I13" s="12">
        <v>0</v>
      </c>
    </row>
    <row r="14" spans="1:9" s="9" customFormat="1" ht="20.25" customHeight="1">
      <c r="A14" s="177" t="s">
        <v>32</v>
      </c>
      <c r="B14" s="220" t="s">
        <v>171</v>
      </c>
      <c r="C14" s="12">
        <v>-236309</v>
      </c>
      <c r="D14" s="12"/>
      <c r="E14" s="12">
        <v>-214440</v>
      </c>
      <c r="F14" s="176"/>
      <c r="G14" s="12">
        <v>-133234</v>
      </c>
      <c r="H14" s="176"/>
      <c r="I14" s="12">
        <v>-128292</v>
      </c>
    </row>
    <row r="15" spans="1:9" s="9" customFormat="1" ht="20.25" customHeight="1">
      <c r="A15" s="170" t="s">
        <v>208</v>
      </c>
      <c r="B15" s="220"/>
      <c r="C15" s="12">
        <v>4476</v>
      </c>
      <c r="D15" s="12"/>
      <c r="E15" s="12">
        <v>8028</v>
      </c>
      <c r="F15" s="176"/>
      <c r="G15" s="12">
        <v>-77</v>
      </c>
      <c r="H15" s="176"/>
      <c r="I15" s="12">
        <v>5885</v>
      </c>
    </row>
    <row r="16" spans="1:9" s="9" customFormat="1" ht="20.25" customHeight="1">
      <c r="A16" s="170" t="s">
        <v>172</v>
      </c>
      <c r="B16" s="220"/>
      <c r="C16" s="12">
        <v>2275</v>
      </c>
      <c r="D16" s="12"/>
      <c r="E16" s="12">
        <v>5103</v>
      </c>
      <c r="F16" s="176"/>
      <c r="G16" s="12">
        <v>0</v>
      </c>
      <c r="H16" s="176"/>
      <c r="I16" s="12">
        <v>1254</v>
      </c>
    </row>
    <row r="17" spans="1:19" s="9" customFormat="1" ht="20.25" customHeight="1">
      <c r="A17" s="169" t="s">
        <v>116</v>
      </c>
      <c r="B17" s="239"/>
      <c r="C17" s="178">
        <f>SUM(C11:C16)</f>
        <v>2285157</v>
      </c>
      <c r="D17" s="11"/>
      <c r="E17" s="178">
        <f>SUM(E11:E16)</f>
        <v>2825831</v>
      </c>
      <c r="F17" s="176"/>
      <c r="G17" s="178">
        <f>SUM(G11:G16)</f>
        <v>2283625</v>
      </c>
      <c r="H17" s="176"/>
      <c r="I17" s="178">
        <f>SUM(I11:I16)</f>
        <v>1932206</v>
      </c>
    </row>
    <row r="18" spans="1:19" s="9" customFormat="1" ht="20.25" customHeight="1">
      <c r="A18" s="170" t="s">
        <v>33</v>
      </c>
      <c r="B18" s="220"/>
      <c r="C18" s="14">
        <v>-53148</v>
      </c>
      <c r="D18" s="12"/>
      <c r="E18" s="14">
        <v>-103937</v>
      </c>
      <c r="F18" s="176"/>
      <c r="G18" s="14">
        <v>-52626</v>
      </c>
      <c r="H18" s="176"/>
      <c r="I18" s="14">
        <v>-103137</v>
      </c>
    </row>
    <row r="19" spans="1:19" s="9" customFormat="1" ht="20.25" customHeight="1">
      <c r="A19" s="169" t="s">
        <v>61</v>
      </c>
      <c r="B19" s="220"/>
      <c r="C19" s="82">
        <f>SUM(C17:C18)</f>
        <v>2232009</v>
      </c>
      <c r="D19" s="12"/>
      <c r="E19" s="82">
        <f>SUM(E17:E18)</f>
        <v>2721894</v>
      </c>
      <c r="F19" s="176"/>
      <c r="G19" s="82">
        <f>SUM(G17:G18)</f>
        <v>2230999</v>
      </c>
      <c r="H19" s="176"/>
      <c r="I19" s="82">
        <f>SUM(I17:I18)</f>
        <v>1829069</v>
      </c>
    </row>
    <row r="20" spans="1:19" s="9" customFormat="1" ht="20.25" customHeight="1">
      <c r="A20" s="170" t="s">
        <v>155</v>
      </c>
      <c r="B20" s="220">
        <v>16</v>
      </c>
      <c r="C20" s="14">
        <v>-258082</v>
      </c>
      <c r="D20" s="12"/>
      <c r="E20" s="14">
        <v>-257552</v>
      </c>
      <c r="F20" s="176"/>
      <c r="G20" s="14">
        <v>503</v>
      </c>
      <c r="H20" s="176"/>
      <c r="I20" s="14">
        <v>-4297</v>
      </c>
    </row>
    <row r="21" spans="1:19" s="9" customFormat="1" ht="20.25" customHeight="1" thickBot="1">
      <c r="A21" s="169" t="s">
        <v>118</v>
      </c>
      <c r="B21" s="239"/>
      <c r="C21" s="179">
        <f>SUM(C19:C20)</f>
        <v>1973927</v>
      </c>
      <c r="D21" s="11"/>
      <c r="E21" s="179">
        <f>SUM(E19:E20)</f>
        <v>2464342</v>
      </c>
      <c r="F21" s="176"/>
      <c r="G21" s="179">
        <f>SUM(G19:G20)</f>
        <v>2231502</v>
      </c>
      <c r="H21" s="176"/>
      <c r="I21" s="179">
        <f>SUM(I19:I20)</f>
        <v>1824772</v>
      </c>
    </row>
    <row r="22" spans="1:19" ht="18" customHeight="1" thickTop="1">
      <c r="C22" s="138"/>
      <c r="D22" s="138"/>
      <c r="E22" s="138"/>
    </row>
    <row r="23" spans="1:19" s="225" customFormat="1" ht="20.5" customHeight="1">
      <c r="A23" s="7" t="s">
        <v>117</v>
      </c>
      <c r="B23" s="8"/>
      <c r="D23" s="12"/>
      <c r="E23" s="12"/>
      <c r="F23" s="12"/>
      <c r="G23" s="176"/>
      <c r="H23" s="172"/>
      <c r="I23" s="176"/>
      <c r="J23" s="172"/>
      <c r="L23" s="200"/>
      <c r="M23" s="200"/>
      <c r="N23" s="200"/>
      <c r="O23" s="200"/>
      <c r="P23" s="200"/>
      <c r="Q23" s="200"/>
      <c r="R23" s="200"/>
      <c r="S23" s="200"/>
    </row>
    <row r="24" spans="1:19" s="225" customFormat="1" ht="20.5" customHeight="1">
      <c r="A24" s="226" t="s">
        <v>183</v>
      </c>
      <c r="B24" s="8"/>
      <c r="C24" s="227"/>
      <c r="D24" s="12"/>
      <c r="E24" s="12"/>
      <c r="F24" s="12"/>
      <c r="G24" s="176"/>
      <c r="H24" s="172"/>
      <c r="I24" s="176"/>
      <c r="J24" s="172"/>
      <c r="L24" s="200"/>
      <c r="M24" s="200"/>
      <c r="N24" s="200"/>
      <c r="O24" s="200"/>
      <c r="P24" s="200"/>
      <c r="Q24" s="200"/>
      <c r="R24" s="200"/>
      <c r="S24" s="200"/>
    </row>
    <row r="25" spans="1:19" s="225" customFormat="1" ht="20.5" customHeight="1">
      <c r="A25" s="8" t="s">
        <v>184</v>
      </c>
      <c r="B25" s="237"/>
      <c r="C25" s="12">
        <v>-363</v>
      </c>
      <c r="D25" s="12">
        <v>-100</v>
      </c>
      <c r="E25" s="12">
        <v>0</v>
      </c>
      <c r="F25" s="176">
        <v>0</v>
      </c>
      <c r="G25" s="12">
        <v>0</v>
      </c>
      <c r="H25" s="176">
        <v>0</v>
      </c>
      <c r="I25" s="12">
        <v>0</v>
      </c>
      <c r="J25" s="12">
        <v>0</v>
      </c>
      <c r="K25" s="227"/>
      <c r="L25" s="202"/>
      <c r="M25" s="200"/>
      <c r="N25" s="202"/>
      <c r="O25" s="200"/>
      <c r="P25" s="202"/>
      <c r="Q25" s="200"/>
      <c r="R25" s="202"/>
      <c r="S25" s="200"/>
    </row>
    <row r="26" spans="1:19" s="225" customFormat="1" ht="20.5" customHeight="1">
      <c r="A26" s="8" t="s">
        <v>185</v>
      </c>
      <c r="B26" s="237"/>
      <c r="J26" s="12">
        <v>0</v>
      </c>
      <c r="K26" s="227"/>
      <c r="L26" s="202"/>
      <c r="M26" s="200"/>
      <c r="N26" s="202"/>
      <c r="O26" s="200"/>
      <c r="P26" s="202"/>
      <c r="Q26" s="200"/>
      <c r="R26" s="202"/>
      <c r="S26" s="200"/>
    </row>
    <row r="27" spans="1:19" s="225" customFormat="1" ht="20.5" customHeight="1">
      <c r="A27" s="8" t="s">
        <v>204</v>
      </c>
      <c r="B27" s="237"/>
      <c r="C27" s="14">
        <v>73</v>
      </c>
      <c r="D27" s="12">
        <v>20</v>
      </c>
      <c r="E27" s="14">
        <v>0</v>
      </c>
      <c r="F27" s="176">
        <v>0</v>
      </c>
      <c r="G27" s="14">
        <v>0</v>
      </c>
      <c r="H27" s="176">
        <v>0</v>
      </c>
      <c r="I27" s="14">
        <v>0</v>
      </c>
      <c r="J27" s="12"/>
      <c r="K27" s="227"/>
      <c r="L27" s="202"/>
      <c r="M27" s="200"/>
      <c r="N27" s="202"/>
      <c r="O27" s="200"/>
      <c r="P27" s="202"/>
      <c r="Q27" s="200"/>
      <c r="R27" s="202"/>
      <c r="S27" s="200"/>
    </row>
    <row r="28" spans="1:19" s="225" customFormat="1" ht="20.5" customHeight="1">
      <c r="A28" s="15" t="s">
        <v>186</v>
      </c>
      <c r="B28" s="237"/>
      <c r="C28" s="205">
        <f>SUM(C25:C27)</f>
        <v>-290</v>
      </c>
      <c r="D28" s="12">
        <f>SUM(D25:D27)</f>
        <v>-80</v>
      </c>
      <c r="E28" s="205">
        <f>SUM(E25:E27)</f>
        <v>0</v>
      </c>
      <c r="F28" s="176">
        <v>0</v>
      </c>
      <c r="G28" s="205">
        <f>SUM(G25:G27)</f>
        <v>0</v>
      </c>
      <c r="H28" s="176">
        <f>SUM(H25:H27)</f>
        <v>0</v>
      </c>
      <c r="I28" s="205">
        <f>SUM(I25:I27)</f>
        <v>0</v>
      </c>
      <c r="J28" s="11">
        <v>0</v>
      </c>
      <c r="K28" s="227"/>
      <c r="L28" s="202"/>
      <c r="M28" s="200"/>
      <c r="N28" s="202"/>
      <c r="O28" s="200"/>
      <c r="P28" s="202"/>
      <c r="Q28" s="200"/>
      <c r="R28" s="202"/>
      <c r="S28" s="200"/>
    </row>
    <row r="29" spans="1:19" s="225" customFormat="1" ht="20.5" customHeight="1">
      <c r="A29" s="15"/>
      <c r="B29" s="237"/>
      <c r="C29" s="228"/>
      <c r="D29" s="11"/>
      <c r="E29" s="172"/>
      <c r="F29" s="11"/>
      <c r="G29" s="203"/>
      <c r="H29" s="11"/>
      <c r="I29" s="203"/>
      <c r="J29" s="11"/>
      <c r="K29" s="227"/>
      <c r="L29" s="202"/>
      <c r="M29" s="200"/>
      <c r="N29" s="202"/>
      <c r="O29" s="200"/>
      <c r="P29" s="202"/>
      <c r="Q29" s="200"/>
      <c r="R29" s="202"/>
      <c r="S29" s="200"/>
    </row>
    <row r="30" spans="1:19" s="225" customFormat="1" ht="20.5" customHeight="1">
      <c r="A30" s="226" t="s">
        <v>221</v>
      </c>
      <c r="B30" s="8"/>
      <c r="D30" s="12"/>
      <c r="E30" s="12"/>
      <c r="F30" s="12"/>
      <c r="G30" s="176"/>
      <c r="H30" s="172"/>
      <c r="I30" s="176"/>
      <c r="J30" s="172"/>
      <c r="L30" s="200"/>
      <c r="M30" s="200"/>
      <c r="N30" s="200"/>
      <c r="O30" s="200"/>
      <c r="P30" s="200"/>
      <c r="Q30" s="200"/>
      <c r="R30" s="200"/>
      <c r="S30" s="200"/>
    </row>
    <row r="31" spans="1:19" s="225" customFormat="1" ht="20.5" customHeight="1">
      <c r="A31" s="8" t="s">
        <v>215</v>
      </c>
      <c r="B31" s="237"/>
      <c r="L31" s="202"/>
      <c r="M31" s="200"/>
      <c r="N31" s="202"/>
      <c r="O31" s="200"/>
      <c r="P31" s="202"/>
      <c r="Q31" s="200"/>
      <c r="R31" s="202"/>
      <c r="S31" s="200"/>
    </row>
    <row r="32" spans="1:19" s="225" customFormat="1" ht="20.5" customHeight="1">
      <c r="A32" s="8" t="s">
        <v>216</v>
      </c>
      <c r="B32" s="237"/>
      <c r="C32" s="12">
        <v>1246</v>
      </c>
      <c r="D32" s="12">
        <v>2355</v>
      </c>
      <c r="E32" s="12">
        <v>0</v>
      </c>
      <c r="F32" s="176">
        <v>0</v>
      </c>
      <c r="G32" s="12">
        <v>1246</v>
      </c>
      <c r="H32" s="176">
        <v>2355</v>
      </c>
      <c r="I32" s="12">
        <v>0</v>
      </c>
      <c r="J32" s="201">
        <v>0</v>
      </c>
      <c r="L32" s="202"/>
      <c r="M32" s="200"/>
      <c r="N32" s="202"/>
      <c r="O32" s="200"/>
      <c r="P32" s="202"/>
      <c r="Q32" s="200"/>
      <c r="R32" s="202"/>
      <c r="S32" s="200"/>
    </row>
    <row r="33" spans="1:19" s="225" customFormat="1" ht="20.5" customHeight="1">
      <c r="A33" s="8" t="s">
        <v>154</v>
      </c>
      <c r="B33" s="237"/>
      <c r="J33" s="12">
        <v>0</v>
      </c>
      <c r="K33" s="227"/>
      <c r="L33" s="202"/>
      <c r="M33" s="200"/>
      <c r="N33" s="202"/>
      <c r="O33" s="200"/>
      <c r="P33" s="202"/>
      <c r="Q33" s="200"/>
      <c r="R33" s="202"/>
      <c r="S33" s="200"/>
    </row>
    <row r="34" spans="1:19" s="225" customFormat="1" ht="20.5" customHeight="1">
      <c r="A34" s="8" t="s">
        <v>204</v>
      </c>
      <c r="B34" s="237"/>
      <c r="C34" s="14">
        <v>-249</v>
      </c>
      <c r="D34" s="12">
        <v>-471</v>
      </c>
      <c r="E34" s="14">
        <v>0</v>
      </c>
      <c r="F34" s="176">
        <v>0</v>
      </c>
      <c r="G34" s="14">
        <v>-249</v>
      </c>
      <c r="H34" s="176">
        <v>-471</v>
      </c>
      <c r="I34" s="14">
        <v>0</v>
      </c>
      <c r="J34" s="12"/>
      <c r="K34" s="227"/>
      <c r="L34" s="202"/>
      <c r="M34" s="200"/>
      <c r="N34" s="202"/>
      <c r="O34" s="200"/>
      <c r="P34" s="202"/>
      <c r="Q34" s="200"/>
      <c r="R34" s="202"/>
      <c r="S34" s="200"/>
    </row>
    <row r="35" spans="1:19" s="225" customFormat="1" ht="20.5" customHeight="1">
      <c r="A35" s="15" t="s">
        <v>222</v>
      </c>
      <c r="B35" s="237"/>
      <c r="C35" s="205">
        <f>SUM(C32:C34)</f>
        <v>997</v>
      </c>
      <c r="D35" s="12">
        <v>1884</v>
      </c>
      <c r="E35" s="205">
        <f>SUM(E32:E34)</f>
        <v>0</v>
      </c>
      <c r="F35" s="176">
        <v>0</v>
      </c>
      <c r="G35" s="205">
        <f>SUM(G32:G34)</f>
        <v>997</v>
      </c>
      <c r="H35" s="176">
        <v>1884</v>
      </c>
      <c r="I35" s="205">
        <f>SUM(I32:I34)</f>
        <v>0</v>
      </c>
      <c r="J35" s="11">
        <v>0</v>
      </c>
      <c r="K35" s="227"/>
      <c r="L35" s="202"/>
      <c r="M35" s="200"/>
      <c r="N35" s="202"/>
      <c r="O35" s="200"/>
      <c r="P35" s="202"/>
      <c r="Q35" s="200"/>
      <c r="R35" s="202"/>
      <c r="S35" s="200"/>
    </row>
    <row r="36" spans="1:19" s="225" customFormat="1" ht="20.5" customHeight="1">
      <c r="A36" s="15" t="s">
        <v>187</v>
      </c>
      <c r="B36" s="237"/>
      <c r="C36" s="205">
        <f>C28+C35</f>
        <v>707</v>
      </c>
      <c r="D36" s="12">
        <v>1804</v>
      </c>
      <c r="E36" s="205">
        <f>E28+E35</f>
        <v>0</v>
      </c>
      <c r="F36" s="176">
        <v>0</v>
      </c>
      <c r="G36" s="205">
        <f>G28+G35</f>
        <v>997</v>
      </c>
      <c r="H36" s="176">
        <v>1884</v>
      </c>
      <c r="I36" s="205">
        <f>I28+I35</f>
        <v>0</v>
      </c>
      <c r="J36" s="204">
        <v>0</v>
      </c>
      <c r="L36" s="202"/>
      <c r="M36" s="200"/>
      <c r="N36" s="202"/>
      <c r="O36" s="200"/>
      <c r="P36" s="202"/>
      <c r="Q36" s="200"/>
      <c r="R36" s="202"/>
      <c r="S36" s="200"/>
    </row>
    <row r="37" spans="1:19" s="9" customFormat="1" ht="20.25" customHeight="1" thickBot="1">
      <c r="A37" s="15" t="s">
        <v>75</v>
      </c>
      <c r="B37" s="239"/>
      <c r="C37" s="181">
        <f>C21+C36</f>
        <v>1974634</v>
      </c>
      <c r="E37" s="181">
        <f>E21+E36</f>
        <v>2464342</v>
      </c>
      <c r="G37" s="181">
        <f>G21+G36</f>
        <v>2232499</v>
      </c>
      <c r="I37" s="181">
        <f>I21+I36</f>
        <v>1824772</v>
      </c>
    </row>
    <row r="38" spans="1:19" s="9" customFormat="1" ht="20.25" customHeight="1" thickTop="1">
      <c r="A38" s="15"/>
      <c r="B38" s="239"/>
      <c r="C38" s="174"/>
      <c r="D38" s="11"/>
      <c r="E38" s="174"/>
      <c r="F38" s="16"/>
      <c r="G38" s="174"/>
      <c r="H38" s="16"/>
      <c r="I38" s="174"/>
    </row>
    <row r="39" spans="1:19" s="9" customFormat="1" ht="20.25" customHeight="1">
      <c r="A39" s="169" t="s">
        <v>62</v>
      </c>
      <c r="B39" s="239"/>
      <c r="C39" s="182"/>
      <c r="D39" s="182"/>
      <c r="E39" s="182"/>
      <c r="F39" s="10"/>
      <c r="G39" s="182"/>
      <c r="H39" s="10"/>
      <c r="I39" s="182"/>
    </row>
    <row r="40" spans="1:19" s="9" customFormat="1" ht="20.25" customHeight="1">
      <c r="A40" s="170" t="s">
        <v>119</v>
      </c>
      <c r="B40" s="239"/>
      <c r="C40" s="18">
        <v>1837970</v>
      </c>
      <c r="D40" s="18"/>
      <c r="E40" s="18">
        <v>2320482</v>
      </c>
      <c r="F40" s="10"/>
      <c r="G40" s="183">
        <v>2231502</v>
      </c>
      <c r="H40" s="10"/>
      <c r="I40" s="183">
        <v>1824772</v>
      </c>
    </row>
    <row r="41" spans="1:19" s="9" customFormat="1" ht="20.25" customHeight="1">
      <c r="A41" s="170" t="s">
        <v>104</v>
      </c>
      <c r="B41" s="239"/>
      <c r="C41" s="18">
        <v>135957</v>
      </c>
      <c r="D41" s="18"/>
      <c r="E41" s="18">
        <v>143860</v>
      </c>
      <c r="F41" s="10"/>
      <c r="G41" s="29">
        <v>0</v>
      </c>
      <c r="H41" s="184"/>
      <c r="I41" s="29">
        <v>0</v>
      </c>
    </row>
    <row r="42" spans="1:19" s="9" customFormat="1" ht="20.25" customHeight="1" thickBot="1">
      <c r="A42" s="169" t="s">
        <v>74</v>
      </c>
      <c r="B42" s="239"/>
      <c r="C42" s="185">
        <f>SUM(C40:C41)</f>
        <v>1973927</v>
      </c>
      <c r="D42" s="154"/>
      <c r="E42" s="185">
        <f>SUM(E40:E41)</f>
        <v>2464342</v>
      </c>
      <c r="F42" s="184"/>
      <c r="G42" s="185">
        <f>SUM(G40:G41)</f>
        <v>2231502</v>
      </c>
      <c r="H42" s="184"/>
      <c r="I42" s="185">
        <f>SUM(I40:I41)</f>
        <v>1824772</v>
      </c>
    </row>
    <row r="43" spans="1:19" s="9" customFormat="1" ht="15.65" customHeight="1" thickTop="1">
      <c r="A43" s="169"/>
      <c r="B43" s="239"/>
      <c r="C43" s="154"/>
      <c r="D43" s="154"/>
      <c r="E43" s="154"/>
      <c r="F43" s="184"/>
      <c r="G43" s="154"/>
      <c r="H43" s="184"/>
      <c r="I43" s="154"/>
    </row>
    <row r="44" spans="1:19" ht="20.25" customHeight="1">
      <c r="A44" s="15" t="s">
        <v>70</v>
      </c>
      <c r="C44" s="186"/>
      <c r="D44" s="186"/>
      <c r="E44" s="186"/>
    </row>
    <row r="45" spans="1:19" ht="20.25" customHeight="1">
      <c r="A45" s="170" t="s">
        <v>119</v>
      </c>
      <c r="C45" s="77">
        <f>C37-C46</f>
        <v>1838677</v>
      </c>
      <c r="D45" s="77"/>
      <c r="E45" s="77">
        <v>2320482</v>
      </c>
      <c r="F45" s="77"/>
      <c r="G45" s="77">
        <f>G37</f>
        <v>2232499</v>
      </c>
      <c r="H45" s="77"/>
      <c r="I45" s="77">
        <v>1824772</v>
      </c>
    </row>
    <row r="46" spans="1:19" ht="20.25" customHeight="1">
      <c r="A46" s="8" t="s">
        <v>104</v>
      </c>
      <c r="B46" s="239"/>
      <c r="C46" s="77">
        <f>C41</f>
        <v>135957</v>
      </c>
      <c r="D46" s="77"/>
      <c r="E46" s="77">
        <v>143860</v>
      </c>
      <c r="F46" s="77"/>
      <c r="G46" s="29">
        <f>G41</f>
        <v>0</v>
      </c>
      <c r="H46" s="22"/>
      <c r="I46" s="29">
        <v>0</v>
      </c>
    </row>
    <row r="47" spans="1:19" ht="20.25" customHeight="1" thickBot="1">
      <c r="A47" s="15" t="s">
        <v>75</v>
      </c>
      <c r="C47" s="187">
        <f>SUM(C45:C46)</f>
        <v>1974634</v>
      </c>
      <c r="D47" s="188"/>
      <c r="E47" s="187">
        <f>SUM(E45:E46)</f>
        <v>2464342</v>
      </c>
      <c r="G47" s="187">
        <f>SUM(G45:G46)</f>
        <v>2232499</v>
      </c>
      <c r="H47" s="15"/>
      <c r="I47" s="187">
        <f>SUM(I45:I46)</f>
        <v>1824772</v>
      </c>
    </row>
    <row r="48" spans="1:19" s="9" customFormat="1" ht="11.5" customHeight="1" thickTop="1">
      <c r="A48" s="169"/>
      <c r="B48" s="239"/>
      <c r="C48" s="189"/>
      <c r="D48" s="182"/>
      <c r="E48" s="189"/>
      <c r="F48" s="10"/>
      <c r="G48" s="182"/>
      <c r="H48" s="10"/>
      <c r="I48" s="182"/>
    </row>
    <row r="49" spans="1:9" ht="20.25" customHeight="1" thickBot="1">
      <c r="A49" s="169" t="s">
        <v>103</v>
      </c>
      <c r="B49" s="221">
        <v>17</v>
      </c>
      <c r="C49" s="190">
        <v>1.74</v>
      </c>
      <c r="D49" s="191"/>
      <c r="E49" s="190">
        <v>2.1978613171179875</v>
      </c>
      <c r="F49" s="191"/>
      <c r="G49" s="190">
        <v>2.11</v>
      </c>
      <c r="H49" s="191"/>
      <c r="I49" s="190">
        <v>1.7283474933462146</v>
      </c>
    </row>
    <row r="50" spans="1:9" ht="20.25" customHeight="1" thickTop="1">
      <c r="A50" s="192"/>
      <c r="B50" s="7"/>
      <c r="C50" s="183"/>
      <c r="D50" s="183"/>
      <c r="E50" s="183"/>
      <c r="F50" s="183"/>
      <c r="G50" s="193"/>
      <c r="H50" s="183"/>
      <c r="I50" s="193"/>
    </row>
    <row r="86" spans="1:1" ht="20.25" customHeight="1">
      <c r="A86" s="8" t="s">
        <v>101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6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S35"/>
  <sheetViews>
    <sheetView view="pageBreakPreview" topLeftCell="A7" zoomScale="85" zoomScaleNormal="60" zoomScaleSheetLayoutView="85" workbookViewId="0">
      <selection activeCell="K66" sqref="K66"/>
    </sheetView>
  </sheetViews>
  <sheetFormatPr defaultColWidth="8.81640625" defaultRowHeight="14"/>
  <cols>
    <col min="1" max="1" width="56.1796875" style="8" customWidth="1"/>
    <col min="2" max="2" width="4.81640625" style="8" customWidth="1"/>
    <col min="3" max="3" width="11.81640625" style="8" customWidth="1"/>
    <col min="4" max="4" width="1" style="8" customWidth="1"/>
    <col min="5" max="5" width="11.81640625" style="8" customWidth="1"/>
    <col min="6" max="6" width="1" style="8" customWidth="1"/>
    <col min="7" max="7" width="11.81640625" style="8" customWidth="1"/>
    <col min="8" max="8" width="1" style="8" customWidth="1"/>
    <col min="9" max="9" width="12.1796875" style="8" customWidth="1"/>
    <col min="10" max="10" width="1" style="8" customWidth="1"/>
    <col min="11" max="11" width="11.81640625" style="232" customWidth="1"/>
    <col min="12" max="12" width="1" style="8" customWidth="1"/>
    <col min="13" max="13" width="12.08984375" style="8" customWidth="1"/>
    <col min="14" max="14" width="1" style="8" customWidth="1"/>
    <col min="15" max="15" width="12.1796875" style="8" customWidth="1"/>
    <col min="16" max="16" width="1" style="8" customWidth="1"/>
    <col min="17" max="17" width="11.81640625" style="8" customWidth="1"/>
    <col min="18" max="18" width="1" style="8" customWidth="1"/>
    <col min="19" max="19" width="12.54296875" style="8" customWidth="1"/>
    <col min="20" max="16384" width="8.81640625" style="8"/>
  </cols>
  <sheetData>
    <row r="1" spans="1:19" s="15" customFormat="1" ht="20.25" customHeight="1">
      <c r="A1" s="3" t="s">
        <v>50</v>
      </c>
      <c r="B1" s="236"/>
      <c r="K1" s="229"/>
      <c r="L1" s="230"/>
      <c r="N1" s="230"/>
      <c r="R1" s="230"/>
    </row>
    <row r="2" spans="1:19" s="15" customFormat="1" ht="20.149999999999999" customHeight="1">
      <c r="A2" s="231" t="s">
        <v>76</v>
      </c>
      <c r="B2" s="236"/>
      <c r="K2" s="229"/>
    </row>
    <row r="3" spans="1:19" s="15" customFormat="1" ht="20.149999999999999" customHeight="1">
      <c r="A3" s="7"/>
      <c r="B3" s="236"/>
      <c r="K3" s="229"/>
    </row>
    <row r="4" spans="1:19" s="15" customFormat="1" ht="20.149999999999999" customHeight="1">
      <c r="A4" s="238"/>
      <c r="B4" s="236"/>
      <c r="C4" s="251" t="s">
        <v>34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19" ht="20.149999999999999" customHeight="1">
      <c r="A5" s="19"/>
      <c r="B5" s="94"/>
      <c r="I5" s="20" t="s">
        <v>142</v>
      </c>
      <c r="K5" s="257" t="s">
        <v>27</v>
      </c>
      <c r="L5" s="257"/>
      <c r="M5" s="257"/>
      <c r="N5" s="236"/>
      <c r="P5" s="20"/>
      <c r="Q5" s="20"/>
      <c r="S5" s="20"/>
    </row>
    <row r="6" spans="1:19" ht="20.149999999999999" customHeight="1">
      <c r="A6" s="19"/>
      <c r="B6" s="94"/>
      <c r="I6" s="20" t="s">
        <v>143</v>
      </c>
      <c r="K6" s="20"/>
      <c r="L6" s="20"/>
      <c r="M6" s="20"/>
      <c r="N6" s="236"/>
      <c r="O6" s="20" t="s">
        <v>77</v>
      </c>
      <c r="P6" s="20"/>
      <c r="Q6" s="20"/>
      <c r="S6" s="20"/>
    </row>
    <row r="7" spans="1:19" ht="20.149999999999999" customHeight="1">
      <c r="A7" s="19"/>
      <c r="B7" s="94"/>
      <c r="C7" s="20" t="s">
        <v>71</v>
      </c>
      <c r="D7" s="20"/>
      <c r="E7" s="20" t="s">
        <v>81</v>
      </c>
      <c r="F7" s="20"/>
      <c r="G7" s="20" t="s">
        <v>85</v>
      </c>
      <c r="I7" s="20" t="s">
        <v>144</v>
      </c>
      <c r="K7" s="20"/>
      <c r="L7" s="20"/>
      <c r="M7" s="20"/>
      <c r="O7" s="20" t="s">
        <v>35</v>
      </c>
      <c r="P7" s="20"/>
      <c r="Q7" s="20"/>
      <c r="S7" s="20"/>
    </row>
    <row r="8" spans="1:19" s="15" customFormat="1" ht="20.149999999999999" customHeight="1">
      <c r="A8" s="19"/>
      <c r="C8" s="20" t="s">
        <v>96</v>
      </c>
      <c r="D8" s="20"/>
      <c r="E8" s="20" t="s">
        <v>83</v>
      </c>
      <c r="F8" s="20"/>
      <c r="G8" s="20" t="s">
        <v>84</v>
      </c>
      <c r="H8" s="9"/>
      <c r="I8" s="20" t="s">
        <v>145</v>
      </c>
      <c r="J8" s="9"/>
      <c r="K8" s="95" t="s">
        <v>36</v>
      </c>
      <c r="L8" s="20"/>
      <c r="N8" s="20"/>
      <c r="O8" s="20" t="s">
        <v>37</v>
      </c>
      <c r="P8" s="20"/>
      <c r="Q8" s="20" t="s">
        <v>59</v>
      </c>
      <c r="R8" s="20"/>
      <c r="S8" s="20" t="s">
        <v>78</v>
      </c>
    </row>
    <row r="9" spans="1:19" s="15" customFormat="1" ht="20.149999999999999" customHeight="1">
      <c r="B9" s="21" t="s">
        <v>6</v>
      </c>
      <c r="C9" s="20" t="s">
        <v>38</v>
      </c>
      <c r="D9" s="20"/>
      <c r="E9" s="20" t="s">
        <v>82</v>
      </c>
      <c r="F9" s="20"/>
      <c r="G9" s="20" t="s">
        <v>39</v>
      </c>
      <c r="H9" s="9"/>
      <c r="I9" s="20" t="s">
        <v>146</v>
      </c>
      <c r="J9" s="9"/>
      <c r="K9" s="95" t="s">
        <v>40</v>
      </c>
      <c r="L9" s="20"/>
      <c r="M9" s="96" t="s">
        <v>41</v>
      </c>
      <c r="N9" s="20"/>
      <c r="O9" s="20" t="s">
        <v>97</v>
      </c>
      <c r="P9" s="20"/>
      <c r="Q9" s="20" t="s">
        <v>42</v>
      </c>
      <c r="R9" s="20"/>
      <c r="S9" s="20" t="s">
        <v>43</v>
      </c>
    </row>
    <row r="10" spans="1:19" s="15" customFormat="1" ht="20.149999999999999" customHeight="1">
      <c r="B10" s="237"/>
      <c r="C10" s="258" t="s">
        <v>7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</row>
    <row r="11" spans="1:19" ht="18.75" customHeight="1">
      <c r="A11" s="15" t="s">
        <v>165</v>
      </c>
      <c r="B11" s="237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</row>
    <row r="12" spans="1:19" ht="18.75" customHeight="1">
      <c r="A12" s="15" t="s">
        <v>166</v>
      </c>
      <c r="B12" s="237"/>
      <c r="C12" s="22">
        <v>1055790</v>
      </c>
      <c r="D12" s="22"/>
      <c r="E12" s="23">
        <v>5673723</v>
      </c>
      <c r="F12" s="22"/>
      <c r="G12" s="22">
        <v>89000</v>
      </c>
      <c r="H12" s="22"/>
      <c r="I12" s="22">
        <v>-1758878</v>
      </c>
      <c r="J12" s="22"/>
      <c r="K12" s="24">
        <v>115319</v>
      </c>
      <c r="L12" s="22"/>
      <c r="M12" s="22">
        <v>11616697</v>
      </c>
      <c r="N12" s="22"/>
      <c r="O12" s="22">
        <v>16791651</v>
      </c>
      <c r="P12" s="22"/>
      <c r="Q12" s="23">
        <v>2555221</v>
      </c>
      <c r="R12" s="22"/>
      <c r="S12" s="22">
        <v>19346872</v>
      </c>
    </row>
    <row r="13" spans="1:19" s="15" customFormat="1" ht="11.25" customHeight="1">
      <c r="B13" s="237"/>
      <c r="C13" s="22"/>
      <c r="D13" s="22"/>
      <c r="E13" s="23"/>
      <c r="F13" s="22"/>
      <c r="G13" s="22"/>
      <c r="H13" s="22"/>
      <c r="I13" s="22"/>
      <c r="J13" s="22"/>
      <c r="K13" s="24"/>
      <c r="L13" s="22"/>
      <c r="M13" s="22"/>
      <c r="N13" s="22"/>
      <c r="O13" s="22"/>
      <c r="P13" s="22"/>
      <c r="Q13" s="23"/>
      <c r="R13" s="22"/>
      <c r="S13" s="22"/>
    </row>
    <row r="14" spans="1:19" ht="18.75" customHeight="1">
      <c r="A14" s="15" t="s">
        <v>92</v>
      </c>
      <c r="B14" s="237"/>
      <c r="C14" s="22"/>
      <c r="D14" s="22"/>
      <c r="E14" s="23"/>
      <c r="F14" s="22"/>
      <c r="G14" s="22"/>
      <c r="H14" s="22"/>
      <c r="I14" s="22"/>
      <c r="J14" s="22"/>
      <c r="K14" s="24"/>
      <c r="L14" s="22"/>
      <c r="M14" s="22"/>
      <c r="N14" s="22"/>
      <c r="O14" s="22"/>
      <c r="P14" s="22"/>
      <c r="Q14" s="23"/>
      <c r="R14" s="22"/>
      <c r="S14" s="22"/>
    </row>
    <row r="15" spans="1:19" ht="18.75" customHeight="1">
      <c r="A15" s="25" t="s">
        <v>209</v>
      </c>
      <c r="B15" s="237"/>
      <c r="C15" s="22"/>
      <c r="D15" s="22"/>
      <c r="E15" s="23"/>
      <c r="F15" s="22"/>
      <c r="G15" s="22"/>
      <c r="H15" s="22"/>
      <c r="I15" s="22"/>
      <c r="J15" s="22"/>
      <c r="K15" s="24"/>
      <c r="L15" s="22"/>
      <c r="M15" s="22"/>
      <c r="N15" s="22"/>
      <c r="O15" s="22"/>
      <c r="P15" s="22"/>
      <c r="Q15" s="23"/>
      <c r="R15" s="22"/>
      <c r="S15" s="22"/>
    </row>
    <row r="16" spans="1:19" ht="18.5" customHeight="1">
      <c r="A16" s="26" t="s">
        <v>214</v>
      </c>
      <c r="B16" s="27">
        <v>18</v>
      </c>
      <c r="C16" s="14">
        <v>0</v>
      </c>
      <c r="D16" s="12"/>
      <c r="E16" s="14">
        <v>0</v>
      </c>
      <c r="F16" s="12"/>
      <c r="G16" s="14">
        <v>0</v>
      </c>
      <c r="H16" s="12"/>
      <c r="I16" s="14">
        <v>0</v>
      </c>
      <c r="J16" s="12"/>
      <c r="K16" s="14">
        <v>0</v>
      </c>
      <c r="L16" s="9"/>
      <c r="M16" s="28">
        <v>-844614</v>
      </c>
      <c r="N16" s="9"/>
      <c r="O16" s="78">
        <v>-844614</v>
      </c>
      <c r="P16" s="18"/>
      <c r="Q16" s="14">
        <v>-155328</v>
      </c>
      <c r="R16" s="9"/>
      <c r="S16" s="28">
        <v>-999942</v>
      </c>
    </row>
    <row r="17" spans="1:19" ht="18.75" customHeight="1">
      <c r="A17" s="25" t="s">
        <v>210</v>
      </c>
      <c r="B17" s="237"/>
      <c r="C17" s="29">
        <v>0</v>
      </c>
      <c r="D17" s="11"/>
      <c r="E17" s="29">
        <v>0</v>
      </c>
      <c r="F17" s="11"/>
      <c r="G17" s="29">
        <v>0</v>
      </c>
      <c r="H17" s="11"/>
      <c r="I17" s="29">
        <v>0</v>
      </c>
      <c r="J17" s="11"/>
      <c r="K17" s="29">
        <v>0</v>
      </c>
      <c r="L17" s="13"/>
      <c r="M17" s="29">
        <v>-844614</v>
      </c>
      <c r="N17" s="13"/>
      <c r="O17" s="29">
        <v>-844614</v>
      </c>
      <c r="P17" s="30"/>
      <c r="Q17" s="29">
        <v>-155328</v>
      </c>
      <c r="R17" s="13"/>
      <c r="S17" s="29">
        <v>-999942</v>
      </c>
    </row>
    <row r="18" spans="1:19" s="15" customFormat="1" ht="11.25" customHeight="1">
      <c r="B18" s="237"/>
      <c r="C18" s="22"/>
      <c r="D18" s="22"/>
      <c r="E18" s="23"/>
      <c r="F18" s="22"/>
      <c r="G18" s="22"/>
      <c r="H18" s="22"/>
      <c r="I18" s="22"/>
      <c r="J18" s="22"/>
      <c r="K18" s="24"/>
      <c r="L18" s="22"/>
      <c r="M18" s="22"/>
      <c r="N18" s="22"/>
      <c r="O18" s="22"/>
      <c r="P18" s="22"/>
      <c r="Q18" s="23"/>
      <c r="R18" s="22"/>
      <c r="S18" s="22"/>
    </row>
    <row r="19" spans="1:19" s="15" customFormat="1" ht="18" customHeight="1">
      <c r="A19" s="83" t="s">
        <v>175</v>
      </c>
      <c r="B19" s="237"/>
      <c r="C19" s="22"/>
      <c r="D19" s="22"/>
      <c r="E19" s="23"/>
      <c r="F19" s="22"/>
      <c r="G19" s="22"/>
      <c r="H19" s="22"/>
      <c r="I19" s="22"/>
      <c r="J19" s="22"/>
      <c r="K19" s="24"/>
      <c r="L19" s="22"/>
      <c r="M19" s="22"/>
      <c r="N19" s="22"/>
      <c r="O19" s="22"/>
      <c r="P19" s="22"/>
      <c r="Q19" s="23"/>
      <c r="R19" s="22"/>
      <c r="S19" s="22"/>
    </row>
    <row r="20" spans="1:19" s="15" customFormat="1" ht="18" customHeight="1">
      <c r="A20" s="8" t="s">
        <v>147</v>
      </c>
      <c r="B20" s="237"/>
      <c r="C20" s="102"/>
      <c r="D20" s="85"/>
      <c r="E20" s="102"/>
      <c r="F20" s="85"/>
      <c r="G20" s="102"/>
      <c r="H20" s="85"/>
      <c r="I20" s="102"/>
      <c r="J20" s="85"/>
      <c r="K20" s="102"/>
      <c r="L20" s="85"/>
      <c r="M20" s="102"/>
      <c r="N20" s="85"/>
      <c r="O20" s="85"/>
      <c r="P20" s="85"/>
      <c r="Q20" s="85"/>
      <c r="R20" s="85"/>
      <c r="S20" s="102"/>
    </row>
    <row r="21" spans="1:19" s="15" customFormat="1" ht="18" customHeight="1">
      <c r="A21" s="8" t="s">
        <v>148</v>
      </c>
      <c r="B21" s="27">
        <v>8</v>
      </c>
      <c r="C21" s="84">
        <v>0</v>
      </c>
      <c r="D21" s="85"/>
      <c r="E21" s="84">
        <v>0</v>
      </c>
      <c r="F21" s="85"/>
      <c r="G21" s="84">
        <v>0</v>
      </c>
      <c r="H21" s="85"/>
      <c r="I21" s="84">
        <v>0</v>
      </c>
      <c r="J21" s="85"/>
      <c r="K21" s="84">
        <v>0</v>
      </c>
      <c r="L21" s="85"/>
      <c r="M21" s="84">
        <v>0</v>
      </c>
      <c r="N21" s="85"/>
      <c r="O21" s="86">
        <v>0</v>
      </c>
      <c r="P21" s="85"/>
      <c r="Q21" s="86">
        <v>162580</v>
      </c>
      <c r="R21" s="85"/>
      <c r="S21" s="84">
        <v>162580</v>
      </c>
    </row>
    <row r="22" spans="1:19" s="15" customFormat="1" ht="18" customHeight="1">
      <c r="A22" s="83" t="s">
        <v>174</v>
      </c>
      <c r="B22" s="237"/>
      <c r="C22" s="87">
        <v>0</v>
      </c>
      <c r="D22" s="88"/>
      <c r="E22" s="87">
        <v>0</v>
      </c>
      <c r="F22" s="88"/>
      <c r="G22" s="87">
        <v>0</v>
      </c>
      <c r="H22" s="88"/>
      <c r="I22" s="87">
        <v>0</v>
      </c>
      <c r="J22" s="88"/>
      <c r="K22" s="87">
        <v>0</v>
      </c>
      <c r="L22" s="88"/>
      <c r="M22" s="87">
        <v>0</v>
      </c>
      <c r="N22" s="88"/>
      <c r="O22" s="87">
        <v>0</v>
      </c>
      <c r="P22" s="88"/>
      <c r="Q22" s="87">
        <v>162580</v>
      </c>
      <c r="R22" s="88"/>
      <c r="S22" s="87">
        <v>162580</v>
      </c>
    </row>
    <row r="23" spans="1:19" s="15" customFormat="1">
      <c r="B23" s="237"/>
      <c r="C23" s="22"/>
      <c r="D23" s="22"/>
      <c r="E23" s="23"/>
      <c r="F23" s="22"/>
      <c r="G23" s="22"/>
      <c r="H23" s="22"/>
      <c r="I23" s="22"/>
      <c r="J23" s="22"/>
      <c r="K23" s="24"/>
      <c r="L23" s="22"/>
      <c r="M23" s="22"/>
      <c r="N23" s="22"/>
      <c r="O23" s="22"/>
      <c r="P23" s="22"/>
      <c r="Q23" s="23"/>
      <c r="R23" s="22"/>
      <c r="S23" s="22"/>
    </row>
    <row r="24" spans="1:19" s="15" customFormat="1" ht="18" customHeight="1">
      <c r="A24" s="15" t="s">
        <v>168</v>
      </c>
      <c r="B24" s="237"/>
      <c r="C24" s="106">
        <v>0</v>
      </c>
      <c r="D24" s="85"/>
      <c r="E24" s="106">
        <v>0</v>
      </c>
      <c r="F24" s="85"/>
      <c r="G24" s="106">
        <v>0</v>
      </c>
      <c r="H24" s="85"/>
      <c r="I24" s="106">
        <v>0</v>
      </c>
      <c r="J24" s="85"/>
      <c r="K24" s="106">
        <v>0</v>
      </c>
      <c r="L24" s="85"/>
      <c r="M24" s="106">
        <v>-844614</v>
      </c>
      <c r="N24" s="85"/>
      <c r="O24" s="106">
        <v>-844614</v>
      </c>
      <c r="P24" s="85"/>
      <c r="Q24" s="106">
        <v>7252</v>
      </c>
      <c r="R24" s="85"/>
      <c r="S24" s="106">
        <v>-837362</v>
      </c>
    </row>
    <row r="25" spans="1:19" s="15" customFormat="1">
      <c r="B25" s="237"/>
      <c r="C25" s="22"/>
      <c r="D25" s="22"/>
      <c r="E25" s="23"/>
      <c r="F25" s="22"/>
      <c r="G25" s="22"/>
      <c r="H25" s="22"/>
      <c r="I25" s="22"/>
      <c r="J25" s="22"/>
      <c r="K25" s="24"/>
      <c r="L25" s="22"/>
      <c r="M25" s="22"/>
      <c r="N25" s="22"/>
      <c r="O25" s="22"/>
      <c r="P25" s="22"/>
      <c r="Q25" s="23"/>
      <c r="R25" s="22"/>
      <c r="S25" s="22"/>
    </row>
    <row r="26" spans="1:19" ht="18.75" customHeight="1">
      <c r="A26" s="31" t="s">
        <v>105</v>
      </c>
      <c r="B26" s="237"/>
      <c r="C26" s="32"/>
      <c r="D26" s="20"/>
      <c r="E26" s="20"/>
      <c r="F26" s="20"/>
      <c r="G26" s="20"/>
      <c r="H26" s="20"/>
      <c r="I26" s="20"/>
      <c r="J26" s="20"/>
      <c r="K26" s="17"/>
      <c r="L26" s="9"/>
      <c r="M26" s="33"/>
      <c r="N26" s="9"/>
      <c r="O26" s="33"/>
      <c r="P26" s="33"/>
      <c r="Q26" s="34"/>
      <c r="R26" s="9"/>
      <c r="S26" s="34"/>
    </row>
    <row r="27" spans="1:19" ht="18.75" customHeight="1">
      <c r="A27" s="26" t="s">
        <v>122</v>
      </c>
      <c r="B27" s="237"/>
      <c r="C27" s="12">
        <v>0</v>
      </c>
      <c r="D27" s="12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  <c r="L27" s="32"/>
      <c r="M27" s="12">
        <v>2320482</v>
      </c>
      <c r="N27" s="32"/>
      <c r="O27" s="77">
        <v>2320482</v>
      </c>
      <c r="P27" s="32"/>
      <c r="Q27" s="77">
        <v>143860</v>
      </c>
      <c r="R27" s="32"/>
      <c r="S27" s="35">
        <v>2464342</v>
      </c>
    </row>
    <row r="28" spans="1:19" ht="18.75" customHeight="1">
      <c r="A28" s="36" t="s">
        <v>211</v>
      </c>
      <c r="B28" s="237"/>
      <c r="C28" s="14">
        <v>0</v>
      </c>
      <c r="D28" s="12"/>
      <c r="E28" s="14">
        <v>0</v>
      </c>
      <c r="F28" s="12"/>
      <c r="G28" s="14">
        <v>0</v>
      </c>
      <c r="H28" s="12"/>
      <c r="I28" s="14">
        <v>0</v>
      </c>
      <c r="J28" s="12"/>
      <c r="K28" s="14">
        <v>0</v>
      </c>
      <c r="L28" s="12"/>
      <c r="M28" s="14">
        <v>0</v>
      </c>
      <c r="N28" s="37"/>
      <c r="O28" s="78">
        <v>0</v>
      </c>
      <c r="P28" s="18"/>
      <c r="Q28" s="14">
        <v>0</v>
      </c>
      <c r="R28" s="37"/>
      <c r="S28" s="28">
        <v>0</v>
      </c>
    </row>
    <row r="29" spans="1:19" ht="18.75" customHeight="1">
      <c r="A29" s="38" t="s">
        <v>75</v>
      </c>
      <c r="B29" s="237"/>
      <c r="C29" s="29">
        <v>0</v>
      </c>
      <c r="D29" s="11"/>
      <c r="E29" s="29">
        <v>0</v>
      </c>
      <c r="F29" s="11"/>
      <c r="G29" s="29">
        <v>0</v>
      </c>
      <c r="H29" s="11"/>
      <c r="I29" s="29">
        <v>0</v>
      </c>
      <c r="J29" s="11"/>
      <c r="K29" s="29">
        <v>0</v>
      </c>
      <c r="L29" s="13"/>
      <c r="M29" s="29">
        <v>2320482</v>
      </c>
      <c r="N29" s="13"/>
      <c r="O29" s="29">
        <v>2320482</v>
      </c>
      <c r="P29" s="30"/>
      <c r="Q29" s="29">
        <v>143860</v>
      </c>
      <c r="R29" s="13"/>
      <c r="S29" s="29">
        <v>2464342</v>
      </c>
    </row>
    <row r="30" spans="1:19" s="15" customFormat="1" ht="11.15" customHeight="1">
      <c r="B30" s="237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1"/>
      <c r="N30" s="13"/>
      <c r="O30" s="11"/>
      <c r="P30" s="30"/>
      <c r="Q30" s="11"/>
      <c r="R30" s="13"/>
      <c r="S30" s="11"/>
    </row>
    <row r="31" spans="1:19" ht="18.75" customHeight="1" thickBot="1">
      <c r="A31" s="39" t="s">
        <v>167</v>
      </c>
      <c r="B31" s="237"/>
      <c r="C31" s="40">
        <v>1055790</v>
      </c>
      <c r="D31" s="41"/>
      <c r="E31" s="40">
        <v>5673723</v>
      </c>
      <c r="F31" s="16"/>
      <c r="G31" s="40">
        <v>89000</v>
      </c>
      <c r="H31" s="41"/>
      <c r="I31" s="40">
        <v>-1758878</v>
      </c>
      <c r="J31" s="41"/>
      <c r="K31" s="40">
        <v>115319</v>
      </c>
      <c r="L31" s="41"/>
      <c r="M31" s="40">
        <v>13092565</v>
      </c>
      <c r="N31" s="41"/>
      <c r="O31" s="40">
        <v>18267519</v>
      </c>
      <c r="P31" s="16"/>
      <c r="Q31" s="40">
        <v>2706333</v>
      </c>
      <c r="R31" s="41"/>
      <c r="S31" s="40">
        <v>20973852</v>
      </c>
    </row>
    <row r="32" spans="1:19" ht="14.5" thickTop="1"/>
    <row r="35" spans="3:19"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</row>
  </sheetData>
  <mergeCells count="3">
    <mergeCell ref="C4:S4"/>
    <mergeCell ref="K5:M5"/>
    <mergeCell ref="C10:S10"/>
  </mergeCells>
  <pageMargins left="0.8" right="0.8" top="0.48" bottom="0.5" header="0.5" footer="0.5"/>
  <pageSetup paperSize="9" scale="72" firstPageNumber="7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2876-1510-48CC-B5D0-EBEBB202D29D}">
  <sheetPr codeName="Sheet4">
    <tabColor rgb="FF92D050"/>
  </sheetPr>
  <dimension ref="A1:AF39"/>
  <sheetViews>
    <sheetView view="pageBreakPreview" topLeftCell="B18" zoomScale="70" zoomScaleNormal="60" zoomScaleSheetLayoutView="70" workbookViewId="0">
      <selection activeCell="S17" sqref="S17"/>
    </sheetView>
  </sheetViews>
  <sheetFormatPr defaultColWidth="8.81640625" defaultRowHeight="14"/>
  <cols>
    <col min="1" max="1" width="56.1796875" style="8" customWidth="1"/>
    <col min="2" max="2" width="4.81640625" style="8" customWidth="1"/>
    <col min="3" max="3" width="11.81640625" style="8" customWidth="1"/>
    <col min="4" max="4" width="1" style="8" customWidth="1"/>
    <col min="5" max="5" width="11.81640625" style="8" customWidth="1"/>
    <col min="6" max="6" width="1" style="8" customWidth="1"/>
    <col min="7" max="7" width="11.81640625" style="8" customWidth="1"/>
    <col min="8" max="8" width="1" style="8" customWidth="1"/>
    <col min="9" max="9" width="12.1796875" style="8" customWidth="1"/>
    <col min="10" max="10" width="1" style="8" customWidth="1"/>
    <col min="11" max="11" width="11.81640625" style="232" customWidth="1"/>
    <col min="12" max="12" width="1" style="8" customWidth="1"/>
    <col min="13" max="13" width="12.08984375" style="8" customWidth="1"/>
    <col min="14" max="14" width="1" style="8" customWidth="1"/>
    <col min="15" max="15" width="13.7265625" style="8" customWidth="1"/>
    <col min="16" max="16" width="1.08984375" style="8" customWidth="1"/>
    <col min="17" max="17" width="13.7265625" style="8" customWidth="1"/>
    <col min="18" max="18" width="1.1796875" style="8" customWidth="1"/>
    <col min="19" max="19" width="13.7265625" style="8" customWidth="1"/>
    <col min="20" max="20" width="1" style="8" customWidth="1"/>
    <col min="21" max="21" width="12.1796875" style="8" customWidth="1"/>
    <col min="22" max="22" width="1" style="8" customWidth="1"/>
    <col min="23" max="23" width="11.81640625" style="8" customWidth="1"/>
    <col min="24" max="24" width="1" style="8" customWidth="1"/>
    <col min="25" max="25" width="12.54296875" style="8" customWidth="1"/>
    <col min="26" max="16384" width="8.81640625" style="8"/>
  </cols>
  <sheetData>
    <row r="1" spans="1:25" s="15" customFormat="1" ht="20.25" customHeight="1">
      <c r="A1" s="3" t="s">
        <v>50</v>
      </c>
      <c r="B1" s="236"/>
      <c r="K1" s="229"/>
      <c r="L1" s="230"/>
      <c r="N1" s="230"/>
      <c r="O1" s="230"/>
      <c r="P1" s="230"/>
      <c r="Q1" s="230"/>
      <c r="R1" s="230"/>
      <c r="S1" s="230"/>
      <c r="T1" s="230"/>
      <c r="X1" s="230"/>
    </row>
    <row r="2" spans="1:25" s="15" customFormat="1" ht="20.149999999999999" customHeight="1">
      <c r="A2" s="231" t="s">
        <v>76</v>
      </c>
      <c r="B2" s="236"/>
      <c r="K2" s="229"/>
    </row>
    <row r="3" spans="1:25" s="15" customFormat="1" ht="20.149999999999999" hidden="1" customHeight="1">
      <c r="A3" s="7"/>
      <c r="B3" s="236"/>
      <c r="K3" s="229"/>
    </row>
    <row r="4" spans="1:25" s="15" customFormat="1" ht="20.149999999999999" hidden="1" customHeight="1">
      <c r="A4" s="238"/>
      <c r="B4" s="236"/>
    </row>
    <row r="5" spans="1:25" s="15" customFormat="1" ht="20.149999999999999" customHeight="1">
      <c r="A5" s="238"/>
      <c r="B5" s="236"/>
    </row>
    <row r="6" spans="1:25" s="15" customFormat="1" ht="20.149999999999999" customHeight="1">
      <c r="A6" s="238"/>
      <c r="B6" s="236"/>
      <c r="C6" s="251" t="s">
        <v>34</v>
      </c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</row>
    <row r="7" spans="1:25" s="15" customFormat="1" ht="20.149999999999999" customHeight="1">
      <c r="A7" s="238"/>
      <c r="B7" s="236"/>
      <c r="C7" s="236"/>
      <c r="D7" s="236"/>
      <c r="E7" s="236"/>
      <c r="F7" s="236"/>
      <c r="G7" s="236"/>
      <c r="H7" s="236"/>
      <c r="I7" s="236"/>
      <c r="J7" s="236"/>
      <c r="K7" s="257" t="s">
        <v>27</v>
      </c>
      <c r="L7" s="257"/>
      <c r="M7" s="257"/>
      <c r="N7" s="236"/>
      <c r="O7" s="257" t="s">
        <v>195</v>
      </c>
      <c r="P7" s="257"/>
      <c r="Q7" s="257"/>
      <c r="R7" s="257"/>
      <c r="S7" s="257"/>
      <c r="T7" s="236"/>
      <c r="U7" s="236"/>
      <c r="V7" s="236"/>
      <c r="W7" s="236"/>
      <c r="X7" s="236"/>
      <c r="Y7" s="236"/>
    </row>
    <row r="8" spans="1:25" ht="20.149999999999999" customHeight="1">
      <c r="A8" s="19"/>
      <c r="B8" s="94"/>
      <c r="I8" s="20" t="s">
        <v>142</v>
      </c>
      <c r="N8" s="236"/>
      <c r="T8" s="236"/>
      <c r="V8" s="20"/>
      <c r="W8" s="20"/>
      <c r="Y8" s="20"/>
    </row>
    <row r="9" spans="1:25" ht="20.149999999999999" customHeight="1">
      <c r="A9" s="19"/>
      <c r="B9" s="94"/>
      <c r="I9" s="20" t="s">
        <v>143</v>
      </c>
      <c r="K9" s="20"/>
      <c r="L9" s="20"/>
      <c r="M9" s="20"/>
      <c r="N9" s="236"/>
      <c r="S9" s="94" t="s">
        <v>192</v>
      </c>
      <c r="T9" s="236"/>
      <c r="U9" s="20" t="s">
        <v>77</v>
      </c>
      <c r="V9" s="20"/>
      <c r="W9" s="20"/>
      <c r="Y9" s="20"/>
    </row>
    <row r="10" spans="1:25" ht="20.149999999999999" customHeight="1">
      <c r="A10" s="19"/>
      <c r="B10" s="94"/>
      <c r="C10" s="20" t="s">
        <v>71</v>
      </c>
      <c r="D10" s="20"/>
      <c r="E10" s="20" t="s">
        <v>81</v>
      </c>
      <c r="F10" s="20"/>
      <c r="G10" s="20" t="s">
        <v>85</v>
      </c>
      <c r="I10" s="20" t="s">
        <v>144</v>
      </c>
      <c r="K10" s="8"/>
      <c r="Q10" s="94" t="s">
        <v>229</v>
      </c>
      <c r="R10" s="94"/>
      <c r="S10" s="94" t="s">
        <v>227</v>
      </c>
      <c r="U10" s="20" t="s">
        <v>35</v>
      </c>
      <c r="V10" s="20"/>
      <c r="W10" s="20"/>
      <c r="Y10" s="20"/>
    </row>
    <row r="11" spans="1:25" s="15" customFormat="1" ht="20.149999999999999" customHeight="1">
      <c r="A11" s="19"/>
      <c r="C11" s="20" t="s">
        <v>96</v>
      </c>
      <c r="D11" s="20"/>
      <c r="E11" s="20" t="s">
        <v>83</v>
      </c>
      <c r="F11" s="20"/>
      <c r="G11" s="20" t="s">
        <v>84</v>
      </c>
      <c r="H11" s="9"/>
      <c r="I11" s="20" t="s">
        <v>145</v>
      </c>
      <c r="J11" s="9"/>
      <c r="K11" s="95" t="s">
        <v>36</v>
      </c>
      <c r="L11" s="20"/>
      <c r="N11" s="20"/>
      <c r="O11" s="94" t="s">
        <v>191</v>
      </c>
      <c r="P11" s="94"/>
      <c r="Q11" s="94" t="s">
        <v>226</v>
      </c>
      <c r="R11" s="94"/>
      <c r="S11" s="94" t="s">
        <v>228</v>
      </c>
      <c r="T11" s="20"/>
      <c r="U11" s="20" t="s">
        <v>37</v>
      </c>
      <c r="V11" s="20"/>
      <c r="W11" s="20" t="s">
        <v>59</v>
      </c>
      <c r="X11" s="20"/>
      <c r="Y11" s="20" t="s">
        <v>78</v>
      </c>
    </row>
    <row r="12" spans="1:25" s="15" customFormat="1" ht="20.149999999999999" customHeight="1">
      <c r="B12" s="21" t="s">
        <v>6</v>
      </c>
      <c r="C12" s="20" t="s">
        <v>38</v>
      </c>
      <c r="D12" s="20"/>
      <c r="E12" s="20" t="s">
        <v>82</v>
      </c>
      <c r="F12" s="20"/>
      <c r="G12" s="20" t="s">
        <v>39</v>
      </c>
      <c r="H12" s="9"/>
      <c r="I12" s="20" t="s">
        <v>146</v>
      </c>
      <c r="J12" s="9"/>
      <c r="K12" s="95" t="s">
        <v>40</v>
      </c>
      <c r="L12" s="20"/>
      <c r="M12" s="96" t="s">
        <v>41</v>
      </c>
      <c r="N12" s="20"/>
      <c r="O12" s="94" t="s">
        <v>40</v>
      </c>
      <c r="P12" s="94"/>
      <c r="Q12" s="94" t="s">
        <v>40</v>
      </c>
      <c r="R12" s="94"/>
      <c r="S12" s="94" t="s">
        <v>43</v>
      </c>
      <c r="T12" s="20"/>
      <c r="U12" s="20" t="s">
        <v>97</v>
      </c>
      <c r="V12" s="20"/>
      <c r="W12" s="20" t="s">
        <v>42</v>
      </c>
      <c r="X12" s="20"/>
      <c r="Y12" s="20" t="s">
        <v>43</v>
      </c>
    </row>
    <row r="13" spans="1:25" s="15" customFormat="1" ht="20.149999999999999" customHeight="1">
      <c r="B13" s="237"/>
      <c r="C13" s="258" t="s">
        <v>7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</row>
    <row r="14" spans="1:25" ht="18.75" customHeight="1">
      <c r="A14" s="15" t="s">
        <v>180</v>
      </c>
      <c r="B14" s="237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47"/>
      <c r="Q14" s="247"/>
      <c r="R14" s="248"/>
      <c r="S14" s="248"/>
      <c r="T14" s="239"/>
      <c r="U14" s="239"/>
      <c r="V14" s="239"/>
      <c r="W14" s="239"/>
      <c r="X14" s="239"/>
      <c r="Y14" s="239"/>
    </row>
    <row r="15" spans="1:25" ht="18.75" customHeight="1">
      <c r="A15" s="15" t="s">
        <v>181</v>
      </c>
      <c r="B15" s="237"/>
      <c r="C15" s="22">
        <v>1055790</v>
      </c>
      <c r="D15" s="22"/>
      <c r="E15" s="23">
        <v>5673723</v>
      </c>
      <c r="F15" s="22"/>
      <c r="G15" s="22">
        <v>89000</v>
      </c>
      <c r="H15" s="22"/>
      <c r="I15" s="22">
        <v>-1758878</v>
      </c>
      <c r="J15" s="22"/>
      <c r="K15" s="24">
        <v>115319</v>
      </c>
      <c r="L15" s="22"/>
      <c r="M15" s="22">
        <v>13092565</v>
      </c>
      <c r="N15" s="22"/>
      <c r="O15" s="22">
        <v>0</v>
      </c>
      <c r="P15" s="22"/>
      <c r="Q15" s="22">
        <v>0</v>
      </c>
      <c r="R15" s="22"/>
      <c r="S15" s="22">
        <v>0</v>
      </c>
      <c r="T15" s="22"/>
      <c r="U15" s="22">
        <v>18267519</v>
      </c>
      <c r="V15" s="22"/>
      <c r="W15" s="23">
        <v>2706333</v>
      </c>
      <c r="X15" s="22"/>
      <c r="Y15" s="22">
        <f>U15+W15</f>
        <v>20973852</v>
      </c>
    </row>
    <row r="16" spans="1:25" s="15" customFormat="1" ht="11.25" customHeight="1">
      <c r="B16" s="237"/>
      <c r="C16" s="22"/>
      <c r="D16" s="22"/>
      <c r="E16" s="23"/>
      <c r="F16" s="22"/>
      <c r="G16" s="22"/>
      <c r="H16" s="22"/>
      <c r="I16" s="22"/>
      <c r="J16" s="22"/>
      <c r="K16" s="24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3"/>
      <c r="X16" s="22"/>
      <c r="Y16" s="22"/>
    </row>
    <row r="17" spans="1:32" ht="18.75" customHeight="1">
      <c r="A17" s="15" t="s">
        <v>92</v>
      </c>
      <c r="B17" s="237"/>
      <c r="C17" s="22"/>
      <c r="D17" s="22"/>
      <c r="E17" s="23"/>
      <c r="F17" s="22"/>
      <c r="G17" s="22"/>
      <c r="H17" s="22"/>
      <c r="I17" s="22"/>
      <c r="J17" s="22"/>
      <c r="K17" s="2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3"/>
      <c r="X17" s="22"/>
      <c r="Y17" s="22"/>
    </row>
    <row r="18" spans="1:32" ht="18.75" customHeight="1">
      <c r="A18" s="25" t="s">
        <v>212</v>
      </c>
      <c r="B18" s="237"/>
      <c r="C18" s="22"/>
      <c r="D18" s="22"/>
      <c r="E18" s="23"/>
      <c r="F18" s="22"/>
      <c r="G18" s="22"/>
      <c r="H18" s="22"/>
      <c r="I18" s="22"/>
      <c r="J18" s="22"/>
      <c r="K18" s="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3"/>
      <c r="X18" s="22"/>
      <c r="Y18" s="22"/>
    </row>
    <row r="19" spans="1:32" ht="20.149999999999999" customHeight="1">
      <c r="A19" s="8" t="s">
        <v>188</v>
      </c>
      <c r="B19" s="27">
        <v>8</v>
      </c>
      <c r="C19" s="12">
        <v>0</v>
      </c>
      <c r="D19" s="12"/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24">
        <v>0</v>
      </c>
      <c r="M19" s="77">
        <v>-19995</v>
      </c>
      <c r="N19" s="206">
        <v>-14222</v>
      </c>
      <c r="O19" s="22">
        <v>0</v>
      </c>
      <c r="P19" s="22"/>
      <c r="Q19" s="22">
        <v>0</v>
      </c>
      <c r="R19" s="22"/>
      <c r="S19" s="22">
        <v>0</v>
      </c>
      <c r="T19" s="206"/>
      <c r="U19" s="77">
        <v>-19995</v>
      </c>
      <c r="V19" s="22"/>
      <c r="W19" s="77">
        <f>-U19</f>
        <v>19995</v>
      </c>
      <c r="X19" s="22">
        <v>0</v>
      </c>
      <c r="Y19" s="18">
        <f>SUM(U19:W19)</f>
        <v>0</v>
      </c>
      <c r="Z19" s="22"/>
      <c r="AA19" s="22"/>
      <c r="AB19" s="77"/>
      <c r="AC19" s="22"/>
      <c r="AD19" s="233"/>
      <c r="AE19" s="22"/>
      <c r="AF19" s="22"/>
    </row>
    <row r="20" spans="1:32" ht="18.5" customHeight="1">
      <c r="A20" s="26" t="s">
        <v>214</v>
      </c>
      <c r="B20" s="27">
        <v>18</v>
      </c>
      <c r="C20" s="14">
        <v>0</v>
      </c>
      <c r="D20" s="12"/>
      <c r="E20" s="14">
        <v>0</v>
      </c>
      <c r="F20" s="12"/>
      <c r="G20" s="14">
        <v>0</v>
      </c>
      <c r="H20" s="12"/>
      <c r="I20" s="14">
        <v>0</v>
      </c>
      <c r="J20" s="12"/>
      <c r="K20" s="14">
        <v>0</v>
      </c>
      <c r="L20" s="9"/>
      <c r="M20" s="28">
        <v>-950194</v>
      </c>
      <c r="N20" s="9"/>
      <c r="O20" s="14">
        <v>0</v>
      </c>
      <c r="P20" s="12"/>
      <c r="Q20" s="14">
        <v>0</v>
      </c>
      <c r="R20" s="12"/>
      <c r="S20" s="14">
        <v>0</v>
      </c>
      <c r="T20" s="9"/>
      <c r="U20" s="77">
        <f>SUM(C20:O20)</f>
        <v>-950194</v>
      </c>
      <c r="V20" s="18"/>
      <c r="W20" s="77">
        <v>-202657</v>
      </c>
      <c r="X20" s="9"/>
      <c r="Y20" s="28">
        <f>SUM(U20:W20)</f>
        <v>-1152851</v>
      </c>
    </row>
    <row r="21" spans="1:32" ht="18.75" customHeight="1">
      <c r="A21" s="25" t="s">
        <v>213</v>
      </c>
      <c r="B21" s="237"/>
      <c r="C21" s="29">
        <f>SUM(C19:C20)</f>
        <v>0</v>
      </c>
      <c r="D21" s="11"/>
      <c r="E21" s="29">
        <f>SUM(E19:E20)</f>
        <v>0</v>
      </c>
      <c r="F21" s="11"/>
      <c r="G21" s="29">
        <f>SUM(G19:G20)</f>
        <v>0</v>
      </c>
      <c r="H21" s="11"/>
      <c r="I21" s="29">
        <f>SUM(I19:I20)</f>
        <v>0</v>
      </c>
      <c r="J21" s="11"/>
      <c r="K21" s="29">
        <f>SUM(K19:K20)</f>
        <v>0</v>
      </c>
      <c r="L21" s="13"/>
      <c r="M21" s="29">
        <f>SUM(M19:M20)</f>
        <v>-970189</v>
      </c>
      <c r="N21" s="13"/>
      <c r="O21" s="29">
        <f>SUM(O19:O20)</f>
        <v>0</v>
      </c>
      <c r="P21" s="11"/>
      <c r="Q21" s="29">
        <f>SUM(Q19:Q20)</f>
        <v>0</v>
      </c>
      <c r="R21" s="11"/>
      <c r="S21" s="29">
        <f>SUM(S19:S20)</f>
        <v>0</v>
      </c>
      <c r="T21" s="13"/>
      <c r="U21" s="207">
        <f>SUM(U19:U20)</f>
        <v>-970189</v>
      </c>
      <c r="V21" s="30"/>
      <c r="W21" s="207">
        <f>SUM(W19:W20)</f>
        <v>-182662</v>
      </c>
      <c r="X21" s="13"/>
      <c r="Y21" s="29">
        <f>SUM(Y19:Y20)</f>
        <v>-1152851</v>
      </c>
    </row>
    <row r="22" spans="1:32" s="15" customFormat="1" ht="11.25" customHeight="1">
      <c r="B22" s="237"/>
      <c r="C22" s="22"/>
      <c r="D22" s="22"/>
      <c r="E22" s="23"/>
      <c r="F22" s="22"/>
      <c r="G22" s="22"/>
      <c r="H22" s="22"/>
      <c r="I22" s="22"/>
      <c r="J22" s="22"/>
      <c r="K22" s="24"/>
      <c r="L22" s="22"/>
      <c r="M22" s="22"/>
      <c r="N22" s="22"/>
      <c r="O22" s="24"/>
      <c r="P22" s="24"/>
      <c r="Q22" s="24"/>
      <c r="R22" s="24"/>
      <c r="S22" s="24"/>
      <c r="T22" s="22"/>
      <c r="U22" s="22"/>
      <c r="V22" s="22"/>
      <c r="W22" s="23"/>
      <c r="X22" s="22"/>
      <c r="Y22" s="22"/>
    </row>
    <row r="23" spans="1:32" s="15" customFormat="1" ht="18" customHeight="1">
      <c r="A23" s="83" t="s">
        <v>217</v>
      </c>
      <c r="B23" s="237"/>
      <c r="C23" s="22"/>
      <c r="D23" s="22"/>
      <c r="E23" s="23"/>
      <c r="F23" s="22"/>
      <c r="G23" s="22"/>
      <c r="H23" s="22"/>
      <c r="I23" s="22"/>
      <c r="J23" s="22"/>
      <c r="K23" s="24"/>
      <c r="L23" s="22"/>
      <c r="M23" s="22"/>
      <c r="N23" s="22"/>
      <c r="O23" s="24"/>
      <c r="P23" s="24"/>
      <c r="Q23" s="24"/>
      <c r="R23" s="24"/>
      <c r="S23" s="24"/>
      <c r="T23" s="22"/>
      <c r="U23" s="22"/>
      <c r="V23" s="22"/>
      <c r="W23" s="23"/>
      <c r="X23" s="22"/>
      <c r="Y23" s="22"/>
    </row>
    <row r="24" spans="1:32" s="15" customFormat="1" ht="18" hidden="1" customHeight="1">
      <c r="A24" s="8" t="s">
        <v>147</v>
      </c>
      <c r="B24" s="237"/>
      <c r="C24" s="102"/>
      <c r="D24" s="85"/>
      <c r="E24" s="102"/>
      <c r="F24" s="85"/>
      <c r="G24" s="102"/>
      <c r="H24" s="85"/>
      <c r="I24" s="102"/>
      <c r="J24" s="85"/>
      <c r="K24" s="102"/>
      <c r="L24" s="85"/>
      <c r="M24" s="102"/>
      <c r="N24" s="85"/>
      <c r="O24" s="102"/>
      <c r="P24" s="102"/>
      <c r="Q24" s="102"/>
      <c r="R24" s="102"/>
      <c r="S24" s="102"/>
      <c r="T24" s="85"/>
      <c r="U24" s="85"/>
      <c r="V24" s="85"/>
      <c r="W24" s="85"/>
      <c r="X24" s="85"/>
      <c r="Y24" s="102"/>
    </row>
    <row r="25" spans="1:32" s="15" customFormat="1" ht="18" customHeight="1">
      <c r="A25" s="8" t="s">
        <v>219</v>
      </c>
      <c r="B25" s="27">
        <v>8</v>
      </c>
      <c r="C25" s="84">
        <v>0</v>
      </c>
      <c r="D25" s="85"/>
      <c r="E25" s="84">
        <v>0</v>
      </c>
      <c r="F25" s="85"/>
      <c r="G25" s="84">
        <v>0</v>
      </c>
      <c r="H25" s="85"/>
      <c r="I25" s="84">
        <v>0</v>
      </c>
      <c r="J25" s="85"/>
      <c r="K25" s="84">
        <v>0</v>
      </c>
      <c r="L25" s="85"/>
      <c r="M25" s="84">
        <v>0</v>
      </c>
      <c r="N25" s="85"/>
      <c r="O25" s="84">
        <v>0</v>
      </c>
      <c r="P25" s="102"/>
      <c r="Q25" s="84">
        <v>0</v>
      </c>
      <c r="R25" s="102"/>
      <c r="S25" s="84">
        <v>0</v>
      </c>
      <c r="T25" s="85"/>
      <c r="U25" s="86">
        <v>0</v>
      </c>
      <c r="V25" s="85"/>
      <c r="W25" s="86">
        <v>52769</v>
      </c>
      <c r="X25" s="85"/>
      <c r="Y25" s="196">
        <f>SUM(U25:W25)</f>
        <v>52769</v>
      </c>
    </row>
    <row r="26" spans="1:32" s="15" customFormat="1" ht="18" customHeight="1">
      <c r="A26" s="83" t="s">
        <v>218</v>
      </c>
      <c r="B26" s="237"/>
      <c r="C26" s="87">
        <f>SUM(C25)</f>
        <v>0</v>
      </c>
      <c r="D26" s="88"/>
      <c r="E26" s="87">
        <f>SUM(E25)</f>
        <v>0</v>
      </c>
      <c r="F26" s="88"/>
      <c r="G26" s="87">
        <f>SUM(G25)</f>
        <v>0</v>
      </c>
      <c r="H26" s="88"/>
      <c r="I26" s="87">
        <f>SUM(I25)</f>
        <v>0</v>
      </c>
      <c r="J26" s="88"/>
      <c r="K26" s="87">
        <f>SUM(K25)</f>
        <v>0</v>
      </c>
      <c r="L26" s="88"/>
      <c r="M26" s="87">
        <f>SUM(M25)</f>
        <v>0</v>
      </c>
      <c r="N26" s="88"/>
      <c r="O26" s="87">
        <f>SUM(O25)</f>
        <v>0</v>
      </c>
      <c r="P26" s="88"/>
      <c r="Q26" s="87">
        <f>SUM(Q25)</f>
        <v>0</v>
      </c>
      <c r="R26" s="88"/>
      <c r="S26" s="87">
        <f>SUM(S25)</f>
        <v>0</v>
      </c>
      <c r="T26" s="88"/>
      <c r="U26" s="87">
        <f>SUM(U25)</f>
        <v>0</v>
      </c>
      <c r="V26" s="88"/>
      <c r="W26" s="87">
        <f>SUM(W25)</f>
        <v>52769</v>
      </c>
      <c r="X26" s="88"/>
      <c r="Y26" s="87">
        <f>SUM(Y25)</f>
        <v>52769</v>
      </c>
    </row>
    <row r="27" spans="1:32" s="15" customFormat="1">
      <c r="B27" s="237"/>
      <c r="C27" s="22"/>
      <c r="D27" s="22"/>
      <c r="E27" s="23"/>
      <c r="F27" s="22"/>
      <c r="G27" s="22"/>
      <c r="H27" s="22"/>
      <c r="I27" s="22"/>
      <c r="J27" s="22"/>
      <c r="K27" s="24"/>
      <c r="L27" s="22"/>
      <c r="M27" s="22"/>
      <c r="N27" s="22"/>
      <c r="O27" s="24"/>
      <c r="P27" s="24"/>
      <c r="Q27" s="24"/>
      <c r="R27" s="24"/>
      <c r="S27" s="24"/>
      <c r="T27" s="22"/>
      <c r="U27" s="22"/>
      <c r="V27" s="22"/>
      <c r="W27" s="23"/>
      <c r="X27" s="22"/>
      <c r="Y27" s="22"/>
    </row>
    <row r="28" spans="1:32" s="15" customFormat="1" ht="18" customHeight="1">
      <c r="A28" s="15" t="s">
        <v>168</v>
      </c>
      <c r="B28" s="237"/>
      <c r="C28" s="106">
        <f>C21+C26</f>
        <v>0</v>
      </c>
      <c r="D28" s="85"/>
      <c r="E28" s="106">
        <f>E21+E26</f>
        <v>0</v>
      </c>
      <c r="F28" s="85"/>
      <c r="G28" s="106">
        <f>G21+G26</f>
        <v>0</v>
      </c>
      <c r="H28" s="85"/>
      <c r="I28" s="106">
        <f>I21+I26</f>
        <v>0</v>
      </c>
      <c r="J28" s="85"/>
      <c r="K28" s="106">
        <f>K21+K26</f>
        <v>0</v>
      </c>
      <c r="L28" s="85"/>
      <c r="M28" s="106">
        <f>M21+M26</f>
        <v>-970189</v>
      </c>
      <c r="N28" s="85"/>
      <c r="O28" s="106">
        <f>O21+O26</f>
        <v>0</v>
      </c>
      <c r="P28" s="249"/>
      <c r="Q28" s="106">
        <f>Q21+Q26</f>
        <v>0</v>
      </c>
      <c r="R28" s="249"/>
      <c r="S28" s="106">
        <f>S21+S26</f>
        <v>0</v>
      </c>
      <c r="T28" s="85"/>
      <c r="U28" s="106">
        <f>U21+U26</f>
        <v>-970189</v>
      </c>
      <c r="V28" s="85"/>
      <c r="W28" s="106">
        <f>W21+W26</f>
        <v>-129893</v>
      </c>
      <c r="X28" s="85"/>
      <c r="Y28" s="106">
        <f>Y21+Y26</f>
        <v>-1100082</v>
      </c>
    </row>
    <row r="29" spans="1:32" s="15" customFormat="1">
      <c r="B29" s="237"/>
      <c r="C29" s="22"/>
      <c r="D29" s="22"/>
      <c r="E29" s="23"/>
      <c r="F29" s="22"/>
      <c r="G29" s="22"/>
      <c r="H29" s="22"/>
      <c r="I29" s="22"/>
      <c r="J29" s="22"/>
      <c r="K29" s="24"/>
      <c r="L29" s="22"/>
      <c r="M29" s="22"/>
      <c r="N29" s="22"/>
      <c r="O29" s="24"/>
      <c r="P29" s="24"/>
      <c r="Q29" s="24"/>
      <c r="R29" s="24"/>
      <c r="S29" s="24"/>
      <c r="T29" s="22"/>
      <c r="U29" s="22"/>
      <c r="V29" s="22"/>
      <c r="W29" s="23"/>
      <c r="X29" s="22"/>
      <c r="Y29" s="22"/>
    </row>
    <row r="30" spans="1:32" ht="18.75" customHeight="1">
      <c r="A30" s="31" t="s">
        <v>105</v>
      </c>
      <c r="B30" s="237"/>
      <c r="C30" s="32"/>
      <c r="D30" s="20"/>
      <c r="E30" s="20"/>
      <c r="F30" s="20"/>
      <c r="G30" s="20"/>
      <c r="H30" s="20"/>
      <c r="I30" s="20"/>
      <c r="J30" s="20"/>
      <c r="K30" s="17"/>
      <c r="L30" s="9"/>
      <c r="M30" s="33"/>
      <c r="N30" s="9"/>
      <c r="O30" s="17"/>
      <c r="P30" s="17"/>
      <c r="Q30" s="17"/>
      <c r="R30" s="17"/>
      <c r="S30" s="17"/>
      <c r="T30" s="9"/>
      <c r="U30" s="33"/>
      <c r="V30" s="33"/>
      <c r="W30" s="34"/>
      <c r="X30" s="9"/>
      <c r="Y30" s="34"/>
    </row>
    <row r="31" spans="1:32" ht="18.75" customHeight="1">
      <c r="A31" s="26" t="s">
        <v>122</v>
      </c>
      <c r="B31" s="237"/>
      <c r="C31" s="12">
        <v>0</v>
      </c>
      <c r="D31" s="12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  <c r="L31" s="32"/>
      <c r="M31" s="12">
        <f>'PL6'!C40</f>
        <v>1837970</v>
      </c>
      <c r="N31" s="32"/>
      <c r="O31" s="12">
        <v>0</v>
      </c>
      <c r="P31" s="12"/>
      <c r="Q31" s="12">
        <v>0</v>
      </c>
      <c r="R31" s="12"/>
      <c r="S31" s="12">
        <v>0</v>
      </c>
      <c r="T31" s="32"/>
      <c r="U31" s="77">
        <f>SUM(C31:O31)</f>
        <v>1837970</v>
      </c>
      <c r="V31" s="32"/>
      <c r="W31" s="77">
        <f>'PL6'!C41</f>
        <v>135957</v>
      </c>
      <c r="X31" s="32"/>
      <c r="Y31" s="35">
        <f>SUM(U31:W31)</f>
        <v>1973927</v>
      </c>
    </row>
    <row r="32" spans="1:32" ht="18.75" customHeight="1">
      <c r="A32" s="36" t="s">
        <v>205</v>
      </c>
      <c r="B32" s="237"/>
      <c r="C32" s="14">
        <v>0</v>
      </c>
      <c r="D32" s="12"/>
      <c r="E32" s="14">
        <v>0</v>
      </c>
      <c r="F32" s="12"/>
      <c r="G32" s="14">
        <v>0</v>
      </c>
      <c r="H32" s="12"/>
      <c r="I32" s="14">
        <v>0</v>
      </c>
      <c r="J32" s="12"/>
      <c r="K32" s="14">
        <v>0</v>
      </c>
      <c r="L32" s="12"/>
      <c r="M32" s="14">
        <v>0</v>
      </c>
      <c r="N32" s="37"/>
      <c r="O32" s="14">
        <v>997</v>
      </c>
      <c r="P32" s="12"/>
      <c r="Q32" s="14">
        <v>-290</v>
      </c>
      <c r="R32" s="12"/>
      <c r="S32" s="14">
        <f>SUM(O32:Q32)</f>
        <v>707</v>
      </c>
      <c r="T32" s="37"/>
      <c r="U32" s="77">
        <f>SUM(C32:Q32)</f>
        <v>707</v>
      </c>
      <c r="V32" s="18"/>
      <c r="W32" s="14">
        <v>0</v>
      </c>
      <c r="X32" s="37"/>
      <c r="Y32" s="196">
        <f>SUM(U32:W32)</f>
        <v>707</v>
      </c>
    </row>
    <row r="33" spans="1:25" ht="18.75" customHeight="1">
      <c r="A33" s="38" t="s">
        <v>75</v>
      </c>
      <c r="B33" s="237"/>
      <c r="C33" s="29">
        <f>SUM(C31:C32)</f>
        <v>0</v>
      </c>
      <c r="D33" s="11"/>
      <c r="E33" s="29">
        <f>SUM(E31:E32)</f>
        <v>0</v>
      </c>
      <c r="F33" s="11"/>
      <c r="G33" s="29">
        <f>SUM(G31:G32)</f>
        <v>0</v>
      </c>
      <c r="H33" s="11"/>
      <c r="I33" s="29">
        <f>SUM(I31:I32)</f>
        <v>0</v>
      </c>
      <c r="J33" s="11"/>
      <c r="K33" s="29">
        <f>SUM(K31:K32)</f>
        <v>0</v>
      </c>
      <c r="L33" s="13"/>
      <c r="M33" s="29">
        <f>SUM(M31:M32)</f>
        <v>1837970</v>
      </c>
      <c r="N33" s="13"/>
      <c r="O33" s="29">
        <f>SUM(O31:O32)</f>
        <v>997</v>
      </c>
      <c r="P33" s="11"/>
      <c r="Q33" s="29">
        <f>SUM(Q31:Q32)</f>
        <v>-290</v>
      </c>
      <c r="R33" s="11"/>
      <c r="S33" s="29">
        <f>SUM(S31:S32)</f>
        <v>707</v>
      </c>
      <c r="T33" s="13"/>
      <c r="U33" s="207">
        <f>SUM(U31:U32)</f>
        <v>1838677</v>
      </c>
      <c r="V33" s="30"/>
      <c r="W33" s="29">
        <f>SUM(W31:W32)</f>
        <v>135957</v>
      </c>
      <c r="X33" s="13"/>
      <c r="Y33" s="29">
        <f>SUM(Y31:Y32)</f>
        <v>1974634</v>
      </c>
    </row>
    <row r="34" spans="1:25" s="15" customFormat="1" ht="11.15" customHeight="1">
      <c r="B34" s="237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1"/>
      <c r="N34" s="13"/>
      <c r="O34" s="11"/>
      <c r="P34" s="11"/>
      <c r="Q34" s="11"/>
      <c r="R34" s="11"/>
      <c r="S34" s="11"/>
      <c r="T34" s="13"/>
      <c r="U34" s="11"/>
      <c r="V34" s="30"/>
      <c r="W34" s="11"/>
      <c r="X34" s="13"/>
      <c r="Y34" s="11"/>
    </row>
    <row r="35" spans="1:25" ht="18.75" customHeight="1" thickBot="1">
      <c r="A35" s="39" t="s">
        <v>182</v>
      </c>
      <c r="B35" s="237"/>
      <c r="C35" s="40">
        <f>C15+C28+C33</f>
        <v>1055790</v>
      </c>
      <c r="D35" s="41"/>
      <c r="E35" s="40">
        <f>E15+E28+E33</f>
        <v>5673723</v>
      </c>
      <c r="F35" s="16"/>
      <c r="G35" s="40">
        <f>G15+G28+G33</f>
        <v>89000</v>
      </c>
      <c r="H35" s="41"/>
      <c r="I35" s="40">
        <f>I15+I28+I33</f>
        <v>-1758878</v>
      </c>
      <c r="J35" s="41"/>
      <c r="K35" s="40">
        <f>K15+K28+K33</f>
        <v>115319</v>
      </c>
      <c r="L35" s="41"/>
      <c r="M35" s="40">
        <f>M15+M28+M33</f>
        <v>13960346</v>
      </c>
      <c r="N35" s="41"/>
      <c r="O35" s="40">
        <f>O15+O28+O33</f>
        <v>997</v>
      </c>
      <c r="P35" s="16"/>
      <c r="Q35" s="40">
        <f>Q15+Q28+Q33</f>
        <v>-290</v>
      </c>
      <c r="R35" s="16"/>
      <c r="S35" s="40">
        <f>S15+S28+S33</f>
        <v>707</v>
      </c>
      <c r="T35" s="41"/>
      <c r="U35" s="40">
        <f>U15+U28+U33</f>
        <v>19136007</v>
      </c>
      <c r="V35" s="16"/>
      <c r="W35" s="40">
        <f>W15+W28+W33</f>
        <v>2712397</v>
      </c>
      <c r="X35" s="41"/>
      <c r="Y35" s="40">
        <f>Y15+Y28+Y33</f>
        <v>21848404</v>
      </c>
    </row>
    <row r="36" spans="1:25" ht="14.5" thickTop="1"/>
    <row r="39" spans="1:25"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</row>
  </sheetData>
  <mergeCells count="4">
    <mergeCell ref="C6:Y6"/>
    <mergeCell ref="K7:M7"/>
    <mergeCell ref="C13:Y13"/>
    <mergeCell ref="O7:S7"/>
  </mergeCells>
  <pageMargins left="0.8" right="0.8" top="0.48" bottom="0.5" header="0.5" footer="0.5"/>
  <pageSetup paperSize="9" scale="58" firstPageNumber="8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ignoredErrors>
    <ignoredError sqref="U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</sheetPr>
  <dimension ref="A1:K24"/>
  <sheetViews>
    <sheetView view="pageBreakPreview" zoomScale="78" zoomScaleNormal="70" zoomScaleSheetLayoutView="78" workbookViewId="0">
      <selection activeCell="K66" sqref="K66"/>
    </sheetView>
  </sheetViews>
  <sheetFormatPr defaultColWidth="8.81640625" defaultRowHeight="20.25" customHeight="1"/>
  <cols>
    <col min="1" max="1" width="58.6328125" style="8" customWidth="1"/>
    <col min="2" max="2" width="7" style="8" customWidth="1"/>
    <col min="3" max="3" width="15.36328125" style="8" customWidth="1"/>
    <col min="4" max="4" width="1.1796875" style="8" customWidth="1"/>
    <col min="5" max="5" width="15.36328125" style="8" customWidth="1"/>
    <col min="6" max="6" width="1" style="8" customWidth="1"/>
    <col min="7" max="7" width="15.36328125" style="8" customWidth="1"/>
    <col min="8" max="8" width="1.1796875" style="8" customWidth="1"/>
    <col min="9" max="9" width="15.36328125" style="232" customWidth="1"/>
    <col min="10" max="10" width="1.1796875" style="8" customWidth="1"/>
    <col min="11" max="11" width="15.36328125" style="8" customWidth="1"/>
    <col min="12" max="16384" width="8.81640625" style="8"/>
  </cols>
  <sheetData>
    <row r="1" spans="1:11" s="15" customFormat="1" ht="20.25" customHeight="1">
      <c r="A1" s="3" t="s">
        <v>50</v>
      </c>
      <c r="B1" s="236"/>
      <c r="I1" s="229"/>
      <c r="J1" s="230"/>
    </row>
    <row r="2" spans="1:11" s="15" customFormat="1" ht="20.25" customHeight="1">
      <c r="A2" s="231" t="s">
        <v>76</v>
      </c>
      <c r="B2" s="236"/>
      <c r="I2" s="229"/>
    </row>
    <row r="3" spans="1:11" s="15" customFormat="1" ht="20.25" customHeight="1">
      <c r="A3" s="231"/>
      <c r="B3" s="236"/>
      <c r="I3" s="229"/>
    </row>
    <row r="4" spans="1:11" ht="20.25" customHeight="1">
      <c r="A4" s="7"/>
      <c r="B4" s="236"/>
      <c r="C4" s="251" t="s">
        <v>44</v>
      </c>
      <c r="D4" s="251"/>
      <c r="E4" s="251"/>
      <c r="F4" s="251"/>
      <c r="G4" s="251"/>
      <c r="H4" s="251"/>
      <c r="I4" s="251"/>
      <c r="J4" s="251"/>
      <c r="K4" s="251"/>
    </row>
    <row r="5" spans="1:11" ht="20.25" customHeight="1">
      <c r="B5" s="94"/>
      <c r="G5" s="257" t="s">
        <v>27</v>
      </c>
      <c r="H5" s="257"/>
      <c r="I5" s="257"/>
    </row>
    <row r="6" spans="1:11" s="15" customFormat="1" ht="20.25" customHeight="1">
      <c r="A6" s="8"/>
      <c r="B6" s="94"/>
      <c r="C6" s="94" t="s">
        <v>123</v>
      </c>
      <c r="D6" s="8"/>
      <c r="E6" s="94" t="s">
        <v>81</v>
      </c>
      <c r="F6" s="94"/>
      <c r="G6" s="94"/>
      <c r="H6" s="94"/>
      <c r="I6" s="94"/>
      <c r="J6" s="8"/>
      <c r="K6" s="94"/>
    </row>
    <row r="7" spans="1:11" s="15" customFormat="1" ht="20.25" customHeight="1">
      <c r="C7" s="94" t="s">
        <v>96</v>
      </c>
      <c r="D7" s="94"/>
      <c r="E7" s="94" t="s">
        <v>83</v>
      </c>
      <c r="F7" s="94"/>
      <c r="G7" s="95" t="s">
        <v>36</v>
      </c>
      <c r="H7" s="94"/>
      <c r="J7" s="94"/>
      <c r="K7" s="94" t="s">
        <v>124</v>
      </c>
    </row>
    <row r="8" spans="1:11" s="15" customFormat="1" ht="20.25" customHeight="1">
      <c r="B8" s="21" t="s">
        <v>6</v>
      </c>
      <c r="C8" s="94" t="s">
        <v>38</v>
      </c>
      <c r="D8" s="94"/>
      <c r="E8" s="94" t="s">
        <v>82</v>
      </c>
      <c r="F8" s="94"/>
      <c r="G8" s="95" t="s">
        <v>40</v>
      </c>
      <c r="H8" s="94"/>
      <c r="I8" s="96" t="s">
        <v>41</v>
      </c>
      <c r="J8" s="94"/>
      <c r="K8" s="94" t="s">
        <v>43</v>
      </c>
    </row>
    <row r="9" spans="1:11" s="15" customFormat="1" ht="20.25" customHeight="1">
      <c r="B9" s="237"/>
      <c r="C9" s="258" t="s">
        <v>7</v>
      </c>
      <c r="D9" s="258"/>
      <c r="E9" s="258"/>
      <c r="F9" s="258"/>
      <c r="G9" s="258"/>
      <c r="H9" s="258"/>
      <c r="I9" s="258"/>
      <c r="J9" s="258"/>
      <c r="K9" s="258"/>
    </row>
    <row r="10" spans="1:11" s="15" customFormat="1" ht="20.25" customHeight="1">
      <c r="A10" s="15" t="s">
        <v>165</v>
      </c>
      <c r="B10" s="237"/>
      <c r="C10" s="239"/>
      <c r="D10" s="239"/>
      <c r="E10" s="239"/>
      <c r="F10" s="239"/>
      <c r="G10" s="239"/>
      <c r="H10" s="239"/>
      <c r="I10" s="239"/>
      <c r="J10" s="239"/>
      <c r="K10" s="239"/>
    </row>
    <row r="11" spans="1:11" ht="20.25" customHeight="1">
      <c r="A11" s="15" t="s">
        <v>166</v>
      </c>
      <c r="B11" s="42"/>
      <c r="C11" s="89">
        <v>1055790</v>
      </c>
      <c r="D11" s="89"/>
      <c r="E11" s="89">
        <v>6500593</v>
      </c>
      <c r="F11" s="89"/>
      <c r="G11" s="89">
        <v>115319</v>
      </c>
      <c r="H11" s="89"/>
      <c r="I11" s="89">
        <v>966485</v>
      </c>
      <c r="J11" s="89"/>
      <c r="K11" s="89">
        <f>SUM(C11:I11)</f>
        <v>8638187</v>
      </c>
    </row>
    <row r="12" spans="1:11" s="15" customFormat="1" ht="20.25" customHeight="1">
      <c r="B12" s="42"/>
      <c r="C12" s="93"/>
      <c r="D12" s="91"/>
      <c r="E12" s="93"/>
      <c r="F12" s="91"/>
      <c r="G12" s="93"/>
      <c r="H12" s="91"/>
      <c r="I12" s="93"/>
      <c r="J12" s="91"/>
      <c r="K12" s="93"/>
    </row>
    <row r="13" spans="1:11" s="15" customFormat="1" ht="20.25" customHeight="1">
      <c r="A13" s="15" t="s">
        <v>92</v>
      </c>
      <c r="B13" s="42"/>
      <c r="C13" s="22"/>
      <c r="D13" s="22"/>
      <c r="E13" s="22"/>
      <c r="F13" s="22"/>
      <c r="G13" s="41"/>
      <c r="H13" s="22"/>
      <c r="I13" s="22"/>
      <c r="J13" s="22"/>
      <c r="K13" s="22"/>
    </row>
    <row r="14" spans="1:11" ht="20.25" customHeight="1">
      <c r="A14" s="83" t="s">
        <v>176</v>
      </c>
    </row>
    <row r="15" spans="1:11" ht="20.25" customHeight="1">
      <c r="A15" s="26" t="s">
        <v>121</v>
      </c>
      <c r="B15" s="43">
        <v>18</v>
      </c>
      <c r="C15" s="77">
        <v>0</v>
      </c>
      <c r="D15" s="77"/>
      <c r="E15" s="77">
        <v>0</v>
      </c>
      <c r="F15" s="77"/>
      <c r="G15" s="105">
        <v>0</v>
      </c>
      <c r="H15" s="77"/>
      <c r="I15" s="90">
        <v>-844614</v>
      </c>
      <c r="J15" s="77"/>
      <c r="K15" s="123">
        <f>SUM(C15:I15)</f>
        <v>-844614</v>
      </c>
    </row>
    <row r="16" spans="1:11" ht="20.25" customHeight="1">
      <c r="A16" s="25" t="s">
        <v>177</v>
      </c>
      <c r="B16" s="42"/>
      <c r="C16" s="45">
        <v>0</v>
      </c>
      <c r="D16" s="22"/>
      <c r="E16" s="45">
        <v>0</v>
      </c>
      <c r="F16" s="22"/>
      <c r="G16" s="45">
        <v>0</v>
      </c>
      <c r="H16" s="22"/>
      <c r="I16" s="45">
        <f>I15</f>
        <v>-844614</v>
      </c>
      <c r="J16" s="22"/>
      <c r="K16" s="45">
        <f>K15</f>
        <v>-844614</v>
      </c>
    </row>
    <row r="17" spans="1:11" ht="20.25" customHeight="1">
      <c r="A17" s="25"/>
      <c r="B17" s="42"/>
      <c r="C17" s="92"/>
      <c r="D17" s="22"/>
      <c r="E17" s="92"/>
      <c r="F17" s="22"/>
      <c r="G17" s="92"/>
      <c r="H17" s="22"/>
      <c r="I17" s="92"/>
      <c r="J17" s="22"/>
      <c r="K17" s="92"/>
    </row>
    <row r="18" spans="1:11" s="15" customFormat="1" ht="20.25" customHeight="1">
      <c r="A18" s="234" t="s">
        <v>105</v>
      </c>
      <c r="B18" s="42"/>
      <c r="C18" s="22"/>
      <c r="D18" s="22"/>
      <c r="E18" s="22"/>
      <c r="F18" s="22"/>
      <c r="G18" s="41"/>
      <c r="H18" s="22"/>
      <c r="I18" s="22"/>
      <c r="J18" s="22"/>
      <c r="K18" s="22"/>
    </row>
    <row r="19" spans="1:11" ht="20.25" customHeight="1">
      <c r="A19" s="26" t="s">
        <v>120</v>
      </c>
      <c r="B19" s="237"/>
      <c r="C19" s="103">
        <v>0</v>
      </c>
      <c r="D19" s="235"/>
      <c r="E19" s="103">
        <v>0</v>
      </c>
      <c r="F19" s="235"/>
      <c r="G19" s="103">
        <v>0</v>
      </c>
      <c r="H19" s="12"/>
      <c r="I19" s="12">
        <v>1824772</v>
      </c>
      <c r="J19" s="44"/>
      <c r="K19" s="123">
        <f>SUM(C19:I19)</f>
        <v>1824772</v>
      </c>
    </row>
    <row r="20" spans="1:11" ht="20.25" customHeight="1">
      <c r="A20" s="36" t="s">
        <v>220</v>
      </c>
      <c r="B20" s="237"/>
      <c r="C20" s="14">
        <v>0</v>
      </c>
      <c r="D20" s="12"/>
      <c r="E20" s="14">
        <v>0</v>
      </c>
      <c r="F20" s="12"/>
      <c r="G20" s="105">
        <v>0</v>
      </c>
      <c r="H20" s="12"/>
      <c r="I20" s="14">
        <v>0</v>
      </c>
      <c r="J20" s="44"/>
      <c r="K20" s="90">
        <f>SUM(C20:I20)</f>
        <v>0</v>
      </c>
    </row>
    <row r="21" spans="1:11" ht="20.25" customHeight="1">
      <c r="A21" s="38" t="s">
        <v>75</v>
      </c>
      <c r="B21" s="237"/>
      <c r="C21" s="29">
        <v>0</v>
      </c>
      <c r="D21" s="11"/>
      <c r="E21" s="29">
        <v>0</v>
      </c>
      <c r="F21" s="11"/>
      <c r="G21" s="45">
        <v>0</v>
      </c>
      <c r="H21" s="11"/>
      <c r="I21" s="29">
        <f>SUM(I19:I20)</f>
        <v>1824772</v>
      </c>
      <c r="J21" s="9"/>
      <c r="K21" s="29">
        <f>SUM(K19:K20)</f>
        <v>1824772</v>
      </c>
    </row>
    <row r="22" spans="1:11" ht="20.25" customHeight="1">
      <c r="A22" s="15"/>
      <c r="B22" s="42"/>
      <c r="C22" s="22"/>
      <c r="D22" s="22"/>
      <c r="E22" s="22"/>
      <c r="F22" s="22"/>
      <c r="G22" s="41"/>
      <c r="H22" s="22"/>
      <c r="I22" s="22"/>
      <c r="J22" s="22"/>
      <c r="K22" s="22"/>
    </row>
    <row r="23" spans="1:11" ht="20.25" customHeight="1" thickBot="1">
      <c r="A23" s="39" t="s">
        <v>167</v>
      </c>
      <c r="B23" s="237"/>
      <c r="C23" s="40">
        <f>C11+C16+C21</f>
        <v>1055790</v>
      </c>
      <c r="D23" s="16"/>
      <c r="E23" s="40">
        <v>6500593</v>
      </c>
      <c r="F23" s="16"/>
      <c r="G23" s="40">
        <v>115319</v>
      </c>
      <c r="H23" s="41"/>
      <c r="I23" s="40">
        <v>1946643</v>
      </c>
      <c r="J23" s="41"/>
      <c r="K23" s="40">
        <f>K11+K16+K21</f>
        <v>9618345</v>
      </c>
    </row>
    <row r="24" spans="1:11" ht="20.25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85" firstPageNumber="9" fitToHeight="2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B48CF-39F5-424D-9140-8CB9B13CEC89}">
  <sheetPr codeName="Sheet6">
    <tabColor rgb="FF92D050"/>
    <pageSetUpPr fitToPage="1"/>
  </sheetPr>
  <dimension ref="A1:M27"/>
  <sheetViews>
    <sheetView view="pageBreakPreview" topLeftCell="A13" zoomScale="85" zoomScaleNormal="100" zoomScaleSheetLayoutView="85" workbookViewId="0">
      <selection activeCell="K66" sqref="K66"/>
    </sheetView>
  </sheetViews>
  <sheetFormatPr defaultRowHeight="14"/>
  <cols>
    <col min="1" max="1" width="56.08984375" style="244" customWidth="1"/>
    <col min="2" max="2" width="8.7265625" style="244"/>
    <col min="3" max="3" width="10.90625" style="244" bestFit="1" customWidth="1"/>
    <col min="4" max="4" width="1.36328125" style="244" customWidth="1"/>
    <col min="5" max="5" width="13.08984375" style="244" bestFit="1" customWidth="1"/>
    <col min="6" max="6" width="1.08984375" style="244" customWidth="1"/>
    <col min="7" max="7" width="10.81640625" style="244" customWidth="1"/>
    <col min="8" max="8" width="0.81640625" style="244" customWidth="1"/>
    <col min="9" max="9" width="11.81640625" style="244" customWidth="1"/>
    <col min="10" max="10" width="0.81640625" style="244" customWidth="1"/>
    <col min="11" max="11" width="11.08984375" style="244" customWidth="1"/>
    <col min="12" max="12" width="1.1796875" style="244" customWidth="1"/>
    <col min="13" max="13" width="13" style="244" customWidth="1"/>
    <col min="14" max="16384" width="8.7265625" style="244"/>
  </cols>
  <sheetData>
    <row r="1" spans="1:13" ht="20" customHeight="1">
      <c r="A1" s="245" t="s">
        <v>50</v>
      </c>
      <c r="B1" s="240"/>
      <c r="C1" s="15"/>
      <c r="D1" s="15"/>
      <c r="E1" s="15"/>
      <c r="F1" s="15"/>
      <c r="G1" s="15"/>
      <c r="H1" s="15"/>
      <c r="I1" s="229"/>
      <c r="J1" s="229"/>
      <c r="K1" s="229"/>
      <c r="L1" s="230"/>
      <c r="M1" s="15"/>
    </row>
    <row r="2" spans="1:13" ht="20" customHeight="1">
      <c r="A2" s="15" t="s">
        <v>76</v>
      </c>
      <c r="B2" s="240"/>
      <c r="C2" s="15"/>
      <c r="D2" s="15"/>
      <c r="E2" s="15"/>
      <c r="F2" s="15"/>
      <c r="G2" s="15"/>
      <c r="H2" s="15"/>
      <c r="I2" s="229"/>
      <c r="J2" s="229"/>
      <c r="K2" s="229"/>
      <c r="L2" s="15"/>
      <c r="M2" s="15"/>
    </row>
    <row r="3" spans="1:13" ht="20" customHeight="1">
      <c r="A3" s="15"/>
      <c r="B3" s="240"/>
      <c r="C3" s="15"/>
      <c r="D3" s="15"/>
      <c r="E3" s="15"/>
      <c r="F3" s="15"/>
      <c r="G3" s="15"/>
      <c r="H3" s="15"/>
      <c r="I3" s="229"/>
      <c r="J3" s="229"/>
      <c r="K3" s="229"/>
      <c r="L3" s="15"/>
      <c r="M3" s="15"/>
    </row>
    <row r="4" spans="1:13" ht="20" customHeight="1">
      <c r="A4" s="7"/>
      <c r="B4" s="240"/>
      <c r="C4" s="251" t="s">
        <v>44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0" customHeight="1">
      <c r="A5" s="8"/>
      <c r="B5" s="94"/>
      <c r="C5" s="8"/>
      <c r="D5" s="8"/>
      <c r="E5" s="8"/>
      <c r="F5" s="8"/>
      <c r="J5" s="20"/>
      <c r="K5" s="94" t="s">
        <v>192</v>
      </c>
      <c r="L5" s="8"/>
      <c r="M5" s="8"/>
    </row>
    <row r="6" spans="1:13" ht="20" customHeight="1">
      <c r="A6" s="8"/>
      <c r="B6" s="94"/>
      <c r="C6" s="8"/>
      <c r="D6" s="8"/>
      <c r="E6" s="8"/>
      <c r="F6" s="8"/>
      <c r="J6" s="20"/>
      <c r="K6" s="94" t="s">
        <v>189</v>
      </c>
      <c r="L6" s="8"/>
      <c r="M6" s="8"/>
    </row>
    <row r="7" spans="1:13" ht="20" customHeight="1">
      <c r="A7" s="8"/>
      <c r="B7" s="94"/>
      <c r="C7" s="8"/>
      <c r="D7" s="8"/>
      <c r="E7" s="8"/>
      <c r="F7" s="8"/>
      <c r="G7" s="257" t="s">
        <v>27</v>
      </c>
      <c r="H7" s="257"/>
      <c r="I7" s="257"/>
      <c r="J7" s="20"/>
      <c r="K7" s="242" t="s">
        <v>190</v>
      </c>
      <c r="L7" s="8"/>
      <c r="M7" s="8"/>
    </row>
    <row r="8" spans="1:13" ht="20" customHeight="1">
      <c r="A8" s="8"/>
      <c r="B8" s="94"/>
      <c r="C8" s="94" t="s">
        <v>123</v>
      </c>
      <c r="D8" s="8"/>
      <c r="E8" s="94" t="s">
        <v>81</v>
      </c>
      <c r="F8" s="94"/>
      <c r="J8" s="94"/>
      <c r="L8" s="8"/>
      <c r="M8" s="94"/>
    </row>
    <row r="9" spans="1:13" ht="20" customHeight="1">
      <c r="A9" s="15"/>
      <c r="B9" s="15"/>
      <c r="C9" s="94" t="s">
        <v>96</v>
      </c>
      <c r="D9" s="94"/>
      <c r="E9" s="94" t="s">
        <v>83</v>
      </c>
      <c r="F9" s="94"/>
      <c r="G9" s="95" t="s">
        <v>36</v>
      </c>
      <c r="H9" s="94"/>
      <c r="I9" s="15"/>
      <c r="J9" s="15"/>
      <c r="K9" s="94" t="s">
        <v>191</v>
      </c>
      <c r="L9" s="94"/>
      <c r="M9" s="94" t="s">
        <v>124</v>
      </c>
    </row>
    <row r="10" spans="1:13" ht="20" customHeight="1">
      <c r="A10" s="15"/>
      <c r="B10" s="21" t="s">
        <v>6</v>
      </c>
      <c r="C10" s="94" t="s">
        <v>38</v>
      </c>
      <c r="D10" s="94"/>
      <c r="E10" s="94" t="s">
        <v>82</v>
      </c>
      <c r="F10" s="94"/>
      <c r="G10" s="95" t="s">
        <v>40</v>
      </c>
      <c r="H10" s="94"/>
      <c r="I10" s="96" t="s">
        <v>41</v>
      </c>
      <c r="J10" s="96"/>
      <c r="K10" s="94" t="s">
        <v>40</v>
      </c>
      <c r="L10" s="94"/>
      <c r="M10" s="94" t="s">
        <v>43</v>
      </c>
    </row>
    <row r="11" spans="1:13" ht="20" customHeight="1">
      <c r="A11" s="15"/>
      <c r="B11" s="241"/>
      <c r="C11" s="258" t="s">
        <v>7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1:13" ht="20" customHeight="1">
      <c r="A12" s="15" t="s">
        <v>180</v>
      </c>
      <c r="B12" s="241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</row>
    <row r="13" spans="1:13" ht="20" customHeight="1">
      <c r="A13" s="15" t="s">
        <v>181</v>
      </c>
      <c r="B13" s="42"/>
      <c r="C13" s="89">
        <v>1055790</v>
      </c>
      <c r="D13" s="89"/>
      <c r="E13" s="89">
        <v>6500593</v>
      </c>
      <c r="F13" s="89"/>
      <c r="G13" s="89">
        <v>115319</v>
      </c>
      <c r="H13" s="89"/>
      <c r="I13" s="89">
        <v>1946643</v>
      </c>
      <c r="J13" s="89"/>
      <c r="K13" s="89">
        <v>0</v>
      </c>
      <c r="L13" s="89"/>
      <c r="M13" s="89">
        <f>SUM(C13:K13)</f>
        <v>9618345</v>
      </c>
    </row>
    <row r="14" spans="1:13" ht="20" customHeight="1">
      <c r="A14" s="15"/>
      <c r="B14" s="42"/>
      <c r="C14" s="93"/>
      <c r="D14" s="91"/>
      <c r="E14" s="93"/>
      <c r="F14" s="91"/>
      <c r="G14" s="93"/>
      <c r="H14" s="91"/>
      <c r="I14" s="93"/>
      <c r="J14" s="93"/>
      <c r="K14" s="93"/>
      <c r="L14" s="91"/>
      <c r="M14" s="93"/>
    </row>
    <row r="15" spans="1:13" ht="20" customHeight="1">
      <c r="A15" s="15" t="s">
        <v>92</v>
      </c>
      <c r="B15" s="42"/>
      <c r="C15" s="22"/>
      <c r="D15" s="22"/>
      <c r="E15" s="22"/>
      <c r="F15" s="22"/>
      <c r="G15" s="41"/>
      <c r="H15" s="22"/>
      <c r="I15" s="22"/>
      <c r="J15" s="22"/>
      <c r="K15" s="22"/>
      <c r="L15" s="22"/>
      <c r="M15" s="22"/>
    </row>
    <row r="16" spans="1:13" ht="20" customHeight="1">
      <c r="A16" s="83" t="s">
        <v>176</v>
      </c>
      <c r="B16" s="8"/>
      <c r="C16" s="8"/>
      <c r="D16" s="8"/>
      <c r="E16" s="8"/>
      <c r="F16" s="8"/>
      <c r="G16" s="8"/>
      <c r="H16" s="8"/>
      <c r="I16" s="232"/>
      <c r="J16" s="232"/>
      <c r="K16" s="232"/>
      <c r="L16" s="8"/>
      <c r="M16" s="8"/>
    </row>
    <row r="17" spans="1:13" ht="20" customHeight="1">
      <c r="A17" s="26" t="s">
        <v>121</v>
      </c>
      <c r="B17" s="43">
        <v>18</v>
      </c>
      <c r="C17" s="22">
        <v>0</v>
      </c>
      <c r="D17" s="22"/>
      <c r="E17" s="22">
        <v>0</v>
      </c>
      <c r="F17" s="22"/>
      <c r="G17" s="41">
        <v>0</v>
      </c>
      <c r="H17" s="77"/>
      <c r="I17" s="90">
        <f>'SH8'!M20</f>
        <v>-950194</v>
      </c>
      <c r="J17" s="208"/>
      <c r="K17" s="153">
        <v>0</v>
      </c>
      <c r="L17" s="77"/>
      <c r="M17" s="123">
        <f>SUM(C17:K17)</f>
        <v>-950194</v>
      </c>
    </row>
    <row r="18" spans="1:13" ht="20" customHeight="1">
      <c r="A18" s="25" t="s">
        <v>177</v>
      </c>
      <c r="B18" s="42"/>
      <c r="C18" s="223">
        <f>C17</f>
        <v>0</v>
      </c>
      <c r="D18" s="77"/>
      <c r="E18" s="223">
        <f>E17</f>
        <v>0</v>
      </c>
      <c r="F18" s="77"/>
      <c r="G18" s="223">
        <f>G17</f>
        <v>0</v>
      </c>
      <c r="H18" s="22"/>
      <c r="I18" s="45">
        <f>I17</f>
        <v>-950194</v>
      </c>
      <c r="J18" s="92"/>
      <c r="K18" s="223">
        <f>K17</f>
        <v>0</v>
      </c>
      <c r="L18" s="22"/>
      <c r="M18" s="45">
        <f>M17</f>
        <v>-950194</v>
      </c>
    </row>
    <row r="19" spans="1:13" ht="20" customHeight="1">
      <c r="A19" s="25"/>
      <c r="B19" s="42"/>
      <c r="C19" s="92"/>
      <c r="D19" s="22"/>
      <c r="E19" s="92"/>
      <c r="F19" s="22"/>
      <c r="G19" s="92"/>
      <c r="H19" s="22"/>
      <c r="I19" s="92"/>
      <c r="J19" s="92"/>
      <c r="K19" s="92"/>
      <c r="L19" s="22"/>
      <c r="M19" s="92"/>
    </row>
    <row r="20" spans="1:13" ht="20" customHeight="1">
      <c r="A20" s="234" t="s">
        <v>105</v>
      </c>
      <c r="B20" s="42"/>
      <c r="C20" s="22"/>
      <c r="D20" s="22"/>
      <c r="E20" s="22"/>
      <c r="F20" s="22"/>
      <c r="G20" s="41"/>
      <c r="H20" s="22"/>
      <c r="I20" s="22"/>
      <c r="J20" s="22"/>
      <c r="K20" s="22"/>
      <c r="L20" s="22"/>
      <c r="M20" s="22"/>
    </row>
    <row r="21" spans="1:13" ht="20" customHeight="1">
      <c r="A21" s="26" t="s">
        <v>120</v>
      </c>
      <c r="B21" s="241"/>
      <c r="C21" s="209">
        <v>0</v>
      </c>
      <c r="D21" s="246"/>
      <c r="E21" s="209">
        <v>0</v>
      </c>
      <c r="F21" s="246"/>
      <c r="G21" s="209">
        <v>0</v>
      </c>
      <c r="H21" s="12"/>
      <c r="I21" s="12">
        <f>'PL6'!G40</f>
        <v>2231502</v>
      </c>
      <c r="J21" s="12"/>
      <c r="K21" s="11">
        <v>0</v>
      </c>
      <c r="L21" s="44"/>
      <c r="M21" s="123">
        <f>SUM(C21:K21)</f>
        <v>2231502</v>
      </c>
    </row>
    <row r="22" spans="1:13" ht="20" customHeight="1">
      <c r="A22" s="36" t="s">
        <v>206</v>
      </c>
      <c r="B22" s="241"/>
      <c r="C22" s="210">
        <v>0</v>
      </c>
      <c r="D22" s="12"/>
      <c r="E22" s="210">
        <v>0</v>
      </c>
      <c r="F22" s="12"/>
      <c r="G22" s="210">
        <v>0</v>
      </c>
      <c r="H22" s="12"/>
      <c r="I22" s="29">
        <v>0</v>
      </c>
      <c r="J22" s="12"/>
      <c r="K22" s="14">
        <f>'PL6'!G35</f>
        <v>997</v>
      </c>
      <c r="L22" s="44"/>
      <c r="M22" s="123">
        <f>SUM(C22:K22)</f>
        <v>997</v>
      </c>
    </row>
    <row r="23" spans="1:13" ht="20" customHeight="1">
      <c r="A23" s="38" t="s">
        <v>75</v>
      </c>
      <c r="B23" s="241"/>
      <c r="C23" s="14">
        <f>SUM(C21:C22)</f>
        <v>0</v>
      </c>
      <c r="D23" s="12"/>
      <c r="E23" s="14">
        <f>SUM(E21:E22)</f>
        <v>0</v>
      </c>
      <c r="F23" s="12"/>
      <c r="G23" s="14">
        <f>SUM(G21:G22)</f>
        <v>0</v>
      </c>
      <c r="H23" s="11"/>
      <c r="I23" s="29">
        <f>SUM(I21:I22)</f>
        <v>2231502</v>
      </c>
      <c r="J23" s="11"/>
      <c r="K23" s="29">
        <f>SUM(K21:K22)</f>
        <v>997</v>
      </c>
      <c r="L23" s="9"/>
      <c r="M23" s="207">
        <f>SUM(M21:M22)</f>
        <v>2232499</v>
      </c>
    </row>
    <row r="24" spans="1:13" ht="20" customHeight="1">
      <c r="A24" s="15"/>
      <c r="B24" s="42"/>
      <c r="C24" s="22"/>
      <c r="D24" s="22"/>
      <c r="E24" s="22"/>
      <c r="F24" s="22"/>
      <c r="G24" s="41"/>
      <c r="H24" s="22"/>
      <c r="I24" s="22"/>
      <c r="J24" s="22"/>
      <c r="K24" s="22"/>
      <c r="L24" s="22"/>
      <c r="M24" s="22"/>
    </row>
    <row r="25" spans="1:13" ht="20" customHeight="1" thickBot="1">
      <c r="A25" s="39" t="s">
        <v>182</v>
      </c>
      <c r="B25" s="241"/>
      <c r="C25" s="40">
        <f>C13+C18+C23</f>
        <v>1055790</v>
      </c>
      <c r="D25" s="16"/>
      <c r="E25" s="40">
        <f>E13+E18+E23</f>
        <v>6500593</v>
      </c>
      <c r="F25" s="16"/>
      <c r="G25" s="40">
        <f>G13+G18+G23</f>
        <v>115319</v>
      </c>
      <c r="H25" s="41"/>
      <c r="I25" s="40">
        <f>I13+I18+I23</f>
        <v>3227951</v>
      </c>
      <c r="J25" s="16"/>
      <c r="K25" s="40">
        <f>K13+K18+K23</f>
        <v>997</v>
      </c>
      <c r="L25" s="41"/>
      <c r="M25" s="40">
        <f>M13+M18+M23</f>
        <v>10900650</v>
      </c>
    </row>
    <row r="26" spans="1:13" ht="14.5" thickTop="1">
      <c r="A26" s="8"/>
      <c r="B26" s="8"/>
      <c r="C26" s="8"/>
      <c r="D26" s="8"/>
      <c r="E26" s="8"/>
      <c r="F26" s="8"/>
      <c r="G26" s="8"/>
      <c r="H26" s="8"/>
      <c r="I26" s="232"/>
      <c r="J26" s="232"/>
      <c r="K26" s="232"/>
      <c r="L26" s="8"/>
      <c r="M26" s="8"/>
    </row>
    <row r="27" spans="1:13">
      <c r="A27" s="8"/>
      <c r="B27" s="8"/>
      <c r="C27" s="8"/>
      <c r="D27" s="8"/>
      <c r="E27" s="8"/>
      <c r="F27" s="8"/>
      <c r="G27" s="8"/>
      <c r="H27" s="8"/>
      <c r="I27" s="232"/>
      <c r="J27" s="232"/>
      <c r="K27" s="232"/>
      <c r="L27" s="8"/>
      <c r="M27" s="8"/>
    </row>
  </sheetData>
  <mergeCells count="3">
    <mergeCell ref="C4:M4"/>
    <mergeCell ref="G7:I7"/>
    <mergeCell ref="C11:M11"/>
  </mergeCells>
  <pageMargins left="0.8" right="0.8" top="0.48" bottom="0.5" header="0.5" footer="0.5"/>
  <pageSetup paperSize="9" scale="91" firstPageNumber="1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92D050"/>
  </sheetPr>
  <dimension ref="A1:I82"/>
  <sheetViews>
    <sheetView tabSelected="1" view="pageBreakPreview" topLeftCell="A35" zoomScale="90" zoomScaleNormal="85" zoomScaleSheetLayoutView="90" workbookViewId="0">
      <selection activeCell="K66" sqref="K66"/>
    </sheetView>
  </sheetViews>
  <sheetFormatPr defaultColWidth="9.1796875" defaultRowHeight="20.25" customHeight="1"/>
  <cols>
    <col min="1" max="1" width="56.1796875" style="51" customWidth="1"/>
    <col min="2" max="2" width="1.1796875" style="51" customWidth="1"/>
    <col min="3" max="3" width="12.6328125" style="51" customWidth="1"/>
    <col min="4" max="4" width="1.1796875" style="51" customWidth="1"/>
    <col min="5" max="5" width="12.6328125" style="51" customWidth="1"/>
    <col min="6" max="6" width="1.1796875" style="51" customWidth="1"/>
    <col min="7" max="7" width="12.6328125" style="53" customWidth="1"/>
    <col min="8" max="8" width="1.1796875" style="51" customWidth="1"/>
    <col min="9" max="9" width="12.6328125" style="53" customWidth="1"/>
    <col min="10" max="16384" width="9.1796875" style="51"/>
  </cols>
  <sheetData>
    <row r="1" spans="1:9" s="46" customFormat="1" ht="20.25" customHeight="1">
      <c r="A1" s="1" t="s">
        <v>50</v>
      </c>
      <c r="B1" s="1"/>
      <c r="G1" s="47"/>
      <c r="I1" s="47"/>
    </row>
    <row r="2" spans="1:9" s="49" customFormat="1" ht="20.25" customHeight="1">
      <c r="A2" s="48" t="s">
        <v>79</v>
      </c>
      <c r="B2" s="48"/>
      <c r="G2" s="50"/>
      <c r="I2" s="50"/>
    </row>
    <row r="3" spans="1:9" s="49" customFormat="1" ht="20.25" customHeight="1">
      <c r="A3" s="48"/>
      <c r="B3" s="48"/>
      <c r="G3" s="50"/>
      <c r="I3" s="50"/>
    </row>
    <row r="4" spans="1:9" s="6" customFormat="1" ht="20.25" customHeight="1">
      <c r="A4" s="4"/>
      <c r="B4" s="4"/>
      <c r="C4" s="251" t="s">
        <v>1</v>
      </c>
      <c r="D4" s="252"/>
      <c r="E4" s="252"/>
      <c r="F4" s="5"/>
      <c r="G4" s="251" t="s">
        <v>2</v>
      </c>
      <c r="H4" s="252"/>
      <c r="I4" s="252"/>
    </row>
    <row r="5" spans="1:9" s="9" customFormat="1" ht="20.25" customHeight="1">
      <c r="A5" s="7"/>
      <c r="B5" s="7"/>
      <c r="C5" s="251" t="s">
        <v>3</v>
      </c>
      <c r="D5" s="252"/>
      <c r="E5" s="252"/>
      <c r="F5" s="8"/>
      <c r="G5" s="251" t="s">
        <v>3</v>
      </c>
      <c r="H5" s="252"/>
      <c r="I5" s="252"/>
    </row>
    <row r="6" spans="1:9" ht="20.25" customHeight="1">
      <c r="C6" s="256" t="s">
        <v>73</v>
      </c>
      <c r="D6" s="256"/>
      <c r="E6" s="256"/>
      <c r="F6" s="10"/>
      <c r="G6" s="256" t="s">
        <v>73</v>
      </c>
      <c r="H6" s="256"/>
      <c r="I6" s="256"/>
    </row>
    <row r="7" spans="1:9" ht="20.25" customHeight="1">
      <c r="C7" s="97" t="s">
        <v>179</v>
      </c>
      <c r="D7" s="81"/>
      <c r="E7" s="97" t="s">
        <v>164</v>
      </c>
      <c r="F7" s="81"/>
      <c r="G7" s="97" t="s">
        <v>179</v>
      </c>
      <c r="H7" s="81"/>
      <c r="I7" s="97" t="s">
        <v>164</v>
      </c>
    </row>
    <row r="8" spans="1:9" ht="20.25" customHeight="1">
      <c r="C8" s="259" t="s">
        <v>7</v>
      </c>
      <c r="D8" s="259"/>
      <c r="E8" s="259"/>
      <c r="F8" s="259"/>
      <c r="G8" s="259"/>
      <c r="H8" s="259"/>
      <c r="I8" s="259"/>
    </row>
    <row r="9" spans="1:9" ht="20.25" customHeight="1">
      <c r="A9" s="52" t="s">
        <v>45</v>
      </c>
      <c r="B9" s="52"/>
    </row>
    <row r="10" spans="1:9" ht="20.25" customHeight="1">
      <c r="A10" s="51" t="s">
        <v>74</v>
      </c>
      <c r="C10" s="53">
        <f>'PL6'!C21</f>
        <v>1973927</v>
      </c>
      <c r="E10" s="53">
        <f>'PL6'!E21</f>
        <v>2464342</v>
      </c>
      <c r="F10" s="53"/>
      <c r="G10" s="53">
        <f>'PL6'!G21</f>
        <v>2231502</v>
      </c>
      <c r="H10" s="53"/>
      <c r="I10" s="53">
        <f>'PL6'!I21</f>
        <v>1824772</v>
      </c>
    </row>
    <row r="11" spans="1:9" ht="20.25" customHeight="1">
      <c r="A11" s="54" t="s">
        <v>225</v>
      </c>
      <c r="B11" s="54"/>
      <c r="C11" s="53"/>
      <c r="E11" s="53"/>
    </row>
    <row r="12" spans="1:9" ht="20.25" customHeight="1">
      <c r="A12" s="51" t="s">
        <v>149</v>
      </c>
      <c r="C12" s="53">
        <v>258082</v>
      </c>
      <c r="D12" s="53"/>
      <c r="E12" s="53">
        <v>257552</v>
      </c>
      <c r="F12" s="53"/>
      <c r="G12" s="53">
        <v>-503</v>
      </c>
      <c r="H12" s="53"/>
      <c r="I12" s="53">
        <v>4297</v>
      </c>
    </row>
    <row r="13" spans="1:9" ht="20.25" customHeight="1">
      <c r="A13" s="51" t="s">
        <v>33</v>
      </c>
      <c r="C13" s="53">
        <v>53148</v>
      </c>
      <c r="D13" s="53"/>
      <c r="E13" s="53">
        <v>103937</v>
      </c>
      <c r="F13" s="53"/>
      <c r="G13" s="53">
        <v>52626</v>
      </c>
      <c r="H13" s="53"/>
      <c r="I13" s="53">
        <v>103137</v>
      </c>
    </row>
    <row r="14" spans="1:9" ht="20.25" customHeight="1">
      <c r="A14" s="51" t="s">
        <v>94</v>
      </c>
      <c r="C14" s="53">
        <v>652016</v>
      </c>
      <c r="D14" s="53"/>
      <c r="E14" s="53">
        <v>657852</v>
      </c>
      <c r="F14" s="53"/>
      <c r="G14" s="53">
        <v>11437</v>
      </c>
      <c r="H14" s="53"/>
      <c r="I14" s="53">
        <v>14831</v>
      </c>
    </row>
    <row r="15" spans="1:9" ht="20.25" customHeight="1">
      <c r="A15" s="51" t="s">
        <v>223</v>
      </c>
      <c r="C15" s="53">
        <v>354</v>
      </c>
      <c r="D15" s="53"/>
      <c r="E15" s="53">
        <v>-626</v>
      </c>
      <c r="F15" s="53"/>
      <c r="G15" s="69">
        <v>0</v>
      </c>
      <c r="H15" s="69"/>
      <c r="I15" s="69">
        <v>0</v>
      </c>
    </row>
    <row r="16" spans="1:9" ht="20.25" customHeight="1">
      <c r="A16" s="51" t="s">
        <v>224</v>
      </c>
      <c r="C16" s="53">
        <v>-660</v>
      </c>
      <c r="D16" s="53"/>
      <c r="E16" s="53">
        <v>618</v>
      </c>
      <c r="F16" s="53"/>
      <c r="G16" s="53">
        <v>248</v>
      </c>
      <c r="H16" s="53"/>
      <c r="I16" s="53">
        <v>236</v>
      </c>
    </row>
    <row r="17" spans="1:9" ht="20.25" customHeight="1">
      <c r="A17" s="51" t="s">
        <v>207</v>
      </c>
      <c r="C17" s="53">
        <v>9444</v>
      </c>
      <c r="D17" s="53"/>
      <c r="E17" s="53">
        <v>41072</v>
      </c>
      <c r="F17" s="53"/>
      <c r="G17" s="69">
        <v>0</v>
      </c>
      <c r="H17" s="53"/>
      <c r="I17" s="53">
        <v>27394</v>
      </c>
    </row>
    <row r="18" spans="1:9" ht="20.25" customHeight="1">
      <c r="A18" s="51" t="s">
        <v>126</v>
      </c>
      <c r="C18" s="53">
        <v>-9526</v>
      </c>
      <c r="D18" s="53"/>
      <c r="E18" s="53">
        <v>-55859</v>
      </c>
      <c r="F18" s="53"/>
      <c r="G18" s="53">
        <v>630</v>
      </c>
      <c r="H18" s="53"/>
      <c r="I18" s="53">
        <v>-25600</v>
      </c>
    </row>
    <row r="19" spans="1:9" ht="20.25" customHeight="1">
      <c r="A19" s="51" t="s">
        <v>199</v>
      </c>
      <c r="C19" s="53">
        <v>-1923</v>
      </c>
      <c r="D19" s="53"/>
      <c r="E19" s="53">
        <v>0</v>
      </c>
      <c r="F19" s="53"/>
      <c r="G19" s="69">
        <v>0</v>
      </c>
      <c r="H19" s="69"/>
      <c r="I19" s="69">
        <v>0</v>
      </c>
    </row>
    <row r="20" spans="1:9" ht="20.25" customHeight="1">
      <c r="A20" s="51" t="s">
        <v>169</v>
      </c>
      <c r="C20" s="53">
        <v>-795</v>
      </c>
      <c r="D20" s="53"/>
      <c r="E20" s="53">
        <v>-67</v>
      </c>
      <c r="F20" s="53"/>
      <c r="G20" s="53">
        <v>-370</v>
      </c>
      <c r="H20" s="53"/>
      <c r="I20" s="69">
        <v>0</v>
      </c>
    </row>
    <row r="21" spans="1:9" ht="20.25" hidden="1" customHeight="1">
      <c r="A21" s="55" t="s">
        <v>133</v>
      </c>
      <c r="B21" s="55"/>
      <c r="C21" s="53">
        <v>0</v>
      </c>
      <c r="D21" s="53"/>
      <c r="E21" s="53">
        <v>0</v>
      </c>
      <c r="F21" s="53"/>
      <c r="G21" s="53">
        <v>0</v>
      </c>
      <c r="H21" s="53"/>
      <c r="I21" s="69">
        <v>0</v>
      </c>
    </row>
    <row r="22" spans="1:9" ht="20.25" customHeight="1">
      <c r="A22" s="51" t="s">
        <v>125</v>
      </c>
      <c r="C22" s="53">
        <v>-17614</v>
      </c>
      <c r="D22" s="53"/>
      <c r="E22" s="53">
        <v>-9169</v>
      </c>
      <c r="F22" s="53"/>
      <c r="G22" s="53">
        <v>-2250656</v>
      </c>
      <c r="H22" s="53"/>
      <c r="I22" s="53">
        <v>-1895240</v>
      </c>
    </row>
    <row r="23" spans="1:9" ht="20.25" customHeight="1">
      <c r="A23" s="51" t="s">
        <v>46</v>
      </c>
      <c r="C23" s="107">
        <v>-47221</v>
      </c>
      <c r="D23" s="53"/>
      <c r="E23" s="107">
        <v>-15156</v>
      </c>
      <c r="F23" s="53"/>
      <c r="G23" s="107">
        <v>-43519</v>
      </c>
      <c r="H23" s="53"/>
      <c r="I23" s="107">
        <v>-35986</v>
      </c>
    </row>
    <row r="24" spans="1:9" ht="20.25" customHeight="1">
      <c r="C24" s="53">
        <f>SUM(C10:C23)</f>
        <v>2869232</v>
      </c>
      <c r="E24" s="53">
        <f>SUM(E10:E23)</f>
        <v>3444496</v>
      </c>
      <c r="F24" s="53"/>
      <c r="G24" s="53">
        <f>SUM(G10:G23)</f>
        <v>1395</v>
      </c>
      <c r="H24" s="53"/>
      <c r="I24" s="53">
        <f>SUM(I10:I23)</f>
        <v>17841</v>
      </c>
    </row>
    <row r="25" spans="1:9" ht="20.25" customHeight="1">
      <c r="A25" s="58" t="s">
        <v>63</v>
      </c>
      <c r="B25" s="58"/>
      <c r="C25" s="53"/>
      <c r="E25" s="53"/>
      <c r="F25" s="53"/>
      <c r="G25" s="57"/>
      <c r="H25" s="53"/>
      <c r="I25" s="57"/>
    </row>
    <row r="26" spans="1:9" ht="20.25" customHeight="1">
      <c r="A26" s="51" t="s">
        <v>108</v>
      </c>
      <c r="C26" s="53">
        <v>309237</v>
      </c>
      <c r="E26" s="53">
        <v>-233471</v>
      </c>
      <c r="F26" s="53"/>
      <c r="G26" s="53">
        <v>3580</v>
      </c>
      <c r="H26" s="53"/>
      <c r="I26" s="53">
        <v>1874</v>
      </c>
    </row>
    <row r="27" spans="1:9" ht="20.25" customHeight="1">
      <c r="A27" s="51" t="s">
        <v>9</v>
      </c>
      <c r="C27" s="53">
        <v>105672</v>
      </c>
      <c r="E27" s="53">
        <v>171806</v>
      </c>
      <c r="F27" s="53"/>
      <c r="G27" s="69">
        <v>0</v>
      </c>
      <c r="H27" s="53"/>
      <c r="I27" s="69">
        <v>0</v>
      </c>
    </row>
    <row r="28" spans="1:9" ht="20.25" customHeight="1">
      <c r="A28" s="51" t="s">
        <v>10</v>
      </c>
      <c r="C28" s="53">
        <v>-1654</v>
      </c>
      <c r="E28" s="53">
        <v>37947</v>
      </c>
      <c r="F28" s="53"/>
      <c r="G28" s="53">
        <v>5403</v>
      </c>
      <c r="H28" s="53"/>
      <c r="I28" s="53">
        <v>-56</v>
      </c>
    </row>
    <row r="29" spans="1:9" ht="20.25" customHeight="1">
      <c r="A29" s="51" t="s">
        <v>141</v>
      </c>
      <c r="C29" s="53">
        <v>46338</v>
      </c>
      <c r="E29" s="53">
        <v>46346</v>
      </c>
      <c r="F29" s="53"/>
      <c r="G29" s="69">
        <v>0</v>
      </c>
      <c r="H29" s="53"/>
      <c r="I29" s="69">
        <v>0</v>
      </c>
    </row>
    <row r="30" spans="1:9" ht="20.25" customHeight="1">
      <c r="A30" s="51" t="s">
        <v>15</v>
      </c>
      <c r="C30" s="53">
        <v>-798</v>
      </c>
      <c r="E30" s="53">
        <v>-2240</v>
      </c>
      <c r="F30" s="53"/>
      <c r="G30" s="53">
        <v>-9</v>
      </c>
      <c r="H30" s="53"/>
      <c r="I30" s="53">
        <v>2</v>
      </c>
    </row>
    <row r="31" spans="1:9" ht="20.25" customHeight="1">
      <c r="A31" s="59" t="s">
        <v>109</v>
      </c>
      <c r="B31" s="59"/>
      <c r="C31" s="57">
        <v>7453</v>
      </c>
      <c r="D31" s="56"/>
      <c r="E31" s="57">
        <v>150339</v>
      </c>
      <c r="F31" s="57"/>
      <c r="G31" s="57">
        <v>-3038</v>
      </c>
      <c r="H31" s="57"/>
      <c r="I31" s="57">
        <v>8591</v>
      </c>
    </row>
    <row r="32" spans="1:9" ht="20.25" customHeight="1">
      <c r="A32" s="59" t="s">
        <v>20</v>
      </c>
      <c r="B32" s="59"/>
      <c r="C32" s="107">
        <v>-18018</v>
      </c>
      <c r="D32" s="56"/>
      <c r="E32" s="107">
        <v>2645</v>
      </c>
      <c r="F32" s="57"/>
      <c r="G32" s="107">
        <v>-296</v>
      </c>
      <c r="H32" s="57"/>
      <c r="I32" s="107">
        <v>-1873</v>
      </c>
    </row>
    <row r="33" spans="1:9" ht="20.25" customHeight="1">
      <c r="A33" s="60" t="s">
        <v>150</v>
      </c>
      <c r="B33" s="60"/>
      <c r="C33" s="53">
        <f>SUM(C24:C32)</f>
        <v>3317462</v>
      </c>
      <c r="E33" s="53">
        <f>SUM(E24:E32)</f>
        <v>3617868</v>
      </c>
      <c r="F33" s="53"/>
      <c r="G33" s="53">
        <f>SUM(G24:G32)</f>
        <v>7035</v>
      </c>
      <c r="H33" s="53"/>
      <c r="I33" s="197">
        <f>SUM(I24:I32)</f>
        <v>26379</v>
      </c>
    </row>
    <row r="34" spans="1:9" ht="20.25" customHeight="1">
      <c r="A34" s="59" t="s">
        <v>127</v>
      </c>
      <c r="B34" s="59"/>
      <c r="C34" s="53">
        <v>-244152</v>
      </c>
      <c r="E34" s="53">
        <v>-193585</v>
      </c>
      <c r="F34" s="61"/>
      <c r="G34" s="53">
        <v>-7655</v>
      </c>
      <c r="H34" s="61"/>
      <c r="I34" s="53">
        <v>-4063</v>
      </c>
    </row>
    <row r="35" spans="1:9" ht="20.25" customHeight="1">
      <c r="A35" s="62" t="s">
        <v>200</v>
      </c>
      <c r="B35" s="62"/>
      <c r="C35" s="63">
        <f>SUM(C33:C34)</f>
        <v>3073310</v>
      </c>
      <c r="D35" s="64"/>
      <c r="E35" s="63">
        <f>SUM(E33:E34)</f>
        <v>3424283</v>
      </c>
      <c r="F35" s="65"/>
      <c r="G35" s="63">
        <f>SUM(G33:G34)</f>
        <v>-620</v>
      </c>
      <c r="H35" s="65"/>
      <c r="I35" s="63">
        <f>SUM(I33:I34)</f>
        <v>22316</v>
      </c>
    </row>
    <row r="36" spans="1:9" ht="20.25" customHeight="1">
      <c r="A36" s="62"/>
      <c r="B36" s="62"/>
      <c r="C36" s="65"/>
      <c r="D36" s="64"/>
      <c r="E36" s="65"/>
      <c r="F36" s="65"/>
      <c r="G36" s="65"/>
      <c r="H36" s="65"/>
      <c r="I36" s="65"/>
    </row>
    <row r="37" spans="1:9" s="46" customFormat="1" ht="20.25" customHeight="1">
      <c r="A37" s="1" t="s">
        <v>50</v>
      </c>
      <c r="B37" s="1"/>
      <c r="G37" s="47"/>
      <c r="I37" s="47"/>
    </row>
    <row r="38" spans="1:9" s="49" customFormat="1" ht="20.25" customHeight="1">
      <c r="A38" s="48" t="s">
        <v>79</v>
      </c>
      <c r="B38" s="48"/>
      <c r="G38" s="50"/>
      <c r="I38" s="50"/>
    </row>
    <row r="39" spans="1:9" s="49" customFormat="1" ht="20.25" customHeight="1">
      <c r="A39" s="48"/>
      <c r="B39" s="48"/>
      <c r="G39" s="50"/>
      <c r="I39" s="50"/>
    </row>
    <row r="40" spans="1:9" s="6" customFormat="1" ht="20.25" customHeight="1">
      <c r="A40" s="4"/>
      <c r="B40" s="4"/>
      <c r="C40" s="251" t="s">
        <v>1</v>
      </c>
      <c r="D40" s="251"/>
      <c r="E40" s="251"/>
      <c r="F40" s="5"/>
      <c r="G40" s="251" t="s">
        <v>2</v>
      </c>
      <c r="H40" s="251"/>
      <c r="I40" s="251"/>
    </row>
    <row r="41" spans="1:9" s="9" customFormat="1" ht="20.25" customHeight="1">
      <c r="A41" s="7"/>
      <c r="B41" s="7"/>
      <c r="C41" s="251" t="s">
        <v>3</v>
      </c>
      <c r="D41" s="251"/>
      <c r="E41" s="251"/>
      <c r="F41" s="8"/>
      <c r="G41" s="251" t="s">
        <v>3</v>
      </c>
      <c r="H41" s="251"/>
      <c r="I41" s="251"/>
    </row>
    <row r="42" spans="1:9" ht="20.25" customHeight="1">
      <c r="C42" s="256" t="s">
        <v>73</v>
      </c>
      <c r="D42" s="256"/>
      <c r="E42" s="256"/>
      <c r="F42" s="10"/>
      <c r="G42" s="256" t="s">
        <v>73</v>
      </c>
      <c r="H42" s="256"/>
      <c r="I42" s="256"/>
    </row>
    <row r="43" spans="1:9" ht="20.25" customHeight="1">
      <c r="C43" s="97" t="s">
        <v>179</v>
      </c>
      <c r="D43" s="81"/>
      <c r="E43" s="97" t="s">
        <v>164</v>
      </c>
      <c r="F43" s="81"/>
      <c r="G43" s="97" t="s">
        <v>179</v>
      </c>
      <c r="H43" s="81"/>
      <c r="I43" s="97" t="s">
        <v>164</v>
      </c>
    </row>
    <row r="44" spans="1:9" ht="20.25" customHeight="1">
      <c r="C44" s="259" t="s">
        <v>7</v>
      </c>
      <c r="D44" s="259"/>
      <c r="E44" s="259"/>
      <c r="F44" s="259"/>
      <c r="G44" s="259"/>
      <c r="H44" s="259"/>
      <c r="I44" s="259"/>
    </row>
    <row r="45" spans="1:9" ht="20.25" customHeight="1">
      <c r="A45" s="66" t="s">
        <v>47</v>
      </c>
      <c r="B45" s="66"/>
      <c r="F45" s="67"/>
      <c r="G45" s="67"/>
      <c r="H45" s="67"/>
      <c r="I45" s="67"/>
    </row>
    <row r="46" spans="1:9" ht="20.25" customHeight="1">
      <c r="A46" s="222" t="s">
        <v>193</v>
      </c>
      <c r="B46" s="66"/>
      <c r="C46" s="67">
        <v>1500000</v>
      </c>
      <c r="E46" s="211">
        <v>0</v>
      </c>
      <c r="F46" s="67"/>
      <c r="G46" s="67">
        <v>1500000</v>
      </c>
      <c r="H46" s="67"/>
      <c r="I46" s="67">
        <v>0</v>
      </c>
    </row>
    <row r="47" spans="1:9" ht="20.25" customHeight="1">
      <c r="A47" s="51" t="s">
        <v>128</v>
      </c>
      <c r="C47" s="67">
        <v>28534</v>
      </c>
      <c r="E47" s="67">
        <v>3640823</v>
      </c>
      <c r="F47" s="67"/>
      <c r="G47" s="67">
        <v>28534</v>
      </c>
      <c r="H47" s="67"/>
      <c r="I47" s="67">
        <v>1836961</v>
      </c>
    </row>
    <row r="48" spans="1:9" ht="20.25" customHeight="1">
      <c r="A48" s="51" t="s">
        <v>129</v>
      </c>
      <c r="C48" s="67">
        <v>-200</v>
      </c>
      <c r="E48" s="67">
        <v>-2152100</v>
      </c>
      <c r="F48" s="67"/>
      <c r="G48" s="67">
        <v>-200</v>
      </c>
      <c r="H48" s="67"/>
      <c r="I48" s="67">
        <v>-928000</v>
      </c>
    </row>
    <row r="49" spans="1:9" ht="20.25" customHeight="1">
      <c r="A49" s="51" t="s">
        <v>201</v>
      </c>
      <c r="C49" s="67">
        <v>0</v>
      </c>
      <c r="E49" s="67">
        <v>9984</v>
      </c>
      <c r="F49" s="67"/>
      <c r="G49" s="67">
        <v>0</v>
      </c>
      <c r="H49" s="67"/>
      <c r="I49" s="67">
        <v>0</v>
      </c>
    </row>
    <row r="50" spans="1:9" ht="20.25" hidden="1" customHeight="1">
      <c r="A50" s="51" t="s">
        <v>162</v>
      </c>
      <c r="C50" s="67"/>
      <c r="E50" s="67">
        <v>0</v>
      </c>
      <c r="F50" s="67"/>
      <c r="G50" s="67"/>
      <c r="H50" s="67"/>
      <c r="I50" s="67">
        <v>0</v>
      </c>
    </row>
    <row r="51" spans="1:9" ht="20.25" customHeight="1">
      <c r="A51" s="51" t="s">
        <v>156</v>
      </c>
      <c r="C51" s="67">
        <v>-134603</v>
      </c>
      <c r="E51" s="67">
        <v>-114438</v>
      </c>
      <c r="F51" s="67"/>
      <c r="G51" s="67">
        <v>-1234</v>
      </c>
      <c r="H51" s="67"/>
      <c r="I51" s="67">
        <v>-64</v>
      </c>
    </row>
    <row r="52" spans="1:9" ht="20.25" customHeight="1">
      <c r="A52" s="51" t="s">
        <v>86</v>
      </c>
      <c r="C52" s="67">
        <v>6421</v>
      </c>
      <c r="E52" s="67">
        <v>18756</v>
      </c>
      <c r="F52" s="67"/>
      <c r="G52" s="67">
        <v>374</v>
      </c>
      <c r="H52" s="67"/>
      <c r="I52" s="67">
        <v>11</v>
      </c>
    </row>
    <row r="53" spans="1:9" ht="20.25" customHeight="1">
      <c r="A53" s="51" t="s">
        <v>130</v>
      </c>
      <c r="C53" s="67">
        <v>-210</v>
      </c>
      <c r="E53" s="67">
        <v>-1493</v>
      </c>
      <c r="F53" s="67"/>
      <c r="G53" s="67">
        <v>-210</v>
      </c>
      <c r="H53" s="67"/>
      <c r="I53" s="67">
        <v>-471</v>
      </c>
    </row>
    <row r="54" spans="1:9" ht="20.25" customHeight="1">
      <c r="A54" s="51" t="s">
        <v>194</v>
      </c>
      <c r="C54" s="67">
        <v>57</v>
      </c>
      <c r="E54" s="67">
        <v>0</v>
      </c>
      <c r="F54" s="67"/>
      <c r="G54" s="67">
        <v>57</v>
      </c>
      <c r="H54" s="67"/>
      <c r="I54" s="67">
        <v>0</v>
      </c>
    </row>
    <row r="55" spans="1:9" ht="20.25" hidden="1" customHeight="1">
      <c r="A55" s="51" t="s">
        <v>131</v>
      </c>
      <c r="C55" s="67"/>
      <c r="E55" s="67">
        <v>0</v>
      </c>
      <c r="F55" s="67"/>
      <c r="G55" s="67"/>
      <c r="H55" s="67"/>
      <c r="I55" s="67">
        <v>0</v>
      </c>
    </row>
    <row r="56" spans="1:9" ht="20.25" hidden="1" customHeight="1">
      <c r="A56" s="51" t="s">
        <v>89</v>
      </c>
      <c r="C56" s="67"/>
      <c r="E56" s="67">
        <v>0</v>
      </c>
      <c r="F56" s="67"/>
      <c r="G56" s="67"/>
      <c r="H56" s="67"/>
      <c r="I56" s="67">
        <v>0</v>
      </c>
    </row>
    <row r="57" spans="1:9" ht="20.25" customHeight="1">
      <c r="A57" s="51" t="s">
        <v>90</v>
      </c>
      <c r="C57" s="67">
        <v>0</v>
      </c>
      <c r="E57" s="67">
        <v>0</v>
      </c>
      <c r="F57" s="67"/>
      <c r="G57" s="67">
        <v>421257</v>
      </c>
      <c r="H57" s="67"/>
      <c r="I57" s="67">
        <v>1240202</v>
      </c>
    </row>
    <row r="58" spans="1:9" ht="20.25" customHeight="1">
      <c r="A58" s="51" t="s">
        <v>151</v>
      </c>
      <c r="C58" s="67">
        <v>0</v>
      </c>
      <c r="E58" s="67">
        <v>0</v>
      </c>
      <c r="F58" s="67"/>
      <c r="G58" s="67">
        <v>-5000</v>
      </c>
      <c r="H58" s="67"/>
      <c r="I58" s="67">
        <v>-13</v>
      </c>
    </row>
    <row r="59" spans="1:9" ht="20.25" customHeight="1">
      <c r="A59" s="51" t="s">
        <v>197</v>
      </c>
      <c r="C59" s="67">
        <v>0</v>
      </c>
      <c r="E59" s="67">
        <v>0</v>
      </c>
      <c r="F59" s="67"/>
      <c r="G59" s="67">
        <v>31000</v>
      </c>
      <c r="H59" s="67"/>
      <c r="I59" s="67">
        <v>0</v>
      </c>
    </row>
    <row r="60" spans="1:9" ht="20.25" customHeight="1">
      <c r="A60" s="51" t="s">
        <v>60</v>
      </c>
      <c r="C60" s="67">
        <v>17614</v>
      </c>
      <c r="E60" s="67">
        <v>9169</v>
      </c>
      <c r="F60" s="67"/>
      <c r="G60" s="67">
        <v>2250656</v>
      </c>
      <c r="H60" s="67"/>
      <c r="I60" s="67">
        <v>1895240</v>
      </c>
    </row>
    <row r="61" spans="1:9" ht="20.25" customHeight="1">
      <c r="A61" s="51" t="s">
        <v>48</v>
      </c>
      <c r="C61" s="67">
        <v>46996</v>
      </c>
      <c r="E61" s="67">
        <v>15127</v>
      </c>
      <c r="F61" s="67"/>
      <c r="G61" s="53">
        <v>43362</v>
      </c>
      <c r="H61" s="67"/>
      <c r="I61" s="67">
        <v>36072</v>
      </c>
    </row>
    <row r="62" spans="1:9" ht="20.25" customHeight="1">
      <c r="A62" s="68" t="s">
        <v>202</v>
      </c>
      <c r="B62" s="68"/>
      <c r="C62" s="63">
        <f>SUM(C46:C61)</f>
        <v>1464609</v>
      </c>
      <c r="D62" s="64"/>
      <c r="E62" s="63">
        <f>SUM(E46:E61)</f>
        <v>1425828</v>
      </c>
      <c r="F62" s="69"/>
      <c r="G62" s="63">
        <f>SUM(G46:G61)</f>
        <v>4268596</v>
      </c>
      <c r="H62" s="69"/>
      <c r="I62" s="63">
        <f>SUM(I46:I61)</f>
        <v>4079938</v>
      </c>
    </row>
    <row r="63" spans="1:9" ht="18" customHeight="1">
      <c r="A63" s="68"/>
      <c r="B63" s="68"/>
      <c r="C63" s="65"/>
      <c r="D63" s="64"/>
      <c r="E63" s="65"/>
      <c r="F63" s="69"/>
      <c r="G63" s="65"/>
      <c r="H63" s="69"/>
      <c r="I63" s="65"/>
    </row>
    <row r="64" spans="1:9" ht="20.25" customHeight="1">
      <c r="A64" s="70" t="s">
        <v>49</v>
      </c>
      <c r="B64" s="70"/>
      <c r="C64" s="53"/>
      <c r="E64" s="53"/>
      <c r="F64" s="53"/>
      <c r="H64" s="53"/>
    </row>
    <row r="65" spans="1:9" ht="20.25" hidden="1" customHeight="1">
      <c r="A65" s="51" t="s">
        <v>134</v>
      </c>
      <c r="C65" s="53"/>
      <c r="E65" s="53">
        <v>0</v>
      </c>
      <c r="F65" s="53"/>
      <c r="H65" s="53"/>
      <c r="I65" s="53">
        <v>0</v>
      </c>
    </row>
    <row r="66" spans="1:9" ht="20.25" customHeight="1">
      <c r="A66" s="51" t="s">
        <v>107</v>
      </c>
      <c r="C66" s="53">
        <v>0</v>
      </c>
      <c r="E66" s="53">
        <v>-20674</v>
      </c>
      <c r="F66" s="53"/>
      <c r="G66" s="53">
        <v>0</v>
      </c>
      <c r="H66" s="53"/>
      <c r="I66" s="53">
        <v>0</v>
      </c>
    </row>
    <row r="67" spans="1:9" ht="20.25" hidden="1" customHeight="1">
      <c r="A67" s="51" t="s">
        <v>160</v>
      </c>
      <c r="C67" s="53"/>
      <c r="E67" s="53">
        <v>0</v>
      </c>
      <c r="F67" s="53"/>
      <c r="G67" s="53">
        <v>0</v>
      </c>
      <c r="H67" s="53"/>
      <c r="I67" s="53">
        <v>0</v>
      </c>
    </row>
    <row r="68" spans="1:9" ht="20.25" customHeight="1">
      <c r="A68" s="51" t="s">
        <v>159</v>
      </c>
      <c r="C68" s="53">
        <v>0</v>
      </c>
      <c r="E68" s="53">
        <v>-930000</v>
      </c>
      <c r="F68" s="53"/>
      <c r="G68" s="53">
        <v>0</v>
      </c>
      <c r="H68" s="53"/>
      <c r="I68" s="53">
        <v>-930000</v>
      </c>
    </row>
    <row r="69" spans="1:9" ht="20.25" hidden="1" customHeight="1">
      <c r="A69" s="51" t="s">
        <v>153</v>
      </c>
      <c r="C69" s="53"/>
      <c r="E69" s="53">
        <v>0</v>
      </c>
      <c r="F69" s="53"/>
      <c r="H69" s="53"/>
      <c r="I69" s="53">
        <v>0</v>
      </c>
    </row>
    <row r="70" spans="1:9" ht="20.25" customHeight="1">
      <c r="A70" s="51" t="s">
        <v>161</v>
      </c>
      <c r="C70" s="53">
        <v>-650000</v>
      </c>
      <c r="E70" s="53">
        <v>-1250000</v>
      </c>
      <c r="F70" s="53"/>
      <c r="G70" s="53">
        <v>-650000</v>
      </c>
      <c r="H70" s="53"/>
      <c r="I70" s="53">
        <v>-1250000</v>
      </c>
    </row>
    <row r="71" spans="1:9" ht="20.25" customHeight="1">
      <c r="A71" s="51" t="s">
        <v>152</v>
      </c>
      <c r="C71" s="53">
        <v>-26440</v>
      </c>
      <c r="E71" s="53">
        <v>-21835</v>
      </c>
      <c r="F71" s="67"/>
      <c r="G71" s="67">
        <v>-7999</v>
      </c>
      <c r="H71" s="67"/>
      <c r="I71" s="67">
        <v>-6467</v>
      </c>
    </row>
    <row r="72" spans="1:9" ht="20.25" customHeight="1">
      <c r="A72" s="51" t="s">
        <v>163</v>
      </c>
      <c r="C72" s="53">
        <v>52768</v>
      </c>
      <c r="E72" s="53">
        <v>162580</v>
      </c>
      <c r="F72" s="67"/>
      <c r="G72" s="104">
        <v>0</v>
      </c>
      <c r="H72" s="67"/>
      <c r="I72" s="104">
        <v>0</v>
      </c>
    </row>
    <row r="73" spans="1:9" ht="20.25" customHeight="1">
      <c r="A73" s="51" t="s">
        <v>68</v>
      </c>
      <c r="C73" s="53">
        <v>-1152851</v>
      </c>
      <c r="E73" s="53">
        <v>-999942</v>
      </c>
      <c r="F73" s="67"/>
      <c r="G73" s="67">
        <v>-950194</v>
      </c>
      <c r="H73" s="67"/>
      <c r="I73" s="67">
        <v>-844614</v>
      </c>
    </row>
    <row r="74" spans="1:9" ht="20.25" customHeight="1">
      <c r="A74" s="51" t="s">
        <v>87</v>
      </c>
      <c r="C74" s="53">
        <v>-51700</v>
      </c>
      <c r="E74" s="53">
        <v>-102801</v>
      </c>
      <c r="F74" s="67"/>
      <c r="G74" s="67">
        <v>-51700</v>
      </c>
      <c r="I74" s="67">
        <v>-102465</v>
      </c>
    </row>
    <row r="75" spans="1:9" ht="20.25" customHeight="1">
      <c r="A75" s="71" t="s">
        <v>93</v>
      </c>
      <c r="B75" s="71"/>
      <c r="C75" s="63">
        <f>SUM(C65:C74)</f>
        <v>-1828223</v>
      </c>
      <c r="D75" s="64"/>
      <c r="E75" s="63">
        <f>SUM(E65:E74)</f>
        <v>-3162672</v>
      </c>
      <c r="F75" s="69"/>
      <c r="G75" s="63">
        <f>SUM(G65:G74)</f>
        <v>-1659893</v>
      </c>
      <c r="H75" s="69"/>
      <c r="I75" s="63">
        <f>SUM(I65:I74)</f>
        <v>-3133546</v>
      </c>
    </row>
    <row r="76" spans="1:9" ht="16" customHeight="1">
      <c r="C76" s="53"/>
      <c r="E76" s="53"/>
      <c r="F76" s="53"/>
      <c r="H76" s="53"/>
    </row>
    <row r="77" spans="1:9" ht="20.25" customHeight="1">
      <c r="A77" s="72" t="s">
        <v>203</v>
      </c>
      <c r="B77" s="72"/>
      <c r="C77" s="69">
        <f>C75+C62+C35</f>
        <v>2709696</v>
      </c>
      <c r="D77" s="64"/>
      <c r="E77" s="69">
        <f>E75+E62+E35</f>
        <v>1687439</v>
      </c>
      <c r="F77" s="69"/>
      <c r="G77" s="69">
        <f>G75+G62+G35</f>
        <v>2608083</v>
      </c>
      <c r="H77" s="69"/>
      <c r="I77" s="69">
        <f>I75+I62+I35</f>
        <v>968708</v>
      </c>
    </row>
    <row r="78" spans="1:9" ht="20.25" customHeight="1">
      <c r="A78" s="73" t="s">
        <v>136</v>
      </c>
      <c r="B78" s="73"/>
      <c r="C78" s="53">
        <f>'B4-5'!E10</f>
        <v>1733488</v>
      </c>
      <c r="E78" s="53">
        <v>46049</v>
      </c>
      <c r="F78" s="53"/>
      <c r="G78" s="57">
        <f>'B4-5'!I10</f>
        <v>979740</v>
      </c>
      <c r="H78" s="53"/>
      <c r="I78" s="57">
        <v>11032</v>
      </c>
    </row>
    <row r="79" spans="1:9" ht="20.25" customHeight="1" thickBot="1">
      <c r="A79" s="74" t="s">
        <v>80</v>
      </c>
      <c r="B79" s="74"/>
      <c r="C79" s="75">
        <f>SUM(C77:C78)</f>
        <v>4443184</v>
      </c>
      <c r="D79" s="64"/>
      <c r="E79" s="75">
        <f>SUM(E77:E78)</f>
        <v>1733488</v>
      </c>
      <c r="F79" s="69"/>
      <c r="G79" s="75">
        <f>SUM(G77:G78)</f>
        <v>3587823</v>
      </c>
      <c r="H79" s="65"/>
      <c r="I79" s="75">
        <f>SUM(I77:I78)</f>
        <v>979740</v>
      </c>
    </row>
    <row r="80" spans="1:9" ht="15.5" customHeight="1" thickTop="1">
      <c r="F80" s="53"/>
      <c r="H80" s="53"/>
    </row>
    <row r="81" spans="1:9" ht="20.25" customHeight="1">
      <c r="C81" s="76"/>
      <c r="E81" s="76"/>
      <c r="F81" s="53"/>
      <c r="G81" s="76"/>
      <c r="H81" s="53"/>
      <c r="I81" s="76"/>
    </row>
    <row r="82" spans="1:9" s="53" customFormat="1" ht="20.25" customHeight="1">
      <c r="A82" s="51"/>
      <c r="B82" s="51"/>
      <c r="C82" s="99"/>
      <c r="D82" s="99"/>
      <c r="E82" s="99"/>
      <c r="F82" s="99"/>
      <c r="G82" s="99"/>
      <c r="H82" s="99"/>
      <c r="I82" s="99"/>
    </row>
  </sheetData>
  <mergeCells count="14">
    <mergeCell ref="C44:I44"/>
    <mergeCell ref="C8:I8"/>
    <mergeCell ref="C40:E40"/>
    <mergeCell ref="G40:I40"/>
    <mergeCell ref="C41:E41"/>
    <mergeCell ref="G41:I41"/>
    <mergeCell ref="C42:E42"/>
    <mergeCell ref="G42:I4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919B1-28BC-4DEB-AA10-B43092F9D1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3DC2F1-782D-45F2-B93C-83D79824C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B4-5</vt:lpstr>
      <vt:lpstr>PL6</vt:lpstr>
      <vt:lpstr>SH7</vt:lpstr>
      <vt:lpstr>SH8</vt:lpstr>
      <vt:lpstr>SH9</vt:lpstr>
      <vt:lpstr>SH10</vt:lpstr>
      <vt:lpstr>CF11-12</vt:lpstr>
      <vt:lpstr>'B4-5'!Print_Area</vt:lpstr>
      <vt:lpstr>'CF11-12'!Print_Area</vt:lpstr>
      <vt:lpstr>'PL6'!Print_Area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Kornsiri, Chongaksorn</cp:lastModifiedBy>
  <cp:lastPrinted>2024-02-23T10:01:35Z</cp:lastPrinted>
  <dcterms:created xsi:type="dcterms:W3CDTF">2015-11-09T05:36:32Z</dcterms:created>
  <dcterms:modified xsi:type="dcterms:W3CDTF">2024-02-23T10:01:39Z</dcterms:modified>
</cp:coreProperties>
</file>