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YE'23\FS GST 2023\"/>
    </mc:Choice>
  </mc:AlternateContent>
  <xr:revisionPtr revIDLastSave="0" documentId="13_ncr:1_{B9F32FD4-859C-44D8-AAEC-079F18FCE36F}" xr6:coauthVersionLast="47" xr6:coauthVersionMax="47" xr10:uidLastSave="{00000000-0000-0000-0000-000000000000}"/>
  <bookViews>
    <workbookView xWindow="-108" yWindow="-108" windowWidth="23256" windowHeight="12456" firstSheet="2" activeTab="4" xr2:uid="{CC90F17E-C8A8-4008-A729-142E10F1F049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BS!$A$1:$K$97</definedName>
    <definedName name="_xlnm.Print_Area" localSheetId="6">CF!$A$1:$I$114</definedName>
    <definedName name="_xlnm.Print_Area" localSheetId="4">'EQ-Conso'!$A$1:$X$20</definedName>
    <definedName name="_xlnm.Print_Area" localSheetId="5">'EQ-Separate'!$A$1:$T$22</definedName>
    <definedName name="_xlnm.Print_Area" localSheetId="3">PL!$A$1:$K$57</definedName>
  </definedNames>
  <calcPr calcId="191029"/>
</workbook>
</file>

<file path=xl/calcChain.xml><?xml version="1.0" encoding="utf-8"?>
<calcChain xmlns="http://schemas.openxmlformats.org/spreadsheetml/2006/main">
  <c r="L18" i="9" l="1"/>
  <c r="L19" i="12"/>
  <c r="P18" i="9"/>
  <c r="P19" i="12"/>
  <c r="I113" i="10"/>
  <c r="G113" i="10"/>
  <c r="E113" i="10"/>
  <c r="C113" i="10"/>
  <c r="C27" i="10"/>
  <c r="G27" i="10"/>
  <c r="C62" i="10"/>
  <c r="C73" i="10"/>
  <c r="I62" i="10" l="1"/>
  <c r="G62" i="10"/>
  <c r="E62" i="10"/>
  <c r="V18" i="9" l="1"/>
  <c r="I41" i="11" l="1"/>
  <c r="K41" i="11"/>
  <c r="P15" i="12" s="1"/>
  <c r="G41" i="11"/>
  <c r="P14" i="9" s="1"/>
  <c r="E41" i="11"/>
  <c r="R18" i="9" s="1"/>
  <c r="E25" i="1" l="1"/>
  <c r="I53" i="1" l="1"/>
  <c r="G53" i="1"/>
  <c r="I32" i="10" l="1"/>
  <c r="I29" i="10"/>
  <c r="I21" i="10"/>
  <c r="I16" i="10"/>
  <c r="E32" i="10"/>
  <c r="E29" i="10"/>
  <c r="E21" i="10"/>
  <c r="E16" i="10"/>
  <c r="K21" i="11"/>
  <c r="K28" i="11" s="1"/>
  <c r="K14" i="11"/>
  <c r="G21" i="11"/>
  <c r="G28" i="11" s="1"/>
  <c r="G14" i="11"/>
  <c r="C89" i="10"/>
  <c r="E89" i="10"/>
  <c r="G89" i="10"/>
  <c r="I89" i="10"/>
  <c r="C16" i="10"/>
  <c r="G16" i="10"/>
  <c r="K30" i="11" l="1"/>
  <c r="K34" i="11" s="1"/>
  <c r="K43" i="11" s="1"/>
  <c r="G30" i="11"/>
  <c r="G34" i="11" s="1"/>
  <c r="G43" i="11" s="1"/>
  <c r="C29" i="10"/>
  <c r="C32" i="10"/>
  <c r="K46" i="11" l="1"/>
  <c r="K52" i="11"/>
  <c r="K54" i="11" s="1"/>
  <c r="G46" i="11"/>
  <c r="G52" i="11"/>
  <c r="G54" i="11" s="1"/>
  <c r="E73" i="10"/>
  <c r="G73" i="10"/>
  <c r="I73" i="10"/>
  <c r="K48" i="11" l="1"/>
  <c r="K57" i="11"/>
  <c r="G48" i="11"/>
  <c r="G57" i="11"/>
  <c r="I89" i="1"/>
  <c r="K53" i="1" l="1"/>
  <c r="E53" i="1"/>
  <c r="R13" i="12" l="1"/>
  <c r="R12" i="9"/>
  <c r="T13" i="12" l="1"/>
  <c r="T12" i="9"/>
  <c r="G21" i="10"/>
  <c r="X12" i="9" l="1"/>
  <c r="E17" i="1" l="1"/>
  <c r="E27" i="1" l="1"/>
  <c r="G32" i="10"/>
  <c r="G77" i="10" l="1"/>
  <c r="C77" i="10"/>
  <c r="G29" i="10" l="1"/>
  <c r="R19" i="12" l="1"/>
  <c r="R14" i="9" l="1"/>
  <c r="N16" i="9"/>
  <c r="N20" i="9" s="1"/>
  <c r="P16" i="9" l="1"/>
  <c r="P20" i="9" s="1"/>
  <c r="N17" i="12"/>
  <c r="N21" i="12" s="1"/>
  <c r="P17" i="12"/>
  <c r="P21" i="12" s="1"/>
  <c r="F16" i="9"/>
  <c r="F20" i="9" s="1"/>
  <c r="H16" i="9"/>
  <c r="H20" i="9" s="1"/>
  <c r="D16" i="9"/>
  <c r="D20" i="9" s="1"/>
  <c r="J16" i="9"/>
  <c r="J20" i="9" s="1"/>
  <c r="E89" i="1" s="1"/>
  <c r="R16" i="9"/>
  <c r="R20" i="9" s="1"/>
  <c r="E91" i="1" s="1"/>
  <c r="G91" i="1" l="1"/>
  <c r="R15" i="12"/>
  <c r="R17" i="12" l="1"/>
  <c r="R21" i="12" l="1"/>
  <c r="I91" i="1" s="1"/>
  <c r="K91" i="1"/>
  <c r="C90" i="10"/>
  <c r="J17" i="12" l="1"/>
  <c r="J21" i="12" s="1"/>
  <c r="H17" i="12"/>
  <c r="H21" i="12" s="1"/>
  <c r="F17" i="12"/>
  <c r="F21" i="12" s="1"/>
  <c r="D17" i="12" l="1"/>
  <c r="D21" i="12" s="1"/>
  <c r="K66" i="1" l="1"/>
  <c r="G66" i="1"/>
  <c r="K68" i="1" l="1"/>
  <c r="G68" i="1"/>
  <c r="V14" i="9" l="1"/>
  <c r="E14" i="11"/>
  <c r="V16" i="9" l="1"/>
  <c r="V20" i="9" s="1"/>
  <c r="C21" i="10"/>
  <c r="E93" i="1" l="1"/>
  <c r="G93" i="1"/>
  <c r="G90" i="10"/>
  <c r="E90" i="10" l="1"/>
  <c r="I90" i="10"/>
  <c r="I25" i="1" l="1"/>
  <c r="I66" i="1" l="1"/>
  <c r="E66" i="1"/>
  <c r="E21" i="11" l="1"/>
  <c r="I17" i="1"/>
  <c r="E28" i="11" l="1"/>
  <c r="I27" i="1"/>
  <c r="I68" i="1"/>
  <c r="E9" i="10" l="1"/>
  <c r="E47" i="10" s="1"/>
  <c r="E30" i="11"/>
  <c r="E34" i="11" l="1"/>
  <c r="I14" i="11"/>
  <c r="C9" i="10" l="1"/>
  <c r="C47" i="10" s="1"/>
  <c r="E43" i="11"/>
  <c r="L14" i="9"/>
  <c r="E46" i="11"/>
  <c r="E48" i="11" s="1"/>
  <c r="E75" i="10"/>
  <c r="E57" i="11" l="1"/>
  <c r="T14" i="9"/>
  <c r="T16" i="9" s="1"/>
  <c r="L16" i="9"/>
  <c r="E82" i="10"/>
  <c r="E115" i="10" s="1"/>
  <c r="E52" i="11"/>
  <c r="C75" i="10"/>
  <c r="G90" i="1" l="1"/>
  <c r="G92" i="1" s="1"/>
  <c r="L20" i="9"/>
  <c r="E90" i="1" s="1"/>
  <c r="E92" i="1" s="1"/>
  <c r="E54" i="11"/>
  <c r="X14" i="9"/>
  <c r="X16" i="9" s="1"/>
  <c r="I21" i="11"/>
  <c r="I28" i="11" s="1"/>
  <c r="T18" i="9" l="1"/>
  <c r="T20" i="9" s="1"/>
  <c r="G94" i="1"/>
  <c r="C82" i="10"/>
  <c r="C115" i="10" s="1"/>
  <c r="X18" i="9" l="1"/>
  <c r="X20" i="9" s="1"/>
  <c r="I30" i="11"/>
  <c r="I34" i="11" l="1"/>
  <c r="I43" i="11" s="1"/>
  <c r="G9" i="10" l="1"/>
  <c r="G47" i="10" s="1"/>
  <c r="I46" i="11"/>
  <c r="I57" i="11" s="1"/>
  <c r="G97" i="1"/>
  <c r="I9" i="10" l="1"/>
  <c r="I47" i="10" s="1"/>
  <c r="I52" i="11"/>
  <c r="I48" i="11"/>
  <c r="E94" i="1" l="1"/>
  <c r="T19" i="12"/>
  <c r="G75" i="10"/>
  <c r="I54" i="11"/>
  <c r="L15" i="12" l="1"/>
  <c r="L17" i="12" s="1"/>
  <c r="G82" i="10"/>
  <c r="G115" i="10" s="1"/>
  <c r="Y20" i="9"/>
  <c r="I75" i="10"/>
  <c r="E68" i="1"/>
  <c r="L21" i="12" l="1"/>
  <c r="I90" i="1" s="1"/>
  <c r="K90" i="1"/>
  <c r="K92" i="1" s="1"/>
  <c r="T15" i="12"/>
  <c r="I82" i="10"/>
  <c r="I115" i="10" s="1"/>
  <c r="E97" i="1"/>
  <c r="T17" i="12" l="1"/>
  <c r="T21" i="12" s="1"/>
  <c r="K94" i="1"/>
  <c r="I92" i="1"/>
  <c r="E99" i="1" l="1"/>
  <c r="K97" i="1"/>
  <c r="I94" i="1"/>
  <c r="K99" i="1" l="1"/>
  <c r="U21" i="12"/>
  <c r="I97" i="1"/>
  <c r="G99" i="1"/>
  <c r="I99" i="1" l="1"/>
</calcChain>
</file>

<file path=xl/sharedStrings.xml><?xml version="1.0" encoding="utf-8"?>
<sst xmlns="http://schemas.openxmlformats.org/spreadsheetml/2006/main" count="336" uniqueCount="237">
  <si>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</si>
  <si>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</si>
  <si>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</si>
  <si>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</si>
  <si>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</si>
  <si>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</si>
  <si>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</si>
  <si>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</si>
  <si>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</si>
  <si>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</si>
  <si>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</si>
  <si>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</si>
  <si>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</si>
  <si>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</si>
  <si>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</si>
  <si>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</si>
  <si>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</si>
  <si>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</si>
  <si>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</si>
  <si>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</si>
  <si>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</si>
  <si>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</si>
  <si>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</si>
  <si>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</si>
  <si>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</si>
  <si>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</si>
  <si>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</si>
  <si>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</si>
  <si>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</si>
  <si>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</si>
  <si>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</si>
  <si>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</si>
  <si>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</si>
  <si>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</si>
  <si>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</si>
  <si>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</si>
  <si>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</si>
  <si>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</si>
  <si>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</si>
  <si>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</si>
  <si>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</si>
  <si>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</si>
  <si>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</si>
  <si>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</si>
  <si>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</si>
  <si>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</si>
  <si>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</si>
  <si>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</si>
  <si>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</si>
  <si>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</si>
  <si>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</si>
  <si>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</si>
  <si>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</si>
  <si>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</si>
  <si>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</si>
  <si>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</si>
  <si>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</si>
  <si>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</si>
  <si>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</si>
  <si>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</si>
  <si>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</si>
  <si>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</si>
  <si>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</si>
  <si>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</si>
  <si>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</si>
  <si>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</si>
  <si>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</si>
  <si>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</si>
  <si>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</si>
  <si>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</si>
  <si>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</si>
  <si>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</si>
  <si>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</si>
  <si>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</si>
  <si>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</si>
  <si>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</si>
  <si>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</si>
  <si>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</si>
  <si>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</si>
  <si>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</si>
  <si>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</si>
  <si>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</si>
  <si>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</si>
  <si>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</si>
  <si>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</si>
  <si>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</si>
  <si>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</si>
  <si>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</si>
  <si>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</si>
  <si>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</si>
  <si>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</si>
  <si>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</si>
  <si>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</si>
  <si>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</si>
  <si>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</si>
  <si>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</si>
  <si>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</si>
  <si>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</si>
  <si>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</si>
  <si>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</si>
  <si>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</si>
  <si>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</si>
  <si>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 xml:space="preserve">Liabilities from terminated rehabilitation plan </t>
  </si>
  <si>
    <t xml:space="preserve">   and compromise - net</t>
  </si>
  <si>
    <t>Other receivables from related parties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</si>
  <si>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</si>
  <si>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</si>
  <si>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</si>
  <si>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</si>
  <si>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</si>
  <si>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</si>
  <si>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Item that will not be reclassified subsequently to profit or loss:</t>
  </si>
  <si>
    <t>Equity</t>
  </si>
  <si>
    <t xml:space="preserve">(ordinary share 31,611,951,028 shares </t>
  </si>
  <si>
    <t>attributable</t>
  </si>
  <si>
    <t>Decrease in trade account payables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</si>
  <si>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</si>
  <si>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</si>
  <si>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</si>
  <si>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</si>
  <si>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Loss on foreign exchange - net</t>
  </si>
  <si>
    <t>Repayment of long-term borrowing from related parties</t>
  </si>
  <si>
    <t xml:space="preserve">Decrease in other payables and accrued expenses </t>
  </si>
  <si>
    <t>Retained earnings (Deficit)</t>
  </si>
  <si>
    <t xml:space="preserve">TOTAL LIABILITIES AND </t>
  </si>
  <si>
    <t xml:space="preserve">   SHAREHOLDERS' EQUITY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</si>
  <si>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</si>
  <si>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</si>
  <si>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</si>
  <si>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</si>
  <si>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</si>
  <si>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</si>
  <si>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</si>
  <si>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</si>
  <si>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</si>
  <si>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</si>
  <si>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</si>
  <si>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</si>
  <si>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</si>
  <si>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</si>
  <si>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Short-term borrowings from related party</t>
  </si>
  <si>
    <t>Equity Attributable to Owners of the Parent - Net</t>
  </si>
  <si>
    <t>of equity security designated</t>
  </si>
  <si>
    <t>Repayment of short-term borrowings from related party</t>
  </si>
  <si>
    <t>Dividend income</t>
  </si>
  <si>
    <t>Income tax paid</t>
  </si>
  <si>
    <t>Dividend received</t>
  </si>
  <si>
    <t>-  Lease liabilities</t>
  </si>
  <si>
    <t>Idle cost</t>
  </si>
  <si>
    <t>Proceeds from sales of fixed assets</t>
  </si>
  <si>
    <t>Gain from sales of fixed assets</t>
  </si>
  <si>
    <t>Other expenses</t>
  </si>
  <si>
    <t>Allowance for impairment on advances to supplier</t>
  </si>
  <si>
    <t>Gain from repayment of other payable and liabilities from terminated</t>
  </si>
  <si>
    <t xml:space="preserve">   under arbitral award </t>
  </si>
  <si>
    <t>Current portion of provision for unsettled debts</t>
  </si>
  <si>
    <t>In Baht</t>
  </si>
  <si>
    <t>Consolidated Financial Statements (In Baht)</t>
  </si>
  <si>
    <t>Separate Financial Statements (In Baht)</t>
  </si>
  <si>
    <t>Balance as at December 31, 2022</t>
  </si>
  <si>
    <t>Total comprehensive loss for the year</t>
  </si>
  <si>
    <t>CASH AND CASH EQUIVALENTS, AT BEGINNING OF YEAR</t>
  </si>
  <si>
    <t>CASH AND CASH EQUIVALENTS, AT END OF YEAR</t>
  </si>
  <si>
    <t>7, 8, 19, 24</t>
  </si>
  <si>
    <t>4, 17</t>
  </si>
  <si>
    <t>4, 18</t>
  </si>
  <si>
    <t>Note</t>
  </si>
  <si>
    <t>STATEMENT OF COMPREHENSIVE INCOME</t>
  </si>
  <si>
    <t>Short-term borrowings from financial institutions</t>
  </si>
  <si>
    <t>4, 20, 31</t>
  </si>
  <si>
    <t>Employee benefit paid</t>
  </si>
  <si>
    <t>4, 16</t>
  </si>
  <si>
    <t>Allowance for impairment losses on unusable machines held for sale</t>
  </si>
  <si>
    <t>Provision for unsettled debts under</t>
  </si>
  <si>
    <t xml:space="preserve">   arbitral award - net</t>
  </si>
  <si>
    <t xml:space="preserve">   retirement benefit</t>
  </si>
  <si>
    <t>Non-current provision for employee</t>
  </si>
  <si>
    <t>AS AT DECEMBER 31, 2023</t>
  </si>
  <si>
    <t>FOR THE YEAR ENDED DECEMBER 31, 2023</t>
  </si>
  <si>
    <t>Balance as at January 1, 2022</t>
  </si>
  <si>
    <t>Balance as at December 31, 2023</t>
  </si>
  <si>
    <t>Current portion of long-term borrowing</t>
  </si>
  <si>
    <t xml:space="preserve">   from related party</t>
  </si>
  <si>
    <t>Long-term borrowing from related party - net</t>
  </si>
  <si>
    <t>Loss on decline in value of inventories (reversal)</t>
  </si>
  <si>
    <t>Loss before Tax</t>
  </si>
  <si>
    <t>Other Comprehensive Loss:</t>
  </si>
  <si>
    <t>Loss on change in fair value of equity security designated</t>
  </si>
  <si>
    <t xml:space="preserve">Basic Loss per Share Attributable to </t>
  </si>
  <si>
    <t>LOSS FOR THE YEAR</t>
  </si>
  <si>
    <t>TOTAL COMPREHENSIVE LOSS FOR THE YEAR</t>
  </si>
  <si>
    <t>Loss for the year attributable to:</t>
  </si>
  <si>
    <t>Total comprehensive income loss for the year</t>
  </si>
  <si>
    <t>Loss on change in value</t>
  </si>
  <si>
    <t>Unrealized loss on revaluation of short-term investment in trading security</t>
  </si>
  <si>
    <t>Gain from write-back the expired legal prescription of liabilities - net</t>
  </si>
  <si>
    <t>Gain from write-back accrued interest expense</t>
  </si>
  <si>
    <t>Allowance for decline in value of inventories (reversal)</t>
  </si>
  <si>
    <t>Write-off suspense input tax</t>
  </si>
  <si>
    <t>Non-current provision for employee retirement benefit</t>
  </si>
  <si>
    <t>Cash receipt from short-term borrowings from financial institutions</t>
  </si>
  <si>
    <t>Repayment of short-term borrowings from financial institutions</t>
  </si>
  <si>
    <t>Repayment of liabilities from terminated rehabilitation plan and compromise</t>
  </si>
  <si>
    <t>Cash receipt from short-term borrowings from related party</t>
  </si>
  <si>
    <t>NET INCREASE (DECREASE) IN CASH AND CASH EQUIVALENTS</t>
  </si>
  <si>
    <t>Write-off trade and other account receivables</t>
  </si>
  <si>
    <t>Decrease in other current assets</t>
  </si>
  <si>
    <t>Loss for the year</t>
  </si>
  <si>
    <t xml:space="preserve">Adjustments to reconcile loss for the year  to net cash </t>
  </si>
  <si>
    <t>Decrease in accrued interest expense</t>
  </si>
  <si>
    <t>Gain on foreign exchange - net</t>
  </si>
  <si>
    <t>Actuarial losses</t>
  </si>
  <si>
    <t>Loss on confirmed purchase orders for undelivered raw materials</t>
  </si>
  <si>
    <t>Decrease in other current liabilities</t>
  </si>
  <si>
    <t>10, 15, 19</t>
  </si>
  <si>
    <t>Decrease in other non current assets</t>
  </si>
  <si>
    <t>Decrease in liabilities from terminated rehabilitation plan</t>
  </si>
  <si>
    <t>Write-off advances to supplier</t>
  </si>
  <si>
    <t>4)</t>
  </si>
  <si>
    <t>Unrealized loss (gain) on foreign exchange - net</t>
  </si>
  <si>
    <t>Net Cash Provided by (Uesd in) Operating Activities</t>
  </si>
  <si>
    <t xml:space="preserve">   provided by (used in) operating activities:</t>
  </si>
  <si>
    <t>Net Cash Provided by (Uesd in) Financing Activities</t>
  </si>
  <si>
    <t xml:space="preserve">Gain from write-back the expired legal prescription </t>
  </si>
  <si>
    <t xml:space="preserve">   of liabilities - net</t>
  </si>
  <si>
    <t>Total Other Comprehensive Loss for the Year</t>
  </si>
  <si>
    <t>From write-back the expired legal prescription of liabilities - net</t>
  </si>
  <si>
    <t>Allowance for expected credit losses - other receivables from related parties</t>
  </si>
  <si>
    <t>11, 13, 15, 19, 24, 30</t>
  </si>
  <si>
    <t>7, 8, 19, 30</t>
  </si>
  <si>
    <t>4, 11, 13</t>
  </si>
  <si>
    <t>4, 10, 11, 19</t>
  </si>
  <si>
    <t>7, 13, 19, 24</t>
  </si>
  <si>
    <t>Decrease in advances received from customers</t>
  </si>
  <si>
    <t xml:space="preserve">Provision for unsettled debts under arbitral award </t>
  </si>
  <si>
    <t>Advance payments for unsettled debts under arbitral award paid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</si>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</sst>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16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7" fontId="130" fillId="0" borderId="0" xfId="1298" quotePrefix="1" applyNumberFormat="1" applyFont="1" applyFill="1" applyBorder="1" applyAlignment="1" applyProtection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0" fontId="130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0" applyFont="1"/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224" fontId="130" fillId="0" borderId="4" xfId="1304" applyFont="1" applyBorder="1"/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/>
    <xf numFmtId="223" fontId="130" fillId="0" borderId="0" xfId="1239" applyNumberFormat="1" applyFont="1"/>
    <xf numFmtId="40" fontId="133" fillId="0" borderId="0" xfId="917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0" fontId="130" fillId="0" borderId="0" xfId="1239" applyFont="1" applyAlignment="1">
      <alignment horizontal="left"/>
    </xf>
    <xf numFmtId="40" fontId="133" fillId="0" borderId="0" xfId="1309" applyNumberFormat="1" applyFont="1"/>
    <xf numFmtId="43" fontId="130" fillId="0" borderId="0" xfId="3" quotePrefix="1" applyNumberFormat="1" applyFont="1" applyAlignment="1">
      <alignment horizontal="center"/>
    </xf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topLeftCell="A43" zoomScale="85" zoomScaleNormal="85" workbookViewId="0">
      <selection activeCell="C51" sqref="C51"/>
    </sheetView>
  </sheetViews>
  <sheetFormatPr defaultColWidth="9.125" defaultRowHeight="18" customHeight="1"/>
  <cols>
    <col min="1" max="1" width="2.375" style="44" customWidth="1"/>
    <col min="2" max="2" width="35.5" style="44" customWidth="1"/>
    <col min="3" max="3" width="18.5" style="45" customWidth="1"/>
    <col min="4" max="4" width="1.25" style="44" customWidth="1"/>
    <col min="5" max="5" width="14.75" style="61" customWidth="1"/>
    <col min="6" max="6" width="1.25" style="44" customWidth="1"/>
    <col min="7" max="7" width="14.75" style="61" customWidth="1"/>
    <col min="8" max="8" width="1.375" style="61" customWidth="1"/>
    <col min="9" max="9" width="14.75" style="44" customWidth="1"/>
    <col min="10" max="10" width="1.25" style="44" customWidth="1"/>
    <col min="11" max="11" width="14.75" style="44" customWidth="1"/>
    <col min="12" max="12" width="10.75" style="44" bestFit="1" customWidth="1"/>
    <col min="13" max="16384" width="9.125" style="44"/>
  </cols>
  <sheetData>
    <row r="1" spans="1:11" ht="18" customHeight="1">
      <c r="A1" s="43" t="s">
        <v>61</v>
      </c>
      <c r="D1" s="46"/>
      <c r="E1" s="46"/>
      <c r="F1" s="46"/>
      <c r="G1" s="46"/>
      <c r="H1" s="46"/>
    </row>
    <row r="2" spans="1:11" s="47" customFormat="1" ht="18" customHeight="1">
      <c r="A2" s="47" t="s">
        <v>4</v>
      </c>
      <c r="B2" s="44"/>
      <c r="C2" s="45"/>
      <c r="D2" s="46"/>
      <c r="E2" s="46"/>
      <c r="F2" s="46"/>
      <c r="G2" s="46"/>
      <c r="H2" s="46"/>
    </row>
    <row r="3" spans="1:11" ht="18" customHeight="1">
      <c r="A3" s="46" t="s">
        <v>177</v>
      </c>
      <c r="D3" s="46"/>
      <c r="E3" s="46"/>
      <c r="F3" s="46"/>
      <c r="G3" s="46"/>
      <c r="H3" s="46"/>
    </row>
    <row r="4" spans="1:11" ht="18" customHeight="1">
      <c r="A4" s="48"/>
      <c r="D4" s="48"/>
      <c r="E4" s="49"/>
      <c r="F4" s="48"/>
      <c r="G4" s="49"/>
      <c r="H4" s="49"/>
    </row>
    <row r="5" spans="1:11" ht="18" customHeight="1">
      <c r="A5" s="48" t="s">
        <v>5</v>
      </c>
      <c r="D5" s="48"/>
      <c r="E5" s="49"/>
      <c r="F5" s="48"/>
      <c r="G5" s="49"/>
      <c r="H5" s="49"/>
    </row>
    <row r="6" spans="1:11" s="52" customFormat="1" ht="18" customHeight="1">
      <c r="A6" s="50"/>
      <c r="B6" s="50"/>
      <c r="C6" s="51"/>
      <c r="D6" s="48"/>
      <c r="E6" s="109" t="s">
        <v>156</v>
      </c>
      <c r="F6" s="109"/>
      <c r="G6" s="109"/>
      <c r="H6" s="109"/>
      <c r="I6" s="109"/>
      <c r="J6" s="109"/>
      <c r="K6" s="109"/>
    </row>
    <row r="7" spans="1:11" s="52" customFormat="1" ht="18" customHeight="1">
      <c r="A7" s="53"/>
      <c r="B7" s="53"/>
      <c r="C7" s="51"/>
      <c r="D7" s="48"/>
      <c r="E7" s="111" t="s">
        <v>37</v>
      </c>
      <c r="F7" s="111"/>
      <c r="G7" s="111"/>
      <c r="H7" s="54"/>
      <c r="I7" s="110" t="s">
        <v>38</v>
      </c>
      <c r="J7" s="110"/>
      <c r="K7" s="110"/>
    </row>
    <row r="8" spans="1:11" ht="18" customHeight="1">
      <c r="A8" s="48"/>
      <c r="C8" s="55" t="s">
        <v>39</v>
      </c>
      <c r="D8" s="56"/>
      <c r="E8" s="57">
        <v>2023</v>
      </c>
      <c r="F8" s="58"/>
      <c r="G8" s="57">
        <v>2022</v>
      </c>
      <c r="H8" s="59"/>
      <c r="I8" s="57">
        <v>2023</v>
      </c>
      <c r="J8" s="58"/>
      <c r="K8" s="57">
        <v>2022</v>
      </c>
    </row>
    <row r="9" spans="1:11" ht="18" customHeight="1">
      <c r="A9" s="48"/>
      <c r="D9" s="46"/>
      <c r="E9" s="60"/>
      <c r="F9" s="60"/>
      <c r="G9" s="60"/>
    </row>
    <row r="10" spans="1:11" ht="18" customHeight="1">
      <c r="A10" s="46" t="s">
        <v>6</v>
      </c>
      <c r="D10" s="62"/>
      <c r="E10" s="63"/>
      <c r="F10" s="63"/>
      <c r="G10" s="63"/>
    </row>
    <row r="11" spans="1:11" ht="18" customHeight="1">
      <c r="A11" s="62" t="s">
        <v>7</v>
      </c>
      <c r="C11" s="45">
        <v>5</v>
      </c>
      <c r="D11" s="62"/>
      <c r="E11" s="3">
        <v>522827295</v>
      </c>
      <c r="F11" s="3"/>
      <c r="G11" s="3">
        <v>764688392</v>
      </c>
      <c r="I11" s="3">
        <v>522797400</v>
      </c>
      <c r="J11" s="3"/>
      <c r="K11" s="3">
        <v>764658104</v>
      </c>
    </row>
    <row r="12" spans="1:11" ht="18" customHeight="1">
      <c r="A12" s="62" t="s">
        <v>132</v>
      </c>
      <c r="D12" s="62"/>
      <c r="E12" s="3">
        <v>4239032</v>
      </c>
      <c r="F12" s="3"/>
      <c r="G12" s="3">
        <v>8701171</v>
      </c>
      <c r="I12" s="3">
        <v>4239032</v>
      </c>
      <c r="J12" s="3"/>
      <c r="K12" s="3">
        <v>8701171</v>
      </c>
    </row>
    <row r="13" spans="1:11" ht="18" customHeight="1">
      <c r="A13" s="44" t="s">
        <v>8</v>
      </c>
      <c r="B13" s="62"/>
      <c r="C13" s="45">
        <v>6</v>
      </c>
      <c r="D13" s="62"/>
      <c r="E13" s="3">
        <v>25042238</v>
      </c>
      <c r="F13" s="3"/>
      <c r="G13" s="3">
        <v>46082281</v>
      </c>
      <c r="I13" s="3">
        <v>25042238</v>
      </c>
      <c r="J13" s="3"/>
      <c r="K13" s="3">
        <v>46082281</v>
      </c>
    </row>
    <row r="14" spans="1:11" ht="18" customHeight="1">
      <c r="A14" s="44" t="s">
        <v>104</v>
      </c>
      <c r="B14" s="62"/>
      <c r="C14" s="45">
        <v>4</v>
      </c>
      <c r="D14" s="62"/>
      <c r="E14" s="3">
        <v>0</v>
      </c>
      <c r="F14" s="3"/>
      <c r="G14" s="3">
        <v>0</v>
      </c>
      <c r="I14" s="3">
        <v>1961965</v>
      </c>
      <c r="J14" s="3"/>
      <c r="K14" s="3">
        <v>3799175</v>
      </c>
    </row>
    <row r="15" spans="1:11" ht="18" customHeight="1">
      <c r="A15" s="62" t="s">
        <v>9</v>
      </c>
      <c r="B15" s="62"/>
      <c r="C15" s="45" t="s">
        <v>229</v>
      </c>
      <c r="D15" s="62"/>
      <c r="E15" s="3">
        <v>1170801269</v>
      </c>
      <c r="F15" s="3"/>
      <c r="G15" s="3">
        <v>1925934410</v>
      </c>
      <c r="I15" s="3">
        <v>1170801269</v>
      </c>
      <c r="J15" s="3"/>
      <c r="K15" s="3">
        <v>1925934410</v>
      </c>
    </row>
    <row r="16" spans="1:11" ht="18" customHeight="1">
      <c r="A16" s="62" t="s">
        <v>10</v>
      </c>
      <c r="C16" s="45" t="s">
        <v>163</v>
      </c>
      <c r="D16" s="62"/>
      <c r="E16" s="3">
        <v>120296485</v>
      </c>
      <c r="F16" s="3"/>
      <c r="G16" s="3">
        <v>288841372</v>
      </c>
      <c r="I16" s="3">
        <v>120282429</v>
      </c>
      <c r="J16" s="3"/>
      <c r="K16" s="3">
        <v>288827316</v>
      </c>
    </row>
    <row r="17" spans="1:11" ht="18" customHeight="1">
      <c r="A17" s="46" t="s">
        <v>11</v>
      </c>
      <c r="D17" s="62"/>
      <c r="E17" s="4">
        <f>SUM(E11:E16)</f>
        <v>1843206319</v>
      </c>
      <c r="F17" s="3"/>
      <c r="G17" s="4">
        <v>3034247626</v>
      </c>
      <c r="I17" s="4">
        <f>SUM(I11:I16)</f>
        <v>1845124333</v>
      </c>
      <c r="K17" s="4">
        <v>3038002457</v>
      </c>
    </row>
    <row r="18" spans="1:11" ht="18" customHeight="1">
      <c r="A18" s="46"/>
      <c r="D18" s="62"/>
      <c r="E18" s="3"/>
      <c r="F18" s="3"/>
      <c r="G18" s="3"/>
      <c r="I18" s="3"/>
      <c r="J18" s="3"/>
      <c r="K18" s="3"/>
    </row>
    <row r="19" spans="1:11" ht="18" customHeight="1">
      <c r="A19" s="46" t="s">
        <v>12</v>
      </c>
      <c r="D19" s="62"/>
      <c r="E19" s="3"/>
      <c r="F19" s="3"/>
      <c r="G19" s="3"/>
      <c r="I19" s="3"/>
      <c r="J19" s="3"/>
      <c r="K19" s="3"/>
    </row>
    <row r="20" spans="1:11" ht="18" customHeight="1">
      <c r="A20" s="62" t="s">
        <v>101</v>
      </c>
      <c r="C20" s="45">
        <v>9</v>
      </c>
      <c r="D20" s="62"/>
      <c r="E20" s="3">
        <v>0</v>
      </c>
      <c r="F20" s="3"/>
      <c r="G20" s="3">
        <v>0</v>
      </c>
      <c r="I20" s="3">
        <v>22435938</v>
      </c>
      <c r="J20" s="3"/>
      <c r="K20" s="3">
        <v>22435942</v>
      </c>
    </row>
    <row r="21" spans="1:11" ht="18" customHeight="1">
      <c r="A21" s="62" t="s">
        <v>126</v>
      </c>
      <c r="C21" s="45" t="s">
        <v>214</v>
      </c>
      <c r="D21" s="62"/>
      <c r="E21" s="3">
        <v>505559714</v>
      </c>
      <c r="F21" s="3"/>
      <c r="G21" s="3">
        <v>842599523</v>
      </c>
      <c r="I21" s="3">
        <v>441089714</v>
      </c>
      <c r="J21" s="3"/>
      <c r="K21" s="3">
        <v>735149523</v>
      </c>
    </row>
    <row r="22" spans="1:11" ht="18" customHeight="1">
      <c r="A22" s="62" t="s">
        <v>13</v>
      </c>
      <c r="C22" s="45" t="s">
        <v>228</v>
      </c>
      <c r="D22" s="64"/>
      <c r="E22" s="3">
        <v>5871495549</v>
      </c>
      <c r="F22" s="5"/>
      <c r="G22" s="5">
        <v>6192517543</v>
      </c>
      <c r="I22" s="3">
        <v>5871495549</v>
      </c>
      <c r="J22" s="3"/>
      <c r="K22" s="3">
        <v>6192517543</v>
      </c>
    </row>
    <row r="23" spans="1:11" ht="18" customHeight="1">
      <c r="A23" s="44" t="s">
        <v>14</v>
      </c>
      <c r="D23" s="64"/>
      <c r="E23" s="5">
        <v>1366924</v>
      </c>
      <c r="F23" s="5"/>
      <c r="G23" s="5">
        <v>995260</v>
      </c>
      <c r="I23" s="5">
        <v>1366924</v>
      </c>
      <c r="J23" s="3"/>
      <c r="K23" s="3">
        <v>995260</v>
      </c>
    </row>
    <row r="24" spans="1:11" ht="18" customHeight="1">
      <c r="A24" s="62" t="s">
        <v>15</v>
      </c>
      <c r="C24" s="45" t="s">
        <v>230</v>
      </c>
      <c r="D24" s="62"/>
      <c r="E24" s="3">
        <v>280501437</v>
      </c>
      <c r="F24" s="3"/>
      <c r="G24" s="3">
        <v>286388446</v>
      </c>
      <c r="I24" s="3">
        <v>280501437</v>
      </c>
      <c r="J24" s="3"/>
      <c r="K24" s="3">
        <v>286388446</v>
      </c>
    </row>
    <row r="25" spans="1:11" ht="18" customHeight="1">
      <c r="A25" s="46" t="s">
        <v>16</v>
      </c>
      <c r="D25" s="62"/>
      <c r="E25" s="4">
        <f>SUM(E20:E24)</f>
        <v>6658923624</v>
      </c>
      <c r="F25" s="3"/>
      <c r="G25" s="4">
        <v>7322500772</v>
      </c>
      <c r="I25" s="4">
        <f>SUM(I20:I24)</f>
        <v>6616889562</v>
      </c>
      <c r="K25" s="4">
        <v>7237486714</v>
      </c>
    </row>
    <row r="26" spans="1:11" ht="18" customHeight="1">
      <c r="A26" s="46"/>
      <c r="D26" s="62"/>
      <c r="E26" s="3"/>
      <c r="F26" s="3"/>
      <c r="G26" s="3"/>
      <c r="I26" s="3"/>
      <c r="K26" s="3"/>
    </row>
    <row r="27" spans="1:11" s="47" customFormat="1" ht="18" customHeight="1" thickBot="1">
      <c r="A27" s="46" t="s">
        <v>36</v>
      </c>
      <c r="B27" s="44"/>
      <c r="C27" s="45"/>
      <c r="D27" s="62"/>
      <c r="E27" s="6">
        <f>E25+E17</f>
        <v>8502129943</v>
      </c>
      <c r="F27" s="3"/>
      <c r="G27" s="6">
        <v>10356748398</v>
      </c>
      <c r="H27" s="61"/>
      <c r="I27" s="6">
        <f>I25+I17</f>
        <v>8462013895</v>
      </c>
      <c r="J27" s="44"/>
      <c r="K27" s="6">
        <v>10275489171</v>
      </c>
    </row>
    <row r="28" spans="1:11" ht="18" customHeight="1" thickTop="1">
      <c r="A28" s="43" t="s">
        <v>61</v>
      </c>
      <c r="D28" s="65"/>
      <c r="E28" s="65"/>
      <c r="F28" s="65"/>
      <c r="G28" s="65"/>
    </row>
    <row r="29" spans="1:11" ht="18" customHeight="1">
      <c r="A29" s="47" t="s">
        <v>118</v>
      </c>
      <c r="D29" s="48"/>
      <c r="E29" s="48"/>
      <c r="F29" s="48"/>
      <c r="G29" s="47"/>
      <c r="I29" s="47"/>
      <c r="J29" s="47"/>
      <c r="K29" s="47"/>
    </row>
    <row r="30" spans="1:11" ht="18" customHeight="1">
      <c r="A30" s="46" t="s">
        <v>177</v>
      </c>
      <c r="D30" s="46"/>
      <c r="E30" s="46"/>
      <c r="F30" s="46"/>
    </row>
    <row r="31" spans="1:11" s="52" customFormat="1" ht="18" customHeight="1">
      <c r="A31" s="46"/>
      <c r="B31" s="46"/>
      <c r="C31" s="45"/>
      <c r="D31" s="46"/>
      <c r="E31" s="46"/>
      <c r="F31" s="46"/>
      <c r="G31" s="61"/>
      <c r="H31" s="61"/>
      <c r="I31" s="44"/>
      <c r="J31" s="44"/>
      <c r="K31" s="44"/>
    </row>
    <row r="32" spans="1:11" s="52" customFormat="1" ht="18" customHeight="1">
      <c r="A32" s="48" t="s">
        <v>17</v>
      </c>
      <c r="B32" s="44"/>
      <c r="C32" s="45"/>
      <c r="D32" s="48"/>
      <c r="E32" s="49"/>
      <c r="F32" s="48"/>
      <c r="G32" s="49"/>
      <c r="H32" s="49"/>
      <c r="I32" s="49"/>
      <c r="J32" s="44"/>
      <c r="K32" s="49"/>
    </row>
    <row r="33" spans="1:11" ht="18" customHeight="1">
      <c r="A33" s="50"/>
      <c r="B33" s="50"/>
      <c r="C33" s="51"/>
      <c r="D33" s="48"/>
      <c r="E33" s="109" t="s">
        <v>156</v>
      </c>
      <c r="F33" s="109"/>
      <c r="G33" s="109"/>
      <c r="H33" s="109"/>
      <c r="I33" s="109"/>
      <c r="J33" s="109"/>
      <c r="K33" s="109"/>
    </row>
    <row r="34" spans="1:11" ht="18" customHeight="1">
      <c r="A34" s="53"/>
      <c r="B34" s="53"/>
      <c r="C34" s="51"/>
      <c r="D34" s="48"/>
      <c r="E34" s="111" t="s">
        <v>37</v>
      </c>
      <c r="F34" s="111"/>
      <c r="G34" s="111"/>
      <c r="H34" s="54"/>
      <c r="I34" s="110" t="s">
        <v>38</v>
      </c>
      <c r="J34" s="110"/>
      <c r="K34" s="110"/>
    </row>
    <row r="35" spans="1:11" ht="18" customHeight="1">
      <c r="A35" s="48"/>
      <c r="C35" s="55" t="s">
        <v>39</v>
      </c>
      <c r="D35" s="56"/>
      <c r="E35" s="57">
        <v>2023</v>
      </c>
      <c r="F35" s="58"/>
      <c r="G35" s="57">
        <v>2022</v>
      </c>
      <c r="H35" s="59"/>
      <c r="I35" s="57">
        <v>2023</v>
      </c>
      <c r="J35" s="58"/>
      <c r="K35" s="57">
        <v>2022</v>
      </c>
    </row>
    <row r="36" spans="1:11" ht="18" customHeight="1">
      <c r="A36" s="46" t="s">
        <v>18</v>
      </c>
      <c r="D36" s="62"/>
      <c r="E36" s="66"/>
      <c r="F36" s="62"/>
      <c r="G36" s="66"/>
    </row>
    <row r="37" spans="1:11" ht="18" customHeight="1">
      <c r="A37" s="62" t="s">
        <v>168</v>
      </c>
      <c r="C37" s="45">
        <v>14</v>
      </c>
      <c r="D37" s="62"/>
      <c r="E37" s="61">
        <v>1100000000</v>
      </c>
      <c r="F37" s="62"/>
      <c r="G37" s="61">
        <v>2400000000</v>
      </c>
      <c r="I37" s="61">
        <v>1100000000</v>
      </c>
      <c r="K37" s="61">
        <v>2400000000</v>
      </c>
    </row>
    <row r="38" spans="1:11" ht="18" customHeight="1">
      <c r="A38" s="62" t="s">
        <v>19</v>
      </c>
      <c r="C38" s="45" t="s">
        <v>171</v>
      </c>
      <c r="D38" s="62"/>
      <c r="E38" s="3">
        <v>129259136</v>
      </c>
      <c r="F38" s="3"/>
      <c r="G38" s="3">
        <v>327789135</v>
      </c>
      <c r="I38" s="3">
        <v>129259136</v>
      </c>
      <c r="J38" s="3"/>
      <c r="K38" s="3">
        <v>327789135</v>
      </c>
    </row>
    <row r="39" spans="1:11" ht="18" customHeight="1">
      <c r="A39" s="62" t="s">
        <v>20</v>
      </c>
      <c r="C39" s="45" t="s">
        <v>164</v>
      </c>
      <c r="E39" s="3">
        <v>323083890</v>
      </c>
      <c r="F39" s="67"/>
      <c r="G39" s="3">
        <v>399065281</v>
      </c>
      <c r="I39" s="3">
        <v>323223336</v>
      </c>
      <c r="J39" s="3"/>
      <c r="K39" s="3">
        <v>399024727</v>
      </c>
    </row>
    <row r="40" spans="1:11" ht="18" customHeight="1">
      <c r="A40" s="64" t="s">
        <v>21</v>
      </c>
      <c r="B40" s="62"/>
      <c r="C40" s="45">
        <v>4</v>
      </c>
      <c r="E40" s="3">
        <v>75818798</v>
      </c>
      <c r="F40" s="7"/>
      <c r="G40" s="3">
        <v>32123258</v>
      </c>
      <c r="I40" s="3">
        <v>75818798</v>
      </c>
      <c r="J40" s="3"/>
      <c r="K40" s="3">
        <v>32123258</v>
      </c>
    </row>
    <row r="41" spans="1:11" ht="18" customHeight="1">
      <c r="A41" s="62" t="s">
        <v>22</v>
      </c>
      <c r="C41" s="45" t="s">
        <v>165</v>
      </c>
      <c r="E41" s="3">
        <v>315066702</v>
      </c>
      <c r="F41" s="7"/>
      <c r="G41" s="3">
        <v>447904981</v>
      </c>
      <c r="I41" s="3">
        <v>316577891</v>
      </c>
      <c r="J41" s="3"/>
      <c r="K41" s="3">
        <v>449416170</v>
      </c>
    </row>
    <row r="42" spans="1:11" ht="18" customHeight="1">
      <c r="A42" s="62" t="s">
        <v>40</v>
      </c>
      <c r="E42" s="7"/>
      <c r="F42" s="7"/>
      <c r="G42" s="7"/>
      <c r="I42" s="3"/>
      <c r="J42" s="3"/>
      <c r="K42" s="3"/>
    </row>
    <row r="43" spans="1:11" ht="18" customHeight="1">
      <c r="A43" s="62" t="s">
        <v>41</v>
      </c>
      <c r="C43" s="45" t="s">
        <v>231</v>
      </c>
      <c r="E43" s="7">
        <v>189757383</v>
      </c>
      <c r="F43" s="7"/>
      <c r="G43" s="7">
        <v>160361879</v>
      </c>
      <c r="I43" s="7">
        <v>189757383</v>
      </c>
      <c r="J43" s="3"/>
      <c r="K43" s="7">
        <v>160361879</v>
      </c>
    </row>
    <row r="44" spans="1:11" ht="18" customHeight="1">
      <c r="A44" s="44" t="s">
        <v>181</v>
      </c>
      <c r="B44" s="62"/>
      <c r="E44" s="7"/>
      <c r="F44" s="7"/>
      <c r="G44" s="7"/>
      <c r="I44" s="3"/>
      <c r="J44" s="3"/>
      <c r="K44" s="3"/>
    </row>
    <row r="45" spans="1:11" ht="18" customHeight="1">
      <c r="A45" s="44" t="s">
        <v>182</v>
      </c>
      <c r="B45" s="62"/>
      <c r="C45" s="45" t="s">
        <v>169</v>
      </c>
      <c r="E45" s="7">
        <v>47100000</v>
      </c>
      <c r="F45" s="7"/>
      <c r="G45" s="7">
        <v>47100000</v>
      </c>
      <c r="I45" s="7">
        <v>47100000</v>
      </c>
      <c r="J45" s="3"/>
      <c r="K45" s="7">
        <v>47100000</v>
      </c>
    </row>
    <row r="46" spans="1:11" ht="18" customHeight="1">
      <c r="A46" s="62" t="s">
        <v>42</v>
      </c>
      <c r="B46" s="62"/>
      <c r="C46" s="45">
        <v>15</v>
      </c>
      <c r="E46" s="7">
        <v>533434206</v>
      </c>
      <c r="F46" s="7"/>
      <c r="G46" s="7">
        <v>538799945</v>
      </c>
      <c r="I46" s="7">
        <v>533434206</v>
      </c>
      <c r="J46" s="3"/>
      <c r="K46" s="7">
        <v>538799945</v>
      </c>
    </row>
    <row r="47" spans="1:11" ht="18" customHeight="1">
      <c r="A47" s="62" t="s">
        <v>23</v>
      </c>
      <c r="C47" s="45">
        <v>15</v>
      </c>
      <c r="E47" s="7">
        <v>2741792</v>
      </c>
      <c r="F47" s="7"/>
      <c r="G47" s="7">
        <v>2965378</v>
      </c>
      <c r="I47" s="7">
        <v>2741792</v>
      </c>
      <c r="J47" s="3"/>
      <c r="K47" s="7">
        <v>2965378</v>
      </c>
    </row>
    <row r="48" spans="1:11" ht="18" customHeight="1">
      <c r="A48" s="62" t="s">
        <v>155</v>
      </c>
      <c r="E48" s="7"/>
      <c r="F48" s="7"/>
      <c r="G48" s="7"/>
      <c r="I48" s="7"/>
      <c r="J48" s="3"/>
      <c r="K48" s="7"/>
    </row>
    <row r="49" spans="1:11" ht="18" customHeight="1">
      <c r="A49" s="62" t="s">
        <v>154</v>
      </c>
      <c r="C49" s="45" t="s">
        <v>163</v>
      </c>
      <c r="E49" s="7">
        <v>0</v>
      </c>
      <c r="F49" s="7"/>
      <c r="G49" s="7">
        <v>137541580</v>
      </c>
      <c r="I49" s="7">
        <v>0</v>
      </c>
      <c r="J49" s="3"/>
      <c r="K49" s="7">
        <v>137541580</v>
      </c>
    </row>
    <row r="50" spans="1:11" ht="18" customHeight="1">
      <c r="A50" s="62" t="s">
        <v>140</v>
      </c>
      <c r="C50" s="45" t="s">
        <v>236</v>
      </c>
      <c r="E50" s="7">
        <v>2300000000</v>
      </c>
      <c r="F50" s="7"/>
      <c r="G50" s="7">
        <v>0</v>
      </c>
      <c r="I50" s="7">
        <v>2300000000</v>
      </c>
      <c r="J50" s="3"/>
      <c r="K50" s="7">
        <v>0</v>
      </c>
    </row>
    <row r="51" spans="1:11" ht="18" customHeight="1">
      <c r="A51" s="62" t="s">
        <v>107</v>
      </c>
      <c r="E51" s="3">
        <v>3850000</v>
      </c>
      <c r="F51" s="7"/>
      <c r="G51" s="3">
        <v>3850000</v>
      </c>
      <c r="I51" s="7">
        <v>3850000</v>
      </c>
      <c r="J51" s="3"/>
      <c r="K51" s="7">
        <v>3850000</v>
      </c>
    </row>
    <row r="52" spans="1:11" ht="18" customHeight="1">
      <c r="A52" s="44" t="s">
        <v>24</v>
      </c>
      <c r="C52" s="45">
        <v>21</v>
      </c>
      <c r="D52" s="62"/>
      <c r="E52" s="7">
        <v>45551116</v>
      </c>
      <c r="F52" s="3"/>
      <c r="G52" s="7">
        <v>26658661</v>
      </c>
      <c r="I52" s="8">
        <v>45519561</v>
      </c>
      <c r="J52" s="3"/>
      <c r="K52" s="8">
        <v>26627107</v>
      </c>
    </row>
    <row r="53" spans="1:11" ht="18" customHeight="1">
      <c r="A53" s="46" t="s">
        <v>25</v>
      </c>
      <c r="D53" s="62"/>
      <c r="E53" s="4">
        <f>SUM(E37:E52)</f>
        <v>5065663023</v>
      </c>
      <c r="F53" s="3"/>
      <c r="G53" s="4">
        <f>SUM(G37:G52)</f>
        <v>4524160098</v>
      </c>
      <c r="I53" s="4">
        <f>SUM(I37:I52)</f>
        <v>5067282103</v>
      </c>
      <c r="K53" s="4">
        <f>SUM(K37:K52)</f>
        <v>4525599179</v>
      </c>
    </row>
    <row r="54" spans="1:11" ht="18" customHeight="1">
      <c r="A54" s="46"/>
      <c r="D54" s="62"/>
      <c r="E54" s="9"/>
      <c r="F54" s="9"/>
      <c r="G54" s="9"/>
      <c r="I54" s="9"/>
      <c r="K54" s="9"/>
    </row>
    <row r="55" spans="1:11" s="65" customFormat="1" ht="18" customHeight="1">
      <c r="A55" s="68" t="s">
        <v>26</v>
      </c>
      <c r="C55" s="45"/>
      <c r="E55" s="2"/>
      <c r="F55" s="2"/>
      <c r="G55" s="2"/>
      <c r="H55" s="61"/>
      <c r="I55" s="3"/>
      <c r="J55" s="3"/>
      <c r="K55" s="3"/>
    </row>
    <row r="56" spans="1:11" s="65" customFormat="1" ht="18" customHeight="1">
      <c r="A56" s="62" t="s">
        <v>20</v>
      </c>
      <c r="B56" s="44"/>
      <c r="C56" s="45" t="s">
        <v>164</v>
      </c>
      <c r="E56" s="2">
        <v>581361305</v>
      </c>
      <c r="F56" s="2"/>
      <c r="G56" s="2">
        <v>1407920127</v>
      </c>
      <c r="H56" s="61"/>
      <c r="I56" s="2">
        <v>581361305</v>
      </c>
      <c r="J56" s="3"/>
      <c r="K56" s="2">
        <v>1407920127</v>
      </c>
    </row>
    <row r="57" spans="1:11" s="65" customFormat="1" ht="18" customHeight="1">
      <c r="A57" s="65" t="s">
        <v>22</v>
      </c>
      <c r="B57" s="44"/>
      <c r="C57" s="45" t="s">
        <v>165</v>
      </c>
      <c r="E57" s="3">
        <v>84372383</v>
      </c>
      <c r="F57" s="2"/>
      <c r="G57" s="3">
        <v>104414211</v>
      </c>
      <c r="H57" s="61"/>
      <c r="I57" s="3">
        <v>84372383</v>
      </c>
      <c r="J57" s="3"/>
      <c r="K57" s="3">
        <v>104414211</v>
      </c>
    </row>
    <row r="58" spans="1:11" s="65" customFormat="1" ht="18" customHeight="1">
      <c r="A58" s="62" t="s">
        <v>102</v>
      </c>
      <c r="B58" s="44"/>
      <c r="E58" s="3"/>
      <c r="F58" s="2"/>
      <c r="G58" s="3"/>
      <c r="H58" s="61"/>
      <c r="I58" s="3"/>
      <c r="J58" s="3"/>
      <c r="K58" s="3"/>
    </row>
    <row r="59" spans="1:11" s="65" customFormat="1" ht="18" customHeight="1">
      <c r="A59" s="62" t="s">
        <v>103</v>
      </c>
      <c r="B59" s="44"/>
      <c r="C59" s="45" t="s">
        <v>231</v>
      </c>
      <c r="E59" s="3">
        <v>421864320</v>
      </c>
      <c r="F59" s="2"/>
      <c r="G59" s="3">
        <v>395000697</v>
      </c>
      <c r="H59" s="61"/>
      <c r="I59" s="3">
        <v>421864320</v>
      </c>
      <c r="J59" s="3"/>
      <c r="K59" s="3">
        <v>395000697</v>
      </c>
    </row>
    <row r="60" spans="1:11" s="65" customFormat="1" ht="18" customHeight="1">
      <c r="A60" s="65" t="s">
        <v>183</v>
      </c>
      <c r="C60" s="45" t="s">
        <v>236</v>
      </c>
      <c r="E60" s="3">
        <v>157000000</v>
      </c>
      <c r="F60" s="2"/>
      <c r="G60" s="3">
        <v>204100000</v>
      </c>
      <c r="H60" s="61"/>
      <c r="I60" s="3">
        <v>157000000</v>
      </c>
      <c r="J60" s="3"/>
      <c r="K60" s="3">
        <v>204100000</v>
      </c>
    </row>
    <row r="61" spans="1:11" s="65" customFormat="1" ht="18" customHeight="1">
      <c r="A61" s="62" t="s">
        <v>27</v>
      </c>
      <c r="C61" s="45">
        <v>15</v>
      </c>
      <c r="E61" s="3">
        <v>634370</v>
      </c>
      <c r="F61" s="2"/>
      <c r="G61" s="3">
        <v>3376162</v>
      </c>
      <c r="H61" s="61"/>
      <c r="I61" s="3">
        <v>634370</v>
      </c>
      <c r="J61" s="3"/>
      <c r="K61" s="3">
        <v>3376162</v>
      </c>
    </row>
    <row r="62" spans="1:11" s="65" customFormat="1" ht="18" customHeight="1">
      <c r="A62" s="62" t="s">
        <v>173</v>
      </c>
      <c r="C62" s="45"/>
      <c r="E62" s="3"/>
      <c r="F62" s="2"/>
      <c r="G62" s="3"/>
      <c r="H62" s="61"/>
      <c r="I62" s="3"/>
      <c r="J62" s="3"/>
      <c r="K62" s="3"/>
    </row>
    <row r="63" spans="1:11" s="65" customFormat="1" ht="18" customHeight="1">
      <c r="A63" s="62" t="s">
        <v>174</v>
      </c>
      <c r="C63" s="45" t="s">
        <v>163</v>
      </c>
      <c r="E63" s="3">
        <v>0</v>
      </c>
      <c r="F63" s="2"/>
      <c r="G63" s="3">
        <v>172974345</v>
      </c>
      <c r="H63" s="61"/>
      <c r="I63" s="3">
        <v>0</v>
      </c>
      <c r="J63" s="3"/>
      <c r="K63" s="3">
        <v>172974345</v>
      </c>
    </row>
    <row r="64" spans="1:11" s="65" customFormat="1" ht="18" customHeight="1">
      <c r="A64" s="62" t="s">
        <v>176</v>
      </c>
      <c r="C64" s="45"/>
      <c r="E64" s="3"/>
      <c r="F64" s="2"/>
      <c r="G64" s="3"/>
      <c r="H64" s="61"/>
      <c r="I64" s="3"/>
      <c r="J64" s="3"/>
      <c r="K64" s="3"/>
    </row>
    <row r="65" spans="1:11" s="65" customFormat="1" ht="18" customHeight="1">
      <c r="A65" s="62" t="s">
        <v>175</v>
      </c>
      <c r="B65" s="44"/>
      <c r="C65" s="45">
        <v>22</v>
      </c>
      <c r="E65" s="8">
        <v>110938890</v>
      </c>
      <c r="F65" s="2"/>
      <c r="G65" s="8">
        <v>106375743</v>
      </c>
      <c r="H65" s="61"/>
      <c r="I65" s="8">
        <v>110938890</v>
      </c>
      <c r="J65" s="3"/>
      <c r="K65" s="8">
        <v>106375743</v>
      </c>
    </row>
    <row r="66" spans="1:11" s="65" customFormat="1" ht="18" customHeight="1">
      <c r="A66" s="46" t="s">
        <v>28</v>
      </c>
      <c r="C66" s="45"/>
      <c r="E66" s="10">
        <f>SUM(E56:E65)</f>
        <v>1356171268</v>
      </c>
      <c r="F66" s="2"/>
      <c r="G66" s="10">
        <f>SUM(G56:G65)</f>
        <v>2394161285</v>
      </c>
      <c r="H66" s="61"/>
      <c r="I66" s="10">
        <f>SUM(I56:I65)</f>
        <v>1356171268</v>
      </c>
      <c r="K66" s="10">
        <f>SUM(K56:K65)</f>
        <v>2394161285</v>
      </c>
    </row>
    <row r="67" spans="1:11" ht="18" customHeight="1">
      <c r="A67" s="46"/>
      <c r="B67" s="65"/>
      <c r="D67" s="65"/>
      <c r="E67" s="2"/>
      <c r="F67" s="2"/>
      <c r="G67" s="2"/>
      <c r="I67" s="2"/>
      <c r="J67" s="65"/>
      <c r="K67" s="2"/>
    </row>
    <row r="68" spans="1:11" ht="18" customHeight="1">
      <c r="A68" s="46" t="s">
        <v>29</v>
      </c>
      <c r="D68" s="62"/>
      <c r="E68" s="8">
        <f>SUM(E66,E53)</f>
        <v>6421834291</v>
      </c>
      <c r="F68" s="3"/>
      <c r="G68" s="8">
        <f>SUM(G66,G53)</f>
        <v>6918321383</v>
      </c>
      <c r="I68" s="8">
        <f>SUM(I66,I53)</f>
        <v>6423453371</v>
      </c>
      <c r="J68" s="65"/>
      <c r="K68" s="8">
        <f>SUM(K66,K53)</f>
        <v>6919760464</v>
      </c>
    </row>
    <row r="69" spans="1:11" ht="18" customHeight="1">
      <c r="A69" s="43" t="s">
        <v>61</v>
      </c>
      <c r="D69" s="65"/>
      <c r="E69" s="65"/>
      <c r="F69" s="65"/>
      <c r="G69" s="65"/>
    </row>
    <row r="70" spans="1:11" ht="18" customHeight="1">
      <c r="A70" s="47" t="s">
        <v>118</v>
      </c>
      <c r="D70" s="48"/>
      <c r="E70" s="48"/>
      <c r="F70" s="48"/>
      <c r="G70" s="47"/>
      <c r="I70" s="47"/>
      <c r="J70" s="47"/>
      <c r="K70" s="47"/>
    </row>
    <row r="71" spans="1:11" ht="18" customHeight="1">
      <c r="A71" s="46" t="s">
        <v>177</v>
      </c>
      <c r="D71" s="46"/>
      <c r="E71" s="46"/>
      <c r="F71" s="46"/>
    </row>
    <row r="72" spans="1:11" ht="18" customHeight="1">
      <c r="A72" s="46"/>
      <c r="B72" s="46"/>
      <c r="D72" s="46"/>
      <c r="E72" s="46"/>
      <c r="F72" s="46"/>
    </row>
    <row r="73" spans="1:11" ht="18" customHeight="1">
      <c r="A73" s="48" t="s">
        <v>43</v>
      </c>
      <c r="D73" s="48"/>
      <c r="E73" s="49"/>
      <c r="F73" s="48"/>
      <c r="G73" s="49"/>
      <c r="H73" s="49"/>
    </row>
    <row r="74" spans="1:11" ht="18" customHeight="1">
      <c r="A74" s="50"/>
      <c r="B74" s="50"/>
      <c r="C74" s="51"/>
      <c r="D74" s="48"/>
      <c r="E74" s="109" t="s">
        <v>156</v>
      </c>
      <c r="F74" s="109"/>
      <c r="G74" s="109"/>
      <c r="H74" s="109"/>
      <c r="I74" s="109"/>
      <c r="J74" s="109"/>
      <c r="K74" s="109"/>
    </row>
    <row r="75" spans="1:11" ht="18" customHeight="1">
      <c r="A75" s="53"/>
      <c r="B75" s="53"/>
      <c r="C75" s="51"/>
      <c r="D75" s="48"/>
      <c r="E75" s="111" t="s">
        <v>37</v>
      </c>
      <c r="F75" s="111"/>
      <c r="G75" s="111"/>
      <c r="H75" s="54"/>
      <c r="I75" s="110" t="s">
        <v>38</v>
      </c>
      <c r="J75" s="110"/>
      <c r="K75" s="110"/>
    </row>
    <row r="76" spans="1:11" s="52" customFormat="1" ht="18" customHeight="1">
      <c r="A76" s="48"/>
      <c r="B76" s="44"/>
      <c r="C76" s="55" t="s">
        <v>166</v>
      </c>
      <c r="D76" s="56"/>
      <c r="E76" s="57">
        <v>2023</v>
      </c>
      <c r="F76" s="58"/>
      <c r="G76" s="57">
        <v>2022</v>
      </c>
      <c r="H76" s="59"/>
      <c r="I76" s="57">
        <v>2023</v>
      </c>
      <c r="J76" s="58"/>
      <c r="K76" s="57">
        <v>2022</v>
      </c>
    </row>
    <row r="77" spans="1:11" s="52" customFormat="1" ht="18" customHeight="1">
      <c r="A77" s="46" t="s">
        <v>30</v>
      </c>
      <c r="B77" s="44"/>
      <c r="C77" s="45"/>
      <c r="D77" s="62"/>
      <c r="E77" s="9"/>
      <c r="F77" s="9"/>
      <c r="G77" s="9"/>
      <c r="H77" s="9"/>
      <c r="I77" s="9"/>
      <c r="J77" s="44"/>
      <c r="K77" s="9"/>
    </row>
    <row r="78" spans="1:11" ht="18" customHeight="1">
      <c r="A78" s="62" t="s">
        <v>31</v>
      </c>
      <c r="D78" s="62"/>
      <c r="E78" s="3"/>
      <c r="F78" s="3"/>
      <c r="G78" s="3"/>
      <c r="H78" s="3"/>
      <c r="I78" s="3"/>
      <c r="K78" s="3"/>
    </row>
    <row r="79" spans="1:11" ht="18" customHeight="1">
      <c r="A79" s="44" t="s">
        <v>0</v>
      </c>
      <c r="B79" s="64" t="s">
        <v>32</v>
      </c>
      <c r="D79" s="62"/>
      <c r="E79" s="3"/>
      <c r="F79" s="3"/>
      <c r="G79" s="3"/>
      <c r="H79" s="3"/>
      <c r="I79" s="3"/>
      <c r="K79" s="3"/>
    </row>
    <row r="80" spans="1:11" ht="18" customHeight="1">
      <c r="B80" s="44" t="s">
        <v>113</v>
      </c>
      <c r="D80" s="62"/>
      <c r="E80" s="3"/>
      <c r="F80" s="3"/>
      <c r="G80" s="3"/>
      <c r="H80" s="3"/>
      <c r="I80" s="3"/>
      <c r="K80" s="3"/>
    </row>
    <row r="81" spans="1:11" ht="18" customHeight="1" thickBot="1">
      <c r="B81" s="44" t="s">
        <v>105</v>
      </c>
      <c r="D81" s="62"/>
      <c r="E81" s="1">
        <v>158059755140</v>
      </c>
      <c r="F81" s="3"/>
      <c r="G81" s="1">
        <v>158059755140</v>
      </c>
      <c r="H81" s="2"/>
      <c r="I81" s="1">
        <v>158059755140</v>
      </c>
      <c r="K81" s="1">
        <v>158059755140</v>
      </c>
    </row>
    <row r="82" spans="1:11" ht="18" customHeight="1" thickTop="1">
      <c r="A82" s="44" t="s">
        <v>0</v>
      </c>
      <c r="B82" s="64" t="s">
        <v>33</v>
      </c>
      <c r="D82" s="62"/>
      <c r="E82" s="2"/>
      <c r="F82" s="3"/>
      <c r="G82" s="2"/>
      <c r="H82" s="2"/>
      <c r="I82" s="2"/>
      <c r="K82" s="2"/>
    </row>
    <row r="83" spans="1:11" ht="18" customHeight="1">
      <c r="B83" s="44" t="s">
        <v>116</v>
      </c>
      <c r="D83" s="62"/>
      <c r="E83" s="2"/>
      <c r="F83" s="3"/>
      <c r="G83" s="2"/>
      <c r="H83" s="2"/>
      <c r="I83" s="2"/>
      <c r="K83" s="2"/>
    </row>
    <row r="84" spans="1:11" ht="18" customHeight="1">
      <c r="B84" s="44" t="s">
        <v>106</v>
      </c>
      <c r="D84" s="62"/>
      <c r="E84" s="3">
        <v>144643827160</v>
      </c>
      <c r="F84" s="9"/>
      <c r="G84" s="3">
        <v>144643827160</v>
      </c>
      <c r="H84" s="3"/>
      <c r="I84" s="3">
        <v>144643827160</v>
      </c>
      <c r="J84" s="3"/>
      <c r="K84" s="3">
        <v>144643827160</v>
      </c>
    </row>
    <row r="85" spans="1:11" ht="18" customHeight="1">
      <c r="A85" s="64" t="s">
        <v>47</v>
      </c>
      <c r="D85" s="62"/>
      <c r="E85" s="3"/>
      <c r="F85" s="9"/>
      <c r="G85" s="3"/>
      <c r="H85" s="3"/>
      <c r="I85" s="3"/>
      <c r="J85" s="3"/>
      <c r="K85" s="3"/>
    </row>
    <row r="86" spans="1:11" ht="18" customHeight="1">
      <c r="A86" s="44" t="s">
        <v>0</v>
      </c>
      <c r="B86" s="44" t="s">
        <v>44</v>
      </c>
      <c r="D86" s="62"/>
      <c r="E86" s="3">
        <v>-116361266965</v>
      </c>
      <c r="F86" s="9"/>
      <c r="G86" s="3">
        <v>-116361266965</v>
      </c>
      <c r="H86" s="3"/>
      <c r="I86" s="3">
        <v>-116361266965</v>
      </c>
      <c r="J86" s="3"/>
      <c r="K86" s="3">
        <v>-116361266965</v>
      </c>
    </row>
    <row r="87" spans="1:11" ht="18" customHeight="1">
      <c r="A87" s="44" t="s">
        <v>0</v>
      </c>
      <c r="B87" s="44" t="s">
        <v>45</v>
      </c>
      <c r="D87" s="62"/>
      <c r="E87" s="3">
        <v>206307094</v>
      </c>
      <c r="F87" s="9"/>
      <c r="G87" s="3">
        <v>206307094</v>
      </c>
      <c r="H87" s="3"/>
      <c r="I87" s="3">
        <v>206307094</v>
      </c>
      <c r="J87" s="3"/>
      <c r="K87" s="3">
        <v>206307094</v>
      </c>
    </row>
    <row r="88" spans="1:11" ht="18" customHeight="1">
      <c r="A88" s="62" t="s">
        <v>48</v>
      </c>
      <c r="D88" s="62"/>
      <c r="E88" s="3"/>
      <c r="F88" s="9"/>
      <c r="G88" s="3"/>
      <c r="H88" s="3"/>
      <c r="I88" s="3"/>
      <c r="J88" s="3"/>
      <c r="K88" s="3"/>
    </row>
    <row r="89" spans="1:11" ht="18" customHeight="1">
      <c r="A89" s="62" t="s">
        <v>0</v>
      </c>
      <c r="B89" s="44" t="s">
        <v>46</v>
      </c>
      <c r="C89" s="45">
        <v>23</v>
      </c>
      <c r="D89" s="62"/>
      <c r="E89" s="3">
        <f>'EQ-Conso'!J20</f>
        <v>763976886</v>
      </c>
      <c r="F89" s="9"/>
      <c r="G89" s="3">
        <v>763976886</v>
      </c>
      <c r="H89" s="3"/>
      <c r="I89" s="3">
        <f>'EQ-Separate'!J21</f>
        <v>763976886</v>
      </c>
      <c r="J89" s="3"/>
      <c r="K89" s="3">
        <v>763976886</v>
      </c>
    </row>
    <row r="90" spans="1:11" ht="18" customHeight="1">
      <c r="A90" s="62" t="s">
        <v>0</v>
      </c>
      <c r="B90" s="44" t="s">
        <v>34</v>
      </c>
      <c r="D90" s="62"/>
      <c r="E90" s="2">
        <f>'EQ-Conso'!L20</f>
        <v>-24808687336</v>
      </c>
      <c r="F90" s="9"/>
      <c r="G90" s="3">
        <f>'EQ-Conso'!L16</f>
        <v>-23787595782</v>
      </c>
      <c r="H90" s="3"/>
      <c r="I90" s="2">
        <f>'EQ-Separate'!L21</f>
        <v>-24915738493</v>
      </c>
      <c r="J90" s="3"/>
      <c r="K90" s="3">
        <f>'EQ-Separate'!L17</f>
        <v>-23892630119</v>
      </c>
    </row>
    <row r="91" spans="1:11" ht="18" customHeight="1">
      <c r="A91" s="44" t="s">
        <v>35</v>
      </c>
      <c r="B91" s="62"/>
      <c r="C91" s="45">
        <v>23</v>
      </c>
      <c r="D91" s="62"/>
      <c r="E91" s="8">
        <f>'EQ-Conso'!R20</f>
        <v>-2363861887</v>
      </c>
      <c r="F91" s="9"/>
      <c r="G91" s="8">
        <f>'EQ-Conso'!R16</f>
        <v>-2026822078</v>
      </c>
      <c r="H91" s="9"/>
      <c r="I91" s="8">
        <f>'EQ-Separate'!R21</f>
        <v>-2298545158</v>
      </c>
      <c r="J91" s="3"/>
      <c r="K91" s="8">
        <f>'EQ-Separate'!R17</f>
        <v>-2004485349</v>
      </c>
    </row>
    <row r="92" spans="1:11" ht="18" customHeight="1">
      <c r="A92" s="47" t="s">
        <v>141</v>
      </c>
      <c r="D92" s="62"/>
      <c r="E92" s="2">
        <f>SUM(E84:E91)</f>
        <v>2080294952</v>
      </c>
      <c r="F92" s="9"/>
      <c r="G92" s="2">
        <f>SUM(G84:G91)</f>
        <v>3438426315</v>
      </c>
      <c r="H92" s="2"/>
      <c r="I92" s="2">
        <f>SUM(I84:I91)</f>
        <v>2038560524</v>
      </c>
      <c r="K92" s="2">
        <f>SUM(K84:K91)</f>
        <v>3355728707</v>
      </c>
    </row>
    <row r="93" spans="1:11" ht="18" customHeight="1">
      <c r="A93" s="62" t="s">
        <v>49</v>
      </c>
      <c r="D93" s="62"/>
      <c r="E93" s="10">
        <f>'EQ-Conso'!V20</f>
        <v>700</v>
      </c>
      <c r="F93" s="9"/>
      <c r="G93" s="10">
        <f>'EQ-Conso'!V16</f>
        <v>700</v>
      </c>
      <c r="H93" s="2"/>
      <c r="I93" s="10">
        <v>0</v>
      </c>
      <c r="K93" s="10">
        <v>0</v>
      </c>
    </row>
    <row r="94" spans="1:11" ht="18" customHeight="1">
      <c r="A94" s="46" t="s">
        <v>137</v>
      </c>
      <c r="D94" s="62"/>
      <c r="E94" s="2">
        <f>SUM(E92:E93)</f>
        <v>2080295652</v>
      </c>
      <c r="F94" s="9"/>
      <c r="G94" s="10">
        <f>SUM(G92:G93)</f>
        <v>3438427015</v>
      </c>
      <c r="H94" s="2"/>
      <c r="I94" s="10">
        <f>SUM(I92:I93)</f>
        <v>2038560524</v>
      </c>
      <c r="K94" s="10">
        <f>SUM(K92:K93)</f>
        <v>3355728707</v>
      </c>
    </row>
    <row r="95" spans="1:11" ht="18" customHeight="1">
      <c r="A95" s="62"/>
      <c r="D95" s="62"/>
      <c r="E95" s="11"/>
      <c r="F95" s="9"/>
      <c r="G95" s="2"/>
      <c r="H95" s="2"/>
      <c r="I95" s="2"/>
      <c r="K95" s="2"/>
    </row>
    <row r="96" spans="1:11" ht="18" customHeight="1">
      <c r="A96" s="46" t="s">
        <v>124</v>
      </c>
      <c r="D96" s="62"/>
      <c r="E96" s="9"/>
      <c r="F96" s="9"/>
      <c r="G96" s="2"/>
      <c r="H96" s="2"/>
      <c r="I96" s="2"/>
      <c r="K96" s="2"/>
    </row>
    <row r="97" spans="1:11" ht="18" customHeight="1" thickBot="1">
      <c r="A97" s="46" t="s">
        <v>125</v>
      </c>
      <c r="D97" s="62"/>
      <c r="E97" s="1">
        <f>SUM(E68,E94)</f>
        <v>8502129943</v>
      </c>
      <c r="F97" s="2"/>
      <c r="G97" s="1">
        <f>SUM(G68,G94)</f>
        <v>10356748398</v>
      </c>
      <c r="H97" s="2"/>
      <c r="I97" s="1">
        <f>SUM(I68,I94)</f>
        <v>8462013895</v>
      </c>
      <c r="K97" s="1">
        <f>SUM(K68,K94)</f>
        <v>10275489171</v>
      </c>
    </row>
    <row r="98" spans="1:11" ht="18" customHeight="1" thickTop="1"/>
    <row r="99" spans="1:11" ht="18" customHeight="1">
      <c r="E99" s="12">
        <f>E97-E27</f>
        <v>0</v>
      </c>
      <c r="F99" s="12"/>
      <c r="G99" s="12">
        <f>G97-G27</f>
        <v>0</v>
      </c>
      <c r="H99" s="12"/>
      <c r="I99" s="12">
        <f>I97-I27</f>
        <v>0</v>
      </c>
      <c r="K99" s="12">
        <f>K97-K27</f>
        <v>0</v>
      </c>
    </row>
    <row r="101" spans="1:11" ht="18" customHeight="1">
      <c r="C101" s="108"/>
      <c r="I101" s="61"/>
    </row>
    <row r="102" spans="1:11" ht="18" customHeight="1">
      <c r="I102" s="61"/>
    </row>
  </sheetData>
  <mergeCells count="9">
    <mergeCell ref="E6:K6"/>
    <mergeCell ref="I75:K75"/>
    <mergeCell ref="E74:K74"/>
    <mergeCell ref="I7:K7"/>
    <mergeCell ref="E33:K33"/>
    <mergeCell ref="I34:K34"/>
    <mergeCell ref="E7:G7"/>
    <mergeCell ref="E34:G34"/>
    <mergeCell ref="E75:G75"/>
  </mergeCells>
  <phoneticPr fontId="5" type="noConversion"/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27" max="14" man="1"/>
    <brk id="68" max="14" man="1"/>
  </rowBreaks>
  <ignoredErrors>
    <ignoredError sqref="K92 I92" formulaRange="1"/>
    <ignoredError sqref="C77:C79 C66:C75 C42" numberStoredAsText="1"/>
    <ignoredError sqref="C24:C25 C51 C55 C44:C45 C58 C21" twoDigitTextYear="1"/>
    <ignoredError sqref="C53:C54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8"/>
  <sheetViews>
    <sheetView topLeftCell="A25" zoomScale="102" zoomScaleNormal="85" workbookViewId="0">
      <selection activeCell="I38" activeCellId="1" sqref="I30 I38"/>
    </sheetView>
  </sheetViews>
  <sheetFormatPr defaultColWidth="9.125" defaultRowHeight="18" customHeight="1"/>
  <cols>
    <col min="1" max="1" width="2.375" style="44" customWidth="1"/>
    <col min="2" max="2" width="45.125" style="44" customWidth="1"/>
    <col min="3" max="3" width="10.25" style="105" customWidth="1"/>
    <col min="4" max="4" width="1.25" style="44" customWidth="1"/>
    <col min="5" max="5" width="14.75" style="61" customWidth="1"/>
    <col min="6" max="6" width="1.25" style="44" customWidth="1"/>
    <col min="7" max="7" width="14.75" style="61" customWidth="1"/>
    <col min="8" max="8" width="1.25" style="61" customWidth="1"/>
    <col min="9" max="9" width="14.75" style="61" customWidth="1"/>
    <col min="10" max="10" width="1.25" style="44" customWidth="1"/>
    <col min="11" max="11" width="14.75" style="61" customWidth="1"/>
    <col min="12" max="16384" width="9.125" style="44"/>
  </cols>
  <sheetData>
    <row r="1" spans="1:13" s="47" customFormat="1" ht="18" customHeight="1">
      <c r="A1" s="43" t="s">
        <v>61</v>
      </c>
      <c r="B1" s="48"/>
      <c r="C1" s="96"/>
      <c r="D1" s="48"/>
      <c r="E1" s="17"/>
      <c r="F1" s="48"/>
      <c r="G1" s="17"/>
      <c r="H1" s="23"/>
      <c r="I1" s="17"/>
      <c r="J1" s="48"/>
      <c r="K1" s="17"/>
    </row>
    <row r="2" spans="1:13" ht="18" customHeight="1">
      <c r="A2" s="47" t="s">
        <v>167</v>
      </c>
      <c r="B2" s="48"/>
      <c r="C2" s="96"/>
      <c r="D2" s="48"/>
      <c r="E2" s="17"/>
      <c r="F2" s="48"/>
      <c r="G2" s="17"/>
      <c r="H2" s="23"/>
      <c r="I2" s="17"/>
      <c r="J2" s="48"/>
      <c r="K2" s="17"/>
    </row>
    <row r="3" spans="1:13" ht="18" customHeight="1">
      <c r="A3" s="46" t="s">
        <v>178</v>
      </c>
      <c r="B3" s="48"/>
      <c r="C3" s="96"/>
      <c r="D3" s="48"/>
      <c r="E3" s="19"/>
      <c r="F3" s="48"/>
      <c r="G3" s="19"/>
      <c r="H3" s="21"/>
      <c r="I3" s="19"/>
      <c r="J3" s="48"/>
      <c r="K3" s="19"/>
    </row>
    <row r="4" spans="1:13" ht="18" customHeight="1">
      <c r="A4" s="48"/>
      <c r="B4" s="48"/>
      <c r="C4" s="96"/>
      <c r="D4" s="48"/>
      <c r="E4" s="40"/>
      <c r="F4" s="48"/>
      <c r="G4" s="40"/>
      <c r="H4" s="24"/>
      <c r="I4" s="24"/>
      <c r="J4" s="48"/>
      <c r="K4" s="24"/>
    </row>
    <row r="5" spans="1:13" ht="18" customHeight="1">
      <c r="B5" s="48"/>
      <c r="C5" s="96"/>
      <c r="D5" s="48"/>
      <c r="E5" s="109" t="s">
        <v>156</v>
      </c>
      <c r="F5" s="109"/>
      <c r="G5" s="109"/>
      <c r="H5" s="109"/>
      <c r="I5" s="109"/>
      <c r="J5" s="109"/>
      <c r="K5" s="109"/>
    </row>
    <row r="6" spans="1:13" ht="18" customHeight="1">
      <c r="B6" s="48"/>
      <c r="C6" s="96"/>
      <c r="D6" s="48"/>
      <c r="E6" s="111" t="s">
        <v>37</v>
      </c>
      <c r="F6" s="111"/>
      <c r="G6" s="111"/>
      <c r="H6" s="73"/>
      <c r="I6" s="110" t="s">
        <v>38</v>
      </c>
      <c r="J6" s="110"/>
      <c r="K6" s="110"/>
    </row>
    <row r="7" spans="1:13" ht="18" customHeight="1">
      <c r="B7" s="48"/>
      <c r="C7" s="97" t="s">
        <v>39</v>
      </c>
      <c r="D7" s="56"/>
      <c r="E7" s="57">
        <v>2023</v>
      </c>
      <c r="F7" s="58"/>
      <c r="G7" s="57">
        <v>2022</v>
      </c>
      <c r="H7" s="59"/>
      <c r="I7" s="57">
        <v>2023</v>
      </c>
      <c r="J7" s="58"/>
      <c r="K7" s="57">
        <v>2022</v>
      </c>
    </row>
    <row r="8" spans="1:13" ht="16.95" customHeight="1">
      <c r="A8" s="46" t="s">
        <v>50</v>
      </c>
      <c r="C8" s="98"/>
      <c r="D8" s="62"/>
      <c r="E8" s="25"/>
      <c r="F8" s="62"/>
      <c r="G8" s="25"/>
      <c r="H8" s="25"/>
      <c r="I8" s="25"/>
      <c r="J8" s="62"/>
      <c r="K8" s="25"/>
    </row>
    <row r="9" spans="1:13" ht="16.95" customHeight="1">
      <c r="A9" s="44" t="s">
        <v>119</v>
      </c>
      <c r="B9" s="62"/>
      <c r="C9" s="98">
        <v>4</v>
      </c>
      <c r="D9" s="64"/>
      <c r="E9" s="26">
        <v>10765785408</v>
      </c>
      <c r="F9" s="64"/>
      <c r="G9" s="26">
        <v>14940952209</v>
      </c>
      <c r="H9" s="26"/>
      <c r="I9" s="26">
        <v>10765785408</v>
      </c>
      <c r="J9" s="64"/>
      <c r="K9" s="26">
        <v>14940952209</v>
      </c>
      <c r="M9" s="26"/>
    </row>
    <row r="10" spans="1:13" ht="16.95" customHeight="1">
      <c r="A10" s="76" t="s">
        <v>223</v>
      </c>
      <c r="B10" s="62"/>
      <c r="C10" s="98"/>
      <c r="D10" s="64"/>
      <c r="E10" s="26"/>
      <c r="F10" s="64"/>
      <c r="G10" s="26"/>
      <c r="H10" s="26"/>
      <c r="I10" s="26"/>
      <c r="J10" s="64"/>
      <c r="K10" s="26"/>
      <c r="M10" s="26"/>
    </row>
    <row r="11" spans="1:13" ht="16.95" customHeight="1">
      <c r="A11" s="76" t="s">
        <v>224</v>
      </c>
      <c r="B11" s="62"/>
      <c r="C11" s="98"/>
      <c r="D11" s="64"/>
      <c r="E11" s="26">
        <v>143779585</v>
      </c>
      <c r="F11" s="64"/>
      <c r="G11" s="26">
        <v>0</v>
      </c>
      <c r="H11" s="26"/>
      <c r="I11" s="26">
        <v>143779585</v>
      </c>
      <c r="J11" s="64"/>
      <c r="K11" s="26">
        <v>0</v>
      </c>
      <c r="M11" s="26"/>
    </row>
    <row r="12" spans="1:13" ht="16.95" customHeight="1">
      <c r="A12" s="62" t="s">
        <v>210</v>
      </c>
      <c r="B12" s="62"/>
      <c r="C12" s="98"/>
      <c r="D12" s="64"/>
      <c r="E12" s="26">
        <v>15383345</v>
      </c>
      <c r="F12" s="64"/>
      <c r="G12" s="26">
        <v>0</v>
      </c>
      <c r="H12" s="26"/>
      <c r="I12" s="26">
        <v>15383345</v>
      </c>
      <c r="J12" s="64"/>
      <c r="K12" s="26">
        <v>0</v>
      </c>
      <c r="M12" s="26"/>
    </row>
    <row r="13" spans="1:13" ht="16.95" customHeight="1">
      <c r="A13" s="62" t="s">
        <v>51</v>
      </c>
      <c r="C13" s="98">
        <v>17</v>
      </c>
      <c r="D13" s="62"/>
      <c r="E13" s="9">
        <v>91102123</v>
      </c>
      <c r="F13" s="62"/>
      <c r="G13" s="9">
        <v>86945465</v>
      </c>
      <c r="H13" s="9"/>
      <c r="I13" s="9">
        <v>91102115</v>
      </c>
      <c r="J13" s="62"/>
      <c r="K13" s="9">
        <v>86945459</v>
      </c>
      <c r="M13" s="26"/>
    </row>
    <row r="14" spans="1:13" ht="16.95" customHeight="1">
      <c r="A14" s="46" t="s">
        <v>52</v>
      </c>
      <c r="C14" s="98"/>
      <c r="D14" s="62"/>
      <c r="E14" s="4">
        <f>SUM(E9:E13)</f>
        <v>11016050461</v>
      </c>
      <c r="F14" s="62"/>
      <c r="G14" s="4">
        <f>SUM(G9:G13)</f>
        <v>15027897674</v>
      </c>
      <c r="H14" s="9"/>
      <c r="I14" s="4">
        <f>SUM(I9:I13)</f>
        <v>11016050453</v>
      </c>
      <c r="J14" s="62"/>
      <c r="K14" s="4">
        <f>SUM(K9:K13)</f>
        <v>15027897668</v>
      </c>
    </row>
    <row r="15" spans="1:13" ht="13.05" customHeight="1">
      <c r="A15" s="46"/>
      <c r="C15" s="98"/>
      <c r="D15" s="62"/>
      <c r="E15" s="9"/>
      <c r="F15" s="62"/>
      <c r="G15" s="9"/>
      <c r="H15" s="9"/>
      <c r="I15" s="9"/>
      <c r="J15" s="62"/>
      <c r="K15" s="9"/>
    </row>
    <row r="16" spans="1:13" ht="16.95" customHeight="1">
      <c r="A16" s="46" t="s">
        <v>53</v>
      </c>
      <c r="C16" s="98"/>
      <c r="D16" s="62"/>
      <c r="E16" s="9"/>
      <c r="F16" s="62"/>
      <c r="G16" s="9"/>
      <c r="H16" s="9"/>
      <c r="I16" s="9"/>
      <c r="J16" s="62"/>
      <c r="K16" s="9"/>
    </row>
    <row r="17" spans="1:13" ht="16.95" customHeight="1">
      <c r="A17" s="62" t="s">
        <v>54</v>
      </c>
      <c r="B17" s="62"/>
      <c r="C17" s="98">
        <v>4</v>
      </c>
      <c r="D17" s="62"/>
      <c r="E17" s="9"/>
      <c r="F17" s="62"/>
      <c r="G17" s="9"/>
      <c r="H17" s="9"/>
      <c r="I17" s="9"/>
      <c r="J17" s="62"/>
      <c r="K17" s="9"/>
    </row>
    <row r="18" spans="1:13" ht="16.95" customHeight="1">
      <c r="A18" s="62" t="s">
        <v>0</v>
      </c>
      <c r="B18" s="62" t="s">
        <v>55</v>
      </c>
      <c r="C18" s="98"/>
      <c r="D18" s="62"/>
      <c r="E18" s="9">
        <v>11023664111</v>
      </c>
      <c r="F18" s="62"/>
      <c r="G18" s="9">
        <v>14002005255</v>
      </c>
      <c r="H18" s="9"/>
      <c r="I18" s="9">
        <v>11023664111</v>
      </c>
      <c r="J18" s="62"/>
      <c r="K18" s="9">
        <v>14002005255</v>
      </c>
    </row>
    <row r="19" spans="1:13" ht="16.95" customHeight="1">
      <c r="A19" s="62" t="s">
        <v>0</v>
      </c>
      <c r="B19" s="62" t="s">
        <v>148</v>
      </c>
      <c r="C19" s="98"/>
      <c r="D19" s="62"/>
      <c r="E19" s="9">
        <v>296809650</v>
      </c>
      <c r="F19" s="62"/>
      <c r="G19" s="9">
        <v>124926635</v>
      </c>
      <c r="H19" s="9"/>
      <c r="I19" s="9">
        <v>296809650</v>
      </c>
      <c r="J19" s="62"/>
      <c r="K19" s="9">
        <v>124926635</v>
      </c>
    </row>
    <row r="20" spans="1:13" ht="16.95" customHeight="1">
      <c r="A20" s="62" t="s">
        <v>0</v>
      </c>
      <c r="B20" s="62" t="s">
        <v>184</v>
      </c>
      <c r="C20" s="98">
        <v>7</v>
      </c>
      <c r="D20" s="62"/>
      <c r="E20" s="8">
        <v>-33794353</v>
      </c>
      <c r="F20" s="62"/>
      <c r="G20" s="8">
        <v>72493077</v>
      </c>
      <c r="H20" s="9"/>
      <c r="I20" s="8">
        <v>-33794353</v>
      </c>
      <c r="J20" s="62"/>
      <c r="K20" s="8">
        <v>72493077</v>
      </c>
    </row>
    <row r="21" spans="1:13" ht="16.95" customHeight="1">
      <c r="A21" s="62" t="s">
        <v>56</v>
      </c>
      <c r="B21" s="62"/>
      <c r="C21" s="98"/>
      <c r="D21" s="62"/>
      <c r="E21" s="9">
        <f>SUM(E18:E20)</f>
        <v>11286679408</v>
      </c>
      <c r="F21" s="62"/>
      <c r="G21" s="9">
        <f>SUM(G18:G20)</f>
        <v>14199424967</v>
      </c>
      <c r="H21" s="9"/>
      <c r="I21" s="9">
        <f>SUM(I18:I20)</f>
        <v>11286679408</v>
      </c>
      <c r="J21" s="62"/>
      <c r="K21" s="9">
        <f>SUM(K18:K20)</f>
        <v>14199424967</v>
      </c>
    </row>
    <row r="22" spans="1:13" ht="16.95" customHeight="1">
      <c r="A22" s="44" t="s">
        <v>57</v>
      </c>
      <c r="B22" s="62"/>
      <c r="C22" s="98"/>
      <c r="D22" s="62"/>
      <c r="E22" s="9">
        <v>130264288</v>
      </c>
      <c r="F22" s="62"/>
      <c r="G22" s="9">
        <v>149409953</v>
      </c>
      <c r="H22" s="9"/>
      <c r="I22" s="9">
        <v>130264288</v>
      </c>
      <c r="J22" s="62"/>
      <c r="K22" s="9">
        <v>149409953</v>
      </c>
    </row>
    <row r="23" spans="1:13" ht="16.95" customHeight="1">
      <c r="A23" s="62" t="s">
        <v>58</v>
      </c>
      <c r="C23" s="98">
        <v>4</v>
      </c>
      <c r="D23" s="64"/>
      <c r="E23" s="9">
        <v>353461608</v>
      </c>
      <c r="F23" s="64"/>
      <c r="G23" s="9">
        <v>241561176</v>
      </c>
      <c r="H23" s="9"/>
      <c r="I23" s="9">
        <v>355478420</v>
      </c>
      <c r="J23" s="64"/>
      <c r="K23" s="9">
        <v>239557602</v>
      </c>
      <c r="M23" s="9"/>
    </row>
    <row r="24" spans="1:13" ht="16.95" customHeight="1">
      <c r="A24" s="62" t="s">
        <v>212</v>
      </c>
      <c r="C24" s="98"/>
      <c r="D24" s="64"/>
      <c r="E24" s="9">
        <v>20806339</v>
      </c>
      <c r="F24" s="64"/>
      <c r="G24" s="9">
        <v>0</v>
      </c>
      <c r="H24" s="9"/>
      <c r="I24" s="9">
        <v>20806339</v>
      </c>
      <c r="J24" s="64"/>
      <c r="K24" s="9">
        <v>0</v>
      </c>
    </row>
    <row r="25" spans="1:13" ht="16.95" customHeight="1">
      <c r="A25" s="62" t="s">
        <v>120</v>
      </c>
      <c r="C25" s="98"/>
      <c r="D25" s="64"/>
      <c r="E25" s="9">
        <v>0</v>
      </c>
      <c r="F25" s="64"/>
      <c r="G25" s="9">
        <v>220010150</v>
      </c>
      <c r="H25" s="9"/>
      <c r="I25" s="9">
        <v>0</v>
      </c>
      <c r="J25" s="64"/>
      <c r="K25" s="9">
        <v>220010150</v>
      </c>
    </row>
    <row r="26" spans="1:13" ht="16.95" customHeight="1">
      <c r="A26" s="62" t="s">
        <v>151</v>
      </c>
      <c r="C26" s="98" t="s">
        <v>232</v>
      </c>
      <c r="D26" s="64"/>
      <c r="E26" s="9">
        <v>11669480</v>
      </c>
      <c r="F26" s="64"/>
      <c r="G26" s="9">
        <v>1874915926</v>
      </c>
      <c r="H26" s="9"/>
      <c r="I26" s="9">
        <v>11669480</v>
      </c>
      <c r="J26" s="64"/>
      <c r="K26" s="9">
        <v>1874915926</v>
      </c>
    </row>
    <row r="27" spans="1:13" ht="16.95" customHeight="1">
      <c r="A27" s="62" t="s">
        <v>59</v>
      </c>
      <c r="C27" s="98">
        <v>4</v>
      </c>
      <c r="D27" s="62"/>
      <c r="E27" s="8">
        <v>227024122</v>
      </c>
      <c r="F27" s="62"/>
      <c r="G27" s="10">
        <v>310427621</v>
      </c>
      <c r="H27" s="2"/>
      <c r="I27" s="8">
        <v>227024122</v>
      </c>
      <c r="J27" s="62"/>
      <c r="K27" s="10">
        <v>310427621</v>
      </c>
    </row>
    <row r="28" spans="1:13" ht="16.95" customHeight="1">
      <c r="A28" s="46" t="s">
        <v>60</v>
      </c>
      <c r="C28" s="45"/>
      <c r="D28" s="62"/>
      <c r="E28" s="4">
        <f>SUM(E21:E27)</f>
        <v>12029905245</v>
      </c>
      <c r="F28" s="62"/>
      <c r="G28" s="4">
        <f>SUM(G21:G27)</f>
        <v>16995749793</v>
      </c>
      <c r="H28" s="9"/>
      <c r="I28" s="4">
        <f>SUM(I21:I27)</f>
        <v>12031922057</v>
      </c>
      <c r="J28" s="62"/>
      <c r="K28" s="4">
        <f>SUM(K21:K27)</f>
        <v>16993746219</v>
      </c>
    </row>
    <row r="29" spans="1:13" ht="13.05" customHeight="1">
      <c r="A29" s="46"/>
      <c r="C29" s="45"/>
      <c r="D29" s="64"/>
      <c r="E29" s="9"/>
      <c r="F29" s="64"/>
      <c r="G29" s="9"/>
      <c r="H29" s="9"/>
      <c r="I29" s="9"/>
      <c r="J29" s="64"/>
      <c r="K29" s="9"/>
    </row>
    <row r="30" spans="1:13" ht="16.95" customHeight="1">
      <c r="A30" s="46" t="s">
        <v>185</v>
      </c>
      <c r="C30" s="98"/>
      <c r="D30" s="62"/>
      <c r="E30" s="2">
        <f>E14-E28</f>
        <v>-1013854784</v>
      </c>
      <c r="F30" s="62"/>
      <c r="G30" s="2">
        <f>G14-G28</f>
        <v>-1967852119</v>
      </c>
      <c r="H30" s="2"/>
      <c r="I30" s="2">
        <f>I14-I28</f>
        <v>-1015871604</v>
      </c>
      <c r="J30" s="62"/>
      <c r="K30" s="2">
        <f>K14-K28</f>
        <v>-1965848551</v>
      </c>
    </row>
    <row r="31" spans="1:13" ht="13.05" customHeight="1">
      <c r="A31" s="46"/>
      <c r="C31" s="45"/>
      <c r="D31" s="64"/>
      <c r="E31" s="9"/>
      <c r="F31" s="64"/>
      <c r="G31" s="9"/>
      <c r="H31" s="9"/>
      <c r="I31" s="9"/>
      <c r="J31" s="64"/>
      <c r="K31" s="9"/>
    </row>
    <row r="32" spans="1:13" ht="16.95" customHeight="1">
      <c r="A32" s="44" t="s">
        <v>110</v>
      </c>
      <c r="C32" s="98">
        <v>12</v>
      </c>
      <c r="D32" s="64"/>
      <c r="E32" s="8">
        <v>0</v>
      </c>
      <c r="F32" s="64"/>
      <c r="G32" s="8">
        <v>-35603054</v>
      </c>
      <c r="H32" s="9"/>
      <c r="I32" s="8">
        <v>0</v>
      </c>
      <c r="J32" s="64"/>
      <c r="K32" s="8">
        <v>-35603054</v>
      </c>
    </row>
    <row r="33" spans="1:11" ht="13.05" customHeight="1">
      <c r="A33" s="46"/>
      <c r="C33" s="45"/>
      <c r="D33" s="64"/>
      <c r="E33" s="9"/>
      <c r="F33" s="64"/>
      <c r="G33" s="9"/>
      <c r="H33" s="9"/>
      <c r="I33" s="9"/>
      <c r="J33" s="64"/>
      <c r="K33" s="9"/>
    </row>
    <row r="34" spans="1:11" ht="16.95" customHeight="1">
      <c r="A34" s="46" t="s">
        <v>189</v>
      </c>
      <c r="C34" s="98"/>
      <c r="D34" s="62"/>
      <c r="E34" s="10">
        <f>SUM(E30:E32)</f>
        <v>-1013854784</v>
      </c>
      <c r="F34" s="62"/>
      <c r="G34" s="10">
        <f>SUM(G30:G32)</f>
        <v>-2003455173</v>
      </c>
      <c r="H34" s="2"/>
      <c r="I34" s="10">
        <f>SUM(I30:I32)</f>
        <v>-1015871604</v>
      </c>
      <c r="J34" s="62"/>
      <c r="K34" s="10">
        <f>SUM(K30:K32)</f>
        <v>-2001451605</v>
      </c>
    </row>
    <row r="35" spans="1:11" ht="13.05" customHeight="1">
      <c r="A35" s="46"/>
      <c r="C35" s="98"/>
      <c r="D35" s="62"/>
      <c r="E35" s="2"/>
      <c r="F35" s="62"/>
      <c r="G35" s="2"/>
      <c r="H35" s="2"/>
      <c r="I35" s="2"/>
      <c r="J35" s="62"/>
      <c r="K35" s="2"/>
    </row>
    <row r="36" spans="1:11" ht="16.95" customHeight="1">
      <c r="A36" s="99" t="s">
        <v>186</v>
      </c>
      <c r="C36" s="98"/>
      <c r="D36" s="64"/>
      <c r="E36" s="9"/>
      <c r="F36" s="64"/>
      <c r="G36" s="9"/>
      <c r="H36" s="9"/>
      <c r="I36" s="9"/>
      <c r="J36" s="64"/>
      <c r="K36" s="9"/>
    </row>
    <row r="37" spans="1:11" ht="16.95" customHeight="1">
      <c r="A37" s="99" t="s">
        <v>111</v>
      </c>
      <c r="C37" s="98"/>
      <c r="D37" s="64"/>
      <c r="E37" s="9"/>
      <c r="F37" s="64"/>
      <c r="G37" s="9"/>
      <c r="H37" s="9"/>
      <c r="I37" s="9"/>
      <c r="J37" s="64"/>
      <c r="K37" s="9"/>
    </row>
    <row r="38" spans="1:11" ht="16.95" customHeight="1">
      <c r="A38" s="95" t="s">
        <v>211</v>
      </c>
      <c r="C38" s="98">
        <v>22</v>
      </c>
      <c r="D38" s="64"/>
      <c r="E38" s="9">
        <v>-7236770</v>
      </c>
      <c r="F38" s="64"/>
      <c r="G38" s="9">
        <v>0</v>
      </c>
      <c r="H38" s="9"/>
      <c r="I38" s="9">
        <v>-7236770</v>
      </c>
      <c r="J38" s="64"/>
      <c r="K38" s="9">
        <v>0</v>
      </c>
    </row>
    <row r="39" spans="1:11" ht="16.95" customHeight="1">
      <c r="A39" s="95" t="s">
        <v>187</v>
      </c>
      <c r="C39" s="98"/>
      <c r="D39" s="64"/>
      <c r="E39" s="9"/>
      <c r="F39" s="64"/>
      <c r="G39" s="9"/>
      <c r="H39" s="9"/>
      <c r="I39" s="9"/>
      <c r="J39" s="64"/>
      <c r="K39" s="9"/>
    </row>
    <row r="40" spans="1:11" ht="16.95" customHeight="1">
      <c r="A40" s="95" t="s">
        <v>139</v>
      </c>
      <c r="C40" s="98">
        <v>10</v>
      </c>
      <c r="D40" s="64"/>
      <c r="E40" s="8">
        <v>-337039809</v>
      </c>
      <c r="F40" s="64"/>
      <c r="G40" s="8">
        <v>-337039809</v>
      </c>
      <c r="H40" s="9"/>
      <c r="I40" s="8">
        <v>-294059809</v>
      </c>
      <c r="J40" s="64"/>
      <c r="K40" s="8">
        <v>-294059809</v>
      </c>
    </row>
    <row r="41" spans="1:11" ht="16.95" customHeight="1">
      <c r="A41" s="99" t="s">
        <v>225</v>
      </c>
      <c r="C41" s="98"/>
      <c r="D41" s="64"/>
      <c r="E41" s="4">
        <f>SUM(E38:E40)</f>
        <v>-344276579</v>
      </c>
      <c r="F41" s="64"/>
      <c r="G41" s="4">
        <f>SUM(G38:G40)</f>
        <v>-337039809</v>
      </c>
      <c r="H41" s="9"/>
      <c r="I41" s="4">
        <f>SUM(I38:I40)</f>
        <v>-301296579</v>
      </c>
      <c r="J41" s="64"/>
      <c r="K41" s="4">
        <f>SUM(K38:K40)</f>
        <v>-294059809</v>
      </c>
    </row>
    <row r="42" spans="1:11" ht="13.05" customHeight="1">
      <c r="A42" s="46"/>
      <c r="C42" s="45"/>
      <c r="D42" s="64"/>
      <c r="E42" s="9"/>
      <c r="F42" s="64"/>
      <c r="G42" s="9"/>
      <c r="H42" s="9"/>
      <c r="I42" s="9"/>
      <c r="J42" s="64"/>
      <c r="K42" s="9"/>
    </row>
    <row r="43" spans="1:11" ht="16.95" customHeight="1" thickBot="1">
      <c r="A43" s="47" t="s">
        <v>190</v>
      </c>
      <c r="B43" s="100"/>
      <c r="C43" s="100"/>
      <c r="D43" s="100"/>
      <c r="E43" s="1">
        <f>SUM(E34,E38,E40)</f>
        <v>-1358131363</v>
      </c>
      <c r="F43" s="100"/>
      <c r="G43" s="1">
        <f>SUM(G34,G38,G40)</f>
        <v>-2340494982</v>
      </c>
      <c r="H43" s="2"/>
      <c r="I43" s="1">
        <f>SUM(I34,I38,I40)</f>
        <v>-1317168183</v>
      </c>
      <c r="J43" s="100"/>
      <c r="K43" s="1">
        <f>SUM(K34,K38,K40)</f>
        <v>-2295511414</v>
      </c>
    </row>
    <row r="44" spans="1:11" ht="13.05" customHeight="1" thickTop="1">
      <c r="A44" s="46"/>
      <c r="B44" s="100"/>
      <c r="C44" s="100"/>
      <c r="D44" s="100"/>
      <c r="E44" s="2"/>
      <c r="F44" s="100"/>
      <c r="G44" s="2"/>
      <c r="H44" s="2"/>
      <c r="I44" s="2"/>
      <c r="J44" s="100"/>
      <c r="K44" s="2"/>
    </row>
    <row r="45" spans="1:11" ht="16.95" customHeight="1">
      <c r="A45" s="101" t="s">
        <v>191</v>
      </c>
      <c r="B45" s="102"/>
      <c r="C45" s="103"/>
      <c r="D45" s="104"/>
      <c r="E45" s="27"/>
      <c r="F45" s="27"/>
      <c r="G45" s="27"/>
      <c r="H45" s="28"/>
      <c r="I45" s="27"/>
      <c r="J45" s="27"/>
      <c r="K45" s="27"/>
    </row>
    <row r="46" spans="1:11" ht="16.95" customHeight="1">
      <c r="A46" s="101"/>
      <c r="B46" s="102" t="s">
        <v>62</v>
      </c>
      <c r="C46" s="103"/>
      <c r="D46" s="104"/>
      <c r="E46" s="7">
        <f>E34-E47</f>
        <v>-1013854784</v>
      </c>
      <c r="F46" s="29"/>
      <c r="G46" s="7">
        <f>G34-G47</f>
        <v>-2003455173</v>
      </c>
      <c r="H46" s="28"/>
      <c r="I46" s="7">
        <f>I34-I47</f>
        <v>-1015871604</v>
      </c>
      <c r="J46" s="29"/>
      <c r="K46" s="7">
        <f>K34-K47</f>
        <v>-2001451605</v>
      </c>
    </row>
    <row r="47" spans="1:11" ht="16.95" customHeight="1">
      <c r="A47" s="101"/>
      <c r="B47" s="102" t="s">
        <v>49</v>
      </c>
      <c r="C47" s="103"/>
      <c r="D47" s="104"/>
      <c r="E47" s="10">
        <v>0</v>
      </c>
      <c r="F47" s="30"/>
      <c r="G47" s="7">
        <v>0</v>
      </c>
      <c r="H47" s="28"/>
      <c r="I47" s="7">
        <v>0</v>
      </c>
      <c r="J47" s="30"/>
      <c r="K47" s="7">
        <v>0</v>
      </c>
    </row>
    <row r="48" spans="1:11" s="47" customFormat="1" ht="16.95" customHeight="1" thickBot="1">
      <c r="A48" s="101"/>
      <c r="B48" s="102"/>
      <c r="C48" s="103"/>
      <c r="D48" s="104"/>
      <c r="E48" s="31">
        <f>SUM(E46:E47)</f>
        <v>-1013854784</v>
      </c>
      <c r="F48" s="29"/>
      <c r="G48" s="31">
        <f>SUM(G46:G47)</f>
        <v>-2003455173</v>
      </c>
      <c r="H48" s="28"/>
      <c r="I48" s="31">
        <f>SUM(I46:I47)</f>
        <v>-1015871604</v>
      </c>
      <c r="J48" s="29"/>
      <c r="K48" s="31">
        <f>SUM(K46:K47)</f>
        <v>-2001451605</v>
      </c>
    </row>
    <row r="49" spans="1:11" ht="13.05" customHeight="1" thickTop="1">
      <c r="A49" s="101"/>
      <c r="B49" s="102"/>
      <c r="C49" s="103"/>
      <c r="D49" s="104"/>
      <c r="E49" s="7"/>
      <c r="F49" s="2"/>
      <c r="G49" s="7"/>
      <c r="H49" s="28"/>
      <c r="I49" s="7"/>
      <c r="J49" s="2"/>
      <c r="K49" s="7"/>
    </row>
    <row r="50" spans="1:11" ht="16.95" customHeight="1">
      <c r="A50" s="101" t="s">
        <v>192</v>
      </c>
      <c r="B50" s="102"/>
      <c r="C50" s="103"/>
      <c r="D50" s="104"/>
      <c r="E50" s="27"/>
      <c r="F50" s="27"/>
      <c r="G50" s="27"/>
      <c r="H50" s="28"/>
      <c r="I50" s="27"/>
      <c r="J50" s="27"/>
      <c r="K50" s="27"/>
    </row>
    <row r="51" spans="1:11" ht="16.95" customHeight="1">
      <c r="A51" s="101" t="s">
        <v>117</v>
      </c>
      <c r="B51" s="102"/>
      <c r="C51" s="103"/>
      <c r="D51" s="104"/>
      <c r="E51" s="27"/>
      <c r="F51" s="27"/>
      <c r="G51" s="27"/>
      <c r="H51" s="28"/>
      <c r="I51" s="27"/>
      <c r="J51" s="27"/>
      <c r="K51" s="27"/>
    </row>
    <row r="52" spans="1:11" ht="16.95" customHeight="1">
      <c r="A52" s="101"/>
      <c r="B52" s="102" t="s">
        <v>62</v>
      </c>
      <c r="C52" s="103"/>
      <c r="D52" s="104"/>
      <c r="E52" s="7">
        <f>E43-E53</f>
        <v>-1358131363</v>
      </c>
      <c r="F52" s="29"/>
      <c r="G52" s="7">
        <f>G43-G53</f>
        <v>-2340494982</v>
      </c>
      <c r="H52" s="28"/>
      <c r="I52" s="7">
        <f>I43-I53</f>
        <v>-1317168183</v>
      </c>
      <c r="J52" s="29"/>
      <c r="K52" s="7">
        <f>K43-K53</f>
        <v>-2295511414</v>
      </c>
    </row>
    <row r="53" spans="1:11" ht="16.95" customHeight="1">
      <c r="A53" s="101"/>
      <c r="B53" s="102" t="s">
        <v>49</v>
      </c>
      <c r="C53" s="103"/>
      <c r="D53" s="104"/>
      <c r="E53" s="10">
        <v>0</v>
      </c>
      <c r="F53" s="30"/>
      <c r="G53" s="10">
        <v>0</v>
      </c>
      <c r="H53" s="28"/>
      <c r="I53" s="10">
        <v>0</v>
      </c>
      <c r="J53" s="30"/>
      <c r="K53" s="10">
        <v>0</v>
      </c>
    </row>
    <row r="54" spans="1:11" ht="16.95" customHeight="1" thickBot="1">
      <c r="A54" s="101"/>
      <c r="C54" s="103"/>
      <c r="D54" s="104"/>
      <c r="E54" s="31">
        <f>SUM(E52:E53)</f>
        <v>-1358131363</v>
      </c>
      <c r="F54" s="29"/>
      <c r="G54" s="31">
        <f>SUM(G52:G53)</f>
        <v>-2340494982</v>
      </c>
      <c r="H54" s="28"/>
      <c r="I54" s="31">
        <f>SUM(I52:I53)</f>
        <v>-1317168183</v>
      </c>
      <c r="J54" s="29"/>
      <c r="K54" s="31">
        <f>SUM(K52:K53)</f>
        <v>-2295511414</v>
      </c>
    </row>
    <row r="55" spans="1:11" ht="13.05" customHeight="1" thickTop="1">
      <c r="A55" s="101"/>
      <c r="B55" s="102"/>
      <c r="C55" s="103"/>
      <c r="D55" s="104"/>
      <c r="E55" s="2"/>
      <c r="F55" s="27"/>
      <c r="G55" s="2"/>
      <c r="H55" s="28"/>
      <c r="I55" s="2"/>
      <c r="J55" s="27"/>
      <c r="K55" s="2"/>
    </row>
    <row r="56" spans="1:11" ht="16.95" customHeight="1">
      <c r="A56" s="101" t="s">
        <v>188</v>
      </c>
      <c r="B56" s="102"/>
      <c r="C56" s="103"/>
      <c r="D56" s="104"/>
      <c r="E56" s="2"/>
      <c r="F56" s="27"/>
      <c r="G56" s="2"/>
      <c r="H56" s="28"/>
      <c r="I56" s="2"/>
      <c r="J56" s="27"/>
      <c r="K56" s="2"/>
    </row>
    <row r="57" spans="1:11" ht="16.95" customHeight="1" thickBot="1">
      <c r="A57" s="101" t="s">
        <v>136</v>
      </c>
      <c r="B57" s="101"/>
      <c r="C57" s="103">
        <v>27</v>
      </c>
      <c r="D57" s="104"/>
      <c r="E57" s="33">
        <f>E46/28928765432</f>
        <v>-3.504659700681554E-2</v>
      </c>
      <c r="F57" s="34"/>
      <c r="G57" s="33">
        <f>G46/28928765432</f>
        <v>-6.9254776105441646E-2</v>
      </c>
      <c r="H57" s="35"/>
      <c r="I57" s="33">
        <f>I46/28928765432</f>
        <v>-3.5116313773842486E-2</v>
      </c>
      <c r="J57" s="34"/>
      <c r="K57" s="33">
        <f>K46/28928765432</f>
        <v>-6.9185517429169771E-2</v>
      </c>
    </row>
    <row r="58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1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1"/>
  <sheetViews>
    <sheetView tabSelected="1" topLeftCell="A6" zoomScale="106" zoomScaleNormal="106" zoomScaleSheetLayoutView="74" workbookViewId="0">
      <selection activeCell="M19" sqref="M19"/>
    </sheetView>
  </sheetViews>
  <sheetFormatPr defaultColWidth="9.125" defaultRowHeight="18" customHeight="1"/>
  <cols>
    <col min="1" max="1" width="29.875" style="86" customWidth="1"/>
    <col min="2" max="2" width="8.625" style="86" customWidth="1"/>
    <col min="3" max="3" width="1.125" style="86" customWidth="1"/>
    <col min="4" max="4" width="14.625" style="19" customWidth="1"/>
    <col min="5" max="5" width="1.125" style="19" customWidth="1"/>
    <col min="6" max="6" width="15.3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4.75" style="19" bestFit="1" customWidth="1"/>
    <col min="13" max="13" width="1.125" style="19" customWidth="1"/>
    <col min="14" max="14" width="14.3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75" style="19" customWidth="1"/>
    <col min="25" max="25" width="16.75" style="12" bestFit="1" customWidth="1"/>
    <col min="26" max="16384" width="9.125" style="86"/>
  </cols>
  <sheetData>
    <row r="1" spans="1:25" ht="18" customHeight="1">
      <c r="A1" s="43" t="s">
        <v>61</v>
      </c>
      <c r="B1" s="84"/>
      <c r="C1" s="85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95"/>
      <c r="U1" s="16"/>
      <c r="V1" s="17"/>
      <c r="W1" s="16"/>
      <c r="X1" s="17"/>
    </row>
    <row r="2" spans="1:25" ht="18" customHeight="1">
      <c r="A2" s="48" t="s">
        <v>63</v>
      </c>
      <c r="B2" s="84"/>
      <c r="C2" s="85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95"/>
      <c r="U2" s="16"/>
      <c r="V2" s="17"/>
      <c r="W2" s="16"/>
      <c r="X2" s="17"/>
    </row>
    <row r="3" spans="1:25" s="44" customFormat="1" ht="18" customHeight="1">
      <c r="A3" s="46" t="s">
        <v>178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44" customFormat="1" ht="18" customHeight="1">
      <c r="A4" s="4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85"/>
      <c r="B5" s="85"/>
      <c r="D5" s="112" t="s">
        <v>157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20"/>
    </row>
    <row r="6" spans="1:25" ht="18" customHeight="1">
      <c r="A6" s="85"/>
      <c r="B6" s="85"/>
      <c r="D6" s="87"/>
      <c r="E6" s="16"/>
      <c r="F6" s="42"/>
      <c r="G6" s="42"/>
      <c r="H6" s="42"/>
      <c r="I6" s="42"/>
      <c r="J6" s="88"/>
      <c r="K6" s="89"/>
      <c r="L6" s="88"/>
      <c r="M6" s="42"/>
      <c r="N6" s="112" t="s">
        <v>35</v>
      </c>
      <c r="O6" s="112"/>
      <c r="P6" s="112"/>
      <c r="Q6" s="112"/>
      <c r="R6" s="112"/>
      <c r="S6" s="42"/>
      <c r="T6" s="16"/>
      <c r="U6" s="42"/>
      <c r="V6" s="16"/>
      <c r="W6" s="42"/>
      <c r="X6" s="16"/>
    </row>
    <row r="7" spans="1:25" ht="17.55" customHeight="1">
      <c r="A7" s="85"/>
      <c r="B7" s="85"/>
      <c r="D7" s="87"/>
      <c r="E7" s="16"/>
      <c r="F7" s="42"/>
      <c r="G7" s="42"/>
      <c r="H7" s="42"/>
      <c r="I7" s="42"/>
      <c r="J7" s="88"/>
      <c r="K7" s="89"/>
      <c r="L7" s="88"/>
      <c r="M7" s="42"/>
      <c r="N7" s="16"/>
      <c r="O7" s="42"/>
      <c r="P7" s="16" t="s">
        <v>193</v>
      </c>
      <c r="Q7" s="42"/>
      <c r="R7" s="16"/>
      <c r="S7" s="42"/>
      <c r="T7" s="42" t="s">
        <v>112</v>
      </c>
      <c r="U7" s="42"/>
      <c r="V7" s="42"/>
      <c r="W7" s="42"/>
      <c r="X7" s="42"/>
    </row>
    <row r="8" spans="1:25" ht="18" customHeight="1">
      <c r="A8" s="85"/>
      <c r="B8" s="85"/>
      <c r="D8" s="87" t="s">
        <v>64</v>
      </c>
      <c r="E8" s="16"/>
      <c r="F8" s="112" t="s">
        <v>47</v>
      </c>
      <c r="G8" s="112"/>
      <c r="H8" s="112"/>
      <c r="I8" s="21"/>
      <c r="J8" s="112" t="s">
        <v>123</v>
      </c>
      <c r="K8" s="112"/>
      <c r="L8" s="112"/>
      <c r="M8" s="42"/>
      <c r="N8" s="16" t="s">
        <v>128</v>
      </c>
      <c r="O8" s="42"/>
      <c r="P8" s="16" t="s">
        <v>142</v>
      </c>
      <c r="Q8" s="42"/>
      <c r="R8" s="16"/>
      <c r="S8" s="42"/>
      <c r="T8" s="42" t="s">
        <v>114</v>
      </c>
      <c r="U8" s="42"/>
      <c r="V8" s="42"/>
      <c r="W8" s="42"/>
      <c r="X8" s="42"/>
    </row>
    <row r="9" spans="1:25" ht="18" customHeight="1">
      <c r="A9" s="85"/>
      <c r="B9" s="85"/>
      <c r="D9" s="87" t="s">
        <v>65</v>
      </c>
      <c r="E9" s="16"/>
      <c r="F9" s="42"/>
      <c r="G9" s="42"/>
      <c r="H9" s="42" t="s">
        <v>69</v>
      </c>
      <c r="I9" s="42"/>
      <c r="J9" s="88" t="s">
        <v>71</v>
      </c>
      <c r="K9" s="89"/>
      <c r="L9" s="88"/>
      <c r="M9" s="42"/>
      <c r="N9" s="16" t="s">
        <v>127</v>
      </c>
      <c r="O9" s="42"/>
      <c r="P9" s="16" t="s">
        <v>130</v>
      </c>
      <c r="Q9" s="42"/>
      <c r="R9" s="16"/>
      <c r="S9" s="42"/>
      <c r="T9" s="16" t="s">
        <v>74</v>
      </c>
      <c r="U9" s="42"/>
      <c r="V9" s="16" t="s">
        <v>66</v>
      </c>
      <c r="W9" s="42"/>
      <c r="X9" s="16" t="s">
        <v>73</v>
      </c>
    </row>
    <row r="10" spans="1:25" ht="18" customHeight="1">
      <c r="A10" s="85"/>
      <c r="B10" s="90" t="s">
        <v>166</v>
      </c>
      <c r="D10" s="91" t="s">
        <v>67</v>
      </c>
      <c r="E10" s="42"/>
      <c r="F10" s="41" t="s">
        <v>44</v>
      </c>
      <c r="G10" s="42"/>
      <c r="H10" s="41" t="s">
        <v>70</v>
      </c>
      <c r="I10" s="42"/>
      <c r="J10" s="92" t="s">
        <v>72</v>
      </c>
      <c r="K10" s="89"/>
      <c r="L10" s="92" t="s">
        <v>34</v>
      </c>
      <c r="M10" s="42"/>
      <c r="N10" s="41" t="s">
        <v>109</v>
      </c>
      <c r="O10" s="42"/>
      <c r="P10" s="41" t="s">
        <v>131</v>
      </c>
      <c r="Q10" s="42"/>
      <c r="R10" s="41" t="s">
        <v>133</v>
      </c>
      <c r="S10" s="42"/>
      <c r="T10" s="41" t="s">
        <v>134</v>
      </c>
      <c r="U10" s="42"/>
      <c r="V10" s="41" t="s">
        <v>68</v>
      </c>
      <c r="W10" s="42"/>
      <c r="X10" s="41" t="s">
        <v>138</v>
      </c>
    </row>
    <row r="11" spans="1:25" ht="18" customHeight="1">
      <c r="A11" s="85"/>
      <c r="B11" s="85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5" ht="18" customHeight="1">
      <c r="A12" s="93" t="s">
        <v>179</v>
      </c>
      <c r="B12" s="85"/>
      <c r="D12" s="22">
        <v>144643827160</v>
      </c>
      <c r="E12" s="22"/>
      <c r="F12" s="22">
        <v>-116361266965</v>
      </c>
      <c r="G12" s="22"/>
      <c r="H12" s="22">
        <v>206307094</v>
      </c>
      <c r="I12" s="22"/>
      <c r="J12" s="22">
        <v>763976886</v>
      </c>
      <c r="K12" s="22"/>
      <c r="L12" s="22">
        <v>-21784140609</v>
      </c>
      <c r="M12" s="22"/>
      <c r="N12" s="22">
        <v>14049679</v>
      </c>
      <c r="O12" s="22"/>
      <c r="P12" s="22">
        <v>-1703831948</v>
      </c>
      <c r="Q12" s="22"/>
      <c r="R12" s="22">
        <f>SUM(N12:P12)</f>
        <v>-1689782269</v>
      </c>
      <c r="S12" s="22"/>
      <c r="T12" s="2">
        <f>SUM(D12:L12,R12)</f>
        <v>5778921297</v>
      </c>
      <c r="U12" s="22"/>
      <c r="V12" s="22">
        <v>700</v>
      </c>
      <c r="W12" s="22"/>
      <c r="X12" s="2">
        <f t="shared" ref="X12" si="0">SUM(T12:V12)</f>
        <v>5778921997</v>
      </c>
    </row>
    <row r="13" spans="1:25" ht="18" customHeight="1">
      <c r="A13" s="93"/>
      <c r="B13" s="85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86" t="s">
        <v>160</v>
      </c>
      <c r="B14" s="85">
        <v>10</v>
      </c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PL!G52-P14</f>
        <v>-2003455173</v>
      </c>
      <c r="M14" s="22"/>
      <c r="N14" s="32">
        <v>0</v>
      </c>
      <c r="O14" s="22"/>
      <c r="P14" s="32">
        <f>PL!G41</f>
        <v>-337039809</v>
      </c>
      <c r="Q14" s="22"/>
      <c r="R14" s="32">
        <f>SUM(N14:P14)</f>
        <v>-337039809</v>
      </c>
      <c r="S14" s="22"/>
      <c r="T14" s="10">
        <f>SUM(D14:L14,R14)</f>
        <v>-2340494982</v>
      </c>
      <c r="U14" s="22"/>
      <c r="V14" s="10">
        <f>PL!G53</f>
        <v>0</v>
      </c>
      <c r="W14" s="22"/>
      <c r="X14" s="10">
        <f t="shared" ref="X14" si="1">SUM(T14:V14)</f>
        <v>-2340494982</v>
      </c>
    </row>
    <row r="15" spans="1:25" ht="18" customHeight="1">
      <c r="B15" s="85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>
      <c r="A16" s="93" t="s">
        <v>159</v>
      </c>
      <c r="B16" s="85"/>
      <c r="D16" s="22">
        <f>SUM(D12:D14)</f>
        <v>144643827160</v>
      </c>
      <c r="E16" s="22"/>
      <c r="F16" s="22">
        <f>SUM(F12:F14)</f>
        <v>-116361266965</v>
      </c>
      <c r="G16" s="22"/>
      <c r="H16" s="22">
        <f>SUM(H12:H14)</f>
        <v>206307094</v>
      </c>
      <c r="I16" s="22"/>
      <c r="J16" s="22">
        <f>SUM(J12:J14)</f>
        <v>763976886</v>
      </c>
      <c r="K16" s="22"/>
      <c r="L16" s="22">
        <f>SUM(L12:L14)</f>
        <v>-23787595782</v>
      </c>
      <c r="M16" s="22"/>
      <c r="N16" s="22">
        <f>SUM(N12:N14)</f>
        <v>14049679</v>
      </c>
      <c r="O16" s="22"/>
      <c r="P16" s="22">
        <f>SUM(P12:P14)</f>
        <v>-2040871757</v>
      </c>
      <c r="Q16" s="22"/>
      <c r="R16" s="22">
        <f>SUM(R12:R14)</f>
        <v>-2026822078</v>
      </c>
      <c r="S16" s="22"/>
      <c r="T16" s="22">
        <f>SUM(T12:T14)</f>
        <v>3438426315</v>
      </c>
      <c r="U16" s="22"/>
      <c r="V16" s="22">
        <f>SUM(V12:V14)</f>
        <v>700</v>
      </c>
      <c r="W16" s="22"/>
      <c r="X16" s="22">
        <f>SUM(X12:X14)</f>
        <v>3438427015</v>
      </c>
    </row>
    <row r="17" spans="1:25" ht="18" customHeight="1">
      <c r="B17" s="85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A18" s="86" t="s">
        <v>160</v>
      </c>
      <c r="B18" s="94">
        <v>10</v>
      </c>
      <c r="D18" s="32">
        <v>0</v>
      </c>
      <c r="E18" s="22"/>
      <c r="F18" s="10">
        <v>0</v>
      </c>
      <c r="G18" s="22"/>
      <c r="H18" s="10">
        <v>0</v>
      </c>
      <c r="I18" s="22"/>
      <c r="J18" s="10">
        <v>0</v>
      </c>
      <c r="K18" s="22"/>
      <c r="L18" s="10">
        <f>PL!E34+PL!E38</f>
        <v>-1021091554</v>
      </c>
      <c r="M18" s="22"/>
      <c r="N18" s="32">
        <v>0</v>
      </c>
      <c r="O18" s="22"/>
      <c r="P18" s="32">
        <f>PL!E40</f>
        <v>-337039809</v>
      </c>
      <c r="Q18" s="22"/>
      <c r="R18" s="32">
        <f>SUM(N18:P18)</f>
        <v>-337039809</v>
      </c>
      <c r="S18" s="22"/>
      <c r="T18" s="10">
        <f>SUM(D18:L18,R18)</f>
        <v>-1358131363</v>
      </c>
      <c r="U18" s="22"/>
      <c r="V18" s="10">
        <f>PL!E53</f>
        <v>0</v>
      </c>
      <c r="W18" s="22"/>
      <c r="X18" s="10">
        <f t="shared" ref="X18" si="2">SUM(T18:V18)</f>
        <v>-1358131363</v>
      </c>
    </row>
    <row r="19" spans="1:25" ht="18" customHeight="1">
      <c r="B19" s="9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5" ht="18" customHeight="1" thickBot="1">
      <c r="A20" s="93" t="s">
        <v>180</v>
      </c>
      <c r="D20" s="1">
        <f>SUM(D16:D18)</f>
        <v>144643827160</v>
      </c>
      <c r="E20" s="2"/>
      <c r="F20" s="1">
        <f>SUM(F16:F18)</f>
        <v>-116361266965</v>
      </c>
      <c r="G20" s="2"/>
      <c r="H20" s="1">
        <f>SUM(H16:H18)</f>
        <v>206307094</v>
      </c>
      <c r="I20" s="2"/>
      <c r="J20" s="1">
        <f>SUM(J16:J18)</f>
        <v>763976886</v>
      </c>
      <c r="K20" s="2"/>
      <c r="L20" s="1">
        <f>SUM(L16:L18)</f>
        <v>-24808687336</v>
      </c>
      <c r="M20" s="2"/>
      <c r="N20" s="1">
        <f>SUM(N16:N18)</f>
        <v>14049679</v>
      </c>
      <c r="O20" s="2"/>
      <c r="P20" s="1">
        <f>SUM(P16:P18)</f>
        <v>-2377911566</v>
      </c>
      <c r="Q20" s="2"/>
      <c r="R20" s="1">
        <f>SUM(R16:R18)</f>
        <v>-2363861887</v>
      </c>
      <c r="S20" s="2"/>
      <c r="T20" s="1">
        <f>SUM(T16:T18)</f>
        <v>2080294952</v>
      </c>
      <c r="U20" s="2"/>
      <c r="V20" s="1">
        <f>SUM(V16:V18)</f>
        <v>700</v>
      </c>
      <c r="W20" s="2"/>
      <c r="X20" s="1">
        <f>SUM(X16:X18)</f>
        <v>2080295652</v>
      </c>
      <c r="Y20" s="12">
        <f>X20-BS!E94</f>
        <v>0</v>
      </c>
    </row>
    <row r="21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3" right="0.3" top="0.8" bottom="0.4" header="0.4" footer="0.33"/>
  <pageSetup paperSize="9" scale="70" firstPageNumber="9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2"/>
  <sheetViews>
    <sheetView topLeftCell="A3" zoomScale="84" zoomScaleNormal="84" workbookViewId="0">
      <selection activeCell="P19" sqref="P19"/>
    </sheetView>
  </sheetViews>
  <sheetFormatPr defaultColWidth="9.125" defaultRowHeight="18" customHeight="1"/>
  <cols>
    <col min="1" max="1" width="31.375" style="86" customWidth="1"/>
    <col min="2" max="2" width="8.75" style="86" customWidth="1"/>
    <col min="3" max="3" width="1.25" style="86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.75" style="12" bestFit="1" customWidth="1"/>
    <col min="22" max="16384" width="9.125" style="86"/>
  </cols>
  <sheetData>
    <row r="1" spans="1:24" ht="18" customHeight="1">
      <c r="A1" s="43" t="s">
        <v>61</v>
      </c>
      <c r="B1" s="84"/>
      <c r="C1" s="85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/>
    </row>
    <row r="2" spans="1:24" ht="18" customHeight="1">
      <c r="A2" s="48" t="s">
        <v>75</v>
      </c>
      <c r="B2" s="84"/>
      <c r="C2" s="85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/>
    </row>
    <row r="3" spans="1:24" s="44" customFormat="1" ht="18" customHeight="1">
      <c r="A3" s="46" t="s">
        <v>178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4" customFormat="1" ht="18" customHeight="1">
      <c r="A4" s="4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4" customFormat="1" ht="18" customHeight="1">
      <c r="A5" s="4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85"/>
      <c r="B6" s="85"/>
      <c r="D6" s="112" t="s">
        <v>158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20"/>
    </row>
    <row r="7" spans="1:24" ht="18" customHeight="1">
      <c r="A7" s="85"/>
      <c r="B7" s="85"/>
      <c r="D7" s="87"/>
      <c r="E7" s="21"/>
      <c r="F7" s="113"/>
      <c r="G7" s="113"/>
      <c r="H7" s="113"/>
      <c r="I7" s="21"/>
      <c r="J7" s="114"/>
      <c r="K7" s="114"/>
      <c r="L7" s="114"/>
      <c r="M7" s="21"/>
      <c r="N7" s="115" t="s">
        <v>35</v>
      </c>
      <c r="O7" s="115"/>
      <c r="P7" s="115"/>
      <c r="Q7" s="115"/>
      <c r="R7" s="115"/>
      <c r="S7" s="21"/>
      <c r="T7" s="42"/>
      <c r="U7" s="20"/>
    </row>
    <row r="8" spans="1:24" ht="18" customHeight="1">
      <c r="A8" s="85"/>
      <c r="B8" s="85"/>
      <c r="D8" s="87"/>
      <c r="E8" s="16"/>
      <c r="F8" s="42"/>
      <c r="G8" s="42"/>
      <c r="H8" s="42"/>
      <c r="I8" s="42"/>
      <c r="J8" s="88"/>
      <c r="K8" s="89"/>
      <c r="L8" s="88"/>
      <c r="M8" s="42"/>
      <c r="N8" s="16"/>
      <c r="O8" s="42"/>
      <c r="P8" s="16" t="s">
        <v>193</v>
      </c>
      <c r="Q8" s="42"/>
      <c r="R8" s="16"/>
      <c r="S8" s="42"/>
      <c r="T8" s="42"/>
    </row>
    <row r="9" spans="1:24" ht="18" customHeight="1">
      <c r="A9" s="85"/>
      <c r="B9" s="85"/>
      <c r="D9" s="87" t="s">
        <v>64</v>
      </c>
      <c r="E9" s="21"/>
      <c r="F9" s="112" t="s">
        <v>47</v>
      </c>
      <c r="G9" s="112"/>
      <c r="H9" s="112"/>
      <c r="I9" s="21"/>
      <c r="J9" s="112" t="s">
        <v>123</v>
      </c>
      <c r="K9" s="112"/>
      <c r="L9" s="112"/>
      <c r="M9" s="42"/>
      <c r="N9" s="16" t="s">
        <v>128</v>
      </c>
      <c r="O9" s="42"/>
      <c r="P9" s="16" t="s">
        <v>142</v>
      </c>
      <c r="Q9" s="42"/>
      <c r="R9" s="16"/>
      <c r="S9" s="42"/>
      <c r="T9" s="42"/>
    </row>
    <row r="10" spans="1:24" ht="18" customHeight="1">
      <c r="A10" s="85"/>
      <c r="B10" s="85"/>
      <c r="D10" s="87" t="s">
        <v>65</v>
      </c>
      <c r="E10" s="16"/>
      <c r="F10" s="42"/>
      <c r="G10" s="42"/>
      <c r="H10" s="42" t="s">
        <v>69</v>
      </c>
      <c r="I10" s="42"/>
      <c r="J10" s="88" t="s">
        <v>71</v>
      </c>
      <c r="K10" s="89"/>
      <c r="L10" s="88"/>
      <c r="M10" s="42"/>
      <c r="N10" s="16" t="s">
        <v>129</v>
      </c>
      <c r="O10" s="42"/>
      <c r="P10" s="16" t="s">
        <v>130</v>
      </c>
      <c r="Q10" s="42"/>
      <c r="R10" s="16"/>
      <c r="S10" s="42"/>
      <c r="T10" s="16" t="s">
        <v>73</v>
      </c>
    </row>
    <row r="11" spans="1:24" ht="18" customHeight="1">
      <c r="A11" s="85"/>
      <c r="B11" s="90" t="s">
        <v>166</v>
      </c>
      <c r="D11" s="91" t="s">
        <v>67</v>
      </c>
      <c r="E11" s="42"/>
      <c r="F11" s="41" t="s">
        <v>44</v>
      </c>
      <c r="G11" s="42"/>
      <c r="H11" s="41" t="s">
        <v>70</v>
      </c>
      <c r="I11" s="42"/>
      <c r="J11" s="92" t="s">
        <v>72</v>
      </c>
      <c r="K11" s="89"/>
      <c r="L11" s="92" t="s">
        <v>34</v>
      </c>
      <c r="M11" s="42"/>
      <c r="N11" s="41" t="s">
        <v>109</v>
      </c>
      <c r="O11" s="42"/>
      <c r="P11" s="41" t="s">
        <v>131</v>
      </c>
      <c r="Q11" s="42"/>
      <c r="R11" s="41" t="s">
        <v>133</v>
      </c>
      <c r="S11" s="42"/>
      <c r="T11" s="41" t="s">
        <v>138</v>
      </c>
    </row>
    <row r="12" spans="1:24" ht="18" customHeight="1">
      <c r="A12" s="85"/>
      <c r="B12" s="85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ht="18" customHeight="1">
      <c r="A13" s="93" t="s">
        <v>179</v>
      </c>
      <c r="B13" s="85"/>
      <c r="D13" s="22">
        <v>144643827160</v>
      </c>
      <c r="E13" s="22"/>
      <c r="F13" s="22">
        <v>-116361266965</v>
      </c>
      <c r="G13" s="22"/>
      <c r="H13" s="22">
        <v>206307094</v>
      </c>
      <c r="I13" s="22"/>
      <c r="J13" s="22">
        <v>763976886</v>
      </c>
      <c r="K13" s="22"/>
      <c r="L13" s="22">
        <v>-21891178514</v>
      </c>
      <c r="M13" s="22"/>
      <c r="N13" s="22">
        <v>14049679</v>
      </c>
      <c r="O13" s="22"/>
      <c r="P13" s="22">
        <v>-1724475219</v>
      </c>
      <c r="Q13" s="22"/>
      <c r="R13" s="22">
        <f>SUM(N13:P13)</f>
        <v>-1710425540</v>
      </c>
      <c r="S13" s="22"/>
      <c r="T13" s="22">
        <f>SUM(D13:L13,R13)</f>
        <v>5651240121</v>
      </c>
    </row>
    <row r="14" spans="1:24" ht="18" customHeight="1">
      <c r="A14" s="93"/>
      <c r="B14" s="85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86" t="s">
        <v>160</v>
      </c>
      <c r="B15" s="85">
        <v>10</v>
      </c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PL!K52-R15</f>
        <v>-2001451605</v>
      </c>
      <c r="M15" s="22"/>
      <c r="N15" s="32">
        <v>0</v>
      </c>
      <c r="O15" s="22"/>
      <c r="P15" s="32">
        <f>PL!K41</f>
        <v>-294059809</v>
      </c>
      <c r="Q15" s="22"/>
      <c r="R15" s="32">
        <f>SUM(N15:Q15)</f>
        <v>-294059809</v>
      </c>
      <c r="S15" s="22"/>
      <c r="T15" s="32">
        <f>SUM(D15:L15,R15)</f>
        <v>-2295511414</v>
      </c>
    </row>
    <row r="16" spans="1:24" ht="18" customHeight="1">
      <c r="B16" s="85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>
      <c r="A17" s="93" t="s">
        <v>159</v>
      </c>
      <c r="B17" s="85"/>
      <c r="D17" s="22">
        <f>SUM(D13:D15)</f>
        <v>144643827160</v>
      </c>
      <c r="E17" s="22"/>
      <c r="F17" s="22">
        <f>SUM(F13:F15)</f>
        <v>-116361266965</v>
      </c>
      <c r="G17" s="22"/>
      <c r="H17" s="22">
        <f>SUM(H13:H15)</f>
        <v>206307094</v>
      </c>
      <c r="I17" s="22"/>
      <c r="J17" s="22">
        <f>SUM(J13:J15)</f>
        <v>763976886</v>
      </c>
      <c r="K17" s="22"/>
      <c r="L17" s="22">
        <f>SUM(L13:L15)</f>
        <v>-23892630119</v>
      </c>
      <c r="M17" s="22"/>
      <c r="N17" s="22">
        <f>SUM(N13:N15)</f>
        <v>14049679</v>
      </c>
      <c r="O17" s="22"/>
      <c r="P17" s="22">
        <f>SUM(P13:P15)</f>
        <v>-2018535028</v>
      </c>
      <c r="Q17" s="22"/>
      <c r="R17" s="22">
        <f>SUM(R13:R15)</f>
        <v>-2004485349</v>
      </c>
      <c r="S17" s="22"/>
      <c r="T17" s="22">
        <f>SUM(T13:T15)</f>
        <v>3355728707</v>
      </c>
      <c r="U17" s="22"/>
      <c r="V17" s="22"/>
      <c r="W17" s="22"/>
      <c r="X17" s="12"/>
    </row>
    <row r="18" spans="1:24" ht="18" customHeight="1">
      <c r="B18" s="85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"/>
      <c r="O18" s="22"/>
      <c r="P18" s="2"/>
      <c r="Q18" s="22"/>
      <c r="R18" s="2"/>
      <c r="S18" s="22"/>
      <c r="T18" s="2"/>
    </row>
    <row r="19" spans="1:24" ht="18" customHeight="1">
      <c r="A19" s="86" t="s">
        <v>160</v>
      </c>
      <c r="B19" s="94">
        <v>10</v>
      </c>
      <c r="D19" s="10">
        <v>0</v>
      </c>
      <c r="E19" s="2"/>
      <c r="F19" s="10">
        <v>0</v>
      </c>
      <c r="G19" s="2"/>
      <c r="H19" s="10">
        <v>0</v>
      </c>
      <c r="I19" s="2"/>
      <c r="J19" s="10">
        <v>0</v>
      </c>
      <c r="K19" s="2"/>
      <c r="L19" s="10">
        <f>PL!I34+PL!I38</f>
        <v>-1023108374</v>
      </c>
      <c r="M19" s="2"/>
      <c r="N19" s="10">
        <v>0</v>
      </c>
      <c r="O19" s="2"/>
      <c r="P19" s="10">
        <f>PL!I40</f>
        <v>-294059809</v>
      </c>
      <c r="Q19" s="2"/>
      <c r="R19" s="10">
        <f>SUM(N19:Q19)</f>
        <v>-294059809</v>
      </c>
      <c r="S19" s="22"/>
      <c r="T19" s="10">
        <f>SUM(D19:L19,R19)</f>
        <v>-1317168183</v>
      </c>
    </row>
    <row r="20" spans="1:24" ht="18" customHeight="1">
      <c r="B20" s="9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4" ht="18" customHeight="1" thickBot="1">
      <c r="A21" s="93" t="s">
        <v>180</v>
      </c>
      <c r="D21" s="1">
        <f>SUM(D17:D19)</f>
        <v>144643827160</v>
      </c>
      <c r="E21" s="2"/>
      <c r="F21" s="1">
        <f>SUM(F17:F19)</f>
        <v>-116361266965</v>
      </c>
      <c r="G21" s="2"/>
      <c r="H21" s="1">
        <f>SUM(H17:H19)</f>
        <v>206307094</v>
      </c>
      <c r="I21" s="2"/>
      <c r="J21" s="1">
        <f>SUM(J17:J19)</f>
        <v>763976886</v>
      </c>
      <c r="K21" s="2"/>
      <c r="L21" s="1">
        <f>SUM(L17:L19)</f>
        <v>-24915738493</v>
      </c>
      <c r="M21" s="2"/>
      <c r="N21" s="1">
        <f>SUM(N17:N19)</f>
        <v>14049679</v>
      </c>
      <c r="O21" s="2"/>
      <c r="P21" s="1">
        <f>SUM(P17:P19)</f>
        <v>-2312594837</v>
      </c>
      <c r="Q21" s="2"/>
      <c r="R21" s="1">
        <f>SUM(R17:R19)</f>
        <v>-2298545158</v>
      </c>
      <c r="S21" s="22"/>
      <c r="T21" s="1">
        <f>SUM(T17:T19)</f>
        <v>2038560524</v>
      </c>
      <c r="U21" s="12">
        <f>T21-BS!I94</f>
        <v>0</v>
      </c>
    </row>
    <row r="22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7" firstPageNumber="10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6"/>
  <sheetViews>
    <sheetView zoomScale="115" zoomScaleNormal="115" zoomScaleSheetLayoutView="88" workbookViewId="0">
      <selection activeCell="A44" sqref="A44"/>
    </sheetView>
  </sheetViews>
  <sheetFormatPr defaultColWidth="9.125" defaultRowHeight="18" customHeight="1"/>
  <cols>
    <col min="1" max="1" width="3" style="76" customWidth="1"/>
    <col min="2" max="2" width="54.875" style="76" customWidth="1"/>
    <col min="3" max="3" width="14.75" style="76" customWidth="1"/>
    <col min="4" max="4" width="1.125" style="76" customWidth="1"/>
    <col min="5" max="5" width="14.75" style="76" customWidth="1"/>
    <col min="6" max="6" width="1.125" style="76" customWidth="1"/>
    <col min="7" max="7" width="14.75" style="76" customWidth="1"/>
    <col min="8" max="8" width="1.125" style="76" customWidth="1"/>
    <col min="9" max="9" width="14.75" style="76" customWidth="1"/>
    <col min="10" max="16384" width="9.125" style="76"/>
  </cols>
  <sheetData>
    <row r="1" spans="1:10" s="70" customFormat="1" ht="18" customHeight="1">
      <c r="A1" s="43" t="s">
        <v>61</v>
      </c>
      <c r="B1" s="43"/>
      <c r="C1" s="69"/>
      <c r="E1" s="71"/>
      <c r="G1" s="69"/>
      <c r="I1" s="17"/>
    </row>
    <row r="2" spans="1:10" s="70" customFormat="1" ht="18" customHeight="1">
      <c r="A2" s="43" t="s">
        <v>76</v>
      </c>
      <c r="B2" s="43"/>
      <c r="C2" s="72"/>
      <c r="E2" s="71"/>
      <c r="G2" s="72"/>
      <c r="I2" s="17"/>
    </row>
    <row r="3" spans="1:10" s="70" customFormat="1" ht="18" customHeight="1">
      <c r="A3" s="46" t="s">
        <v>178</v>
      </c>
      <c r="B3" s="43"/>
      <c r="C3" s="72"/>
      <c r="E3" s="72"/>
      <c r="G3" s="72"/>
      <c r="I3" s="72"/>
    </row>
    <row r="4" spans="1:10" s="70" customFormat="1" ht="18" customHeight="1">
      <c r="A4" s="43"/>
      <c r="B4" s="43"/>
      <c r="C4" s="72"/>
      <c r="E4" s="72"/>
      <c r="G4" s="72"/>
      <c r="I4" s="72"/>
    </row>
    <row r="5" spans="1:10" s="70" customFormat="1" ht="18" customHeight="1">
      <c r="C5" s="109" t="s">
        <v>156</v>
      </c>
      <c r="D5" s="109"/>
      <c r="E5" s="109"/>
      <c r="F5" s="109"/>
      <c r="G5" s="109"/>
      <c r="H5" s="109"/>
      <c r="I5" s="109"/>
    </row>
    <row r="6" spans="1:10" s="70" customFormat="1" ht="18" customHeight="1">
      <c r="C6" s="111" t="s">
        <v>37</v>
      </c>
      <c r="D6" s="111"/>
      <c r="E6" s="111"/>
      <c r="F6" s="73"/>
      <c r="G6" s="110" t="s">
        <v>38</v>
      </c>
      <c r="H6" s="110"/>
      <c r="I6" s="110"/>
    </row>
    <row r="7" spans="1:10" s="70" customFormat="1" ht="18" customHeight="1">
      <c r="A7" s="72"/>
      <c r="B7" s="72"/>
      <c r="C7" s="57">
        <v>2023</v>
      </c>
      <c r="D7" s="58"/>
      <c r="E7" s="57">
        <v>2022</v>
      </c>
      <c r="F7" s="74"/>
      <c r="G7" s="57">
        <v>2023</v>
      </c>
      <c r="H7" s="58"/>
      <c r="I7" s="57">
        <v>2022</v>
      </c>
    </row>
    <row r="8" spans="1:10" ht="18" customHeight="1">
      <c r="A8" s="48" t="s">
        <v>77</v>
      </c>
      <c r="B8" s="75"/>
      <c r="C8" s="70"/>
      <c r="D8" s="70"/>
      <c r="E8" s="70"/>
      <c r="F8" s="70"/>
      <c r="G8" s="70"/>
      <c r="H8" s="70"/>
      <c r="I8" s="70"/>
    </row>
    <row r="9" spans="1:10" ht="18" customHeight="1">
      <c r="A9" s="56" t="s">
        <v>207</v>
      </c>
      <c r="C9" s="9">
        <f>PL!E34</f>
        <v>-1013854784</v>
      </c>
      <c r="D9" s="9"/>
      <c r="E9" s="9">
        <f>PL!G34</f>
        <v>-2003455173</v>
      </c>
      <c r="F9" s="9"/>
      <c r="G9" s="9">
        <f>PL!I34</f>
        <v>-1015871604</v>
      </c>
      <c r="H9" s="9"/>
      <c r="I9" s="9">
        <f>PL!K34</f>
        <v>-2001451605</v>
      </c>
    </row>
    <row r="10" spans="1:10" ht="18" customHeight="1">
      <c r="A10" s="56" t="s">
        <v>208</v>
      </c>
      <c r="B10" s="106"/>
      <c r="C10" s="9"/>
      <c r="D10" s="9"/>
      <c r="E10" s="9"/>
      <c r="F10" s="9"/>
      <c r="G10" s="9"/>
      <c r="H10" s="9"/>
      <c r="I10" s="9"/>
    </row>
    <row r="11" spans="1:10" ht="18" customHeight="1">
      <c r="A11" s="56" t="s">
        <v>221</v>
      </c>
      <c r="B11" s="106"/>
      <c r="C11" s="9"/>
      <c r="D11" s="9"/>
      <c r="E11" s="9"/>
      <c r="F11" s="9"/>
      <c r="G11" s="9"/>
      <c r="H11" s="9"/>
      <c r="I11" s="9"/>
    </row>
    <row r="12" spans="1:10" ht="18" customHeight="1">
      <c r="A12" s="56" t="s">
        <v>78</v>
      </c>
      <c r="B12" s="106"/>
      <c r="C12" s="9">
        <v>463167760</v>
      </c>
      <c r="D12" s="9"/>
      <c r="E12" s="9">
        <v>463009265</v>
      </c>
      <c r="F12" s="9"/>
      <c r="G12" s="9">
        <v>463167760</v>
      </c>
      <c r="H12" s="9"/>
      <c r="I12" s="9">
        <v>463009265</v>
      </c>
      <c r="J12" s="9"/>
    </row>
    <row r="13" spans="1:10" ht="18" customHeight="1">
      <c r="A13" s="56" t="s">
        <v>108</v>
      </c>
      <c r="B13" s="106"/>
      <c r="C13" s="9">
        <v>65666065</v>
      </c>
      <c r="D13" s="9"/>
      <c r="E13" s="9">
        <v>61668494</v>
      </c>
      <c r="F13" s="9"/>
      <c r="G13" s="9">
        <v>65666065</v>
      </c>
      <c r="H13" s="9"/>
      <c r="I13" s="9">
        <v>61668494</v>
      </c>
      <c r="J13" s="9"/>
    </row>
    <row r="14" spans="1:10" ht="18" customHeight="1">
      <c r="A14" s="76" t="s">
        <v>219</v>
      </c>
      <c r="B14" s="13"/>
      <c r="C14" s="9">
        <v>-25053321</v>
      </c>
      <c r="D14" s="9"/>
      <c r="E14" s="9">
        <v>69346647</v>
      </c>
      <c r="F14" s="9"/>
      <c r="G14" s="9">
        <v>-25053321</v>
      </c>
      <c r="H14" s="9"/>
      <c r="I14" s="9">
        <v>69346647</v>
      </c>
      <c r="J14" s="9"/>
    </row>
    <row r="15" spans="1:10" ht="18" customHeight="1">
      <c r="A15" s="76" t="s">
        <v>194</v>
      </c>
      <c r="B15" s="13"/>
      <c r="C15" s="9">
        <v>4462139</v>
      </c>
      <c r="D15" s="9"/>
      <c r="E15" s="9">
        <v>3569712</v>
      </c>
      <c r="F15" s="9"/>
      <c r="G15" s="9">
        <v>4462139</v>
      </c>
      <c r="H15" s="9"/>
      <c r="I15" s="9">
        <v>3569712</v>
      </c>
      <c r="J15" s="9"/>
    </row>
    <row r="16" spans="1:10" ht="18" customHeight="1">
      <c r="A16" s="76" t="s">
        <v>195</v>
      </c>
      <c r="C16" s="9">
        <f>-PL!E11</f>
        <v>-143779585</v>
      </c>
      <c r="D16" s="9"/>
      <c r="E16" s="9">
        <f>-PL!G11</f>
        <v>0</v>
      </c>
      <c r="F16" s="9"/>
      <c r="G16" s="9">
        <f>-PL!I11</f>
        <v>-143779585</v>
      </c>
      <c r="H16" s="9"/>
      <c r="I16" s="9">
        <f>-PL!K11</f>
        <v>0</v>
      </c>
      <c r="J16" s="9"/>
    </row>
    <row r="17" spans="1:10" ht="18" customHeight="1">
      <c r="A17" s="76" t="s">
        <v>196</v>
      </c>
      <c r="C17" s="9">
        <v>-23383799</v>
      </c>
      <c r="D17" s="9"/>
      <c r="E17" s="9">
        <v>0</v>
      </c>
      <c r="F17" s="9"/>
      <c r="G17" s="9">
        <v>-23383799</v>
      </c>
      <c r="H17" s="9"/>
      <c r="I17" s="9">
        <v>0</v>
      </c>
      <c r="J17" s="9"/>
    </row>
    <row r="18" spans="1:10" ht="18" customHeight="1">
      <c r="A18" s="76" t="s">
        <v>153</v>
      </c>
      <c r="C18" s="9"/>
      <c r="D18" s="9"/>
      <c r="E18" s="9"/>
      <c r="F18" s="9"/>
      <c r="G18" s="9"/>
      <c r="H18" s="9"/>
      <c r="I18" s="9"/>
      <c r="J18" s="9"/>
    </row>
    <row r="19" spans="1:10" ht="18" customHeight="1">
      <c r="A19" s="62" t="s">
        <v>41</v>
      </c>
      <c r="C19" s="9">
        <v>0</v>
      </c>
      <c r="D19" s="9"/>
      <c r="E19" s="9">
        <v>-36523449</v>
      </c>
      <c r="F19" s="9"/>
      <c r="G19" s="9">
        <v>0</v>
      </c>
      <c r="H19" s="9"/>
      <c r="I19" s="9">
        <v>-36523449</v>
      </c>
      <c r="J19" s="9"/>
    </row>
    <row r="20" spans="1:10" ht="18" customHeight="1">
      <c r="A20" s="76" t="s">
        <v>227</v>
      </c>
      <c r="C20" s="9">
        <v>0</v>
      </c>
      <c r="D20" s="9"/>
      <c r="E20" s="9">
        <v>0</v>
      </c>
      <c r="F20" s="9"/>
      <c r="G20" s="9">
        <v>2389170</v>
      </c>
      <c r="H20" s="9"/>
      <c r="I20" s="9">
        <v>191960</v>
      </c>
      <c r="J20" s="9"/>
    </row>
    <row r="21" spans="1:10" ht="18" customHeight="1">
      <c r="A21" s="76" t="s">
        <v>197</v>
      </c>
      <c r="C21" s="9">
        <f>PL!E20</f>
        <v>-33794353</v>
      </c>
      <c r="D21" s="9"/>
      <c r="E21" s="9">
        <f>PL!G20</f>
        <v>72493077</v>
      </c>
      <c r="F21" s="9"/>
      <c r="G21" s="9">
        <f>PL!I20</f>
        <v>-33794353</v>
      </c>
      <c r="H21" s="9"/>
      <c r="I21" s="9">
        <f>PL!K20</f>
        <v>72493077</v>
      </c>
      <c r="J21" s="9"/>
    </row>
    <row r="22" spans="1:10" ht="18" customHeight="1">
      <c r="A22" s="76" t="s">
        <v>212</v>
      </c>
      <c r="C22" s="9">
        <v>20806339</v>
      </c>
      <c r="D22" s="9"/>
      <c r="E22" s="9">
        <v>0</v>
      </c>
      <c r="F22" s="9"/>
      <c r="G22" s="9">
        <v>20806339</v>
      </c>
      <c r="H22" s="9"/>
      <c r="I22" s="9">
        <v>0</v>
      </c>
      <c r="J22" s="9"/>
    </row>
    <row r="23" spans="1:10" ht="18" customHeight="1">
      <c r="A23" s="76" t="s">
        <v>152</v>
      </c>
      <c r="C23" s="9">
        <v>0</v>
      </c>
      <c r="D23" s="9"/>
      <c r="E23" s="9">
        <v>68000000</v>
      </c>
      <c r="F23" s="9"/>
      <c r="G23" s="9">
        <v>0</v>
      </c>
      <c r="H23" s="9"/>
      <c r="I23" s="9">
        <v>68000000</v>
      </c>
      <c r="J23" s="9"/>
    </row>
    <row r="24" spans="1:10" ht="18" customHeight="1">
      <c r="A24" s="76" t="s">
        <v>150</v>
      </c>
      <c r="C24" s="9">
        <v>0</v>
      </c>
      <c r="D24" s="9"/>
      <c r="E24" s="9">
        <v>-93438</v>
      </c>
      <c r="F24" s="9"/>
      <c r="G24" s="9">
        <v>0</v>
      </c>
      <c r="H24" s="9"/>
      <c r="I24" s="9">
        <v>-93438</v>
      </c>
      <c r="J24" s="9"/>
    </row>
    <row r="25" spans="1:10" ht="18" customHeight="1">
      <c r="A25" s="76" t="s">
        <v>172</v>
      </c>
      <c r="C25" s="9">
        <v>0</v>
      </c>
      <c r="D25" s="9"/>
      <c r="E25" s="9">
        <v>1496400000</v>
      </c>
      <c r="F25" s="9"/>
      <c r="G25" s="9">
        <v>0</v>
      </c>
      <c r="H25" s="9"/>
      <c r="I25" s="9">
        <v>1496400000</v>
      </c>
      <c r="J25" s="9"/>
    </row>
    <row r="26" spans="1:10" ht="18" customHeight="1">
      <c r="A26" s="76" t="s">
        <v>198</v>
      </c>
      <c r="C26" s="9">
        <v>1191130</v>
      </c>
      <c r="D26" s="9"/>
      <c r="E26" s="9">
        <v>0</v>
      </c>
      <c r="F26" s="9"/>
      <c r="G26" s="9">
        <v>1191130</v>
      </c>
      <c r="H26" s="9"/>
      <c r="I26" s="9">
        <v>0</v>
      </c>
      <c r="J26" s="9"/>
    </row>
    <row r="27" spans="1:10" ht="18" customHeight="1">
      <c r="A27" s="76" t="s">
        <v>234</v>
      </c>
      <c r="C27" s="9">
        <f>PL!E26</f>
        <v>11669480</v>
      </c>
      <c r="D27" s="9"/>
      <c r="E27" s="9">
        <v>310515926</v>
      </c>
      <c r="F27" s="9"/>
      <c r="G27" s="9">
        <f>PL!I26</f>
        <v>11669480</v>
      </c>
      <c r="H27" s="9"/>
      <c r="I27" s="9">
        <v>310515926</v>
      </c>
      <c r="J27" s="9"/>
    </row>
    <row r="28" spans="1:10" ht="18" customHeight="1">
      <c r="A28" s="62" t="s">
        <v>199</v>
      </c>
      <c r="B28" s="106"/>
      <c r="C28" s="9">
        <v>8036069</v>
      </c>
      <c r="D28" s="9"/>
      <c r="E28" s="9">
        <v>8123363</v>
      </c>
      <c r="F28" s="9"/>
      <c r="G28" s="9">
        <v>8036069</v>
      </c>
      <c r="H28" s="9"/>
      <c r="I28" s="9">
        <v>8123363</v>
      </c>
      <c r="J28" s="9"/>
    </row>
    <row r="29" spans="1:10" ht="18" customHeight="1">
      <c r="A29" s="76" t="s">
        <v>59</v>
      </c>
      <c r="B29" s="14"/>
      <c r="C29" s="9">
        <f>PL!E27</f>
        <v>227024122</v>
      </c>
      <c r="D29" s="9"/>
      <c r="E29" s="9">
        <f>PL!G27</f>
        <v>310427621</v>
      </c>
      <c r="F29" s="9"/>
      <c r="G29" s="9">
        <f>PL!I27</f>
        <v>227024122</v>
      </c>
      <c r="H29" s="9"/>
      <c r="I29" s="9">
        <f>PL!K27</f>
        <v>310427621</v>
      </c>
      <c r="J29" s="9"/>
    </row>
    <row r="30" spans="1:10" ht="18" customHeight="1">
      <c r="A30" s="76" t="s">
        <v>79</v>
      </c>
      <c r="B30" s="14"/>
      <c r="C30" s="9">
        <v>-2774367</v>
      </c>
      <c r="D30" s="9"/>
      <c r="E30" s="9">
        <v>-1437351</v>
      </c>
      <c r="F30" s="9"/>
      <c r="G30" s="9">
        <v>-2774360</v>
      </c>
      <c r="H30" s="9"/>
      <c r="I30" s="9">
        <v>-1437345</v>
      </c>
      <c r="J30" s="9"/>
    </row>
    <row r="31" spans="1:10" ht="18" customHeight="1">
      <c r="A31" s="76" t="s">
        <v>144</v>
      </c>
      <c r="B31" s="14"/>
      <c r="C31" s="9">
        <v>0</v>
      </c>
      <c r="D31" s="9"/>
      <c r="E31" s="9">
        <v>-101413</v>
      </c>
      <c r="F31" s="9"/>
      <c r="G31" s="9">
        <v>0</v>
      </c>
      <c r="H31" s="9"/>
      <c r="I31" s="9">
        <v>-101413</v>
      </c>
      <c r="J31" s="9"/>
    </row>
    <row r="32" spans="1:10" ht="18" customHeight="1">
      <c r="A32" s="76" t="s">
        <v>110</v>
      </c>
      <c r="B32" s="14"/>
      <c r="C32" s="9">
        <f>-PL!E32</f>
        <v>0</v>
      </c>
      <c r="D32" s="9"/>
      <c r="E32" s="9">
        <f>-PL!G32</f>
        <v>35603054</v>
      </c>
      <c r="F32" s="9"/>
      <c r="G32" s="9">
        <f>-PL!I32</f>
        <v>0</v>
      </c>
      <c r="H32" s="9"/>
      <c r="I32" s="9">
        <f>-PL!K32</f>
        <v>35603054</v>
      </c>
      <c r="J32" s="9"/>
    </row>
    <row r="33" spans="1:12" ht="18" customHeight="1">
      <c r="A33" s="48" t="s">
        <v>80</v>
      </c>
      <c r="C33" s="9"/>
      <c r="D33" s="9"/>
      <c r="E33" s="9"/>
      <c r="F33" s="9"/>
      <c r="G33" s="9"/>
      <c r="H33" s="9"/>
      <c r="I33" s="9"/>
      <c r="J33" s="9"/>
    </row>
    <row r="34" spans="1:12" ht="18" customHeight="1">
      <c r="A34" s="76" t="s">
        <v>81</v>
      </c>
      <c r="C34" s="9">
        <v>21040043</v>
      </c>
      <c r="D34" s="9"/>
      <c r="E34" s="9">
        <v>-42825145</v>
      </c>
      <c r="F34" s="9"/>
      <c r="G34" s="9">
        <v>21040043</v>
      </c>
      <c r="H34" s="9"/>
      <c r="I34" s="9">
        <v>-42825145</v>
      </c>
      <c r="J34" s="9"/>
    </row>
    <row r="35" spans="1:12" ht="18" customHeight="1">
      <c r="A35" s="76" t="s">
        <v>104</v>
      </c>
      <c r="C35" s="9">
        <v>0</v>
      </c>
      <c r="D35" s="9"/>
      <c r="E35" s="9">
        <v>0</v>
      </c>
      <c r="F35" s="9"/>
      <c r="G35" s="9">
        <v>-551960</v>
      </c>
      <c r="H35" s="9"/>
      <c r="I35" s="9">
        <v>-2029170</v>
      </c>
      <c r="J35" s="9"/>
    </row>
    <row r="36" spans="1:12" ht="18" customHeight="1">
      <c r="A36" s="76" t="s">
        <v>82</v>
      </c>
      <c r="C36" s="9">
        <v>788927494</v>
      </c>
      <c r="D36" s="9"/>
      <c r="E36" s="9">
        <v>-49384353</v>
      </c>
      <c r="F36" s="9"/>
      <c r="G36" s="9">
        <v>788927494</v>
      </c>
      <c r="H36" s="9"/>
      <c r="I36" s="9">
        <v>-49384353</v>
      </c>
      <c r="J36" s="9"/>
    </row>
    <row r="37" spans="1:12" ht="18" customHeight="1">
      <c r="A37" s="76" t="s">
        <v>83</v>
      </c>
      <c r="C37" s="9">
        <v>68906494</v>
      </c>
      <c r="D37" s="9"/>
      <c r="E37" s="9">
        <v>109026968</v>
      </c>
      <c r="F37" s="9"/>
      <c r="G37" s="9">
        <v>68906494</v>
      </c>
      <c r="H37" s="9"/>
      <c r="I37" s="9">
        <v>109041024</v>
      </c>
      <c r="J37" s="9"/>
    </row>
    <row r="38" spans="1:12" ht="18" customHeight="1">
      <c r="A38" s="76" t="s">
        <v>84</v>
      </c>
      <c r="C38" s="9">
        <v>-59803671</v>
      </c>
      <c r="D38" s="9"/>
      <c r="E38" s="9">
        <v>36531790</v>
      </c>
      <c r="F38" s="9"/>
      <c r="G38" s="9">
        <v>-59803668</v>
      </c>
      <c r="H38" s="9"/>
      <c r="I38" s="9">
        <v>36531790</v>
      </c>
      <c r="J38" s="9"/>
    </row>
    <row r="39" spans="1:12" ht="18" customHeight="1">
      <c r="A39" s="48" t="s">
        <v>85</v>
      </c>
      <c r="B39" s="106"/>
      <c r="C39" s="9"/>
      <c r="D39" s="9"/>
      <c r="E39" s="9"/>
      <c r="F39" s="9"/>
      <c r="G39" s="9"/>
      <c r="H39" s="9"/>
      <c r="I39" s="9"/>
      <c r="J39" s="9"/>
      <c r="K39" s="70"/>
      <c r="L39" s="70"/>
    </row>
    <row r="40" spans="1:12" s="70" customFormat="1" ht="18" customHeight="1">
      <c r="A40" s="76" t="s">
        <v>19</v>
      </c>
      <c r="B40" s="76"/>
      <c r="C40" s="9">
        <v>-171411228</v>
      </c>
      <c r="D40" s="9"/>
      <c r="E40" s="9">
        <v>192120298</v>
      </c>
      <c r="F40" s="9"/>
      <c r="G40" s="9">
        <v>-171411228</v>
      </c>
      <c r="H40" s="9"/>
      <c r="I40" s="9">
        <v>192120298</v>
      </c>
      <c r="J40" s="9"/>
    </row>
    <row r="41" spans="1:12" s="70" customFormat="1" ht="18" customHeight="1">
      <c r="A41" s="76" t="s">
        <v>21</v>
      </c>
      <c r="B41" s="76"/>
      <c r="C41" s="9">
        <v>49899769</v>
      </c>
      <c r="D41" s="9"/>
      <c r="E41" s="9">
        <v>-38239401</v>
      </c>
      <c r="F41" s="9"/>
      <c r="G41" s="9">
        <v>49899769</v>
      </c>
      <c r="H41" s="9"/>
      <c r="I41" s="9">
        <v>-38239401</v>
      </c>
      <c r="J41" s="9"/>
      <c r="K41" s="76"/>
      <c r="L41" s="76"/>
    </row>
    <row r="42" spans="1:12" ht="18" customHeight="1">
      <c r="A42" s="76" t="s">
        <v>20</v>
      </c>
      <c r="C42" s="9">
        <v>-820385828</v>
      </c>
      <c r="D42" s="9"/>
      <c r="E42" s="9">
        <v>-110369986</v>
      </c>
      <c r="F42" s="9"/>
      <c r="G42" s="9">
        <v>-820205828</v>
      </c>
      <c r="H42" s="9"/>
      <c r="I42" s="9">
        <v>-110549986</v>
      </c>
      <c r="J42" s="9"/>
      <c r="K42" s="77"/>
      <c r="L42" s="77"/>
    </row>
    <row r="43" spans="1:12" s="77" customFormat="1" ht="18" customHeight="1">
      <c r="A43" s="76" t="s">
        <v>24</v>
      </c>
      <c r="B43" s="76"/>
      <c r="C43" s="9">
        <v>18225520</v>
      </c>
      <c r="D43" s="9"/>
      <c r="E43" s="9">
        <v>-9209872</v>
      </c>
      <c r="F43" s="9"/>
      <c r="G43" s="9">
        <v>18225520</v>
      </c>
      <c r="H43" s="9"/>
      <c r="I43" s="9">
        <v>-9209872</v>
      </c>
      <c r="J43" s="9"/>
    </row>
    <row r="44" spans="1:12" s="77" customFormat="1" ht="18" customHeight="1">
      <c r="A44" s="76" t="s">
        <v>235</v>
      </c>
      <c r="B44" s="76"/>
      <c r="C44" s="9">
        <v>-51790050</v>
      </c>
      <c r="D44" s="9"/>
      <c r="E44" s="9">
        <v>-96539552</v>
      </c>
      <c r="F44" s="9"/>
      <c r="G44" s="9">
        <v>-51790050</v>
      </c>
      <c r="H44" s="9"/>
      <c r="I44" s="9">
        <v>-96539552</v>
      </c>
      <c r="J44" s="9"/>
    </row>
    <row r="45" spans="1:12" s="77" customFormat="1" ht="18" customHeight="1">
      <c r="A45" s="76" t="s">
        <v>170</v>
      </c>
      <c r="B45" s="76"/>
      <c r="C45" s="9">
        <v>-10709691</v>
      </c>
      <c r="D45" s="9"/>
      <c r="E45" s="9">
        <v>-4831168</v>
      </c>
      <c r="F45" s="9"/>
      <c r="G45" s="9">
        <v>-10709691</v>
      </c>
      <c r="H45" s="9"/>
      <c r="I45" s="9">
        <v>-4831168</v>
      </c>
      <c r="J45" s="9"/>
    </row>
    <row r="46" spans="1:12" s="77" customFormat="1" ht="18" customHeight="1">
      <c r="A46" s="76" t="s">
        <v>145</v>
      </c>
      <c r="B46" s="76"/>
      <c r="C46" s="9">
        <v>0</v>
      </c>
      <c r="D46" s="9"/>
      <c r="E46" s="9">
        <v>-227776230</v>
      </c>
      <c r="F46" s="9"/>
      <c r="G46" s="9">
        <v>0</v>
      </c>
      <c r="H46" s="9"/>
      <c r="I46" s="9">
        <v>-227776230</v>
      </c>
      <c r="J46" s="9"/>
      <c r="K46" s="70"/>
      <c r="L46" s="70"/>
    </row>
    <row r="47" spans="1:12" s="70" customFormat="1" ht="18" customHeight="1">
      <c r="A47" s="78" t="s">
        <v>220</v>
      </c>
      <c r="B47" s="76"/>
      <c r="C47" s="4">
        <f>SUM(C9:C46)</f>
        <v>-607718253</v>
      </c>
      <c r="D47" s="9"/>
      <c r="E47" s="4">
        <f>SUM(E9:E46)</f>
        <v>616049684</v>
      </c>
      <c r="F47" s="9"/>
      <c r="G47" s="4">
        <f>SUM(G9:G46)</f>
        <v>-607717853</v>
      </c>
      <c r="H47" s="9"/>
      <c r="I47" s="4">
        <f>SUM(I9:I46)</f>
        <v>616050104</v>
      </c>
      <c r="J47" s="76"/>
      <c r="K47" s="76"/>
      <c r="L47" s="76"/>
    </row>
    <row r="48" spans="1:12" ht="18" customHeight="1">
      <c r="A48" s="43" t="s">
        <v>61</v>
      </c>
      <c r="B48" s="43"/>
      <c r="C48" s="69"/>
      <c r="D48" s="70"/>
      <c r="E48" s="71"/>
      <c r="F48" s="70"/>
      <c r="G48" s="69"/>
      <c r="H48" s="70"/>
      <c r="I48" s="17"/>
    </row>
    <row r="49" spans="1:12" ht="18" customHeight="1">
      <c r="A49" s="43" t="s">
        <v>90</v>
      </c>
      <c r="B49" s="43"/>
      <c r="C49" s="72"/>
      <c r="D49" s="70"/>
      <c r="E49" s="71"/>
      <c r="F49" s="70"/>
      <c r="G49" s="72"/>
      <c r="H49" s="70"/>
      <c r="I49" s="17"/>
    </row>
    <row r="50" spans="1:12" ht="18" customHeight="1">
      <c r="A50" s="46" t="s">
        <v>178</v>
      </c>
      <c r="B50" s="43"/>
      <c r="C50" s="72"/>
      <c r="D50" s="70"/>
      <c r="E50" s="72"/>
      <c r="F50" s="70"/>
      <c r="G50" s="72"/>
      <c r="H50" s="70"/>
      <c r="I50" s="72"/>
    </row>
    <row r="51" spans="1:12" ht="18" customHeight="1">
      <c r="A51" s="43"/>
      <c r="B51" s="43"/>
      <c r="C51" s="72"/>
      <c r="D51" s="70"/>
      <c r="E51" s="72"/>
      <c r="F51" s="70"/>
      <c r="G51" s="72"/>
      <c r="H51" s="70"/>
      <c r="I51" s="72"/>
    </row>
    <row r="52" spans="1:12" ht="18" customHeight="1">
      <c r="A52" s="70"/>
      <c r="B52" s="70"/>
      <c r="C52" s="109" t="s">
        <v>156</v>
      </c>
      <c r="D52" s="109"/>
      <c r="E52" s="109"/>
      <c r="F52" s="109"/>
      <c r="G52" s="109"/>
      <c r="H52" s="109"/>
      <c r="I52" s="109"/>
      <c r="J52" s="70"/>
      <c r="K52" s="70"/>
      <c r="L52" s="70"/>
    </row>
    <row r="53" spans="1:12" s="70" customFormat="1" ht="18" customHeight="1">
      <c r="C53" s="111" t="s">
        <v>37</v>
      </c>
      <c r="D53" s="111"/>
      <c r="E53" s="111"/>
      <c r="F53" s="73"/>
      <c r="G53" s="110" t="s">
        <v>38</v>
      </c>
      <c r="H53" s="110"/>
      <c r="I53" s="110"/>
    </row>
    <row r="54" spans="1:12" s="70" customFormat="1" ht="18" customHeight="1">
      <c r="A54" s="72"/>
      <c r="B54" s="72"/>
      <c r="C54" s="57">
        <v>2023</v>
      </c>
      <c r="D54" s="58"/>
      <c r="E54" s="57">
        <v>2022</v>
      </c>
      <c r="F54" s="74"/>
      <c r="G54" s="57">
        <v>2023</v>
      </c>
      <c r="H54" s="58"/>
      <c r="I54" s="57">
        <v>2022</v>
      </c>
    </row>
    <row r="55" spans="1:12" s="70" customFormat="1" ht="18" customHeight="1">
      <c r="A55" s="78"/>
      <c r="B55" s="76"/>
      <c r="C55" s="9"/>
      <c r="D55" s="9"/>
      <c r="E55" s="9"/>
      <c r="F55" s="9"/>
      <c r="G55" s="9"/>
      <c r="H55" s="9"/>
      <c r="I55" s="9"/>
      <c r="J55" s="76"/>
      <c r="K55" s="76"/>
      <c r="L55" s="76"/>
    </row>
    <row r="56" spans="1:12" ht="18" customHeight="1">
      <c r="A56" s="48" t="s">
        <v>87</v>
      </c>
      <c r="C56" s="9"/>
      <c r="D56" s="9"/>
      <c r="E56" s="9"/>
      <c r="F56" s="9"/>
      <c r="G56" s="9"/>
      <c r="H56" s="9"/>
      <c r="I56" s="9"/>
    </row>
    <row r="57" spans="1:12" ht="18" customHeight="1">
      <c r="A57" s="56" t="s">
        <v>149</v>
      </c>
      <c r="C57" s="9">
        <v>0</v>
      </c>
      <c r="D57" s="9"/>
      <c r="E57" s="9">
        <v>93448</v>
      </c>
      <c r="F57" s="9"/>
      <c r="G57" s="9">
        <v>0</v>
      </c>
      <c r="H57" s="9"/>
      <c r="I57" s="9">
        <v>93448</v>
      </c>
    </row>
    <row r="58" spans="1:12" ht="18" customHeight="1">
      <c r="A58" s="56" t="s">
        <v>88</v>
      </c>
      <c r="C58" s="9">
        <v>-138882204</v>
      </c>
      <c r="D58" s="9"/>
      <c r="E58" s="9">
        <v>-45645148</v>
      </c>
      <c r="F58" s="9"/>
      <c r="G58" s="9">
        <v>-138882204</v>
      </c>
      <c r="H58" s="9"/>
      <c r="I58" s="9">
        <v>-45645148</v>
      </c>
      <c r="J58" s="77"/>
      <c r="K58" s="77"/>
      <c r="L58" s="77"/>
    </row>
    <row r="59" spans="1:12" s="77" customFormat="1" ht="18" customHeight="1">
      <c r="A59" s="56" t="s">
        <v>89</v>
      </c>
      <c r="B59" s="76"/>
      <c r="C59" s="9">
        <v>-577000</v>
      </c>
      <c r="D59" s="9"/>
      <c r="E59" s="9">
        <v>-189500</v>
      </c>
      <c r="F59" s="9"/>
      <c r="G59" s="9">
        <v>-577000</v>
      </c>
      <c r="H59" s="9"/>
      <c r="I59" s="9">
        <v>-189500</v>
      </c>
    </row>
    <row r="60" spans="1:12" s="77" customFormat="1" ht="18" customHeight="1">
      <c r="A60" s="56" t="s">
        <v>86</v>
      </c>
      <c r="B60" s="76"/>
      <c r="C60" s="9">
        <v>2774367</v>
      </c>
      <c r="D60" s="9"/>
      <c r="E60" s="9">
        <v>1437351</v>
      </c>
      <c r="F60" s="9"/>
      <c r="G60" s="9">
        <v>2774360</v>
      </c>
      <c r="H60" s="9"/>
      <c r="I60" s="9">
        <v>1437345</v>
      </c>
    </row>
    <row r="61" spans="1:12" s="77" customFormat="1" ht="18" customHeight="1">
      <c r="A61" s="56" t="s">
        <v>146</v>
      </c>
      <c r="B61" s="76"/>
      <c r="C61" s="9">
        <v>0</v>
      </c>
      <c r="D61" s="9"/>
      <c r="E61" s="9">
        <v>101413</v>
      </c>
      <c r="F61" s="9"/>
      <c r="G61" s="9">
        <v>0</v>
      </c>
      <c r="H61" s="9"/>
      <c r="I61" s="9">
        <v>101413</v>
      </c>
    </row>
    <row r="62" spans="1:12" s="77" customFormat="1" ht="18" customHeight="1">
      <c r="A62" s="107" t="s">
        <v>135</v>
      </c>
      <c r="B62" s="76"/>
      <c r="C62" s="4">
        <f>SUM(C57:C61)</f>
        <v>-136684837</v>
      </c>
      <c r="D62" s="9"/>
      <c r="E62" s="4">
        <f>SUM(E57:E61)</f>
        <v>-44202436</v>
      </c>
      <c r="F62" s="9"/>
      <c r="G62" s="4">
        <f>SUM(G57:G61)</f>
        <v>-136684844</v>
      </c>
      <c r="H62" s="9"/>
      <c r="I62" s="4">
        <f>SUM(I57:I61)</f>
        <v>-44202442</v>
      </c>
    </row>
    <row r="63" spans="1:12" s="77" customFormat="1" ht="18" customHeight="1">
      <c r="A63" s="78"/>
      <c r="B63" s="76"/>
      <c r="C63" s="9"/>
      <c r="D63" s="9"/>
      <c r="E63" s="9"/>
      <c r="F63" s="9"/>
      <c r="G63" s="9"/>
      <c r="H63" s="9"/>
      <c r="I63" s="9"/>
      <c r="J63" s="76"/>
      <c r="K63" s="76"/>
      <c r="L63" s="76"/>
    </row>
    <row r="64" spans="1:12" ht="18" customHeight="1">
      <c r="A64" s="48" t="s">
        <v>91</v>
      </c>
      <c r="C64" s="9"/>
      <c r="D64" s="9"/>
      <c r="E64" s="9"/>
      <c r="F64" s="9"/>
      <c r="G64" s="9"/>
      <c r="H64" s="9"/>
      <c r="I64" s="9"/>
    </row>
    <row r="65" spans="1:12" ht="18" customHeight="1">
      <c r="A65" s="77" t="s">
        <v>200</v>
      </c>
      <c r="B65" s="77"/>
      <c r="C65" s="9">
        <v>800000000</v>
      </c>
      <c r="D65" s="9"/>
      <c r="E65" s="9">
        <v>2400000000</v>
      </c>
      <c r="F65" s="9"/>
      <c r="G65" s="9">
        <v>800000000</v>
      </c>
      <c r="H65" s="9"/>
      <c r="I65" s="9">
        <v>2400000000</v>
      </c>
    </row>
    <row r="66" spans="1:12" ht="18" customHeight="1">
      <c r="A66" s="77" t="s">
        <v>201</v>
      </c>
      <c r="B66" s="77"/>
      <c r="C66" s="9">
        <v>-2100000000</v>
      </c>
      <c r="D66" s="9"/>
      <c r="E66" s="9">
        <v>0</v>
      </c>
      <c r="F66" s="9"/>
      <c r="G66" s="9">
        <v>-2100000000</v>
      </c>
      <c r="H66" s="9"/>
      <c r="I66" s="9">
        <v>0</v>
      </c>
    </row>
    <row r="67" spans="1:12" ht="18" customHeight="1">
      <c r="A67" s="77" t="s">
        <v>202</v>
      </c>
      <c r="C67" s="9">
        <v>-107853573</v>
      </c>
      <c r="D67" s="9"/>
      <c r="E67" s="9">
        <v>-164136832</v>
      </c>
      <c r="F67" s="9"/>
      <c r="G67" s="9">
        <v>-107853573</v>
      </c>
      <c r="H67" s="9"/>
      <c r="I67" s="9">
        <v>-164136832</v>
      </c>
      <c r="J67" s="79"/>
      <c r="K67" s="79"/>
      <c r="L67" s="79"/>
    </row>
    <row r="68" spans="1:12" s="79" customFormat="1" ht="18" customHeight="1">
      <c r="A68" s="77" t="s">
        <v>203</v>
      </c>
      <c r="B68" s="76"/>
      <c r="C68" s="9">
        <v>3100000000</v>
      </c>
      <c r="D68" s="9"/>
      <c r="E68" s="9">
        <v>0</v>
      </c>
      <c r="F68" s="9"/>
      <c r="G68" s="9">
        <v>3100000000</v>
      </c>
      <c r="H68" s="9"/>
      <c r="I68" s="9">
        <v>0</v>
      </c>
    </row>
    <row r="69" spans="1:12" s="79" customFormat="1" ht="18" customHeight="1">
      <c r="A69" s="77" t="s">
        <v>143</v>
      </c>
      <c r="B69" s="76"/>
      <c r="C69" s="9">
        <v>-800000000</v>
      </c>
      <c r="D69" s="9"/>
      <c r="E69" s="9">
        <v>-347550791</v>
      </c>
      <c r="F69" s="9"/>
      <c r="G69" s="9">
        <v>-800000000</v>
      </c>
      <c r="H69" s="9"/>
      <c r="I69" s="9">
        <v>-347550791</v>
      </c>
      <c r="L69" s="77"/>
    </row>
    <row r="70" spans="1:12" s="77" customFormat="1" ht="18" customHeight="1">
      <c r="A70" s="77" t="s">
        <v>121</v>
      </c>
      <c r="B70" s="76"/>
      <c r="C70" s="9">
        <v>-47100000</v>
      </c>
      <c r="D70" s="9"/>
      <c r="E70" s="9">
        <v>-1054887000</v>
      </c>
      <c r="F70" s="9"/>
      <c r="G70" s="9">
        <v>-47100000</v>
      </c>
      <c r="H70" s="9"/>
      <c r="I70" s="9">
        <v>-1054887000</v>
      </c>
    </row>
    <row r="71" spans="1:12" s="77" customFormat="1" ht="18" customHeight="1">
      <c r="A71" s="56" t="s">
        <v>92</v>
      </c>
      <c r="B71" s="76"/>
      <c r="C71" s="9">
        <v>-2965378</v>
      </c>
      <c r="D71" s="9"/>
      <c r="E71" s="9">
        <v>-4194001</v>
      </c>
      <c r="F71" s="9"/>
      <c r="G71" s="9">
        <v>-2965378</v>
      </c>
      <c r="H71" s="9"/>
      <c r="I71" s="9">
        <v>-4194001</v>
      </c>
    </row>
    <row r="72" spans="1:12" s="77" customFormat="1" ht="18" customHeight="1">
      <c r="A72" s="80" t="s">
        <v>93</v>
      </c>
      <c r="B72" s="76"/>
      <c r="C72" s="9">
        <v>-339535152</v>
      </c>
      <c r="D72" s="9"/>
      <c r="E72" s="9">
        <v>-1055427935</v>
      </c>
      <c r="F72" s="9"/>
      <c r="G72" s="9">
        <v>-339535152</v>
      </c>
      <c r="H72" s="9"/>
      <c r="I72" s="9">
        <v>-1055427935</v>
      </c>
    </row>
    <row r="73" spans="1:12" s="77" customFormat="1" ht="18" customHeight="1">
      <c r="A73" s="78" t="s">
        <v>222</v>
      </c>
      <c r="B73" s="76"/>
      <c r="C73" s="4">
        <f>SUM(C65:C72)</f>
        <v>502545897</v>
      </c>
      <c r="D73" s="9"/>
      <c r="E73" s="4">
        <f>SUM(E65:E72)</f>
        <v>-226196559</v>
      </c>
      <c r="F73" s="9"/>
      <c r="G73" s="4">
        <f>SUM(G65:G72)</f>
        <v>502545897</v>
      </c>
      <c r="H73" s="9"/>
      <c r="I73" s="4">
        <f>SUM(I65:I72)</f>
        <v>-226196559</v>
      </c>
    </row>
    <row r="74" spans="1:12" s="77" customFormat="1" ht="18" customHeight="1">
      <c r="A74" s="78"/>
      <c r="B74" s="76"/>
      <c r="C74" s="9"/>
      <c r="D74" s="9"/>
      <c r="E74" s="9"/>
      <c r="F74" s="9"/>
      <c r="G74" s="9"/>
      <c r="H74" s="9"/>
      <c r="I74" s="9"/>
    </row>
    <row r="75" spans="1:12" s="77" customFormat="1" ht="18" customHeight="1">
      <c r="A75" s="48" t="s">
        <v>204</v>
      </c>
      <c r="B75" s="76"/>
      <c r="C75" s="9">
        <f>SUM(C47,C62,C73)</f>
        <v>-241857193</v>
      </c>
      <c r="D75" s="9"/>
      <c r="E75" s="9">
        <f>SUM(E47,E62,E73)</f>
        <v>345650689</v>
      </c>
      <c r="F75" s="9"/>
      <c r="G75" s="9">
        <f>SUM(G47,G62,G73)</f>
        <v>-241856800</v>
      </c>
      <c r="H75" s="9"/>
      <c r="I75" s="9">
        <f>SUM(I47,I62,I73)</f>
        <v>345651103</v>
      </c>
    </row>
    <row r="76" spans="1:12" s="77" customFormat="1" ht="18" customHeight="1">
      <c r="A76" s="48"/>
      <c r="B76" s="76"/>
      <c r="C76" s="9"/>
      <c r="D76" s="9"/>
      <c r="E76" s="9"/>
      <c r="F76" s="9"/>
      <c r="G76" s="9"/>
      <c r="H76" s="9"/>
      <c r="I76" s="9"/>
    </row>
    <row r="77" spans="1:12" s="77" customFormat="1" ht="18" customHeight="1">
      <c r="A77" s="48" t="s">
        <v>161</v>
      </c>
      <c r="B77" s="76"/>
      <c r="C77" s="9">
        <f>BS!G11</f>
        <v>764688392</v>
      </c>
      <c r="D77" s="9"/>
      <c r="E77" s="9">
        <v>419024261</v>
      </c>
      <c r="F77" s="9"/>
      <c r="G77" s="9">
        <f>BS!K11</f>
        <v>764658104</v>
      </c>
      <c r="H77" s="9"/>
      <c r="I77" s="9">
        <v>418993559</v>
      </c>
    </row>
    <row r="78" spans="1:12" s="77" customFormat="1" ht="18" customHeight="1">
      <c r="A78" s="75"/>
      <c r="B78" s="76"/>
      <c r="C78" s="9"/>
      <c r="D78" s="9"/>
      <c r="E78" s="9"/>
      <c r="F78" s="9"/>
      <c r="G78" s="9"/>
      <c r="H78" s="9"/>
      <c r="I78" s="9"/>
    </row>
    <row r="79" spans="1:12" s="77" customFormat="1" ht="18" customHeight="1">
      <c r="A79" s="76" t="s">
        <v>94</v>
      </c>
      <c r="B79" s="75"/>
      <c r="C79" s="9"/>
      <c r="D79" s="9"/>
      <c r="E79" s="9"/>
      <c r="F79" s="9"/>
      <c r="G79" s="9"/>
      <c r="H79" s="9"/>
      <c r="I79" s="9"/>
    </row>
    <row r="80" spans="1:12" s="77" customFormat="1" ht="18" customHeight="1">
      <c r="A80" s="77" t="s">
        <v>95</v>
      </c>
      <c r="B80" s="75"/>
      <c r="C80" s="8">
        <v>-3904</v>
      </c>
      <c r="D80" s="9"/>
      <c r="E80" s="8">
        <v>13442</v>
      </c>
      <c r="F80" s="9"/>
      <c r="G80" s="8">
        <v>-3904</v>
      </c>
      <c r="H80" s="9"/>
      <c r="I80" s="8">
        <v>13442</v>
      </c>
    </row>
    <row r="81" spans="1:12" s="77" customFormat="1" ht="18" customHeight="1">
      <c r="A81" s="75"/>
      <c r="B81" s="75"/>
      <c r="C81" s="9"/>
      <c r="D81" s="9"/>
      <c r="E81" s="9"/>
      <c r="F81" s="9"/>
      <c r="G81" s="9"/>
      <c r="H81" s="9"/>
      <c r="I81" s="9"/>
    </row>
    <row r="82" spans="1:12" s="77" customFormat="1" ht="18" customHeight="1" thickBot="1">
      <c r="A82" s="48" t="s">
        <v>162</v>
      </c>
      <c r="B82" s="76"/>
      <c r="C82" s="6">
        <f>SUM(C75:C80)</f>
        <v>522827295</v>
      </c>
      <c r="D82" s="9"/>
      <c r="E82" s="6">
        <f>SUM(E75:E80)</f>
        <v>764688392</v>
      </c>
      <c r="F82" s="9"/>
      <c r="G82" s="6">
        <f>SUM(G75:G80)</f>
        <v>522797400</v>
      </c>
      <c r="H82" s="9"/>
      <c r="I82" s="6">
        <f>SUM(I75:I80)</f>
        <v>764658104</v>
      </c>
    </row>
    <row r="83" spans="1:12" s="77" customFormat="1" ht="18" customHeight="1" thickTop="1">
      <c r="A83" s="48"/>
      <c r="B83" s="76"/>
      <c r="C83" s="9"/>
      <c r="D83" s="9"/>
      <c r="E83" s="9"/>
      <c r="F83" s="9"/>
      <c r="G83" s="9"/>
      <c r="H83" s="9"/>
      <c r="I83" s="9"/>
      <c r="L83" s="70"/>
    </row>
    <row r="84" spans="1:12" s="70" customFormat="1" ht="18" customHeight="1">
      <c r="A84" s="68" t="s">
        <v>96</v>
      </c>
      <c r="B84" s="76"/>
      <c r="C84" s="9"/>
      <c r="D84" s="9"/>
      <c r="E84" s="9"/>
      <c r="F84" s="9"/>
      <c r="G84" s="9"/>
      <c r="H84" s="9"/>
      <c r="I84" s="9"/>
    </row>
    <row r="85" spans="1:12" s="70" customFormat="1" ht="18" customHeight="1">
      <c r="A85" s="68"/>
      <c r="B85" s="76"/>
      <c r="C85" s="9"/>
      <c r="D85" s="9"/>
      <c r="E85" s="9"/>
      <c r="F85" s="9"/>
      <c r="G85" s="9"/>
      <c r="H85" s="9"/>
      <c r="I85" s="9"/>
    </row>
    <row r="86" spans="1:12" s="70" customFormat="1" ht="18" customHeight="1">
      <c r="A86" s="64" t="s">
        <v>1</v>
      </c>
      <c r="B86" s="65" t="s">
        <v>97</v>
      </c>
      <c r="C86" s="9"/>
      <c r="D86" s="9"/>
      <c r="E86" s="9"/>
      <c r="F86" s="9"/>
      <c r="G86" s="9"/>
      <c r="H86" s="9"/>
      <c r="I86" s="9"/>
    </row>
    <row r="87" spans="1:12" s="70" customFormat="1" ht="18" customHeight="1">
      <c r="A87" s="64"/>
      <c r="B87" s="81" t="s">
        <v>98</v>
      </c>
      <c r="C87" s="9">
        <v>3058225</v>
      </c>
      <c r="D87" s="9"/>
      <c r="E87" s="9">
        <v>-7047647</v>
      </c>
      <c r="F87" s="9"/>
      <c r="G87" s="9">
        <v>3058225</v>
      </c>
      <c r="H87" s="9"/>
      <c r="I87" s="9">
        <v>-7047647</v>
      </c>
    </row>
    <row r="88" spans="1:12" s="70" customFormat="1" ht="18" customHeight="1">
      <c r="A88" s="81"/>
      <c r="B88" s="81" t="s">
        <v>147</v>
      </c>
      <c r="C88" s="36">
        <v>0</v>
      </c>
      <c r="D88" s="37"/>
      <c r="E88" s="36">
        <v>6494189</v>
      </c>
      <c r="F88" s="36"/>
      <c r="G88" s="36">
        <v>0</v>
      </c>
      <c r="H88" s="36"/>
      <c r="I88" s="36">
        <v>6494189</v>
      </c>
    </row>
    <row r="89" spans="1:12" s="70" customFormat="1" ht="18" customHeight="1">
      <c r="A89" s="76"/>
      <c r="B89" s="81" t="s">
        <v>99</v>
      </c>
      <c r="C89" s="38">
        <f>-C58</f>
        <v>138882204</v>
      </c>
      <c r="D89" s="37"/>
      <c r="E89" s="38">
        <f>-E58</f>
        <v>45645148</v>
      </c>
      <c r="F89" s="36"/>
      <c r="G89" s="38">
        <f>-G58</f>
        <v>138882204</v>
      </c>
      <c r="H89" s="36"/>
      <c r="I89" s="38">
        <f>-I58</f>
        <v>45645148</v>
      </c>
    </row>
    <row r="90" spans="1:12" s="70" customFormat="1" ht="18" customHeight="1" thickBot="1">
      <c r="A90" s="76"/>
      <c r="B90" s="80" t="s">
        <v>100</v>
      </c>
      <c r="C90" s="39">
        <f>SUM(C87:C89)</f>
        <v>141940429</v>
      </c>
      <c r="D90" s="37"/>
      <c r="E90" s="39">
        <f>SUM(E87:E89)</f>
        <v>45091690</v>
      </c>
      <c r="F90" s="36"/>
      <c r="G90" s="39">
        <f>SUM(G87:G89)</f>
        <v>141940429</v>
      </c>
      <c r="H90" s="36"/>
      <c r="I90" s="39">
        <f>SUM(I87:I89)</f>
        <v>45091690</v>
      </c>
      <c r="L90" s="76"/>
    </row>
    <row r="91" spans="1:12" ht="18" customHeight="1" thickTop="1">
      <c r="B91" s="82"/>
      <c r="C91" s="9"/>
      <c r="D91" s="9"/>
      <c r="E91" s="9"/>
      <c r="F91" s="9"/>
      <c r="G91" s="9"/>
      <c r="H91" s="9"/>
      <c r="I91" s="9"/>
    </row>
    <row r="92" spans="1:12" ht="18" customHeight="1">
      <c r="A92" s="76" t="s">
        <v>2</v>
      </c>
      <c r="B92" s="76" t="s">
        <v>205</v>
      </c>
      <c r="C92" s="9">
        <v>367477909</v>
      </c>
      <c r="D92" s="9"/>
      <c r="E92" s="9">
        <v>0</v>
      </c>
      <c r="F92" s="9"/>
      <c r="G92" s="9">
        <v>367477909</v>
      </c>
      <c r="H92" s="9"/>
      <c r="I92" s="9">
        <v>0</v>
      </c>
    </row>
    <row r="93" spans="1:12" ht="18" customHeight="1">
      <c r="B93" s="82"/>
      <c r="C93" s="9"/>
      <c r="D93" s="9"/>
      <c r="E93" s="9"/>
      <c r="F93" s="9"/>
      <c r="G93" s="9"/>
      <c r="H93" s="9"/>
      <c r="I93" s="9"/>
    </row>
    <row r="94" spans="1:12" ht="18" customHeight="1">
      <c r="A94" s="76" t="s">
        <v>3</v>
      </c>
      <c r="B94" s="76" t="s">
        <v>217</v>
      </c>
      <c r="C94" s="9">
        <v>68000000</v>
      </c>
      <c r="D94" s="9"/>
      <c r="E94" s="9">
        <v>0</v>
      </c>
      <c r="F94" s="9"/>
      <c r="G94" s="9">
        <v>68000000</v>
      </c>
      <c r="H94" s="9"/>
      <c r="I94" s="9">
        <v>0</v>
      </c>
    </row>
    <row r="95" spans="1:12" ht="18" customHeight="1">
      <c r="B95" s="82"/>
      <c r="C95" s="9"/>
      <c r="D95" s="9"/>
      <c r="E95" s="9"/>
      <c r="F95" s="9"/>
      <c r="G95" s="9"/>
      <c r="H95" s="9"/>
      <c r="I95" s="9"/>
    </row>
    <row r="96" spans="1:12" ht="18" customHeight="1">
      <c r="A96" s="43" t="s">
        <v>61</v>
      </c>
      <c r="B96" s="43"/>
      <c r="C96" s="69"/>
      <c r="D96" s="70"/>
      <c r="E96" s="71"/>
      <c r="F96" s="70"/>
      <c r="G96" s="69"/>
      <c r="H96" s="70"/>
      <c r="I96" s="17"/>
    </row>
    <row r="97" spans="1:12" ht="18" customHeight="1">
      <c r="A97" s="43" t="s">
        <v>90</v>
      </c>
      <c r="B97" s="43"/>
      <c r="C97" s="72"/>
      <c r="D97" s="70"/>
      <c r="E97" s="71"/>
      <c r="F97" s="70"/>
      <c r="G97" s="72"/>
      <c r="H97" s="70"/>
      <c r="I97" s="17"/>
    </row>
    <row r="98" spans="1:12" ht="18" customHeight="1">
      <c r="A98" s="46" t="s">
        <v>178</v>
      </c>
      <c r="B98" s="43"/>
      <c r="C98" s="72"/>
      <c r="D98" s="70"/>
      <c r="E98" s="72"/>
      <c r="F98" s="70"/>
      <c r="G98" s="72"/>
      <c r="H98" s="70"/>
      <c r="I98" s="72"/>
    </row>
    <row r="99" spans="1:12" ht="18" customHeight="1">
      <c r="A99" s="43"/>
      <c r="B99" s="43"/>
      <c r="C99" s="72"/>
      <c r="D99" s="70"/>
      <c r="E99" s="72"/>
      <c r="F99" s="70"/>
      <c r="G99" s="72"/>
      <c r="H99" s="70"/>
      <c r="I99" s="72"/>
    </row>
    <row r="100" spans="1:12" ht="18" customHeight="1">
      <c r="A100" s="70"/>
      <c r="B100" s="70"/>
      <c r="C100" s="109" t="s">
        <v>156</v>
      </c>
      <c r="D100" s="109"/>
      <c r="E100" s="109"/>
      <c r="F100" s="109"/>
      <c r="G100" s="109"/>
      <c r="H100" s="109"/>
      <c r="I100" s="109"/>
      <c r="J100" s="70"/>
      <c r="K100" s="70"/>
      <c r="L100" s="70"/>
    </row>
    <row r="101" spans="1:12" s="70" customFormat="1" ht="18" customHeight="1">
      <c r="C101" s="111" t="s">
        <v>37</v>
      </c>
      <c r="D101" s="111"/>
      <c r="E101" s="111"/>
      <c r="F101" s="73"/>
      <c r="G101" s="110" t="s">
        <v>38</v>
      </c>
      <c r="H101" s="110"/>
      <c r="I101" s="110"/>
    </row>
    <row r="102" spans="1:12" s="70" customFormat="1" ht="18" customHeight="1">
      <c r="A102" s="72"/>
      <c r="B102" s="72"/>
      <c r="C102" s="57">
        <v>2023</v>
      </c>
      <c r="D102" s="58"/>
      <c r="E102" s="57">
        <v>2022</v>
      </c>
      <c r="F102" s="74"/>
      <c r="G102" s="57">
        <v>2023</v>
      </c>
      <c r="H102" s="58"/>
      <c r="I102" s="57">
        <v>2022</v>
      </c>
    </row>
    <row r="103" spans="1:12" s="70" customFormat="1" ht="18" customHeight="1">
      <c r="A103" s="78"/>
      <c r="B103" s="76"/>
      <c r="C103" s="9"/>
      <c r="D103" s="9"/>
      <c r="E103" s="9"/>
      <c r="F103" s="9"/>
      <c r="G103" s="9"/>
      <c r="H103" s="9"/>
      <c r="I103" s="9"/>
      <c r="J103" s="76"/>
      <c r="K103" s="76"/>
      <c r="L103" s="76"/>
    </row>
    <row r="104" spans="1:12" ht="18" customHeight="1">
      <c r="A104" s="76" t="s">
        <v>218</v>
      </c>
      <c r="B104" s="76" t="s">
        <v>226</v>
      </c>
      <c r="C104" s="9"/>
      <c r="D104" s="9"/>
      <c r="E104" s="9"/>
      <c r="F104" s="9"/>
      <c r="G104" s="9"/>
      <c r="H104" s="9"/>
      <c r="I104" s="9"/>
    </row>
    <row r="105" spans="1:12" ht="18" customHeight="1">
      <c r="B105" s="76" t="s">
        <v>115</v>
      </c>
      <c r="C105" s="9">
        <v>27050744</v>
      </c>
      <c r="D105" s="9"/>
      <c r="E105" s="9">
        <v>0</v>
      </c>
      <c r="F105" s="9"/>
      <c r="G105" s="9">
        <v>27050744</v>
      </c>
      <c r="H105" s="9"/>
      <c r="I105" s="9">
        <v>0</v>
      </c>
    </row>
    <row r="106" spans="1:12" ht="18" customHeight="1">
      <c r="B106" s="76" t="s">
        <v>122</v>
      </c>
      <c r="C106" s="9">
        <v>70657761.849999994</v>
      </c>
      <c r="D106" s="9"/>
      <c r="E106" s="9">
        <v>0</v>
      </c>
      <c r="F106" s="9"/>
      <c r="G106" s="9">
        <v>70657761.849999994</v>
      </c>
      <c r="H106" s="9"/>
      <c r="I106" s="9">
        <v>0</v>
      </c>
    </row>
    <row r="107" spans="1:12" ht="18" customHeight="1">
      <c r="B107" s="76" t="s">
        <v>233</v>
      </c>
      <c r="C107" s="9">
        <v>6204229</v>
      </c>
      <c r="D107" s="9"/>
      <c r="E107" s="9">
        <v>0</v>
      </c>
      <c r="F107" s="9"/>
      <c r="G107" s="9">
        <v>6204229</v>
      </c>
      <c r="H107" s="9"/>
      <c r="I107" s="9">
        <v>0</v>
      </c>
    </row>
    <row r="108" spans="1:12" ht="18" customHeight="1">
      <c r="B108" s="76" t="s">
        <v>209</v>
      </c>
      <c r="C108" s="9">
        <v>12798128</v>
      </c>
      <c r="D108" s="9"/>
      <c r="E108" s="9">
        <v>0</v>
      </c>
      <c r="F108" s="9"/>
      <c r="G108" s="9">
        <v>12798128</v>
      </c>
      <c r="H108" s="9"/>
      <c r="I108" s="9">
        <v>0</v>
      </c>
    </row>
    <row r="109" spans="1:12" ht="18" customHeight="1">
      <c r="B109" s="76" t="s">
        <v>216</v>
      </c>
      <c r="C109" s="9">
        <v>8861644.540000001</v>
      </c>
      <c r="D109" s="9"/>
      <c r="E109" s="9">
        <v>0</v>
      </c>
      <c r="F109" s="9"/>
      <c r="G109" s="9">
        <v>8861644.540000001</v>
      </c>
      <c r="H109" s="9"/>
      <c r="I109" s="9">
        <v>0</v>
      </c>
    </row>
    <row r="110" spans="1:12" ht="18" customHeight="1">
      <c r="B110" s="76" t="s">
        <v>213</v>
      </c>
      <c r="C110" s="9">
        <v>20139405.010000002</v>
      </c>
      <c r="D110" s="9"/>
      <c r="E110" s="9">
        <v>0</v>
      </c>
      <c r="F110" s="9"/>
      <c r="G110" s="9">
        <v>20139405.010000002</v>
      </c>
      <c r="H110" s="9"/>
      <c r="I110" s="9">
        <v>0</v>
      </c>
    </row>
    <row r="111" spans="1:12" ht="18" customHeight="1">
      <c r="B111" s="76" t="s">
        <v>206</v>
      </c>
      <c r="C111" s="9">
        <v>-1907711</v>
      </c>
      <c r="D111" s="9"/>
      <c r="E111" s="9">
        <v>0</v>
      </c>
      <c r="F111" s="9"/>
      <c r="G111" s="9">
        <v>-1907711</v>
      </c>
      <c r="H111" s="9"/>
      <c r="I111" s="9">
        <v>0</v>
      </c>
    </row>
    <row r="112" spans="1:12" ht="18" customHeight="1">
      <c r="B112" s="76" t="s">
        <v>215</v>
      </c>
      <c r="C112" s="8">
        <v>-24616</v>
      </c>
      <c r="D112" s="9"/>
      <c r="E112" s="8">
        <v>0</v>
      </c>
      <c r="F112" s="9"/>
      <c r="G112" s="8">
        <v>-24616</v>
      </c>
      <c r="H112" s="9"/>
      <c r="I112" s="8">
        <v>0</v>
      </c>
    </row>
    <row r="113" spans="2:9" ht="18" customHeight="1" thickBot="1">
      <c r="B113" s="76" t="s">
        <v>100</v>
      </c>
      <c r="C113" s="39">
        <f>SUM(C105:C112)</f>
        <v>143779585.40000001</v>
      </c>
      <c r="E113" s="39">
        <f>SUM(E105:E112)</f>
        <v>0</v>
      </c>
      <c r="G113" s="39">
        <f>SUM(G105:G112)</f>
        <v>143779585.40000001</v>
      </c>
      <c r="I113" s="39">
        <f>SUM(I105:I112)</f>
        <v>0</v>
      </c>
    </row>
    <row r="114" spans="2:9" ht="18" customHeight="1" thickTop="1">
      <c r="C114" s="83"/>
      <c r="E114" s="83"/>
      <c r="G114" s="83"/>
      <c r="I114" s="83"/>
    </row>
    <row r="115" spans="2:9" ht="18" customHeight="1">
      <c r="C115" s="83">
        <f>C82-BS!E11</f>
        <v>0</v>
      </c>
      <c r="E115" s="83">
        <f>E82-BS!G11</f>
        <v>0</v>
      </c>
      <c r="G115" s="83">
        <f>G82-BS!I11</f>
        <v>0</v>
      </c>
      <c r="I115" s="83">
        <f>I82-BS!K11</f>
        <v>0</v>
      </c>
    </row>
    <row r="116" spans="2:9" ht="18" customHeight="1">
      <c r="C116" s="83"/>
      <c r="E116" s="83"/>
      <c r="G116" s="83"/>
      <c r="I116" s="83"/>
    </row>
  </sheetData>
  <mergeCells count="9">
    <mergeCell ref="C100:I100"/>
    <mergeCell ref="C101:E101"/>
    <mergeCell ref="G101:I101"/>
    <mergeCell ref="C5:I5"/>
    <mergeCell ref="C52:I52"/>
    <mergeCell ref="C53:E53"/>
    <mergeCell ref="G53:I53"/>
    <mergeCell ref="G6:I6"/>
    <mergeCell ref="C6:E6"/>
  </mergeCells>
  <pageMargins left="0.7" right="0.4" top="0.8" bottom="0.4" header="0.4" footer="0.33"/>
  <pageSetup paperSize="9" scale="82" firstPageNumber="11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7" max="8" man="1"/>
    <brk id="9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2024-02-12T10:49:36Z</cp:lastPrinted>
  <dcterms:created xsi:type="dcterms:W3CDTF">1998-09-16T09:49:24Z</dcterms:created>
  <dcterms:modified xsi:type="dcterms:W3CDTF">2024-02-12T10:51:34Z</dcterms:modified>
</cp:coreProperties>
</file>