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3\YE'23\FS_T-88_YE'23\TH\"/>
    </mc:Choice>
  </mc:AlternateContent>
  <xr:revisionPtr revIDLastSave="0" documentId="13_ncr:1_{1114CE98-C9B1-4870-8A58-597A021E1F90}" xr6:coauthVersionLast="47" xr6:coauthVersionMax="47" xr10:uidLastSave="{00000000-0000-0000-0000-000000000000}"/>
  <bookViews>
    <workbookView xWindow="-120" yWindow="-120" windowWidth="19440" windowHeight="15000" tabRatio="713" activeTab="3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flow'!$A$1:$M$123</definedName>
    <definedName name="_xlnm.Print_Area" localSheetId="3">'Profit&amp;loss'!$A$1:$M$61</definedName>
    <definedName name="_xlnm.Print_Area" localSheetId="4">'Profit&amp;loss เบ็ดเสร็จ'!$A$1:$N$50</definedName>
    <definedName name="_xlnm.Print_Area" localSheetId="0">'งบดุล Conso'!$A$1:$O$135</definedName>
    <definedName name="_xlnm.Print_Area" localSheetId="1">ส่วนของผู้ถือหุ้น!$A$1:$T$41</definedName>
    <definedName name="_xlnm.Print_Area" localSheetId="2">ส่วนของผู้ถือหุ้นเฉพาะกิจการ!$A$1:$P$39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2" l="1"/>
  <c r="K29" i="9"/>
  <c r="M29" i="9"/>
  <c r="I29" i="9"/>
  <c r="G29" i="9"/>
  <c r="G83" i="6"/>
  <c r="O26" i="11" l="1"/>
  <c r="M26" i="11"/>
  <c r="M96" i="6"/>
  <c r="M83" i="6"/>
  <c r="I96" i="6"/>
  <c r="I83" i="6"/>
  <c r="K9" i="9"/>
  <c r="M18" i="9"/>
  <c r="M31" i="9" s="1"/>
  <c r="M37" i="9" s="1"/>
  <c r="M40" i="9" s="1"/>
  <c r="M43" i="9" s="1"/>
  <c r="M9" i="9"/>
  <c r="I18" i="9"/>
  <c r="I31" i="9" s="1"/>
  <c r="I37" i="9" s="1"/>
  <c r="I40" i="9" s="1"/>
  <c r="I43" i="9" s="1"/>
  <c r="M49" i="9" l="1"/>
  <c r="M46" i="9"/>
  <c r="I49" i="9"/>
  <c r="I46" i="9"/>
  <c r="O116" i="11" l="1"/>
  <c r="O119" i="11" s="1"/>
  <c r="O101" i="11"/>
  <c r="O93" i="11"/>
  <c r="O103" i="11" s="1"/>
  <c r="O121" i="11" s="1"/>
  <c r="K116" i="11"/>
  <c r="K119" i="11" s="1"/>
  <c r="K101" i="11"/>
  <c r="K93" i="11"/>
  <c r="K103" i="11" s="1"/>
  <c r="K121" i="11" s="1"/>
  <c r="K73" i="11"/>
  <c r="O73" i="11" s="1"/>
  <c r="O44" i="11"/>
  <c r="O46" i="11"/>
  <c r="O9" i="11"/>
  <c r="K44" i="11"/>
  <c r="K26" i="11"/>
  <c r="K46" i="11" s="1"/>
  <c r="M93" i="11"/>
  <c r="I93" i="11"/>
  <c r="I101" i="11"/>
  <c r="M101" i="11"/>
  <c r="I116" i="11"/>
  <c r="I119" i="11" s="1"/>
  <c r="M116" i="11"/>
  <c r="M119" i="11" s="1"/>
  <c r="M103" i="11" l="1"/>
  <c r="M121" i="11" s="1"/>
  <c r="I103" i="11"/>
  <c r="I121" i="11" s="1"/>
  <c r="G99" i="6"/>
  <c r="K99" i="6"/>
  <c r="N22" i="10"/>
  <c r="N23" i="10" s="1"/>
  <c r="J22" i="10"/>
  <c r="J23" i="10" s="1"/>
  <c r="P25" i="3"/>
  <c r="P24" i="3"/>
  <c r="P19" i="2"/>
  <c r="T19" i="2" s="1"/>
  <c r="P18" i="2"/>
  <c r="P17" i="2"/>
  <c r="P25" i="2"/>
  <c r="T25" i="2" s="1"/>
  <c r="P26" i="2"/>
  <c r="P23" i="2"/>
  <c r="P24" i="2"/>
  <c r="L28" i="2"/>
  <c r="N28" i="2"/>
  <c r="F28" i="2" l="1"/>
  <c r="T26" i="2"/>
  <c r="T24" i="2"/>
  <c r="J28" i="2"/>
  <c r="H28" i="2"/>
  <c r="P28" i="2" l="1"/>
  <c r="T23" i="2"/>
  <c r="R28" i="2"/>
  <c r="T28" i="2" l="1"/>
  <c r="L22" i="10" l="1"/>
  <c r="L23" i="10" s="1"/>
  <c r="H22" i="10"/>
  <c r="H23" i="10" s="1"/>
  <c r="G96" i="6"/>
  <c r="G18" i="9"/>
  <c r="I44" i="11"/>
  <c r="I26" i="11"/>
  <c r="P23" i="3"/>
  <c r="P22" i="3"/>
  <c r="P16" i="3"/>
  <c r="N27" i="3"/>
  <c r="L27" i="3"/>
  <c r="L15" i="3" s="1"/>
  <c r="J27" i="3"/>
  <c r="J15" i="3" s="1"/>
  <c r="H27" i="3"/>
  <c r="H15" i="3" s="1"/>
  <c r="F27" i="3"/>
  <c r="R16" i="2"/>
  <c r="J16" i="2"/>
  <c r="H16" i="2"/>
  <c r="F16" i="2"/>
  <c r="F15" i="3" l="1"/>
  <c r="N15" i="3"/>
  <c r="N20" i="3" s="1"/>
  <c r="G31" i="9"/>
  <c r="G37" i="9" s="1"/>
  <c r="G40" i="9" s="1"/>
  <c r="G43" i="9" s="1"/>
  <c r="I46" i="11"/>
  <c r="L16" i="2"/>
  <c r="P16" i="2" s="1"/>
  <c r="P27" i="3"/>
  <c r="Q27" i="3" s="1"/>
  <c r="G49" i="9" l="1"/>
  <c r="G11" i="6"/>
  <c r="P15" i="3"/>
  <c r="F20" i="3"/>
  <c r="G34" i="6"/>
  <c r="G47" i="6" s="1"/>
  <c r="H12" i="10"/>
  <c r="H25" i="10" s="1"/>
  <c r="H28" i="10" s="1"/>
  <c r="G46" i="9"/>
  <c r="G50" i="6" l="1"/>
  <c r="G98" i="6" s="1"/>
  <c r="G102" i="6" s="1"/>
  <c r="N102" i="6" s="1"/>
  <c r="J12" i="10"/>
  <c r="J25" i="10" s="1"/>
  <c r="J28" i="10" s="1"/>
  <c r="J31" i="10" s="1"/>
  <c r="K83" i="6"/>
  <c r="P114" i="2" l="1"/>
  <c r="P117" i="3"/>
  <c r="P111" i="10"/>
  <c r="U28" i="2" l="1"/>
  <c r="K96" i="6"/>
  <c r="T17" i="2" l="1"/>
  <c r="M72" i="11"/>
  <c r="I72" i="11"/>
  <c r="I73" i="11"/>
  <c r="M73" i="11" s="1"/>
  <c r="M71" i="11"/>
  <c r="I70" i="11"/>
  <c r="A68" i="11"/>
  <c r="M44" i="11"/>
  <c r="M9" i="11"/>
  <c r="I68" i="6"/>
  <c r="G68" i="6"/>
  <c r="M9" i="6"/>
  <c r="M68" i="6" s="1"/>
  <c r="K9" i="6"/>
  <c r="K68" i="6" s="1"/>
  <c r="N10" i="10"/>
  <c r="L10" i="10"/>
  <c r="N21" i="2"/>
  <c r="J21" i="2"/>
  <c r="F21" i="2"/>
  <c r="H21" i="2"/>
  <c r="M46" i="11" l="1"/>
  <c r="K136" i="11"/>
  <c r="O136" i="11"/>
  <c r="I136" i="11" l="1"/>
  <c r="M136" i="11"/>
  <c r="P46" i="9"/>
  <c r="P18" i="3" l="1"/>
  <c r="L9" i="10" l="1"/>
  <c r="K8" i="6" l="1"/>
  <c r="K67" i="6" s="1"/>
  <c r="A5" i="10"/>
  <c r="K8" i="9"/>
  <c r="G67" i="6"/>
  <c r="A63" i="6"/>
  <c r="P51" i="10"/>
  <c r="O51" i="10"/>
  <c r="M51" i="10"/>
  <c r="K51" i="10"/>
  <c r="I51" i="10"/>
  <c r="L62" i="9"/>
  <c r="J62" i="9"/>
  <c r="H62" i="9"/>
  <c r="K18" i="9"/>
  <c r="K31" i="9" s="1"/>
  <c r="L20" i="3"/>
  <c r="J20" i="3"/>
  <c r="H20" i="3"/>
  <c r="L11" i="6"/>
  <c r="J11" i="6"/>
  <c r="R21" i="2" l="1"/>
  <c r="P21" i="2"/>
  <c r="P20" i="3"/>
  <c r="Q20" i="3" s="1"/>
  <c r="M11" i="6"/>
  <c r="M34" i="6" s="1"/>
  <c r="I11" i="6"/>
  <c r="I34" i="6" s="1"/>
  <c r="I47" i="6" l="1"/>
  <c r="I50" i="6" s="1"/>
  <c r="I98" i="6" s="1"/>
  <c r="I102" i="6" s="1"/>
  <c r="M47" i="6"/>
  <c r="M50" i="6" s="1"/>
  <c r="M98" i="6" s="1"/>
  <c r="M102" i="6" s="1"/>
  <c r="I124" i="6"/>
  <c r="M124" i="6"/>
  <c r="T18" i="2"/>
  <c r="G62" i="9"/>
  <c r="K37" i="9"/>
  <c r="K40" i="9" s="1"/>
  <c r="K43" i="9" s="1"/>
  <c r="T16" i="2"/>
  <c r="N12" i="10"/>
  <c r="K46" i="9" l="1"/>
  <c r="K49" i="9"/>
  <c r="N25" i="10"/>
  <c r="N28" i="10" s="1"/>
  <c r="N31" i="10" s="1"/>
  <c r="N51" i="10" s="1"/>
  <c r="T21" i="2"/>
  <c r="U21" i="2" s="1"/>
  <c r="L12" i="10"/>
  <c r="L25" i="10" s="1"/>
  <c r="L28" i="10" s="1"/>
  <c r="L31" i="10" s="1"/>
  <c r="G124" i="6"/>
  <c r="K62" i="9"/>
  <c r="K11" i="6"/>
  <c r="K34" i="6" s="1"/>
  <c r="K47" i="6" s="1"/>
  <c r="J51" i="10"/>
  <c r="M62" i="9"/>
  <c r="I62" i="9"/>
  <c r="L51" i="10" l="1"/>
  <c r="Q16" i="3"/>
  <c r="K50" i="6" l="1"/>
  <c r="K98" i="6" s="1"/>
  <c r="K102" i="6" s="1"/>
  <c r="K124" i="6" s="1"/>
  <c r="H31" i="10"/>
  <c r="H51" i="10" l="1"/>
  <c r="U17" i="2"/>
</calcChain>
</file>

<file path=xl/sharedStrings.xml><?xml version="1.0" encoding="utf-8"?>
<sst xmlns="http://schemas.openxmlformats.org/spreadsheetml/2006/main" count="343" uniqueCount="245">
  <si>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</si>
  <si>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</si>
  <si>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</si>
  <si>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</si>
  <si>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</si>
  <si>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</si>
  <si>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</si>
  <si>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</si>
  <si>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</si>
  <si>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</si>
  <si>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</si>
  <si>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</si>
  <si>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</si>
  <si>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</si>
  <si>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</si>
  <si>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</si>
  <si>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</si>
  <si>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</si>
  <si>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</si>
  <si>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</si>
  <si>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</si>
  <si>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</si>
  <si>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</si>
  <si>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</si>
  <si>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</si>
  <si>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</si>
  <si>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</si>
  <si>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</si>
  <si>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</si>
  <si>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</si>
  <si>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</si>
  <si>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</si>
  <si>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</si>
  <si>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</si>
  <si>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</si>
  <si>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</si>
  <si>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</si>
  <si>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</si>
  <si>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</si>
  <si>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</si>
  <si>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</si>
  <si>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</si>
  <si>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</si>
  <si>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</si>
  <si>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</si>
  <si>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</si>
  <si>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</si>
  <si>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</si>
  <si>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</si>
  <si>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</si>
  <si>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</si>
  <si>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</si>
  <si>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</si>
  <si>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</si>
  <si>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</si>
  <si>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</si>
  <si>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</si>
  <si>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</si>
  <si>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</si>
  <si>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</si>
  <si>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</si>
  <si>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</si>
  <si>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</si>
  <si>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</si>
  <si>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</si>
  <si>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</si>
  <si>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</si>
  <si>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</si>
  <si>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</si>
  <si>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</si>
  <si>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</si>
  <si>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</si>
  <si>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</si>
  <si>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</si>
  <si>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</si>
  <si>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</si>
  <si>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</si>
  <si>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</si>
  <si>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</si>
  <si>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</si>
  <si>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</si>
  <si>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</si>
  <si>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</si>
  <si>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</si>
  <si>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</si>
  <si>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</si>
  <si>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</si>
  <si>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</si>
  <si>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</si>
  <si>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</si>
  <si>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</si>
  <si>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</si>
  <si>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</si>
  <si>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</si>
  <si>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</si>
  <si>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</si>
  <si>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</si>
  <si>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</si>
  <si>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</si>
  <si>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</si>
  <si>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</si>
  <si>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</si>
  <si>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</si>
  <si>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</si>
  <si>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</si>
  <si>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</si>
  <si>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</si>
  <si>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</si>
  <si>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</si>
  <si>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</si>
  <si>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</si>
  <si>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</si>
  <si>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</si>
  <si>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</si>
  <si>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</si>
  <si>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</si>
  <si>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</si>
  <si>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</si>
  <si>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</si>
  <si>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</si>
  <si>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</si>
  <si>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</si>
  <si>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</si>
  <si>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</si>
  <si>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</si>
  <si>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</si>
  <si>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</si>
  <si>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</si>
  <si>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</si>
  <si>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</si>
  <si>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</si>
  <si>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</si>
  <si>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</si>
  <si>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</si>
  <si>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</si>
  <si>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</si>
  <si>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</si>
  <si>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</si>
  <si>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</si>
  <si>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</si>
  <si>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</si>
  <si>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</si>
  <si>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</si>
  <si>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</si>
  <si>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</si>
  <si>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</si>
  <si>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</si>
  <si>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</si>
  <si>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</si>
  <si>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</si>
  <si>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</si>
  <si>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</si>
  <si>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</si>
  <si>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</si>
  <si>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</si>
  <si>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สำหรับปีสิ้นสุดวันที่ 31 ธันวาคม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</si>
  <si>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</si>
  <si>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</si>
  <si>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หมายเหตุประกอบงบการเงินถือเป็นส่วนหนึ่งของงบการเงินนี้</t>
  </si>
  <si>
    <t>กำไร (ขาดทุน) เบ็ดเสร็จรวมสำหรับปี</t>
  </si>
  <si>
    <t>กำไร (ขาดทุน) สำหรับปี</t>
  </si>
  <si>
    <t>รายการปรับกระทบกำไร (ขาดทุน) สำหรับปีเป็นเงินสด</t>
  </si>
  <si>
    <t>เงินกู้ยืมระยะยาวจากสถาบันการเงินเพิ่มขึ้น (ลดลง)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</si>
  <si>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</si>
  <si>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</si>
  <si>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</si>
  <si>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การแบ่งปันกำไร (ขาดทุน) สำหรับปี</t>
  </si>
  <si>
    <t>กำไร (ขาดทุน) เบ็ดเสร็จอื่นสำหรับปี</t>
  </si>
  <si>
    <t>การแบ่งปันกำไร (ขาดทุน) เบ็ดเสร็จรวมสำหรับปี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</si>
  <si>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</si>
  <si>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</si>
  <si>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</si>
  <si>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</si>
  <si>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</si>
  <si>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</si>
  <si>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</si>
  <si>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</si>
  <si>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จ่ายเงินปันผล</t>
  </si>
  <si>
    <t>กลับรายการผลขาดทุนจากการด้อยค่า (ขาดทุนจากการด้อยค่า)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</si>
  <si>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</si>
  <si>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</si>
  <si>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</si>
  <si>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</si>
  <si>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</si>
  <si>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สินทรัพย์ทางการเงินไม่หมุนเวียนอื่นลดลง (เพิ่มขึ้น)</t>
  </si>
  <si>
    <t>เจ้าหนี้ค่าซื้อทรัพย์สินเพิ่มขึ้นจากการซื้อสินทรัพย์ไม่มีตัวตน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</si>
  <si>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</si>
  <si>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</si>
  <si>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</si>
  <si>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</si>
  <si>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ณ วันที่ 31 ธันวาคม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</si>
  <si>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</si>
  <si>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</si>
  <si>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</si>
  <si>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</si>
  <si>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</si>
  <si>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</si>
  <si>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</si>
  <si>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</si>
  <si>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</si>
  <si>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</si>
  <si>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8 และ 15</t>
  </si>
  <si>
    <t>ภาษีเงินได้ที่เกี่ยวข้องกับองค์ประกอบอื่น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</si>
  <si>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</si>
  <si>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</si>
  <si>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เงินกู้ยืมระยะยาวเพิ่มขึ้น (ลดลง)</t>
  </si>
  <si>
    <t>โอนที่ดิน อาคารและอุปกรณ์ไปเป็นอสังหาริมทรัพย์เพื่อการลงทุน</t>
  </si>
  <si>
    <t>ยอดคงเหลือ ณ วันที่ 1 มกราคม 2565</t>
  </si>
  <si>
    <t>ยอดคงเหลือ ณ วันที่ 31 ธันวาคม 2565</t>
  </si>
  <si>
    <t>เจ้าหนี้ค่าซื้อทรัพย์สินเพิ่มขึ้นจากการซื้ออสังหาริมทรัพย์เพื่อการลงทุน</t>
  </si>
  <si>
    <t>สินทรัพย์สิทธิการใช้และหนี้สินตามสัญญาเช่าเพิ่มขึ้นจากการรับรู้สัญญาเช่า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</si>
  <si>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</si>
  <si>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</si>
  <si>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</si>
  <si>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ขาดทุน (กำไร) จากการเปลี่ยนแปลงอายุสัญญาเช่า</t>
  </si>
  <si>
    <t>.......….....................…..........…..……......…………....……........................…กรรมการ  ............….....................…...........….......…….………….....…….................…กรรมการ                          5</t>
  </si>
  <si>
    <t>ขาดทุน (กำไร) จากการเปลี่ยนแปลงมูลค่ายุติธรรมของตราสารอนุพันธ์</t>
  </si>
  <si>
    <t>ตราสารอนุพันธ์ - สัญญาฟอร์เวิร์ด</t>
  </si>
  <si>
    <t>ณ  วันที่  31  ธันวาคม  2566</t>
  </si>
  <si>
    <t>ยอดคงเหลือ ณ วันที่ 1 มกราคม 2566</t>
  </si>
  <si>
    <t>ยอดคงเหลือ ณ วันที่ 31 ธันวาคม 2566</t>
  </si>
  <si>
    <t>สำหรับปีสิ้นสุดวันที่  31  ธันวาคม  2566</t>
  </si>
  <si>
    <t>ตราสารอนุพันธ์-สัญญาฟอร์เวิร์ด</t>
  </si>
  <si>
    <t>เงินชดเชยจากการเลิกจ้างพนักงาน</t>
  </si>
  <si>
    <t>จ่ายเงินชดเชยจากการเลิกจ้างพนักงาน</t>
  </si>
  <si>
    <t>เงินจ่ายล่วงหน้าลดลงจากการซื้ออสังหาริมทรัพย์เพื่อการลงทุน</t>
  </si>
  <si>
    <t>ที่ดิน อาคารและอุปกรณ์ และสินทรัพย์ไม่มีตัวตน</t>
  </si>
  <si>
    <t>1.3 และ 5</t>
  </si>
  <si>
    <t>1.3 และ 10</t>
  </si>
  <si>
    <t>11, 15  และ 18</t>
  </si>
  <si>
    <t>12, 15 และ 18</t>
  </si>
  <si>
    <t>1.3 และ 17</t>
  </si>
  <si>
    <t>1.3 และ 16</t>
  </si>
  <si>
    <t>1.3 และ 28</t>
  </si>
  <si>
    <t>ขาดทุน (กำไร) จากการเปลี่ยนแปลงมูลค่ายุติธรรมของสินทรัพย์ทางการเงิน</t>
  </si>
  <si>
    <t>ซื้ออสังหาริมทรัพย์เพื่อการลงทุน - ที่ดินและอาคาร</t>
  </si>
  <si>
    <t>อสังหาริมทรัพย์เพื่อการลงทุน - ที่ดินและอาคาร - สุทธิ</t>
  </si>
  <si>
    <t>กำไร (ขาดทุน) จากการดำเนินงานก่อนการเปลี่ยนแปลง</t>
  </si>
  <si>
    <t>1.3 และ 3</t>
  </si>
  <si>
    <t>1.3 และ 6</t>
  </si>
  <si>
    <t>ค่าใช้จ่ายอื่น -  ขาดทุนจากการด้อยค่าสินทรัพย์อื่น</t>
  </si>
  <si>
    <t>ขาดทุนจากการด้อยค่าสินทรัพย์อื่นที่ไม่ใช่สินทรัพย์ทางการเงิน</t>
  </si>
  <si>
    <t>สินทรัพย์ทางการเงินไม่หมุนเวียนอื่น - สุทธิ</t>
  </si>
  <si>
    <t xml:space="preserve">                 ที่ไม่ใช่สินทรัพย์ทางการเงิน</t>
  </si>
  <si>
    <t>ผลกำไร (ขาดทุน) จากการเปลี่ยนแปลงมูลค่ายุติธรรมของตราสารอนุพันธ์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</si>
</sst>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</numFmts>
  <fonts count="11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8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164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6" fontId="10" fillId="0" borderId="1" xfId="5" applyNumberFormat="1" applyFont="1" applyBorder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6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0" fontId="10" fillId="0" borderId="0" xfId="5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166" fontId="6" fillId="0" borderId="0" xfId="5" applyNumberFormat="1" applyFont="1" applyAlignment="1">
      <alignment vertical="center"/>
    </xf>
    <xf numFmtId="168" fontId="10" fillId="0" borderId="0" xfId="5" applyNumberFormat="1" applyFont="1" applyAlignment="1">
      <alignment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8" fontId="10" fillId="0" borderId="2" xfId="3" applyNumberFormat="1" applyFont="1" applyBorder="1" applyAlignment="1">
      <alignment vertical="center"/>
    </xf>
    <xf numFmtId="43" fontId="6" fillId="0" borderId="0" xfId="10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43" fontId="6" fillId="0" borderId="0" xfId="1" applyNumberFormat="1" applyFont="1" applyBorder="1" applyAlignment="1">
      <alignment vertical="center"/>
    </xf>
    <xf numFmtId="43" fontId="6" fillId="0" borderId="1" xfId="1" applyNumberFormat="1" applyFont="1" applyBorder="1" applyAlignment="1">
      <alignment vertical="center"/>
    </xf>
    <xf numFmtId="43" fontId="6" fillId="0" borderId="2" xfId="5" applyNumberFormat="1" applyFont="1" applyBorder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9" fontId="6" fillId="0" borderId="0" xfId="5" applyNumberFormat="1" applyFont="1" applyAlignment="1">
      <alignment vertical="center"/>
    </xf>
    <xf numFmtId="170" fontId="10" fillId="0" borderId="2" xfId="3" applyNumberFormat="1" applyFont="1" applyBorder="1" applyAlignment="1">
      <alignment vertical="center"/>
    </xf>
    <xf numFmtId="170" fontId="10" fillId="0" borderId="0" xfId="5" applyNumberFormat="1" applyFont="1" applyAlignment="1">
      <alignment vertical="center"/>
    </xf>
    <xf numFmtId="170" fontId="10" fillId="0" borderId="0" xfId="3" applyNumberFormat="1" applyFont="1" applyBorder="1" applyAlignment="1">
      <alignment vertical="center"/>
    </xf>
    <xf numFmtId="43" fontId="2" fillId="0" borderId="0" xfId="1" applyNumberFormat="1" applyFont="1" applyBorder="1" applyAlignment="1">
      <alignment vertical="center"/>
    </xf>
    <xf numFmtId="164" fontId="2" fillId="0" borderId="1" xfId="9" applyFont="1" applyBorder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0" fontId="6" fillId="0" borderId="0" xfId="8" applyFont="1" applyAlignment="1">
      <alignment vertical="center"/>
    </xf>
    <xf numFmtId="43" fontId="2" fillId="0" borderId="0" xfId="10" applyNumberFormat="1" applyFont="1" applyAlignment="1">
      <alignment vertical="center"/>
    </xf>
    <xf numFmtId="43" fontId="2" fillId="0" borderId="0" xfId="10" applyNumberFormat="1" applyFont="1" applyBorder="1" applyAlignment="1">
      <alignment vertical="center"/>
    </xf>
    <xf numFmtId="43" fontId="10" fillId="0" borderId="1" xfId="8" applyNumberFormat="1" applyFont="1" applyBorder="1" applyAlignment="1">
      <alignment vertical="center"/>
    </xf>
    <xf numFmtId="164" fontId="10" fillId="0" borderId="0" xfId="4" applyFont="1" applyBorder="1" applyAlignment="1">
      <alignment vertical="center"/>
    </xf>
    <xf numFmtId="166" fontId="10" fillId="0" borderId="4" xfId="5" applyNumberFormat="1" applyFont="1" applyBorder="1" applyAlignment="1">
      <alignment vertical="center"/>
    </xf>
    <xf numFmtId="164" fontId="10" fillId="0" borderId="4" xfId="1" applyFont="1" applyBorder="1" applyAlignment="1">
      <alignment vertical="center"/>
    </xf>
    <xf numFmtId="43" fontId="10" fillId="0" borderId="0" xfId="1" applyNumberFormat="1" applyFont="1" applyBorder="1" applyAlignment="1">
      <alignment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164" fontId="2" fillId="0" borderId="3" xfId="9" applyFont="1" applyBorder="1" applyAlignment="1">
      <alignment horizontal="center"/>
    </xf>
    <xf numFmtId="0" fontId="2" fillId="0" borderId="0" xfId="8" applyFont="1" applyAlignment="1">
      <alignment horizontal="center" vertical="center"/>
    </xf>
    <xf numFmtId="164" fontId="2" fillId="0" borderId="3" xfId="9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64" fontId="10" fillId="0" borderId="3" xfId="5" applyNumberFormat="1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43" fontId="6" fillId="0" borderId="1" xfId="5" applyNumberFormat="1" applyFont="1" applyBorder="1" applyAlignment="1">
      <alignment horizontal="center" vertical="center"/>
    </xf>
    <xf numFmtId="43" fontId="7" fillId="0" borderId="1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00000000-0005-0000-0000-000002000000}"/>
    <cellStyle name="Normal_R027-bs&amp;plt (Q2'08)" xfId="2" xr:uid="{00000000-0005-0000-0000-000003000000}"/>
    <cellStyle name="เครื่องหมายจุลภาค 2 2" xfId="3" xr:uid="{00000000-0005-0000-0000-000004000000}"/>
    <cellStyle name="เครื่องหมายจุลภาค 2 2 2" xfId="9" xr:uid="{00000000-0005-0000-0000-000005000000}"/>
    <cellStyle name="เครื่องหมายจุลภาค 3" xfId="4" xr:uid="{00000000-0005-0000-0000-000006000000}"/>
    <cellStyle name="เครื่องหมายจุลภาค 3 2" xfId="10" xr:uid="{00000000-0005-0000-0000-000007000000}"/>
    <cellStyle name="ปกติ 2" xfId="5" xr:uid="{00000000-0005-0000-0000-000008000000}"/>
    <cellStyle name="ปกติ 2 2" xfId="6" xr:uid="{00000000-0005-0000-0000-000009000000}"/>
    <cellStyle name="ปกติ 2 3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37"/>
  <sheetViews>
    <sheetView view="pageBreakPreview" topLeftCell="A20" zoomScale="78" zoomScaleNormal="100" zoomScaleSheetLayoutView="78" workbookViewId="0">
      <selection activeCell="G38" sqref="G38"/>
    </sheetView>
  </sheetViews>
  <sheetFormatPr defaultColWidth="9.140625" defaultRowHeight="21.75" customHeight="1"/>
  <cols>
    <col min="1" max="2" width="3.28515625" style="106" customWidth="1"/>
    <col min="3" max="3" width="2.28515625" style="106" customWidth="1"/>
    <col min="4" max="4" width="9.140625" style="106"/>
    <col min="5" max="5" width="37.42578125" style="106" customWidth="1"/>
    <col min="6" max="6" width="2.28515625" style="106" customWidth="1"/>
    <col min="7" max="7" width="19.5703125" style="106" customWidth="1"/>
    <col min="8" max="8" width="1.28515625" style="106" customWidth="1"/>
    <col min="9" max="9" width="19.28515625" style="114" customWidth="1"/>
    <col min="10" max="10" width="1.28515625" style="106" customWidth="1"/>
    <col min="11" max="11" width="19.28515625" style="106" customWidth="1"/>
    <col min="12" max="12" width="1.28515625" style="106" customWidth="1"/>
    <col min="13" max="13" width="19.28515625" style="114" customWidth="1"/>
    <col min="14" max="14" width="1.28515625" style="106" customWidth="1"/>
    <col min="15" max="15" width="19.28515625" style="106" customWidth="1"/>
    <col min="16" max="16" width="17.85546875" style="106" customWidth="1"/>
    <col min="17" max="17" width="12.85546875" style="106" customWidth="1"/>
    <col min="18" max="16384" width="9.140625" style="106"/>
  </cols>
  <sheetData>
    <row r="2" spans="1:21" ht="21.7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21" ht="21.75" customHeight="1">
      <c r="A3" s="164" t="s">
        <v>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21" ht="21.75" customHeight="1">
      <c r="A4" s="164" t="s">
        <v>218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21" ht="13.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21" ht="22.5" customHeight="1">
      <c r="F6" s="107"/>
      <c r="I6" s="165" t="s">
        <v>2</v>
      </c>
      <c r="J6" s="165"/>
      <c r="K6" s="165"/>
      <c r="L6" s="165"/>
      <c r="M6" s="165"/>
      <c r="N6" s="165"/>
      <c r="O6" s="165"/>
    </row>
    <row r="7" spans="1:21" ht="22.5" customHeight="1">
      <c r="G7" s="107"/>
      <c r="H7" s="107"/>
      <c r="I7" s="165" t="s">
        <v>3</v>
      </c>
      <c r="J7" s="165"/>
      <c r="K7" s="165"/>
      <c r="L7" s="107"/>
      <c r="M7" s="166" t="s">
        <v>4</v>
      </c>
      <c r="N7" s="166"/>
      <c r="O7" s="166"/>
    </row>
    <row r="8" spans="1:21" ht="25.5">
      <c r="G8" s="107"/>
      <c r="H8" s="107"/>
      <c r="I8" s="168" t="s">
        <v>190</v>
      </c>
      <c r="J8" s="168"/>
      <c r="K8" s="168"/>
      <c r="L8" s="107"/>
      <c r="M8" s="168" t="s">
        <v>190</v>
      </c>
      <c r="N8" s="168"/>
      <c r="O8" s="168"/>
    </row>
    <row r="9" spans="1:21" ht="22.5" customHeight="1">
      <c r="G9" s="109" t="s">
        <v>5</v>
      </c>
      <c r="H9" s="107"/>
      <c r="I9" s="110">
        <v>2566</v>
      </c>
      <c r="J9" s="107"/>
      <c r="K9" s="110">
        <v>2565</v>
      </c>
      <c r="L9" s="111"/>
      <c r="M9" s="110">
        <f>+I9</f>
        <v>2566</v>
      </c>
      <c r="N9" s="107"/>
      <c r="O9" s="110">
        <f>+K9</f>
        <v>2565</v>
      </c>
    </row>
    <row r="10" spans="1:21" ht="21.75" customHeight="1">
      <c r="A10" s="112" t="s">
        <v>6</v>
      </c>
      <c r="D10" s="112"/>
      <c r="H10" s="107"/>
      <c r="I10" s="108"/>
      <c r="J10" s="107"/>
      <c r="K10" s="108"/>
      <c r="L10" s="113"/>
      <c r="M10" s="108"/>
      <c r="N10" s="107"/>
      <c r="O10" s="108"/>
    </row>
    <row r="11" spans="1:21" ht="21.75" customHeight="1">
      <c r="A11" s="106" t="s">
        <v>7</v>
      </c>
      <c r="K11" s="114"/>
      <c r="O11" s="114"/>
    </row>
    <row r="12" spans="1:21" ht="21.75" customHeight="1">
      <c r="B12" s="106" t="s">
        <v>8</v>
      </c>
      <c r="I12" s="5">
        <v>180299355.61000001</v>
      </c>
      <c r="K12" s="5">
        <v>322545440.26999998</v>
      </c>
      <c r="L12" s="114"/>
      <c r="M12" s="1">
        <v>123465577.78</v>
      </c>
      <c r="O12" s="1">
        <v>209359029.05000001</v>
      </c>
      <c r="P12" s="115"/>
      <c r="Q12" s="116"/>
      <c r="R12" s="115"/>
      <c r="S12" s="117"/>
      <c r="T12" s="115"/>
      <c r="U12" s="117"/>
    </row>
    <row r="13" spans="1:21" ht="21.75" hidden="1" customHeight="1">
      <c r="B13" s="106" t="s">
        <v>9</v>
      </c>
      <c r="G13" s="107"/>
      <c r="K13" s="114"/>
      <c r="L13" s="114"/>
      <c r="O13" s="114"/>
      <c r="P13" s="115"/>
      <c r="Q13" s="116"/>
      <c r="R13" s="115"/>
      <c r="S13" s="117"/>
      <c r="T13" s="115"/>
      <c r="U13" s="117"/>
    </row>
    <row r="14" spans="1:21" ht="21.75" customHeight="1">
      <c r="B14" s="106" t="s">
        <v>10</v>
      </c>
      <c r="G14" s="107" t="s">
        <v>238</v>
      </c>
      <c r="I14" s="1">
        <v>535876127.94</v>
      </c>
      <c r="K14" s="1">
        <v>483852674.63999999</v>
      </c>
      <c r="L14" s="114"/>
      <c r="M14" s="1">
        <v>520088922.88999999</v>
      </c>
      <c r="O14" s="1">
        <v>514503859.69</v>
      </c>
    </row>
    <row r="15" spans="1:21" ht="21.75" customHeight="1">
      <c r="B15" s="106" t="s">
        <v>186</v>
      </c>
      <c r="G15" s="107"/>
      <c r="I15" s="1"/>
      <c r="K15" s="1"/>
      <c r="L15" s="114"/>
      <c r="O15" s="1"/>
    </row>
    <row r="16" spans="1:21" ht="21.75" customHeight="1">
      <c r="C16" s="118" t="s">
        <v>169</v>
      </c>
      <c r="G16" s="107">
        <v>4</v>
      </c>
      <c r="I16" s="114">
        <v>0</v>
      </c>
      <c r="K16" s="114">
        <v>1241439.04</v>
      </c>
      <c r="L16" s="114"/>
      <c r="M16" s="114">
        <v>0</v>
      </c>
      <c r="O16" s="1">
        <v>0</v>
      </c>
    </row>
    <row r="17" spans="1:17" ht="21.75" customHeight="1">
      <c r="B17" s="106" t="s">
        <v>12</v>
      </c>
      <c r="F17" s="111"/>
      <c r="G17" s="107" t="s">
        <v>227</v>
      </c>
      <c r="I17" s="1">
        <v>53730962.479999997</v>
      </c>
      <c r="K17" s="1">
        <v>40029126.369999997</v>
      </c>
      <c r="L17" s="114"/>
      <c r="M17" s="1">
        <v>102655741.90000001</v>
      </c>
      <c r="O17" s="1">
        <v>68318020.329999998</v>
      </c>
    </row>
    <row r="18" spans="1:17" ht="21.75" customHeight="1">
      <c r="B18" s="106" t="s">
        <v>195</v>
      </c>
      <c r="F18" s="111"/>
      <c r="G18" s="107" t="s">
        <v>239</v>
      </c>
      <c r="I18" s="1">
        <v>0</v>
      </c>
      <c r="K18" s="1">
        <v>0</v>
      </c>
      <c r="L18" s="114"/>
      <c r="M18" s="1">
        <v>61280000</v>
      </c>
      <c r="O18" s="1">
        <v>38090000</v>
      </c>
    </row>
    <row r="19" spans="1:17" ht="21.75" customHeight="1">
      <c r="B19" s="119" t="s">
        <v>128</v>
      </c>
      <c r="F19" s="111"/>
      <c r="G19" s="107"/>
      <c r="I19" s="1"/>
      <c r="K19" s="1"/>
      <c r="L19" s="114"/>
      <c r="M19" s="1"/>
      <c r="O19" s="1"/>
    </row>
    <row r="20" spans="1:17" ht="21.75" customHeight="1">
      <c r="B20" s="119"/>
      <c r="C20" s="119" t="s">
        <v>154</v>
      </c>
      <c r="D20" s="119"/>
      <c r="F20" s="111"/>
      <c r="G20" s="107" t="s">
        <v>228</v>
      </c>
      <c r="I20" s="1">
        <v>0</v>
      </c>
      <c r="K20" s="1">
        <v>0</v>
      </c>
      <c r="L20" s="114"/>
      <c r="M20" s="1">
        <v>720000</v>
      </c>
      <c r="O20" s="1">
        <v>960000</v>
      </c>
    </row>
    <row r="21" spans="1:17" ht="21.75" customHeight="1">
      <c r="B21" s="106" t="s">
        <v>13</v>
      </c>
      <c r="G21" s="111">
        <v>7</v>
      </c>
      <c r="I21" s="1">
        <v>1428056928.0699999</v>
      </c>
      <c r="K21" s="1">
        <v>876483106.33000004</v>
      </c>
      <c r="L21" s="114"/>
      <c r="M21" s="1">
        <v>1349530636.1400001</v>
      </c>
      <c r="O21" s="1">
        <v>827013818.02999997</v>
      </c>
      <c r="P21" s="120"/>
      <c r="Q21" s="120"/>
    </row>
    <row r="22" spans="1:17" ht="21.75" customHeight="1">
      <c r="B22" s="118" t="s">
        <v>170</v>
      </c>
      <c r="G22" s="111"/>
      <c r="I22" s="1">
        <v>3878429.48</v>
      </c>
      <c r="K22" s="1">
        <v>10075993.98</v>
      </c>
      <c r="L22" s="114"/>
      <c r="M22" s="1">
        <v>0</v>
      </c>
      <c r="O22" s="1">
        <v>4005726.45</v>
      </c>
      <c r="P22" s="120"/>
      <c r="Q22" s="120"/>
    </row>
    <row r="23" spans="1:17" ht="21.75" customHeight="1">
      <c r="B23" s="106" t="s">
        <v>171</v>
      </c>
      <c r="D23" s="118"/>
      <c r="G23" s="107"/>
      <c r="I23" s="121">
        <v>595070</v>
      </c>
      <c r="K23" s="121">
        <v>720080</v>
      </c>
      <c r="L23" s="139"/>
      <c r="M23" s="121">
        <v>595070</v>
      </c>
      <c r="O23" s="121">
        <v>720080</v>
      </c>
      <c r="P23" s="120"/>
      <c r="Q23" s="120"/>
    </row>
    <row r="24" spans="1:17" ht="21.75" hidden="1" customHeight="1">
      <c r="B24" s="106" t="s">
        <v>222</v>
      </c>
      <c r="D24" s="118"/>
      <c r="G24" s="107">
        <v>22</v>
      </c>
      <c r="I24" s="121"/>
      <c r="K24" s="121">
        <v>0</v>
      </c>
      <c r="L24" s="139"/>
      <c r="M24" s="121">
        <v>0</v>
      </c>
      <c r="O24" s="121">
        <v>0</v>
      </c>
      <c r="P24" s="120"/>
      <c r="Q24" s="120"/>
    </row>
    <row r="25" spans="1:17" ht="12.75" customHeight="1">
      <c r="A25" s="107"/>
      <c r="B25" s="107"/>
      <c r="C25" s="107"/>
      <c r="D25" s="107"/>
      <c r="E25" s="107"/>
      <c r="F25" s="107"/>
      <c r="G25" s="107"/>
      <c r="H25" s="107"/>
      <c r="I25" s="108"/>
      <c r="J25" s="107"/>
      <c r="K25" s="108"/>
      <c r="L25" s="108"/>
      <c r="M25" s="108"/>
      <c r="N25" s="107"/>
      <c r="O25" s="108"/>
    </row>
    <row r="26" spans="1:17" ht="21.75" customHeight="1">
      <c r="D26" s="106" t="s">
        <v>15</v>
      </c>
      <c r="I26" s="121">
        <f>SUM(I12:I25)</f>
        <v>2202436873.5799999</v>
      </c>
      <c r="K26" s="121">
        <f>SUM(K12:K25)</f>
        <v>1734947860.6300001</v>
      </c>
      <c r="L26" s="114"/>
      <c r="M26" s="121">
        <f>SUM(M12:M24)</f>
        <v>2158335948.71</v>
      </c>
      <c r="O26" s="121">
        <f>SUM(O12:O24)</f>
        <v>1662970533.55</v>
      </c>
      <c r="P26" s="120"/>
    </row>
    <row r="27" spans="1:17" ht="21.75" customHeight="1">
      <c r="A27" s="106" t="s">
        <v>16</v>
      </c>
      <c r="F27" s="122"/>
      <c r="G27" s="107"/>
      <c r="L27" s="114"/>
      <c r="O27" s="114"/>
    </row>
    <row r="28" spans="1:17" ht="21.75" customHeight="1">
      <c r="B28" s="106" t="s">
        <v>242</v>
      </c>
      <c r="F28" s="122"/>
      <c r="G28" s="107" t="s">
        <v>201</v>
      </c>
      <c r="I28" s="114">
        <v>27999557.82</v>
      </c>
      <c r="J28" s="123"/>
      <c r="K28" s="114">
        <v>33921139.880000003</v>
      </c>
      <c r="L28" s="114"/>
      <c r="M28" s="114">
        <v>27700926.68</v>
      </c>
      <c r="O28" s="114">
        <v>33623099.310000002</v>
      </c>
    </row>
    <row r="29" spans="1:17" ht="21.75" customHeight="1">
      <c r="B29" s="124" t="s">
        <v>17</v>
      </c>
      <c r="G29" s="111">
        <v>9</v>
      </c>
      <c r="I29" s="1">
        <v>0</v>
      </c>
      <c r="K29" s="1">
        <v>0</v>
      </c>
      <c r="L29" s="114"/>
      <c r="M29" s="114">
        <v>138188487.03999999</v>
      </c>
      <c r="O29" s="114">
        <v>138188487.03999999</v>
      </c>
    </row>
    <row r="30" spans="1:17" ht="21.75" hidden="1" customHeight="1">
      <c r="B30" s="124" t="s">
        <v>187</v>
      </c>
      <c r="G30" s="107" t="s">
        <v>172</v>
      </c>
      <c r="I30" s="1"/>
      <c r="K30" s="1"/>
      <c r="L30" s="114"/>
      <c r="O30" s="114"/>
    </row>
    <row r="31" spans="1:17" ht="21.75" customHeight="1">
      <c r="B31" s="106" t="s">
        <v>128</v>
      </c>
      <c r="I31" s="1"/>
      <c r="K31" s="1"/>
      <c r="M31" s="106"/>
    </row>
    <row r="32" spans="1:17" ht="21.75" customHeight="1">
      <c r="C32" s="118" t="s">
        <v>149</v>
      </c>
      <c r="G32" s="107" t="s">
        <v>228</v>
      </c>
      <c r="I32" s="1">
        <v>0</v>
      </c>
      <c r="K32" s="1">
        <v>0</v>
      </c>
      <c r="L32" s="114"/>
      <c r="M32" s="125">
        <v>240530145.02000001</v>
      </c>
      <c r="O32" s="125">
        <v>247360145.02000001</v>
      </c>
    </row>
    <row r="33" spans="1:15" ht="21.75" customHeight="1">
      <c r="B33" s="106" t="s">
        <v>236</v>
      </c>
      <c r="C33" s="118"/>
      <c r="G33" s="107" t="s">
        <v>229</v>
      </c>
      <c r="I33" s="114">
        <v>0</v>
      </c>
      <c r="K33" s="114">
        <v>0</v>
      </c>
      <c r="L33" s="114"/>
      <c r="M33" s="125">
        <v>274672141.55000001</v>
      </c>
      <c r="O33" s="125">
        <v>235508743.38999999</v>
      </c>
    </row>
    <row r="34" spans="1:15" ht="21.75" customHeight="1">
      <c r="B34" s="124" t="s">
        <v>196</v>
      </c>
      <c r="G34" s="107" t="s">
        <v>230</v>
      </c>
      <c r="I34" s="114">
        <v>704803908.87</v>
      </c>
      <c r="K34" s="114">
        <v>697149176.38</v>
      </c>
      <c r="L34" s="114"/>
      <c r="M34" s="114">
        <v>420711866.00999999</v>
      </c>
      <c r="O34" s="114">
        <v>440254968.94999999</v>
      </c>
    </row>
    <row r="35" spans="1:15" ht="21.75" customHeight="1">
      <c r="B35" s="124" t="s">
        <v>173</v>
      </c>
      <c r="G35" s="107">
        <v>13</v>
      </c>
      <c r="I35" s="114">
        <v>211545321.02000001</v>
      </c>
      <c r="K35" s="114">
        <v>218759280.43000001</v>
      </c>
      <c r="L35" s="114"/>
      <c r="M35" s="114">
        <v>207769978.58000001</v>
      </c>
      <c r="O35" s="114">
        <v>217299548</v>
      </c>
    </row>
    <row r="36" spans="1:15" ht="21.75" customHeight="1">
      <c r="B36" s="124" t="s">
        <v>18</v>
      </c>
      <c r="G36" s="107"/>
      <c r="I36" s="114">
        <v>19772301.789999999</v>
      </c>
      <c r="K36" s="114">
        <v>19772301.789999999</v>
      </c>
      <c r="L36" s="114"/>
      <c r="M36" s="1">
        <v>0</v>
      </c>
      <c r="O36" s="1">
        <v>0</v>
      </c>
    </row>
    <row r="37" spans="1:15" ht="21.75" customHeight="1">
      <c r="B37" s="124" t="s">
        <v>19</v>
      </c>
      <c r="G37" s="111">
        <v>14</v>
      </c>
      <c r="I37" s="114">
        <v>37163132.07</v>
      </c>
      <c r="K37" s="114">
        <v>39550742</v>
      </c>
      <c r="L37" s="114"/>
      <c r="M37" s="114">
        <v>37128836.25</v>
      </c>
      <c r="O37" s="114">
        <v>39494036.359999999</v>
      </c>
    </row>
    <row r="38" spans="1:15" ht="21.75" customHeight="1">
      <c r="B38" s="124" t="s">
        <v>188</v>
      </c>
      <c r="G38" s="107">
        <v>29</v>
      </c>
      <c r="I38" s="114">
        <v>38376949.189999998</v>
      </c>
      <c r="K38" s="114">
        <v>58913751.479999997</v>
      </c>
      <c r="L38" s="114"/>
      <c r="M38" s="114">
        <v>32773654.18</v>
      </c>
      <c r="O38" s="114">
        <v>49379418.200000003</v>
      </c>
    </row>
    <row r="39" spans="1:15" ht="21.75" customHeight="1">
      <c r="B39" s="124" t="s">
        <v>20</v>
      </c>
      <c r="C39" s="118"/>
      <c r="K39" s="114"/>
      <c r="O39" s="114"/>
    </row>
    <row r="40" spans="1:15" ht="21.75" customHeight="1">
      <c r="B40" s="124"/>
      <c r="C40" s="118" t="s">
        <v>141</v>
      </c>
      <c r="I40" s="114">
        <v>18654639.399999999</v>
      </c>
      <c r="K40" s="1">
        <v>8440659.5800000001</v>
      </c>
      <c r="L40" s="114"/>
      <c r="M40" s="114">
        <v>4143712.29</v>
      </c>
      <c r="O40" s="114">
        <v>0</v>
      </c>
    </row>
    <row r="41" spans="1:15" ht="21.75" customHeight="1">
      <c r="B41" s="124"/>
      <c r="C41" s="118" t="s">
        <v>21</v>
      </c>
      <c r="I41" s="1">
        <v>1962616.82</v>
      </c>
      <c r="K41" s="139">
        <v>11395631.970000001</v>
      </c>
      <c r="L41" s="114"/>
      <c r="M41" s="1">
        <v>1962616.82</v>
      </c>
      <c r="O41" s="1">
        <v>11395631.970000001</v>
      </c>
    </row>
    <row r="42" spans="1:15" ht="21.75" customHeight="1">
      <c r="B42" s="124"/>
      <c r="C42" s="118" t="s">
        <v>14</v>
      </c>
      <c r="I42" s="121">
        <v>2864563.89</v>
      </c>
      <c r="K42" s="153">
        <v>3101421.04</v>
      </c>
      <c r="L42" s="114"/>
      <c r="M42" s="121">
        <v>2841063.89</v>
      </c>
      <c r="O42" s="121">
        <v>3077921.04</v>
      </c>
    </row>
    <row r="43" spans="1:15" ht="12.75" customHeight="1">
      <c r="A43" s="107"/>
      <c r="B43" s="107"/>
      <c r="C43" s="107"/>
      <c r="D43" s="107"/>
      <c r="E43" s="107"/>
      <c r="F43" s="107"/>
      <c r="G43" s="107"/>
      <c r="H43" s="107"/>
      <c r="J43" s="107"/>
      <c r="K43" s="114"/>
      <c r="L43" s="108"/>
      <c r="M43" s="108"/>
      <c r="N43" s="107"/>
      <c r="O43" s="108"/>
    </row>
    <row r="44" spans="1:15" ht="21.75" customHeight="1">
      <c r="D44" s="124" t="s">
        <v>22</v>
      </c>
      <c r="I44" s="121">
        <f>SUM(I28:I42)</f>
        <v>1063142990.87</v>
      </c>
      <c r="K44" s="121">
        <f>SUM(K28:K42)</f>
        <v>1091004104.55</v>
      </c>
      <c r="L44" s="114"/>
      <c r="M44" s="121">
        <f>SUM(M28:M42)</f>
        <v>1388423428.3099999</v>
      </c>
      <c r="O44" s="121">
        <f>SUM(O28:O42)</f>
        <v>1415581999.28</v>
      </c>
    </row>
    <row r="45" spans="1:15" ht="20.25" customHeight="1">
      <c r="A45" s="107"/>
      <c r="B45" s="107"/>
      <c r="C45" s="107"/>
      <c r="D45" s="107"/>
      <c r="E45" s="107"/>
      <c r="F45" s="107"/>
      <c r="G45" s="107"/>
      <c r="H45" s="107"/>
      <c r="I45" s="108"/>
      <c r="J45" s="107"/>
      <c r="K45" s="108"/>
      <c r="L45" s="108"/>
      <c r="M45" s="108"/>
      <c r="N45" s="107"/>
      <c r="O45" s="108"/>
    </row>
    <row r="46" spans="1:15" ht="21.75" customHeight="1" thickBot="1">
      <c r="A46" s="106" t="s">
        <v>23</v>
      </c>
      <c r="I46" s="126">
        <f>I26+I44</f>
        <v>3265579864.4499998</v>
      </c>
      <c r="K46" s="126">
        <f>K26+K44</f>
        <v>2825951965.1800003</v>
      </c>
      <c r="L46" s="114"/>
      <c r="M46" s="126">
        <f>M26+M44</f>
        <v>3546759377.02</v>
      </c>
      <c r="O46" s="126">
        <f>O26+O44</f>
        <v>3078552532.8299999</v>
      </c>
    </row>
    <row r="47" spans="1:15" ht="21.75" customHeight="1" thickTop="1">
      <c r="K47" s="114"/>
      <c r="L47" s="114"/>
      <c r="O47" s="114"/>
    </row>
    <row r="48" spans="1:15" ht="21.75" customHeight="1">
      <c r="K48" s="114"/>
      <c r="L48" s="114"/>
      <c r="O48" s="114"/>
    </row>
    <row r="49" spans="1:15" ht="21.75" customHeight="1">
      <c r="K49" s="114"/>
      <c r="L49" s="114"/>
      <c r="O49" s="114"/>
    </row>
    <row r="50" spans="1:15" ht="21.75" customHeight="1">
      <c r="K50" s="114"/>
      <c r="L50" s="114"/>
      <c r="O50" s="114"/>
    </row>
    <row r="51" spans="1:15" ht="21.75" customHeight="1">
      <c r="K51" s="114"/>
      <c r="L51" s="114"/>
      <c r="O51" s="114"/>
    </row>
    <row r="52" spans="1:15" ht="21.75" customHeight="1">
      <c r="K52" s="114"/>
      <c r="L52" s="114"/>
      <c r="O52" s="114"/>
    </row>
    <row r="53" spans="1:15" ht="21.75" customHeight="1">
      <c r="K53" s="114"/>
      <c r="L53" s="114"/>
      <c r="O53" s="114"/>
    </row>
    <row r="54" spans="1:15" ht="21.75" customHeight="1">
      <c r="K54" s="114"/>
      <c r="L54" s="114"/>
      <c r="O54" s="114"/>
    </row>
    <row r="55" spans="1:15" ht="21.75" customHeight="1">
      <c r="K55" s="114"/>
      <c r="L55" s="114"/>
      <c r="O55" s="114"/>
    </row>
    <row r="56" spans="1:15" ht="21.75" customHeight="1">
      <c r="K56" s="114"/>
      <c r="L56" s="114"/>
      <c r="O56" s="114"/>
    </row>
    <row r="57" spans="1:15" ht="21" customHeight="1">
      <c r="K57" s="114"/>
      <c r="L57" s="114"/>
      <c r="O57" s="114"/>
    </row>
    <row r="58" spans="1:15" ht="21" customHeight="1">
      <c r="K58" s="114"/>
      <c r="L58" s="114"/>
      <c r="O58" s="114"/>
    </row>
    <row r="59" spans="1:15" ht="33.75" customHeight="1">
      <c r="K59" s="114"/>
      <c r="L59" s="114"/>
      <c r="O59" s="114"/>
    </row>
    <row r="60" spans="1:15" ht="21.75" customHeight="1">
      <c r="K60" s="114"/>
      <c r="L60" s="114"/>
      <c r="O60" s="114"/>
    </row>
    <row r="61" spans="1:15" ht="23.25" customHeight="1">
      <c r="A61" s="115" t="s">
        <v>158</v>
      </c>
      <c r="K61" s="114"/>
      <c r="L61" s="114"/>
      <c r="O61" s="114"/>
    </row>
    <row r="62" spans="1:15" s="115" customFormat="1" ht="21.75" customHeight="1">
      <c r="E62" s="127"/>
      <c r="F62" s="127"/>
      <c r="G62" s="128"/>
      <c r="H62" s="127"/>
      <c r="I62" s="114"/>
      <c r="J62" s="127"/>
      <c r="K62" s="106"/>
      <c r="L62" s="106"/>
      <c r="M62" s="114"/>
      <c r="N62" s="127"/>
      <c r="O62" s="106"/>
    </row>
    <row r="63" spans="1:15" s="115" customFormat="1" ht="46.5" customHeight="1">
      <c r="E63" s="127"/>
      <c r="F63" s="127"/>
      <c r="G63" s="128"/>
      <c r="H63" s="127"/>
      <c r="I63" s="114"/>
      <c r="J63" s="127"/>
      <c r="K63" s="106"/>
      <c r="L63" s="106"/>
      <c r="M63" s="114"/>
      <c r="N63" s="127"/>
      <c r="O63" s="106"/>
    </row>
    <row r="64" spans="1:15" s="115" customFormat="1" ht="23.25" customHeight="1">
      <c r="E64" s="127"/>
      <c r="F64" s="127"/>
      <c r="G64" s="128"/>
      <c r="H64" s="127"/>
      <c r="I64" s="114"/>
      <c r="J64" s="127"/>
      <c r="K64" s="106"/>
      <c r="L64" s="106"/>
      <c r="M64" s="114"/>
      <c r="N64" s="127"/>
      <c r="O64" s="129" t="s">
        <v>211</v>
      </c>
    </row>
    <row r="65" spans="1:15" s="115" customFormat="1" ht="21.75" customHeight="1">
      <c r="E65" s="127"/>
      <c r="F65" s="127"/>
      <c r="G65" s="127"/>
      <c r="H65" s="127"/>
      <c r="I65" s="114"/>
      <c r="J65" s="127"/>
      <c r="K65" s="106"/>
      <c r="L65" s="106"/>
      <c r="M65" s="114"/>
      <c r="N65" s="127"/>
      <c r="O65" s="106"/>
    </row>
    <row r="66" spans="1:15" ht="21.75" customHeight="1">
      <c r="A66" s="169" t="s">
        <v>0</v>
      </c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</row>
    <row r="67" spans="1:15" ht="21.75" customHeight="1">
      <c r="A67" s="169" t="s">
        <v>1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</row>
    <row r="68" spans="1:15" ht="21.75" customHeight="1">
      <c r="A68" s="164" t="str">
        <f>+A4</f>
        <v>ณ  วันที่  31  ธันวาคม  2566</v>
      </c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</row>
    <row r="69" spans="1:15" ht="13.5" customHeight="1">
      <c r="A69" s="130"/>
      <c r="B69" s="130"/>
      <c r="C69" s="130"/>
      <c r="D69" s="130"/>
      <c r="E69" s="130"/>
      <c r="F69" s="130"/>
      <c r="G69" s="115"/>
      <c r="H69" s="115"/>
      <c r="J69" s="115"/>
      <c r="K69" s="129"/>
      <c r="L69" s="129"/>
      <c r="N69" s="115"/>
      <c r="O69" s="129"/>
    </row>
    <row r="70" spans="1:15" ht="22.5" customHeight="1">
      <c r="A70" s="130"/>
      <c r="B70" s="130"/>
      <c r="C70" s="130"/>
      <c r="D70" s="130"/>
      <c r="E70" s="130"/>
      <c r="F70" s="130"/>
      <c r="G70" s="115"/>
      <c r="H70" s="115"/>
      <c r="I70" s="165" t="str">
        <f>+I6</f>
        <v>บาท</v>
      </c>
      <c r="J70" s="165"/>
      <c r="K70" s="165"/>
      <c r="L70" s="165"/>
      <c r="M70" s="165"/>
      <c r="N70" s="165"/>
      <c r="O70" s="165"/>
    </row>
    <row r="71" spans="1:15" ht="22.5" customHeight="1">
      <c r="A71" s="130"/>
      <c r="B71" s="130"/>
      <c r="C71" s="130"/>
      <c r="D71" s="130"/>
      <c r="E71" s="130"/>
      <c r="F71" s="130"/>
      <c r="G71" s="131"/>
      <c r="H71" s="131"/>
      <c r="I71" s="165" t="s">
        <v>3</v>
      </c>
      <c r="J71" s="165"/>
      <c r="K71" s="165"/>
      <c r="L71" s="107"/>
      <c r="M71" s="165" t="str">
        <f>+M7</f>
        <v>งบการเงินเฉพาะกิจการ</v>
      </c>
      <c r="N71" s="165"/>
      <c r="O71" s="165"/>
    </row>
    <row r="72" spans="1:15" ht="25.5">
      <c r="A72" s="130"/>
      <c r="B72" s="130"/>
      <c r="C72" s="130"/>
      <c r="D72" s="130"/>
      <c r="E72" s="130"/>
      <c r="F72" s="130"/>
      <c r="G72" s="131"/>
      <c r="H72" s="131"/>
      <c r="I72" s="170" t="str">
        <f>+I8</f>
        <v>ณ วันที่ 31 ธันวาคม</v>
      </c>
      <c r="J72" s="170"/>
      <c r="K72" s="170"/>
      <c r="L72" s="107"/>
      <c r="M72" s="170" t="str">
        <f>+M8</f>
        <v>ณ วันที่ 31 ธันวาคม</v>
      </c>
      <c r="N72" s="170"/>
      <c r="O72" s="170"/>
    </row>
    <row r="73" spans="1:15" ht="22.5" customHeight="1">
      <c r="A73" s="130"/>
      <c r="B73" s="130"/>
      <c r="C73" s="130"/>
      <c r="D73" s="130"/>
      <c r="E73" s="130"/>
      <c r="F73" s="130"/>
      <c r="G73" s="132" t="s">
        <v>5</v>
      </c>
      <c r="H73" s="131"/>
      <c r="I73" s="110">
        <f>+I9</f>
        <v>2566</v>
      </c>
      <c r="J73" s="107"/>
      <c r="K73" s="110">
        <f>+K9</f>
        <v>2565</v>
      </c>
      <c r="L73" s="111"/>
      <c r="M73" s="110">
        <f>+I73</f>
        <v>2566</v>
      </c>
      <c r="N73" s="107"/>
      <c r="O73" s="110">
        <f>+K73</f>
        <v>2565</v>
      </c>
    </row>
    <row r="74" spans="1:15" ht="21.75" customHeight="1">
      <c r="A74" s="133" t="s">
        <v>24</v>
      </c>
      <c r="B74" s="115"/>
      <c r="E74" s="115"/>
      <c r="F74" s="115"/>
      <c r="G74" s="115"/>
      <c r="H74" s="131"/>
      <c r="I74" s="108"/>
      <c r="J74" s="107"/>
      <c r="K74" s="108"/>
      <c r="L74" s="113"/>
      <c r="M74" s="108"/>
      <c r="N74" s="107"/>
      <c r="O74" s="108"/>
    </row>
    <row r="75" spans="1:15" ht="21.75" customHeight="1">
      <c r="A75" s="106" t="s">
        <v>25</v>
      </c>
      <c r="F75" s="111"/>
      <c r="G75" s="107"/>
      <c r="I75" s="1"/>
      <c r="K75" s="1"/>
      <c r="L75" s="114"/>
      <c r="M75" s="1"/>
      <c r="O75" s="1"/>
    </row>
    <row r="76" spans="1:15" ht="21.75" customHeight="1">
      <c r="B76" s="106" t="s">
        <v>26</v>
      </c>
      <c r="F76" s="111"/>
      <c r="G76" s="131">
        <v>15</v>
      </c>
      <c r="H76" s="107"/>
      <c r="I76" s="114">
        <v>1126294946.5999999</v>
      </c>
      <c r="J76" s="107"/>
      <c r="K76" s="114">
        <v>884196966.30999994</v>
      </c>
      <c r="L76" s="108"/>
      <c r="M76" s="5">
        <v>1072205409.92</v>
      </c>
      <c r="N76" s="107"/>
      <c r="O76" s="5">
        <v>836847760</v>
      </c>
    </row>
    <row r="77" spans="1:15" ht="21.75" customHeight="1">
      <c r="B77" s="106" t="s">
        <v>27</v>
      </c>
      <c r="F77" s="111"/>
      <c r="G77" s="107"/>
      <c r="K77" s="114"/>
      <c r="L77" s="114"/>
      <c r="O77" s="114"/>
    </row>
    <row r="78" spans="1:15" ht="21.75" customHeight="1">
      <c r="C78" s="167" t="s">
        <v>131</v>
      </c>
      <c r="D78" s="167"/>
      <c r="E78" s="167"/>
      <c r="F78" s="111"/>
      <c r="G78" s="131">
        <v>1.3</v>
      </c>
      <c r="I78" s="114">
        <v>0</v>
      </c>
      <c r="K78" s="114">
        <v>0</v>
      </c>
      <c r="L78" s="114"/>
      <c r="M78" s="1">
        <v>15149484.5</v>
      </c>
      <c r="O78" s="1">
        <v>6225279.2000000002</v>
      </c>
    </row>
    <row r="79" spans="1:15" ht="21.75" customHeight="1">
      <c r="A79" s="115"/>
      <c r="B79" s="115"/>
      <c r="C79" s="167" t="s">
        <v>28</v>
      </c>
      <c r="D79" s="167"/>
      <c r="E79" s="167"/>
      <c r="F79" s="115"/>
      <c r="G79" s="134"/>
      <c r="H79" s="115"/>
      <c r="I79" s="114">
        <v>334542401.33999997</v>
      </c>
      <c r="J79" s="115"/>
      <c r="K79" s="114">
        <v>220273384.05000001</v>
      </c>
      <c r="L79" s="114"/>
      <c r="M79" s="1">
        <v>295052241.38999999</v>
      </c>
      <c r="N79" s="115"/>
      <c r="O79" s="1">
        <v>195042774.80000001</v>
      </c>
    </row>
    <row r="80" spans="1:15" ht="21.75" customHeight="1">
      <c r="B80" s="106" t="s">
        <v>29</v>
      </c>
      <c r="F80" s="111"/>
      <c r="G80" s="107" t="s">
        <v>232</v>
      </c>
      <c r="I80" s="114">
        <v>146252532.50999999</v>
      </c>
      <c r="K80" s="114">
        <v>158858257.97999999</v>
      </c>
      <c r="L80" s="114"/>
      <c r="M80" s="114">
        <v>133061340.70999999</v>
      </c>
      <c r="O80" s="114">
        <v>144778832.16999999</v>
      </c>
    </row>
    <row r="81" spans="1:15" ht="21.75" customHeight="1">
      <c r="B81" s="106" t="s">
        <v>147</v>
      </c>
      <c r="F81" s="111"/>
      <c r="G81" s="107">
        <v>18</v>
      </c>
      <c r="I81" s="114">
        <v>90189026.909999996</v>
      </c>
      <c r="K81" s="114">
        <v>83290191.340000004</v>
      </c>
      <c r="L81" s="114"/>
      <c r="M81" s="1">
        <v>90189026.909999996</v>
      </c>
      <c r="O81" s="1">
        <v>83290191.340000004</v>
      </c>
    </row>
    <row r="82" spans="1:15" ht="21.75" hidden="1" customHeight="1">
      <c r="B82" s="115" t="s">
        <v>132</v>
      </c>
      <c r="C82" s="115"/>
      <c r="D82" s="115"/>
      <c r="E82" s="115"/>
      <c r="F82" s="115"/>
      <c r="G82" s="131">
        <v>19</v>
      </c>
      <c r="H82" s="115"/>
      <c r="I82" s="1"/>
      <c r="J82" s="115"/>
      <c r="K82" s="1"/>
      <c r="L82" s="114"/>
      <c r="N82" s="115"/>
      <c r="O82" s="114"/>
    </row>
    <row r="83" spans="1:15" ht="21.75" customHeight="1">
      <c r="B83" s="115" t="s">
        <v>174</v>
      </c>
      <c r="F83" s="111"/>
      <c r="G83" s="107">
        <v>19</v>
      </c>
      <c r="I83" s="114">
        <v>35010531.460000001</v>
      </c>
      <c r="K83" s="114">
        <v>33676563.710000001</v>
      </c>
      <c r="L83" s="114"/>
      <c r="M83" s="114">
        <v>34190545.789999999</v>
      </c>
      <c r="O83" s="114">
        <v>33030507.449999999</v>
      </c>
    </row>
    <row r="84" spans="1:15" ht="21.75" customHeight="1">
      <c r="B84" s="106" t="s">
        <v>189</v>
      </c>
      <c r="F84" s="111"/>
      <c r="G84" s="107" t="s">
        <v>231</v>
      </c>
      <c r="I84" s="1">
        <v>0</v>
      </c>
      <c r="K84" s="1">
        <v>0</v>
      </c>
      <c r="L84" s="114"/>
      <c r="M84" s="114">
        <v>80000000</v>
      </c>
      <c r="O84" s="114">
        <v>70000000</v>
      </c>
    </row>
    <row r="85" spans="1:15" ht="21.75" customHeight="1">
      <c r="A85" s="115"/>
      <c r="B85" s="115" t="s">
        <v>175</v>
      </c>
      <c r="C85" s="135"/>
      <c r="D85" s="115"/>
      <c r="E85" s="115"/>
      <c r="F85" s="115"/>
      <c r="G85" s="134"/>
      <c r="H85" s="115"/>
      <c r="I85" s="139">
        <v>21606933.460000001</v>
      </c>
      <c r="J85" s="115"/>
      <c r="K85" s="139">
        <v>428480.39</v>
      </c>
      <c r="L85" s="139"/>
      <c r="M85" s="139">
        <v>19433318.629999999</v>
      </c>
      <c r="N85" s="115"/>
      <c r="O85" s="139">
        <v>428480.39</v>
      </c>
    </row>
    <row r="86" spans="1:15" ht="21.75" hidden="1" customHeight="1">
      <c r="A86" s="115"/>
      <c r="B86" s="115" t="s">
        <v>194</v>
      </c>
      <c r="C86" s="135"/>
      <c r="D86" s="115"/>
      <c r="E86" s="115"/>
      <c r="F86" s="115"/>
      <c r="G86" s="134">
        <v>6</v>
      </c>
      <c r="H86" s="115"/>
      <c r="I86" s="139"/>
      <c r="J86" s="115"/>
      <c r="K86" s="139"/>
      <c r="L86" s="139"/>
      <c r="M86" s="103"/>
      <c r="N86" s="115"/>
      <c r="O86" s="103"/>
    </row>
    <row r="87" spans="1:15" ht="21.75" hidden="1" customHeight="1">
      <c r="A87" s="115"/>
      <c r="B87" s="115" t="s">
        <v>30</v>
      </c>
      <c r="C87" s="115"/>
      <c r="D87" s="115"/>
      <c r="E87" s="115"/>
      <c r="F87" s="115"/>
      <c r="G87" s="134"/>
      <c r="H87" s="115"/>
      <c r="I87" s="139"/>
      <c r="J87" s="115"/>
      <c r="K87" s="139"/>
      <c r="L87" s="139"/>
      <c r="M87" s="139"/>
      <c r="N87" s="115"/>
      <c r="O87" s="139"/>
    </row>
    <row r="88" spans="1:15" ht="21.75" hidden="1" customHeight="1">
      <c r="A88" s="115"/>
      <c r="B88" s="115"/>
      <c r="C88" s="167" t="s">
        <v>31</v>
      </c>
      <c r="D88" s="167"/>
      <c r="E88" s="167"/>
      <c r="F88" s="115"/>
      <c r="G88" s="131">
        <v>4</v>
      </c>
      <c r="H88" s="115"/>
      <c r="I88" s="139"/>
      <c r="J88" s="115"/>
      <c r="K88" s="139"/>
      <c r="L88" s="139"/>
      <c r="M88" s="139"/>
      <c r="N88" s="115"/>
      <c r="O88" s="139"/>
    </row>
    <row r="89" spans="1:15" ht="21.75" hidden="1" customHeight="1">
      <c r="A89" s="115"/>
      <c r="B89" s="115"/>
      <c r="C89" s="167" t="s">
        <v>32</v>
      </c>
      <c r="D89" s="167"/>
      <c r="E89" s="167"/>
      <c r="F89" s="115"/>
      <c r="G89" s="134"/>
      <c r="H89" s="115"/>
      <c r="I89" s="139"/>
      <c r="J89" s="115"/>
      <c r="K89" s="139"/>
      <c r="L89" s="139"/>
      <c r="M89" s="139"/>
      <c r="N89" s="115"/>
      <c r="O89" s="139"/>
    </row>
    <row r="90" spans="1:15" ht="21.75" hidden="1" customHeight="1">
      <c r="A90" s="115"/>
      <c r="B90" s="115"/>
      <c r="C90" s="167" t="s">
        <v>14</v>
      </c>
      <c r="D90" s="167"/>
      <c r="E90" s="167"/>
      <c r="F90" s="115"/>
      <c r="G90" s="134"/>
      <c r="H90" s="115"/>
      <c r="I90" s="139"/>
      <c r="J90" s="115"/>
      <c r="K90" s="139"/>
      <c r="L90" s="139"/>
      <c r="M90" s="139"/>
      <c r="N90" s="115"/>
      <c r="O90" s="139"/>
    </row>
    <row r="91" spans="1:15" ht="21.75" customHeight="1">
      <c r="A91" s="115"/>
      <c r="B91" s="115" t="s">
        <v>217</v>
      </c>
      <c r="C91" s="154"/>
      <c r="D91" s="154"/>
      <c r="E91" s="154"/>
      <c r="F91" s="115"/>
      <c r="G91" s="134">
        <v>22</v>
      </c>
      <c r="H91" s="115"/>
      <c r="I91" s="121">
        <v>100897.03</v>
      </c>
      <c r="J91" s="115"/>
      <c r="K91" s="121">
        <v>1164065.44</v>
      </c>
      <c r="L91" s="139"/>
      <c r="M91" s="121">
        <v>0</v>
      </c>
      <c r="N91" s="115"/>
      <c r="O91" s="121">
        <v>436523.48</v>
      </c>
    </row>
    <row r="92" spans="1:15" ht="12.75" customHeight="1">
      <c r="A92" s="107"/>
      <c r="B92" s="107"/>
      <c r="C92" s="107"/>
      <c r="D92" s="107"/>
      <c r="E92" s="107"/>
      <c r="F92" s="107"/>
      <c r="G92" s="107"/>
      <c r="H92" s="107"/>
      <c r="I92" s="108"/>
      <c r="J92" s="107"/>
      <c r="K92" s="108"/>
      <c r="L92" s="108"/>
      <c r="M92" s="108"/>
      <c r="N92" s="107"/>
      <c r="O92" s="108"/>
    </row>
    <row r="93" spans="1:15" ht="21.75" customHeight="1">
      <c r="A93" s="115"/>
      <c r="B93" s="115"/>
      <c r="C93" s="115"/>
      <c r="D93" s="115" t="s">
        <v>33</v>
      </c>
      <c r="E93" s="115"/>
      <c r="F93" s="115"/>
      <c r="G93" s="134"/>
      <c r="H93" s="115"/>
      <c r="I93" s="121">
        <f>SUM(I76:I91)</f>
        <v>1753997269.3099999</v>
      </c>
      <c r="J93" s="115"/>
      <c r="K93" s="121">
        <f>SUM(K76:K91)</f>
        <v>1381887909.22</v>
      </c>
      <c r="L93" s="114"/>
      <c r="M93" s="121">
        <f>SUM(M76:M91)</f>
        <v>1739281367.8500001</v>
      </c>
      <c r="N93" s="115"/>
      <c r="O93" s="121">
        <f>SUM(O76:O91)</f>
        <v>1370080348.8300002</v>
      </c>
    </row>
    <row r="94" spans="1:15" ht="21.75" customHeight="1">
      <c r="A94" s="115" t="s">
        <v>34</v>
      </c>
      <c r="B94" s="115"/>
      <c r="C94" s="115"/>
      <c r="D94" s="115"/>
      <c r="E94" s="115"/>
      <c r="F94" s="115"/>
      <c r="G94" s="134"/>
      <c r="H94" s="115"/>
      <c r="J94" s="115"/>
      <c r="K94" s="114"/>
      <c r="L94" s="114"/>
      <c r="N94" s="115"/>
      <c r="O94" s="114"/>
    </row>
    <row r="95" spans="1:15" ht="21.75" customHeight="1">
      <c r="A95" s="115"/>
      <c r="B95" s="106" t="s">
        <v>148</v>
      </c>
      <c r="E95" s="115"/>
      <c r="F95" s="115"/>
      <c r="G95" s="134">
        <v>18</v>
      </c>
      <c r="H95" s="115"/>
      <c r="I95" s="114">
        <v>220780284.88</v>
      </c>
      <c r="J95" s="115"/>
      <c r="K95" s="114">
        <v>255117472.52000001</v>
      </c>
      <c r="L95" s="114"/>
      <c r="M95" s="114">
        <v>220780284.88</v>
      </c>
      <c r="N95" s="115"/>
      <c r="O95" s="114">
        <v>255117472.52000001</v>
      </c>
    </row>
    <row r="96" spans="1:15" ht="21.75" customHeight="1">
      <c r="A96" s="115"/>
      <c r="B96" s="115" t="s">
        <v>176</v>
      </c>
      <c r="C96" s="115"/>
      <c r="D96" s="115"/>
      <c r="E96" s="115"/>
      <c r="F96" s="115"/>
      <c r="G96" s="134"/>
      <c r="H96" s="115"/>
      <c r="J96" s="115"/>
      <c r="K96" s="114"/>
      <c r="L96" s="114"/>
      <c r="N96" s="115"/>
      <c r="O96" s="114"/>
    </row>
    <row r="97" spans="1:15" ht="21.75" customHeight="1">
      <c r="A97" s="115"/>
      <c r="B97" s="115"/>
      <c r="C97" s="135" t="s">
        <v>149</v>
      </c>
      <c r="D97" s="115"/>
      <c r="E97" s="115"/>
      <c r="F97" s="115"/>
      <c r="G97" s="107">
        <v>19</v>
      </c>
      <c r="H97" s="115"/>
      <c r="I97" s="114">
        <v>59475830.520000003</v>
      </c>
      <c r="J97" s="115"/>
      <c r="K97" s="114">
        <v>87119036.650000006</v>
      </c>
      <c r="L97" s="114"/>
      <c r="M97" s="114">
        <v>56488519.43</v>
      </c>
      <c r="N97" s="115"/>
      <c r="O97" s="114">
        <v>86376134.439999998</v>
      </c>
    </row>
    <row r="98" spans="1:15" ht="21.75" hidden="1" customHeight="1">
      <c r="A98" s="115"/>
      <c r="B98" s="115" t="s">
        <v>133</v>
      </c>
      <c r="C98" s="115"/>
      <c r="D98" s="115"/>
      <c r="E98" s="115"/>
      <c r="F98" s="115"/>
      <c r="G98" s="134">
        <v>18</v>
      </c>
      <c r="H98" s="115"/>
      <c r="J98" s="115"/>
      <c r="K98" s="114"/>
      <c r="L98" s="114"/>
      <c r="N98" s="115"/>
      <c r="O98" s="114"/>
    </row>
    <row r="99" spans="1:15" ht="21.75" customHeight="1">
      <c r="A99" s="115"/>
      <c r="B99" s="115" t="s">
        <v>130</v>
      </c>
      <c r="C99" s="115"/>
      <c r="D99" s="115"/>
      <c r="E99" s="115"/>
      <c r="F99" s="115"/>
      <c r="G99" s="134">
        <v>21</v>
      </c>
      <c r="H99" s="115"/>
      <c r="I99" s="121">
        <v>117765132.98999999</v>
      </c>
      <c r="J99" s="115"/>
      <c r="K99" s="121">
        <v>115010392.03</v>
      </c>
      <c r="L99" s="114"/>
      <c r="M99" s="121">
        <v>97448820.129999995</v>
      </c>
      <c r="N99" s="115"/>
      <c r="O99" s="121">
        <v>95312671.739999995</v>
      </c>
    </row>
    <row r="100" spans="1:15" ht="12.75" customHeight="1">
      <c r="A100" s="107"/>
      <c r="B100" s="107"/>
      <c r="C100" s="107"/>
      <c r="D100" s="107"/>
      <c r="E100" s="107"/>
      <c r="F100" s="107"/>
      <c r="G100" s="107"/>
      <c r="H100" s="107"/>
      <c r="I100" s="108"/>
      <c r="J100" s="107"/>
      <c r="K100" s="108"/>
      <c r="L100" s="108"/>
      <c r="M100" s="108"/>
      <c r="N100" s="107"/>
      <c r="O100" s="108"/>
    </row>
    <row r="101" spans="1:15" ht="21.75" customHeight="1">
      <c r="A101" s="115"/>
      <c r="B101" s="115"/>
      <c r="C101" s="136"/>
      <c r="D101" s="136" t="s">
        <v>35</v>
      </c>
      <c r="E101" s="115"/>
      <c r="F101" s="115"/>
      <c r="G101" s="115"/>
      <c r="H101" s="115"/>
      <c r="I101" s="121">
        <f>SUM(I95:I99)</f>
        <v>398021248.38999999</v>
      </c>
      <c r="J101" s="115"/>
      <c r="K101" s="121">
        <f>SUM(K95:K99)</f>
        <v>457246901.20000005</v>
      </c>
      <c r="L101" s="114"/>
      <c r="M101" s="121">
        <f>SUM(M95:M100)</f>
        <v>374717624.44</v>
      </c>
      <c r="N101" s="115"/>
      <c r="O101" s="121">
        <f>SUM(O95:O100)</f>
        <v>436806278.70000005</v>
      </c>
    </row>
    <row r="102" spans="1:15" ht="12.75" customHeight="1">
      <c r="A102" s="107"/>
      <c r="B102" s="107"/>
      <c r="C102" s="107"/>
      <c r="D102" s="107"/>
      <c r="E102" s="107"/>
      <c r="F102" s="107"/>
      <c r="G102" s="107"/>
      <c r="H102" s="107"/>
      <c r="I102" s="108"/>
      <c r="J102" s="107"/>
      <c r="K102" s="108"/>
      <c r="L102" s="108"/>
      <c r="M102" s="108"/>
      <c r="N102" s="107"/>
      <c r="O102" s="108"/>
    </row>
    <row r="103" spans="1:15" ht="21.75" customHeight="1">
      <c r="A103" s="115"/>
      <c r="B103" s="115"/>
      <c r="C103" s="136" t="s">
        <v>36</v>
      </c>
      <c r="D103" s="131"/>
      <c r="E103" s="115"/>
      <c r="F103" s="115"/>
      <c r="G103" s="115"/>
      <c r="H103" s="115"/>
      <c r="I103" s="121">
        <f>I93+I101</f>
        <v>2152018517.6999998</v>
      </c>
      <c r="J103" s="115"/>
      <c r="K103" s="121">
        <f>K93+K101</f>
        <v>1839134810.4200001</v>
      </c>
      <c r="L103" s="114"/>
      <c r="M103" s="121">
        <f>M93+M101</f>
        <v>2113998992.2900002</v>
      </c>
      <c r="N103" s="115"/>
      <c r="O103" s="121">
        <f>O93+O101</f>
        <v>1806886627.5300002</v>
      </c>
    </row>
    <row r="104" spans="1:15" ht="13.5" customHeight="1">
      <c r="A104" s="115"/>
      <c r="B104" s="115"/>
      <c r="C104" s="115"/>
      <c r="D104" s="115"/>
      <c r="E104" s="115"/>
      <c r="F104" s="115"/>
      <c r="G104" s="115"/>
      <c r="H104" s="115"/>
      <c r="J104" s="115"/>
      <c r="K104" s="114"/>
      <c r="L104" s="114"/>
      <c r="N104" s="115"/>
      <c r="O104" s="114"/>
    </row>
    <row r="105" spans="1:15" ht="21.75" customHeight="1">
      <c r="A105" s="115" t="s">
        <v>37</v>
      </c>
      <c r="B105" s="115"/>
      <c r="C105" s="115"/>
      <c r="D105" s="115"/>
      <c r="E105" s="115"/>
      <c r="K105" s="114"/>
      <c r="O105" s="114"/>
    </row>
    <row r="106" spans="1:15" ht="21.75" customHeight="1">
      <c r="A106" s="115"/>
      <c r="B106" s="115" t="s">
        <v>38</v>
      </c>
      <c r="C106" s="115"/>
      <c r="D106" s="115"/>
      <c r="E106" s="115"/>
      <c r="G106" s="131"/>
      <c r="K106" s="114"/>
      <c r="M106" s="106"/>
    </row>
    <row r="107" spans="1:15" ht="21.75" customHeight="1">
      <c r="A107" s="115"/>
      <c r="B107" s="115"/>
      <c r="C107" s="115" t="s">
        <v>39</v>
      </c>
      <c r="D107" s="115"/>
      <c r="E107" s="115"/>
      <c r="K107" s="114"/>
      <c r="O107" s="114"/>
    </row>
    <row r="108" spans="1:15" ht="21.75" customHeight="1" thickBot="1">
      <c r="A108" s="115"/>
      <c r="B108" s="115"/>
      <c r="C108" s="115"/>
      <c r="D108" s="115" t="s">
        <v>40</v>
      </c>
      <c r="E108" s="115"/>
      <c r="I108" s="126">
        <v>359202865</v>
      </c>
      <c r="J108" s="115"/>
      <c r="K108" s="126">
        <v>359202865</v>
      </c>
      <c r="L108" s="114"/>
      <c r="M108" s="126">
        <v>359202865</v>
      </c>
      <c r="N108" s="115"/>
      <c r="O108" s="126">
        <v>359202865</v>
      </c>
    </row>
    <row r="109" spans="1:15" ht="21.75" customHeight="1" thickTop="1">
      <c r="A109" s="115"/>
      <c r="B109" s="115"/>
      <c r="C109" s="115" t="s">
        <v>41</v>
      </c>
      <c r="D109" s="115"/>
      <c r="E109" s="115"/>
      <c r="K109" s="114"/>
      <c r="L109" s="114"/>
      <c r="O109" s="114"/>
    </row>
    <row r="110" spans="1:15" ht="21.75" customHeight="1">
      <c r="A110" s="115"/>
      <c r="B110" s="115"/>
      <c r="C110" s="115"/>
      <c r="D110" s="115" t="s">
        <v>42</v>
      </c>
      <c r="E110" s="115"/>
      <c r="I110" s="114">
        <v>308008272</v>
      </c>
      <c r="K110" s="114">
        <v>308008272</v>
      </c>
      <c r="M110" s="114">
        <v>308008272</v>
      </c>
      <c r="O110" s="114">
        <v>308008272</v>
      </c>
    </row>
    <row r="111" spans="1:15" ht="21.75" customHeight="1">
      <c r="B111" s="115" t="s">
        <v>43</v>
      </c>
      <c r="C111" s="115"/>
      <c r="D111" s="115"/>
      <c r="I111" s="114">
        <v>260145145.84</v>
      </c>
      <c r="J111" s="137"/>
      <c r="K111" s="114">
        <v>260145145.84</v>
      </c>
      <c r="L111" s="114"/>
      <c r="M111" s="114">
        <v>260145145.84</v>
      </c>
      <c r="N111" s="137"/>
      <c r="O111" s="114">
        <v>260145145.84</v>
      </c>
    </row>
    <row r="112" spans="1:15" ht="21.75" customHeight="1">
      <c r="B112" s="115" t="s">
        <v>44</v>
      </c>
      <c r="C112" s="115"/>
      <c r="D112" s="115"/>
      <c r="J112" s="137"/>
      <c r="K112" s="114"/>
      <c r="L112" s="114"/>
      <c r="N112" s="137"/>
      <c r="O112" s="114"/>
    </row>
    <row r="113" spans="1:16" ht="21.75" customHeight="1">
      <c r="B113" s="115"/>
      <c r="C113" s="115" t="s">
        <v>45</v>
      </c>
      <c r="D113" s="115"/>
      <c r="G113" s="131">
        <v>24</v>
      </c>
      <c r="I113" s="114">
        <v>35920286.5</v>
      </c>
      <c r="J113" s="137"/>
      <c r="K113" s="114">
        <v>35920286.5</v>
      </c>
      <c r="L113" s="114"/>
      <c r="M113" s="114">
        <v>35920286.5</v>
      </c>
      <c r="N113" s="137"/>
      <c r="O113" s="114">
        <v>35920286.5</v>
      </c>
    </row>
    <row r="114" spans="1:16" ht="21.75" customHeight="1">
      <c r="B114" s="115"/>
      <c r="C114" s="115" t="s">
        <v>46</v>
      </c>
      <c r="D114" s="115"/>
      <c r="G114" s="134"/>
      <c r="I114" s="121">
        <v>541579961.65999997</v>
      </c>
      <c r="J114" s="137"/>
      <c r="K114" s="121">
        <v>412001639.55000001</v>
      </c>
      <c r="L114" s="114"/>
      <c r="M114" s="121">
        <v>828686680.38999999</v>
      </c>
      <c r="N114" s="137"/>
      <c r="O114" s="121">
        <v>667592200.96000004</v>
      </c>
    </row>
    <row r="115" spans="1:16" ht="12.75" customHeight="1">
      <c r="B115" s="131"/>
      <c r="C115" s="131"/>
      <c r="D115" s="131"/>
      <c r="I115" s="108"/>
      <c r="J115" s="131"/>
      <c r="K115" s="108"/>
      <c r="L115" s="108"/>
      <c r="M115" s="108"/>
      <c r="N115" s="131"/>
      <c r="O115" s="108"/>
    </row>
    <row r="116" spans="1:16" ht="21.75" customHeight="1">
      <c r="B116" s="115" t="s">
        <v>47</v>
      </c>
      <c r="C116" s="115"/>
      <c r="D116" s="115"/>
      <c r="G116" s="120"/>
      <c r="I116" s="114">
        <f>SUM(I110:I114)</f>
        <v>1145653666</v>
      </c>
      <c r="J116" s="115"/>
      <c r="K116" s="114">
        <f>SUM(K110:K114)</f>
        <v>1016075343.8900001</v>
      </c>
      <c r="L116" s="114"/>
      <c r="M116" s="114">
        <f>SUM(M110:M114)</f>
        <v>1432760384.73</v>
      </c>
      <c r="N116" s="115"/>
      <c r="O116" s="114">
        <f>SUM(O110:O114)</f>
        <v>1271665905.3000002</v>
      </c>
    </row>
    <row r="117" spans="1:16" ht="21.75" customHeight="1">
      <c r="B117" s="115" t="s">
        <v>48</v>
      </c>
      <c r="C117" s="115"/>
      <c r="D117" s="115"/>
      <c r="G117" s="107"/>
      <c r="I117" s="138">
        <v>-32092319.25</v>
      </c>
      <c r="J117" s="115"/>
      <c r="K117" s="138">
        <v>-29258189.129999999</v>
      </c>
      <c r="L117" s="114"/>
      <c r="M117" s="121">
        <v>0</v>
      </c>
      <c r="N117" s="115"/>
      <c r="O117" s="121">
        <v>0</v>
      </c>
    </row>
    <row r="118" spans="1:16" ht="12.75" customHeight="1">
      <c r="A118" s="115"/>
      <c r="B118" s="131"/>
      <c r="C118" s="131"/>
      <c r="D118" s="131"/>
      <c r="I118" s="108"/>
      <c r="J118" s="131"/>
      <c r="K118" s="108"/>
      <c r="L118" s="108"/>
      <c r="M118" s="108"/>
      <c r="N118" s="131"/>
      <c r="O118" s="108"/>
    </row>
    <row r="119" spans="1:16" ht="21.75" customHeight="1">
      <c r="A119" s="115"/>
      <c r="B119" s="115"/>
      <c r="D119" s="115" t="s">
        <v>49</v>
      </c>
      <c r="I119" s="121">
        <f>SUM(I116:I118)</f>
        <v>1113561346.75</v>
      </c>
      <c r="J119" s="115"/>
      <c r="K119" s="121">
        <f>SUM(K116:K118)</f>
        <v>986817154.76000011</v>
      </c>
      <c r="L119" s="114"/>
      <c r="M119" s="121">
        <f>SUM(M116:M118)</f>
        <v>1432760384.73</v>
      </c>
      <c r="N119" s="115"/>
      <c r="O119" s="121">
        <f>SUM(O116:O118)</f>
        <v>1271665905.3000002</v>
      </c>
      <c r="P119" s="120"/>
    </row>
    <row r="120" spans="1:16" ht="20.25" customHeight="1">
      <c r="A120" s="107"/>
      <c r="B120" s="107"/>
      <c r="C120" s="107"/>
      <c r="D120" s="107"/>
      <c r="E120" s="107"/>
      <c r="F120" s="107"/>
      <c r="G120" s="107"/>
      <c r="H120" s="107"/>
      <c r="I120" s="108"/>
      <c r="J120" s="107"/>
      <c r="K120" s="108"/>
      <c r="L120" s="108"/>
      <c r="M120" s="108"/>
      <c r="N120" s="107"/>
      <c r="O120" s="108"/>
    </row>
    <row r="121" spans="1:16" ht="21.75" customHeight="1" thickBot="1">
      <c r="A121" s="106" t="s">
        <v>50</v>
      </c>
      <c r="I121" s="126">
        <f>I103+I119</f>
        <v>3265579864.4499998</v>
      </c>
      <c r="K121" s="126">
        <f>K103+K119</f>
        <v>2825951965.1800003</v>
      </c>
      <c r="L121" s="114"/>
      <c r="M121" s="126">
        <f>M103+M119</f>
        <v>3546759377.0200005</v>
      </c>
      <c r="O121" s="126">
        <f>O103+O119</f>
        <v>3078552532.8300004</v>
      </c>
    </row>
    <row r="122" spans="1:16" ht="21.75" customHeight="1" thickTop="1">
      <c r="I122" s="139"/>
      <c r="K122" s="139"/>
      <c r="L122" s="114"/>
      <c r="M122" s="139"/>
      <c r="O122" s="139"/>
    </row>
    <row r="123" spans="1:16" ht="21.75" customHeight="1">
      <c r="I123" s="139"/>
      <c r="K123" s="139"/>
      <c r="L123" s="114"/>
      <c r="M123" s="139"/>
      <c r="O123" s="139"/>
    </row>
    <row r="124" spans="1:16" ht="21" customHeight="1">
      <c r="I124" s="139"/>
      <c r="K124" s="139"/>
      <c r="L124" s="114"/>
      <c r="M124" s="139"/>
      <c r="O124" s="139"/>
    </row>
    <row r="125" spans="1:16" ht="21.75" customHeight="1">
      <c r="I125" s="139"/>
      <c r="K125" s="139"/>
      <c r="L125" s="114"/>
      <c r="M125" s="139"/>
      <c r="O125" s="139"/>
    </row>
    <row r="126" spans="1:16" ht="21.75" customHeight="1">
      <c r="I126" s="139"/>
      <c r="K126" s="139"/>
      <c r="L126" s="114"/>
      <c r="M126" s="139"/>
      <c r="O126" s="139"/>
    </row>
    <row r="127" spans="1:16" ht="21.75" customHeight="1">
      <c r="I127" s="139"/>
      <c r="K127" s="139"/>
      <c r="L127" s="114"/>
      <c r="M127" s="139"/>
      <c r="O127" s="139"/>
    </row>
    <row r="128" spans="1:16" ht="21.75" customHeight="1">
      <c r="I128" s="139"/>
      <c r="K128" s="139"/>
      <c r="L128" s="114"/>
      <c r="M128" s="139"/>
      <c r="O128" s="139"/>
    </row>
    <row r="129" spans="1:16" ht="21.75" customHeight="1">
      <c r="I129" s="139"/>
      <c r="K129" s="139"/>
      <c r="L129" s="114"/>
      <c r="M129" s="139"/>
      <c r="O129" s="139"/>
    </row>
    <row r="130" spans="1:16" ht="20.25" customHeight="1">
      <c r="I130" s="139"/>
      <c r="K130" s="139"/>
      <c r="L130" s="114"/>
      <c r="M130" s="139"/>
      <c r="O130" s="139"/>
    </row>
    <row r="131" spans="1:16" ht="25.5" customHeight="1">
      <c r="I131" s="139"/>
      <c r="K131" s="139"/>
      <c r="L131" s="114"/>
      <c r="M131" s="139"/>
      <c r="O131" s="139"/>
    </row>
    <row r="132" spans="1:16" ht="23.25" customHeight="1">
      <c r="A132" s="115" t="s">
        <v>158</v>
      </c>
      <c r="B132" s="115"/>
      <c r="C132" s="115"/>
      <c r="J132" s="115"/>
      <c r="K132" s="114"/>
      <c r="L132" s="114"/>
      <c r="N132" s="114"/>
      <c r="O132" s="114"/>
      <c r="P132" s="120"/>
    </row>
    <row r="133" spans="1:16" s="115" customFormat="1" ht="21.75" customHeight="1">
      <c r="B133" s="130"/>
      <c r="C133" s="130"/>
      <c r="D133" s="130"/>
      <c r="E133" s="140"/>
      <c r="F133" s="140"/>
      <c r="G133" s="128"/>
      <c r="H133" s="127"/>
      <c r="I133" s="114"/>
      <c r="J133" s="127"/>
      <c r="K133" s="106"/>
      <c r="L133" s="106"/>
      <c r="M133" s="114"/>
      <c r="N133" s="127"/>
      <c r="O133" s="106"/>
    </row>
    <row r="134" spans="1:16" s="115" customFormat="1" ht="25.5" customHeight="1">
      <c r="E134" s="127"/>
      <c r="F134" s="127"/>
      <c r="G134" s="128"/>
      <c r="H134" s="127"/>
      <c r="I134" s="114"/>
      <c r="J134" s="127"/>
      <c r="K134" s="106"/>
      <c r="L134" s="106"/>
      <c r="M134" s="114"/>
      <c r="N134" s="127"/>
      <c r="O134" s="106"/>
    </row>
    <row r="135" spans="1:16" s="115" customFormat="1" ht="23.25" customHeight="1">
      <c r="E135" s="127"/>
      <c r="F135" s="127"/>
      <c r="G135" s="128"/>
      <c r="H135" s="127"/>
      <c r="I135" s="114"/>
      <c r="J135" s="127"/>
      <c r="K135" s="106"/>
      <c r="L135" s="106"/>
      <c r="M135" s="114"/>
      <c r="N135" s="127"/>
      <c r="O135" s="129" t="s">
        <v>212</v>
      </c>
    </row>
    <row r="136" spans="1:16" ht="21.75" customHeight="1">
      <c r="I136" s="1">
        <f>+I46-I121</f>
        <v>0</v>
      </c>
      <c r="K136" s="114">
        <f>+K46-K121</f>
        <v>0</v>
      </c>
      <c r="M136" s="114">
        <f>+M46-M121</f>
        <v>0</v>
      </c>
      <c r="O136" s="114">
        <f>+O46-O121</f>
        <v>0</v>
      </c>
    </row>
    <row r="137" spans="1:16" ht="24" customHeight="1"/>
  </sheetData>
  <mergeCells count="21">
    <mergeCell ref="C88:E88"/>
    <mergeCell ref="C89:E89"/>
    <mergeCell ref="C90:E90"/>
    <mergeCell ref="I8:K8"/>
    <mergeCell ref="A66:O66"/>
    <mergeCell ref="A67:O67"/>
    <mergeCell ref="A68:O68"/>
    <mergeCell ref="I70:O70"/>
    <mergeCell ref="I71:K71"/>
    <mergeCell ref="M71:O71"/>
    <mergeCell ref="M8:O8"/>
    <mergeCell ref="I72:K72"/>
    <mergeCell ref="M72:O72"/>
    <mergeCell ref="C78:E78"/>
    <mergeCell ref="C79:E79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4"/>
  <sheetViews>
    <sheetView view="pageBreakPreview" zoomScale="70" zoomScaleNormal="70" zoomScaleSheetLayoutView="70" workbookViewId="0">
      <selection activeCell="G93" sqref="G93"/>
    </sheetView>
  </sheetViews>
  <sheetFormatPr defaultRowHeight="21.75" customHeight="1"/>
  <cols>
    <col min="1" max="2" width="3.7109375" style="24" customWidth="1"/>
    <col min="3" max="3" width="36.7109375" style="24" customWidth="1"/>
    <col min="4" max="4" width="13.7109375" style="24" customWidth="1"/>
    <col min="5" max="5" width="1.28515625" style="24" customWidth="1"/>
    <col min="6" max="6" width="18.140625" style="31" customWidth="1"/>
    <col min="7" max="7" width="1.28515625" style="24" customWidth="1"/>
    <col min="8" max="8" width="18.140625" style="31" customWidth="1"/>
    <col min="9" max="9" width="1.28515625" style="24" customWidth="1"/>
    <col min="10" max="10" width="18.140625" style="31" customWidth="1"/>
    <col min="11" max="11" width="1.28515625" style="24" customWidth="1"/>
    <col min="12" max="12" width="18.140625" style="31" customWidth="1"/>
    <col min="13" max="13" width="1.28515625" style="24" customWidth="1"/>
    <col min="14" max="14" width="34.85546875" style="31" customWidth="1"/>
    <col min="15" max="15" width="1.28515625" style="24" customWidth="1"/>
    <col min="16" max="16" width="18.140625" style="31" customWidth="1"/>
    <col min="17" max="17" width="1.28515625" style="24" customWidth="1"/>
    <col min="18" max="18" width="18.140625" style="31" customWidth="1"/>
    <col min="19" max="19" width="1.140625" style="24" customWidth="1"/>
    <col min="20" max="20" width="18.140625" style="31" customWidth="1"/>
    <col min="21" max="21" width="15.42578125" style="24" customWidth="1"/>
    <col min="22" max="16384" width="9.140625" style="24"/>
  </cols>
  <sheetData>
    <row r="1" spans="1:23" ht="21.75" customHeight="1">
      <c r="R1" s="24"/>
      <c r="S1" s="31"/>
      <c r="T1" s="26"/>
    </row>
    <row r="2" spans="1:23" ht="21.95" customHeight="1">
      <c r="R2" s="24"/>
      <c r="S2" s="31"/>
      <c r="T2" s="26"/>
    </row>
    <row r="3" spans="1:23" ht="23.1" customHeight="1">
      <c r="A3" s="173" t="s">
        <v>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</row>
    <row r="4" spans="1:23" ht="22.5" customHeight="1">
      <c r="A4" s="173" t="s">
        <v>51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3" ht="22.5" customHeight="1">
      <c r="A5" s="173" t="s">
        <v>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</row>
    <row r="6" spans="1:23" ht="23.25">
      <c r="A6" s="173" t="s">
        <v>221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</row>
    <row r="7" spans="1:23" ht="12.75" customHeight="1">
      <c r="A7" s="27"/>
      <c r="B7" s="27"/>
      <c r="C7" s="27"/>
      <c r="D7" s="27"/>
      <c r="E7" s="27"/>
      <c r="M7" s="49"/>
      <c r="O7" s="49"/>
      <c r="Q7" s="49"/>
    </row>
    <row r="8" spans="1:23" s="27" customFormat="1" ht="23.1" customHeight="1">
      <c r="A8" s="24"/>
      <c r="B8" s="24"/>
      <c r="C8" s="24"/>
      <c r="D8" s="24"/>
      <c r="E8" s="24"/>
      <c r="F8" s="172" t="s">
        <v>2</v>
      </c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50"/>
    </row>
    <row r="9" spans="1:23" s="27" customFormat="1" ht="23.1" customHeight="1">
      <c r="A9" s="24"/>
      <c r="B9" s="24"/>
      <c r="C9" s="24"/>
      <c r="F9" s="171" t="s">
        <v>52</v>
      </c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51"/>
      <c r="R9" s="52"/>
      <c r="S9" s="51"/>
      <c r="T9" s="52"/>
      <c r="U9" s="50"/>
    </row>
    <row r="10" spans="1:23" s="27" customFormat="1" ht="23.1" customHeight="1">
      <c r="A10" s="24"/>
      <c r="B10" s="24"/>
      <c r="C10" s="24"/>
      <c r="D10" s="24"/>
      <c r="E10" s="24"/>
      <c r="F10" s="53"/>
      <c r="G10" s="54"/>
      <c r="H10" s="53"/>
      <c r="I10" s="54"/>
      <c r="J10" s="53"/>
      <c r="K10" s="54"/>
      <c r="L10" s="53"/>
      <c r="M10" s="54"/>
      <c r="N10" s="55" t="s">
        <v>53</v>
      </c>
      <c r="O10" s="54"/>
      <c r="P10" s="53"/>
      <c r="Q10" s="54"/>
      <c r="R10" s="53"/>
      <c r="S10" s="54"/>
      <c r="T10" s="53"/>
      <c r="U10" s="50"/>
    </row>
    <row r="11" spans="1:23" s="27" customFormat="1" ht="23.1" customHeight="1">
      <c r="A11" s="24"/>
      <c r="B11" s="24"/>
      <c r="C11" s="24"/>
      <c r="D11" s="24"/>
      <c r="E11" s="24"/>
      <c r="F11" s="53"/>
      <c r="G11" s="54"/>
      <c r="H11" s="53"/>
      <c r="I11" s="54"/>
      <c r="J11" s="53"/>
      <c r="K11" s="54"/>
      <c r="L11" s="53"/>
      <c r="M11" s="54"/>
      <c r="N11" s="56" t="s">
        <v>54</v>
      </c>
      <c r="O11" s="54"/>
      <c r="P11" s="53"/>
      <c r="Q11" s="54"/>
      <c r="R11" s="53"/>
      <c r="S11" s="54"/>
      <c r="T11" s="53"/>
      <c r="U11" s="50"/>
    </row>
    <row r="12" spans="1:23" s="27" customFormat="1" ht="23.1" customHeight="1">
      <c r="A12" s="24"/>
      <c r="B12" s="24"/>
      <c r="C12" s="24"/>
      <c r="D12" s="24"/>
      <c r="E12" s="24"/>
      <c r="F12" s="53" t="s">
        <v>55</v>
      </c>
      <c r="G12" s="54"/>
      <c r="H12" s="53"/>
      <c r="I12" s="54"/>
      <c r="J12" s="172" t="s">
        <v>44</v>
      </c>
      <c r="K12" s="172"/>
      <c r="L12" s="172"/>
      <c r="M12" s="54"/>
      <c r="N12" s="53" t="s">
        <v>56</v>
      </c>
      <c r="O12" s="54"/>
      <c r="P12" s="53"/>
      <c r="Q12" s="54"/>
      <c r="R12" s="53"/>
      <c r="S12" s="54"/>
      <c r="T12" s="53"/>
      <c r="U12" s="50"/>
    </row>
    <row r="13" spans="1:23" s="27" customFormat="1" ht="23.1" customHeight="1">
      <c r="F13" s="53" t="s">
        <v>57</v>
      </c>
      <c r="G13" s="54"/>
      <c r="H13" s="53"/>
      <c r="I13" s="54"/>
      <c r="J13" s="57" t="s">
        <v>58</v>
      </c>
      <c r="L13" s="57"/>
      <c r="M13" s="54"/>
      <c r="N13" s="53" t="s">
        <v>59</v>
      </c>
      <c r="O13" s="54"/>
      <c r="P13" s="53" t="s">
        <v>49</v>
      </c>
      <c r="Q13" s="54"/>
      <c r="R13" s="53" t="s">
        <v>60</v>
      </c>
      <c r="S13" s="54"/>
      <c r="T13" s="57" t="s">
        <v>61</v>
      </c>
      <c r="U13" s="50"/>
    </row>
    <row r="14" spans="1:23" ht="23.1" customHeight="1">
      <c r="A14" s="27"/>
      <c r="B14" s="27"/>
      <c r="C14" s="27"/>
      <c r="D14" s="55" t="s">
        <v>5</v>
      </c>
      <c r="E14" s="53"/>
      <c r="F14" s="55" t="s">
        <v>62</v>
      </c>
      <c r="G14" s="54"/>
      <c r="H14" s="55" t="s">
        <v>43</v>
      </c>
      <c r="I14" s="54"/>
      <c r="J14" s="55" t="s">
        <v>63</v>
      </c>
      <c r="K14" s="54"/>
      <c r="L14" s="55" t="s">
        <v>64</v>
      </c>
      <c r="M14" s="58"/>
      <c r="N14" s="55" t="s">
        <v>65</v>
      </c>
      <c r="O14" s="58"/>
      <c r="P14" s="55" t="s">
        <v>66</v>
      </c>
      <c r="Q14" s="58"/>
      <c r="R14" s="55" t="s">
        <v>67</v>
      </c>
      <c r="S14" s="54"/>
      <c r="T14" s="55" t="s">
        <v>37</v>
      </c>
      <c r="U14" s="50"/>
    </row>
    <row r="15" spans="1:23" ht="12.75" customHeight="1">
      <c r="G15" s="37"/>
      <c r="I15" s="37"/>
      <c r="K15" s="37"/>
      <c r="M15" s="37"/>
      <c r="O15" s="37"/>
      <c r="Q15" s="37"/>
      <c r="S15" s="37"/>
      <c r="U15" s="50"/>
    </row>
    <row r="16" spans="1:23" ht="23.1" customHeight="1">
      <c r="A16" s="24" t="s">
        <v>219</v>
      </c>
      <c r="F16" s="37">
        <f>+F28</f>
        <v>308008272</v>
      </c>
      <c r="G16" s="37"/>
      <c r="H16" s="37">
        <f>+H28</f>
        <v>260145145.84</v>
      </c>
      <c r="I16" s="37"/>
      <c r="J16" s="37">
        <f>+J28</f>
        <v>35920286.5</v>
      </c>
      <c r="K16" s="37"/>
      <c r="L16" s="37">
        <f>+L28</f>
        <v>412001639.54999983</v>
      </c>
      <c r="M16" s="37"/>
      <c r="N16" s="31">
        <v>0</v>
      </c>
      <c r="O16" s="37"/>
      <c r="P16" s="37">
        <f>SUM(F16:N16)</f>
        <v>1016075343.8899999</v>
      </c>
      <c r="Q16" s="37"/>
      <c r="R16" s="37">
        <f>+R28</f>
        <v>-29258189.129999995</v>
      </c>
      <c r="S16" s="37"/>
      <c r="T16" s="37">
        <f>SUM(P16:R16)</f>
        <v>986817154.75999987</v>
      </c>
      <c r="U16" s="50"/>
    </row>
    <row r="17" spans="1:21" ht="23.1" customHeight="1">
      <c r="A17" s="24" t="s">
        <v>159</v>
      </c>
      <c r="F17" s="36">
        <v>0</v>
      </c>
      <c r="G17" s="37"/>
      <c r="H17" s="36">
        <v>0</v>
      </c>
      <c r="I17" s="37"/>
      <c r="J17" s="36">
        <v>0</v>
      </c>
      <c r="K17" s="37"/>
      <c r="L17" s="36">
        <v>129578322.11</v>
      </c>
      <c r="M17" s="37"/>
      <c r="N17" s="36">
        <v>0</v>
      </c>
      <c r="O17" s="37"/>
      <c r="P17" s="36">
        <f>SUM(F17:N17)</f>
        <v>129578322.11</v>
      </c>
      <c r="Q17" s="37"/>
      <c r="R17" s="36">
        <v>-2834130.12</v>
      </c>
      <c r="S17" s="37"/>
      <c r="T17" s="36">
        <f>SUM(P17:R17)</f>
        <v>126744191.98999999</v>
      </c>
      <c r="U17" s="25">
        <f>+T17-'Profit&amp;loss เบ็ดเสร็จ'!H31</f>
        <v>1.6391277313232422E-7</v>
      </c>
    </row>
    <row r="18" spans="1:21" ht="23.1" hidden="1" customHeight="1">
      <c r="A18" s="24" t="s">
        <v>122</v>
      </c>
      <c r="F18" s="96">
        <v>0</v>
      </c>
      <c r="G18" s="50"/>
      <c r="H18" s="96">
        <v>0</v>
      </c>
      <c r="J18" s="96">
        <v>0</v>
      </c>
      <c r="L18" s="97"/>
      <c r="N18" s="97"/>
      <c r="P18" s="95">
        <f>SUM(F18:N18)</f>
        <v>0</v>
      </c>
      <c r="R18" s="96"/>
      <c r="T18" s="96">
        <f>SUM(P18:R18)</f>
        <v>0</v>
      </c>
    </row>
    <row r="19" spans="1:21" ht="23.1" hidden="1" customHeight="1">
      <c r="A19" s="24" t="s">
        <v>177</v>
      </c>
      <c r="D19" s="27">
        <v>25</v>
      </c>
      <c r="F19" s="36">
        <v>0</v>
      </c>
      <c r="G19" s="97"/>
      <c r="H19" s="36">
        <v>0</v>
      </c>
      <c r="I19" s="97"/>
      <c r="J19" s="36">
        <v>0</v>
      </c>
      <c r="K19" s="97"/>
      <c r="L19" s="36"/>
      <c r="M19" s="37"/>
      <c r="N19" s="59">
        <v>0</v>
      </c>
      <c r="O19" s="37"/>
      <c r="P19" s="36">
        <f>SUM(F19:N19)</f>
        <v>0</v>
      </c>
      <c r="Q19" s="37"/>
      <c r="R19" s="59"/>
      <c r="S19" s="37"/>
      <c r="T19" s="36">
        <f>SUM(P19:R19)</f>
        <v>0</v>
      </c>
    </row>
    <row r="20" spans="1:21" ht="15" customHeight="1">
      <c r="F20" s="24"/>
      <c r="G20" s="50"/>
      <c r="H20" s="24"/>
      <c r="J20" s="24"/>
      <c r="L20" s="24"/>
      <c r="N20" s="24"/>
      <c r="P20" s="24"/>
      <c r="R20" s="24"/>
      <c r="T20" s="24"/>
    </row>
    <row r="21" spans="1:21" ht="23.1" customHeight="1" thickBot="1">
      <c r="A21" s="24" t="s">
        <v>220</v>
      </c>
      <c r="F21" s="42">
        <f>SUM(F16:F19)</f>
        <v>308008272</v>
      </c>
      <c r="G21" s="96"/>
      <c r="H21" s="42">
        <f>SUM(H16:H19)</f>
        <v>260145145.84</v>
      </c>
      <c r="I21" s="96"/>
      <c r="J21" s="42">
        <f>SUM(J16:J19)</f>
        <v>35920286.5</v>
      </c>
      <c r="K21" s="96"/>
      <c r="L21" s="42">
        <f>SUM(L16:L19)</f>
        <v>541579961.65999985</v>
      </c>
      <c r="M21" s="96"/>
      <c r="N21" s="42">
        <f>SUM(N17:N19)</f>
        <v>0</v>
      </c>
      <c r="O21" s="96"/>
      <c r="P21" s="42">
        <f>SUM(P16:P19)</f>
        <v>1145653665.9999998</v>
      </c>
      <c r="Q21" s="96"/>
      <c r="R21" s="42">
        <f>SUM(R16:R19)</f>
        <v>-32092319.249999996</v>
      </c>
      <c r="S21" s="96"/>
      <c r="T21" s="42">
        <f>SUM(T16:T19)</f>
        <v>1113561346.7499998</v>
      </c>
      <c r="U21" s="25">
        <f>+T21-'งบดุล Conso'!I119</f>
        <v>0</v>
      </c>
    </row>
    <row r="22" spans="1:21" ht="21.75" customHeight="1" thickTop="1">
      <c r="F22" s="37"/>
      <c r="G22" s="37"/>
      <c r="I22" s="37"/>
      <c r="K22" s="37"/>
      <c r="M22" s="37"/>
      <c r="O22" s="37"/>
      <c r="Q22" s="37"/>
      <c r="S22" s="37"/>
      <c r="U22" s="50"/>
    </row>
    <row r="23" spans="1:21" ht="23.1" customHeight="1">
      <c r="A23" s="155" t="s">
        <v>207</v>
      </c>
      <c r="F23" s="37">
        <v>308008272</v>
      </c>
      <c r="G23" s="37"/>
      <c r="H23" s="37">
        <v>260145145.84</v>
      </c>
      <c r="I23" s="95"/>
      <c r="J23" s="37">
        <v>35920286.5</v>
      </c>
      <c r="K23" s="37"/>
      <c r="L23" s="37">
        <v>541045616.91999984</v>
      </c>
      <c r="M23" s="37"/>
      <c r="N23" s="31">
        <v>0</v>
      </c>
      <c r="O23" s="37"/>
      <c r="P23" s="37">
        <f>SUM(F23:N23)</f>
        <v>1145119321.2599998</v>
      </c>
      <c r="Q23" s="37"/>
      <c r="R23" s="37">
        <v>-26429229.869999997</v>
      </c>
      <c r="S23" s="37"/>
      <c r="T23" s="37">
        <f>SUM(P23:R23)</f>
        <v>1118690091.3899999</v>
      </c>
      <c r="U23" s="50"/>
    </row>
    <row r="24" spans="1:21" ht="23.1" customHeight="1">
      <c r="A24" s="155" t="s">
        <v>159</v>
      </c>
      <c r="F24" s="37">
        <v>0</v>
      </c>
      <c r="G24" s="37"/>
      <c r="H24" s="37">
        <v>0</v>
      </c>
      <c r="I24" s="95"/>
      <c r="J24" s="37">
        <v>0</v>
      </c>
      <c r="K24" s="37"/>
      <c r="L24" s="37">
        <v>-92085384.730000004</v>
      </c>
      <c r="M24" s="37"/>
      <c r="N24" s="37">
        <v>0</v>
      </c>
      <c r="O24" s="37"/>
      <c r="P24" s="95">
        <f>SUM(F24:N24)</f>
        <v>-92085384.730000004</v>
      </c>
      <c r="Q24" s="37"/>
      <c r="R24" s="37">
        <v>-2828959.26</v>
      </c>
      <c r="S24" s="37"/>
      <c r="T24" s="37">
        <f>SUM(P24:R24)</f>
        <v>-94914343.99000001</v>
      </c>
      <c r="U24" s="50"/>
    </row>
    <row r="25" spans="1:21" ht="23.1" hidden="1" customHeight="1">
      <c r="A25" s="155" t="s">
        <v>122</v>
      </c>
      <c r="F25" s="96">
        <v>0</v>
      </c>
      <c r="G25" s="50"/>
      <c r="H25" s="96">
        <v>0</v>
      </c>
      <c r="J25" s="96">
        <v>0</v>
      </c>
      <c r="L25" s="97"/>
      <c r="N25" s="97"/>
      <c r="P25" s="95">
        <f>SUM(F25:N25)</f>
        <v>0</v>
      </c>
      <c r="R25" s="96">
        <v>0</v>
      </c>
      <c r="T25" s="96">
        <f>SUM(P25:R25)</f>
        <v>0</v>
      </c>
    </row>
    <row r="26" spans="1:21" ht="23.1" customHeight="1">
      <c r="A26" s="155" t="s">
        <v>177</v>
      </c>
      <c r="D26" s="27">
        <v>25</v>
      </c>
      <c r="F26" s="36">
        <v>0</v>
      </c>
      <c r="G26" s="97"/>
      <c r="H26" s="36">
        <v>0</v>
      </c>
      <c r="I26" s="97"/>
      <c r="J26" s="36">
        <v>0</v>
      </c>
      <c r="K26" s="97"/>
      <c r="L26" s="36">
        <v>-36958592.640000001</v>
      </c>
      <c r="M26" s="37"/>
      <c r="N26" s="59">
        <v>0</v>
      </c>
      <c r="O26" s="37"/>
      <c r="P26" s="36">
        <f>SUM(F26:N26)</f>
        <v>-36958592.640000001</v>
      </c>
      <c r="Q26" s="37"/>
      <c r="R26" s="59">
        <v>0</v>
      </c>
      <c r="S26" s="37"/>
      <c r="T26" s="36">
        <f t="shared" ref="T26" si="0">SUM(P26:R26)</f>
        <v>-36958592.640000001</v>
      </c>
    </row>
    <row r="27" spans="1:21" ht="15" customHeight="1">
      <c r="A27" s="155"/>
      <c r="F27" s="24"/>
      <c r="G27" s="50"/>
      <c r="H27" s="24"/>
      <c r="J27" s="24"/>
      <c r="K27" s="96"/>
      <c r="L27" s="24"/>
      <c r="N27" s="24"/>
      <c r="P27" s="24"/>
      <c r="R27" s="24"/>
      <c r="T27" s="24"/>
    </row>
    <row r="28" spans="1:21" ht="23.1" customHeight="1" thickBot="1">
      <c r="A28" s="155" t="s">
        <v>208</v>
      </c>
      <c r="F28" s="42">
        <f>SUM(F23:F26)</f>
        <v>308008272</v>
      </c>
      <c r="G28" s="96"/>
      <c r="H28" s="42">
        <f>SUM(H23:H26)</f>
        <v>260145145.84</v>
      </c>
      <c r="I28" s="96"/>
      <c r="J28" s="42">
        <f>SUM(J23:J26)</f>
        <v>35920286.5</v>
      </c>
      <c r="L28" s="42">
        <f>SUM(L23:L26)</f>
        <v>412001639.54999983</v>
      </c>
      <c r="M28" s="96"/>
      <c r="N28" s="42">
        <f>SUM(N24:N26)</f>
        <v>0</v>
      </c>
      <c r="O28" s="96"/>
      <c r="P28" s="42">
        <f>SUM(P23:P26)</f>
        <v>1016075343.8899997</v>
      </c>
      <c r="Q28" s="96"/>
      <c r="R28" s="42">
        <f>SUM(R23:R26)</f>
        <v>-29258189.129999995</v>
      </c>
      <c r="S28" s="96"/>
      <c r="T28" s="42">
        <f>SUM(T23:T26)</f>
        <v>986817154.75999987</v>
      </c>
      <c r="U28" s="32">
        <f>+T28-'งบดุล Conso'!K119</f>
        <v>0</v>
      </c>
    </row>
    <row r="29" spans="1:21" ht="23.1" customHeight="1" thickTop="1">
      <c r="F29" s="37"/>
      <c r="G29" s="37"/>
      <c r="I29" s="37"/>
      <c r="K29" s="37"/>
      <c r="M29" s="37"/>
      <c r="O29" s="37"/>
      <c r="Q29" s="37"/>
      <c r="S29" s="37"/>
      <c r="U29" s="50"/>
    </row>
    <row r="30" spans="1:21" ht="23.1" customHeight="1">
      <c r="F30" s="37"/>
      <c r="G30" s="37"/>
      <c r="I30" s="37"/>
      <c r="K30" s="37"/>
      <c r="M30" s="37"/>
      <c r="O30" s="37"/>
      <c r="Q30" s="37"/>
      <c r="S30" s="37"/>
      <c r="U30" s="50"/>
    </row>
    <row r="31" spans="1:21" ht="23.1" customHeight="1">
      <c r="F31" s="95"/>
      <c r="G31" s="96"/>
      <c r="H31" s="95"/>
      <c r="I31" s="96"/>
      <c r="J31" s="95"/>
      <c r="K31" s="96"/>
      <c r="L31" s="95"/>
      <c r="M31" s="96"/>
      <c r="N31" s="95"/>
      <c r="O31" s="96"/>
      <c r="P31" s="95"/>
      <c r="Q31" s="96"/>
      <c r="R31" s="95"/>
      <c r="S31" s="96"/>
      <c r="T31" s="95"/>
      <c r="U31" s="32"/>
    </row>
    <row r="32" spans="1:21" ht="23.1" customHeight="1">
      <c r="F32" s="95"/>
      <c r="G32" s="96"/>
      <c r="H32" s="95"/>
      <c r="I32" s="96"/>
      <c r="J32" s="95"/>
      <c r="K32" s="96"/>
      <c r="L32" s="95"/>
      <c r="M32" s="96"/>
      <c r="N32" s="95"/>
      <c r="O32" s="96"/>
      <c r="P32" s="95"/>
      <c r="Q32" s="96"/>
      <c r="R32" s="95"/>
      <c r="S32" s="96"/>
      <c r="T32" s="95"/>
      <c r="U32" s="32"/>
    </row>
    <row r="33" spans="1:21" ht="23.1" customHeight="1">
      <c r="F33" s="95"/>
      <c r="G33" s="96"/>
      <c r="H33" s="95"/>
      <c r="I33" s="96"/>
      <c r="J33" s="95"/>
      <c r="K33" s="96"/>
      <c r="L33" s="95"/>
      <c r="M33" s="96"/>
      <c r="N33" s="95"/>
      <c r="O33" s="96"/>
      <c r="P33" s="95"/>
      <c r="Q33" s="96"/>
      <c r="R33" s="95"/>
      <c r="S33" s="96"/>
      <c r="T33" s="95"/>
      <c r="U33" s="32"/>
    </row>
    <row r="34" spans="1:21" ht="23.1" customHeight="1">
      <c r="F34" s="95"/>
      <c r="G34" s="96"/>
      <c r="H34" s="95"/>
      <c r="I34" s="96"/>
      <c r="J34" s="95"/>
      <c r="K34" s="96"/>
      <c r="L34" s="95"/>
      <c r="M34" s="96"/>
      <c r="N34" s="95"/>
      <c r="O34" s="96"/>
      <c r="P34" s="95"/>
      <c r="Q34" s="96"/>
      <c r="R34" s="95"/>
      <c r="S34" s="96"/>
      <c r="T34" s="95"/>
      <c r="U34" s="32"/>
    </row>
    <row r="35" spans="1:21" ht="23.1" customHeight="1">
      <c r="F35" s="95"/>
      <c r="G35" s="96"/>
      <c r="H35" s="95"/>
      <c r="I35" s="96"/>
      <c r="J35" s="95"/>
      <c r="K35" s="96"/>
      <c r="L35" s="95"/>
      <c r="M35" s="96"/>
      <c r="N35" s="95"/>
      <c r="O35" s="96"/>
      <c r="P35" s="95"/>
      <c r="Q35" s="96"/>
      <c r="R35" s="95"/>
      <c r="S35" s="96"/>
      <c r="T35" s="95"/>
      <c r="U35" s="32"/>
    </row>
    <row r="36" spans="1:21" ht="23.1" customHeight="1">
      <c r="F36" s="95"/>
      <c r="G36" s="96"/>
      <c r="H36" s="95"/>
      <c r="I36" s="96"/>
      <c r="J36" s="95"/>
      <c r="K36" s="96"/>
      <c r="L36" s="95"/>
      <c r="M36" s="96"/>
      <c r="N36" s="95"/>
      <c r="O36" s="96"/>
      <c r="P36" s="95"/>
      <c r="Q36" s="96"/>
      <c r="R36" s="95"/>
      <c r="S36" s="96"/>
      <c r="T36" s="95"/>
      <c r="U36" s="32"/>
    </row>
    <row r="37" spans="1:21" ht="31.5" customHeight="1">
      <c r="F37" s="95"/>
      <c r="G37" s="96"/>
      <c r="H37" s="95"/>
      <c r="I37" s="96"/>
      <c r="J37" s="95"/>
      <c r="K37" s="96"/>
      <c r="L37" s="95"/>
      <c r="M37" s="96"/>
      <c r="N37" s="95"/>
      <c r="O37" s="96"/>
      <c r="P37" s="95"/>
      <c r="Q37" s="96"/>
      <c r="R37" s="95"/>
      <c r="S37" s="96"/>
      <c r="T37" s="95"/>
      <c r="U37" s="32"/>
    </row>
    <row r="38" spans="1:21" ht="23.25" customHeight="1">
      <c r="F38" s="95"/>
      <c r="G38" s="96"/>
      <c r="H38" s="95"/>
      <c r="I38" s="96"/>
      <c r="J38" s="95"/>
      <c r="K38" s="96"/>
      <c r="L38" s="95"/>
      <c r="M38" s="96"/>
      <c r="N38" s="95"/>
      <c r="O38" s="96"/>
      <c r="P38" s="95"/>
      <c r="Q38" s="96"/>
      <c r="R38" s="95"/>
      <c r="S38" s="96"/>
      <c r="T38" s="95"/>
      <c r="U38" s="32"/>
    </row>
    <row r="39" spans="1:21" ht="26.25" customHeight="1">
      <c r="A39" s="24" t="s">
        <v>158</v>
      </c>
      <c r="G39" s="38"/>
      <c r="I39" s="38"/>
      <c r="K39" s="38"/>
      <c r="M39" s="39"/>
    </row>
    <row r="40" spans="1:21" ht="69" customHeight="1">
      <c r="G40" s="38"/>
      <c r="I40" s="38"/>
      <c r="K40" s="38"/>
      <c r="M40" s="39"/>
    </row>
    <row r="41" spans="1:21" ht="21.75" customHeight="1">
      <c r="A41" s="24" t="s">
        <v>68</v>
      </c>
      <c r="G41" s="38"/>
      <c r="I41" s="38"/>
      <c r="K41" s="38"/>
      <c r="M41" s="39"/>
      <c r="T41" s="60">
        <v>3</v>
      </c>
    </row>
    <row r="42" spans="1:21" ht="21.75" customHeight="1">
      <c r="U42" s="50"/>
    </row>
    <row r="114" spans="16:16" ht="21.75" customHeight="1">
      <c r="P114" s="31" t="e">
        <f>+I98/I114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1" fitToHeight="0" orientation="landscape" r:id="rId1"/>
  <colBreaks count="1" manualBreakCount="1">
    <brk id="20" max="1048575" man="1"/>
  </colBreaks>
  <ignoredErrors>
    <ignoredError sqref="N21 N2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7"/>
  <sheetViews>
    <sheetView view="pageBreakPreview" zoomScale="70" zoomScaleNormal="100" zoomScaleSheetLayoutView="70" workbookViewId="0">
      <selection activeCell="G93" sqref="G93"/>
    </sheetView>
  </sheetViews>
  <sheetFormatPr defaultRowHeight="21.75" customHeight="1"/>
  <cols>
    <col min="1" max="2" width="3.7109375" style="2" customWidth="1"/>
    <col min="3" max="3" width="30.42578125" style="2" customWidth="1"/>
    <col min="4" max="4" width="15.28515625" style="2" customWidth="1"/>
    <col min="5" max="5" width="1.7109375" style="2" customWidth="1"/>
    <col min="6" max="6" width="21.140625" style="2" customWidth="1"/>
    <col min="7" max="7" width="1.7109375" style="2" customWidth="1"/>
    <col min="8" max="8" width="21.140625" style="2" customWidth="1"/>
    <col min="9" max="9" width="1.7109375" style="2" customWidth="1"/>
    <col min="10" max="10" width="21.140625" style="2" customWidth="1"/>
    <col min="11" max="11" width="1.7109375" style="2" customWidth="1"/>
    <col min="12" max="12" width="21.140625" style="2" customWidth="1"/>
    <col min="13" max="13" width="1.7109375" style="2" customWidth="1"/>
    <col min="14" max="14" width="38.140625" style="2" customWidth="1"/>
    <col min="15" max="15" width="1.5703125" style="2" customWidth="1"/>
    <col min="16" max="16" width="21.140625" style="2" customWidth="1"/>
    <col min="17" max="17" width="18.140625" style="2" customWidth="1"/>
    <col min="18" max="16384" width="9.140625" style="2"/>
  </cols>
  <sheetData>
    <row r="1" spans="1:19" ht="21.75" customHeight="1">
      <c r="N1" s="61"/>
      <c r="O1" s="61"/>
      <c r="P1" s="61"/>
    </row>
    <row r="2" spans="1:19" ht="21.75" customHeight="1">
      <c r="N2" s="61"/>
      <c r="O2" s="61"/>
      <c r="P2" s="61"/>
    </row>
    <row r="3" spans="1:19" ht="22.5" customHeight="1">
      <c r="A3" s="175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9" ht="22.5" customHeight="1">
      <c r="A4" s="175" t="s">
        <v>51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</row>
    <row r="5" spans="1:19" ht="22.5" customHeight="1">
      <c r="A5" s="175" t="s">
        <v>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</row>
    <row r="6" spans="1:19" ht="25.5">
      <c r="A6" s="175" t="s">
        <v>221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spans="1:19" ht="13.5" customHeight="1">
      <c r="A7" s="7"/>
      <c r="B7" s="7"/>
      <c r="C7" s="7"/>
      <c r="D7" s="7"/>
      <c r="E7" s="7"/>
      <c r="L7" s="10"/>
      <c r="M7" s="10"/>
      <c r="N7" s="10"/>
    </row>
    <row r="8" spans="1:19" s="7" customFormat="1" ht="21.75" customHeight="1">
      <c r="A8" s="2"/>
      <c r="B8" s="2"/>
      <c r="C8" s="2"/>
      <c r="D8" s="2"/>
      <c r="E8" s="2"/>
      <c r="F8" s="174" t="s">
        <v>2</v>
      </c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2"/>
    </row>
    <row r="9" spans="1:19" s="7" customFormat="1" ht="22.5" customHeight="1">
      <c r="A9" s="2"/>
      <c r="B9" s="2"/>
      <c r="C9" s="2"/>
      <c r="D9" s="2"/>
      <c r="E9" s="2"/>
      <c r="F9" s="8"/>
      <c r="G9" s="8"/>
      <c r="H9" s="8"/>
      <c r="I9" s="8"/>
      <c r="J9" s="8"/>
      <c r="K9" s="8"/>
      <c r="L9" s="8"/>
      <c r="M9" s="8"/>
      <c r="N9" s="13" t="s">
        <v>53</v>
      </c>
      <c r="O9" s="8"/>
      <c r="P9" s="8"/>
      <c r="Q9" s="12"/>
    </row>
    <row r="10" spans="1:19" s="7" customFormat="1" ht="22.5" customHeight="1">
      <c r="A10" s="2"/>
      <c r="B10" s="2"/>
      <c r="C10" s="2"/>
      <c r="D10" s="2"/>
      <c r="E10" s="2"/>
      <c r="F10" s="8"/>
      <c r="G10" s="8"/>
      <c r="H10" s="8"/>
      <c r="I10" s="8"/>
      <c r="J10" s="8"/>
      <c r="K10" s="8"/>
      <c r="L10" s="8"/>
      <c r="M10" s="8"/>
      <c r="N10" s="13" t="s">
        <v>54</v>
      </c>
      <c r="O10" s="8"/>
      <c r="P10" s="8"/>
      <c r="Q10" s="12"/>
    </row>
    <row r="11" spans="1:19" s="7" customFormat="1" ht="22.5" customHeight="1">
      <c r="A11" s="2"/>
      <c r="B11" s="2"/>
      <c r="C11" s="2"/>
      <c r="D11" s="2"/>
      <c r="E11" s="2"/>
      <c r="F11" s="8" t="s">
        <v>55</v>
      </c>
      <c r="G11" s="8"/>
      <c r="H11" s="8"/>
      <c r="I11" s="8"/>
      <c r="J11" s="174" t="s">
        <v>44</v>
      </c>
      <c r="K11" s="174"/>
      <c r="L11" s="174"/>
      <c r="M11" s="8"/>
      <c r="N11" s="8" t="s">
        <v>56</v>
      </c>
      <c r="O11" s="8"/>
      <c r="P11" s="8"/>
      <c r="Q11" s="12"/>
    </row>
    <row r="12" spans="1:19" s="7" customFormat="1" ht="22.5" customHeight="1">
      <c r="F12" s="8" t="s">
        <v>57</v>
      </c>
      <c r="G12" s="8"/>
      <c r="H12" s="8"/>
      <c r="I12" s="8"/>
      <c r="J12" s="7" t="s">
        <v>58</v>
      </c>
      <c r="M12" s="8"/>
      <c r="N12" s="8" t="s">
        <v>59</v>
      </c>
      <c r="O12" s="8"/>
      <c r="P12" s="7" t="s">
        <v>61</v>
      </c>
      <c r="Q12" s="12"/>
    </row>
    <row r="13" spans="1:19" ht="22.5" customHeight="1">
      <c r="A13" s="7"/>
      <c r="B13" s="7"/>
      <c r="C13" s="7"/>
      <c r="D13" s="11" t="s">
        <v>5</v>
      </c>
      <c r="E13" s="7"/>
      <c r="F13" s="11" t="s">
        <v>62</v>
      </c>
      <c r="G13" s="8"/>
      <c r="H13" s="11" t="s">
        <v>43</v>
      </c>
      <c r="I13" s="8"/>
      <c r="J13" s="11" t="s">
        <v>63</v>
      </c>
      <c r="K13" s="8"/>
      <c r="L13" s="21" t="s">
        <v>64</v>
      </c>
      <c r="M13" s="14"/>
      <c r="N13" s="21" t="s">
        <v>65</v>
      </c>
      <c r="O13" s="8"/>
      <c r="P13" s="11" t="s">
        <v>37</v>
      </c>
      <c r="Q13" s="12"/>
    </row>
    <row r="14" spans="1:19" ht="12.75" customHeight="1"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/>
    </row>
    <row r="15" spans="1:19" ht="22.5" customHeight="1">
      <c r="A15" s="2" t="s">
        <v>219</v>
      </c>
      <c r="E15" s="7"/>
      <c r="F15" s="15">
        <f>+F27</f>
        <v>308008272</v>
      </c>
      <c r="G15" s="1"/>
      <c r="H15" s="15">
        <f>+H27</f>
        <v>260145145.84</v>
      </c>
      <c r="I15" s="1"/>
      <c r="J15" s="15">
        <f>+J27</f>
        <v>35920286.5</v>
      </c>
      <c r="K15" s="1"/>
      <c r="L15" s="15">
        <f>+L27</f>
        <v>667592200.95999992</v>
      </c>
      <c r="M15" s="1"/>
      <c r="N15" s="15">
        <f>+N27</f>
        <v>0</v>
      </c>
      <c r="O15" s="1"/>
      <c r="P15" s="102">
        <f>SUM(F15:N15)</f>
        <v>1271665905.3</v>
      </c>
    </row>
    <row r="16" spans="1:19" ht="22.5" customHeight="1">
      <c r="A16" s="2" t="s">
        <v>159</v>
      </c>
      <c r="E16" s="7"/>
      <c r="F16" s="18">
        <v>0</v>
      </c>
      <c r="G16" s="103"/>
      <c r="H16" s="18">
        <v>0</v>
      </c>
      <c r="I16" s="103"/>
      <c r="J16" s="18">
        <v>0</v>
      </c>
      <c r="K16" s="103"/>
      <c r="L16" s="18">
        <v>161094479.43000001</v>
      </c>
      <c r="M16" s="103"/>
      <c r="N16" s="18">
        <v>0</v>
      </c>
      <c r="O16" s="103"/>
      <c r="P16" s="18">
        <f>SUM(F16:N16)</f>
        <v>161094479.43000001</v>
      </c>
      <c r="Q16" s="9">
        <f>+P16-'Profit&amp;loss เบ็ดเสร็จ'!L31</f>
        <v>-2.384185791015625E-7</v>
      </c>
    </row>
    <row r="17" spans="1:17" ht="22.5" hidden="1" customHeight="1">
      <c r="A17" s="2" t="s">
        <v>122</v>
      </c>
      <c r="E17" s="7"/>
      <c r="F17" s="103">
        <v>0</v>
      </c>
      <c r="G17" s="103"/>
      <c r="H17" s="103">
        <v>0</v>
      </c>
      <c r="I17" s="103"/>
      <c r="J17" s="103">
        <v>0</v>
      </c>
      <c r="K17" s="103"/>
      <c r="L17" s="152"/>
      <c r="M17" s="103"/>
      <c r="N17" s="102">
        <v>0</v>
      </c>
      <c r="O17" s="103"/>
      <c r="P17" s="103">
        <v>0</v>
      </c>
      <c r="Q17" s="9"/>
    </row>
    <row r="18" spans="1:17" ht="22.5" hidden="1" customHeight="1">
      <c r="A18" s="2" t="s">
        <v>177</v>
      </c>
      <c r="D18" s="7">
        <v>25</v>
      </c>
      <c r="F18" s="4">
        <v>0</v>
      </c>
      <c r="G18" s="103"/>
      <c r="H18" s="4">
        <v>0</v>
      </c>
      <c r="I18" s="103"/>
      <c r="J18" s="4">
        <v>0</v>
      </c>
      <c r="K18" s="103"/>
      <c r="L18" s="17">
        <v>0</v>
      </c>
      <c r="M18" s="103"/>
      <c r="N18" s="17">
        <v>0</v>
      </c>
      <c r="O18" s="103"/>
      <c r="P18" s="18">
        <f>SUM(F18:N18)</f>
        <v>0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99"/>
      <c r="O19" s="1"/>
      <c r="P19" s="1"/>
    </row>
    <row r="20" spans="1:17" ht="22.5" customHeight="1" thickBot="1">
      <c r="A20" s="2" t="s">
        <v>220</v>
      </c>
      <c r="F20" s="16">
        <f>SUM(F15:F18)</f>
        <v>308008272</v>
      </c>
      <c r="G20" s="1"/>
      <c r="H20" s="16">
        <f>SUM(H15:H18)</f>
        <v>260145145.84</v>
      </c>
      <c r="I20" s="1"/>
      <c r="J20" s="16">
        <f>SUM(J15:J18)</f>
        <v>35920286.5</v>
      </c>
      <c r="K20" s="1"/>
      <c r="L20" s="16">
        <f>SUM(L15:L18)</f>
        <v>828686680.38999987</v>
      </c>
      <c r="M20" s="1"/>
      <c r="N20" s="100">
        <f>SUM(N15:N18)</f>
        <v>0</v>
      </c>
      <c r="O20" s="1"/>
      <c r="P20" s="16">
        <f>SUM(P15:P18)</f>
        <v>1432760384.73</v>
      </c>
      <c r="Q20" s="9">
        <f>+P20-'งบดุล Conso'!M119</f>
        <v>0</v>
      </c>
    </row>
    <row r="21" spans="1:17" ht="21.75" customHeight="1" thickTop="1">
      <c r="F21" s="19"/>
      <c r="G21" s="19"/>
      <c r="H21" s="19"/>
      <c r="I21" s="19"/>
      <c r="J21" s="19"/>
      <c r="K21" s="19"/>
      <c r="L21" s="19"/>
      <c r="M21" s="19"/>
      <c r="N21" s="101"/>
      <c r="O21" s="19"/>
      <c r="P21" s="19"/>
      <c r="Q21" s="12"/>
    </row>
    <row r="22" spans="1:17" ht="22.5" customHeight="1">
      <c r="A22" s="115" t="s">
        <v>207</v>
      </c>
      <c r="E22" s="7"/>
      <c r="F22" s="156">
        <v>308008272</v>
      </c>
      <c r="G22" s="1"/>
      <c r="H22" s="156">
        <v>260145145.84</v>
      </c>
      <c r="I22" s="103"/>
      <c r="J22" s="156">
        <v>35920286.5</v>
      </c>
      <c r="K22" s="1"/>
      <c r="L22" s="156">
        <v>771873907.04999995</v>
      </c>
      <c r="M22" s="1"/>
      <c r="N22" s="99">
        <v>0</v>
      </c>
      <c r="O22" s="1"/>
      <c r="P22" s="102">
        <f>SUM(F22:N22)</f>
        <v>1375947611.3899999</v>
      </c>
    </row>
    <row r="23" spans="1:17" ht="22.5" customHeight="1">
      <c r="A23" s="115" t="s">
        <v>159</v>
      </c>
      <c r="E23" s="7"/>
      <c r="F23" s="157">
        <v>0</v>
      </c>
      <c r="G23" s="103"/>
      <c r="H23" s="157">
        <v>0</v>
      </c>
      <c r="I23" s="103"/>
      <c r="J23" s="157">
        <v>0</v>
      </c>
      <c r="K23" s="103"/>
      <c r="L23" s="157">
        <v>-67323113.450000003</v>
      </c>
      <c r="M23" s="103"/>
      <c r="N23" s="102">
        <v>0</v>
      </c>
      <c r="O23" s="103"/>
      <c r="P23" s="102">
        <f>SUM(F23:N23)</f>
        <v>-67323113.450000003</v>
      </c>
    </row>
    <row r="24" spans="1:17" ht="22.5" hidden="1" customHeight="1">
      <c r="A24" s="115" t="s">
        <v>122</v>
      </c>
      <c r="E24" s="7"/>
      <c r="F24" s="103">
        <v>0</v>
      </c>
      <c r="G24" s="103"/>
      <c r="H24" s="103">
        <v>0</v>
      </c>
      <c r="I24" s="103"/>
      <c r="J24" s="103">
        <v>0</v>
      </c>
      <c r="K24" s="103"/>
      <c r="L24" s="152">
        <v>0</v>
      </c>
      <c r="M24" s="103"/>
      <c r="N24" s="102"/>
      <c r="O24" s="103"/>
      <c r="P24" s="102">
        <f>SUM(F24:N24)</f>
        <v>0</v>
      </c>
    </row>
    <row r="25" spans="1:17" ht="22.5" customHeight="1">
      <c r="A25" s="115" t="s">
        <v>177</v>
      </c>
      <c r="D25" s="7">
        <v>25</v>
      </c>
      <c r="F25" s="4">
        <v>0</v>
      </c>
      <c r="G25" s="103"/>
      <c r="H25" s="4">
        <v>0</v>
      </c>
      <c r="I25" s="103"/>
      <c r="J25" s="4">
        <v>0</v>
      </c>
      <c r="K25" s="103"/>
      <c r="L25" s="17">
        <v>-36958592.640000001</v>
      </c>
      <c r="M25" s="1"/>
      <c r="N25" s="17">
        <v>0</v>
      </c>
      <c r="O25" s="1"/>
      <c r="P25" s="18">
        <f>SUM(F25:N25)</f>
        <v>-36958592.640000001</v>
      </c>
    </row>
    <row r="26" spans="1:17" ht="12.75" customHeight="1">
      <c r="A26" s="115"/>
      <c r="F26" s="1"/>
      <c r="G26" s="1"/>
      <c r="H26" s="1"/>
      <c r="I26" s="1"/>
      <c r="J26" s="1"/>
      <c r="K26" s="1"/>
      <c r="L26" s="1"/>
      <c r="M26" s="1"/>
      <c r="N26" s="99"/>
      <c r="O26" s="1"/>
      <c r="P26" s="1"/>
    </row>
    <row r="27" spans="1:17" ht="22.5" customHeight="1" thickBot="1">
      <c r="A27" s="115" t="s">
        <v>208</v>
      </c>
      <c r="F27" s="16">
        <f>SUM(F22:F25)</f>
        <v>308008272</v>
      </c>
      <c r="G27" s="1"/>
      <c r="H27" s="16">
        <f>SUM(H22:H25)</f>
        <v>260145145.84</v>
      </c>
      <c r="I27" s="1"/>
      <c r="J27" s="16">
        <f>SUM(J22:J25)</f>
        <v>35920286.5</v>
      </c>
      <c r="K27" s="19"/>
      <c r="L27" s="16">
        <f>SUM(L22:L25)</f>
        <v>667592200.95999992</v>
      </c>
      <c r="M27" s="1"/>
      <c r="N27" s="100">
        <f>SUM(N22:N25)</f>
        <v>0</v>
      </c>
      <c r="O27" s="1"/>
      <c r="P27" s="16">
        <f>SUM(P22:P25)</f>
        <v>1271665905.2999997</v>
      </c>
      <c r="Q27" s="9">
        <f>+P27-'งบดุล Conso'!O119</f>
        <v>0</v>
      </c>
    </row>
    <row r="28" spans="1:17" ht="22.5" customHeight="1" thickTop="1">
      <c r="F28" s="19"/>
      <c r="G28" s="19"/>
      <c r="H28" s="19"/>
      <c r="I28" s="19"/>
      <c r="J28" s="19"/>
      <c r="L28" s="19"/>
      <c r="M28" s="19"/>
      <c r="N28" s="101"/>
      <c r="O28" s="19"/>
      <c r="P28" s="19"/>
      <c r="Q28" s="12"/>
    </row>
    <row r="29" spans="1:17" ht="22.5" customHeight="1">
      <c r="F29" s="19"/>
      <c r="G29" s="22"/>
      <c r="H29" s="3"/>
      <c r="I29" s="3"/>
      <c r="J29" s="3"/>
      <c r="K29" s="22"/>
      <c r="L29" s="15"/>
      <c r="M29" s="15"/>
      <c r="N29" s="15"/>
      <c r="O29" s="23"/>
      <c r="P29" s="15"/>
      <c r="Q29" s="12"/>
    </row>
    <row r="30" spans="1:17" ht="22.5" customHeight="1">
      <c r="F30" s="19"/>
      <c r="G30" s="22"/>
      <c r="H30" s="3"/>
      <c r="I30" s="3"/>
      <c r="J30" s="3"/>
      <c r="K30" s="22"/>
      <c r="L30" s="15"/>
      <c r="M30" s="15"/>
      <c r="N30" s="15"/>
      <c r="O30" s="23"/>
      <c r="P30" s="15"/>
      <c r="Q30" s="12"/>
    </row>
    <row r="31" spans="1:17" ht="20.25" customHeight="1">
      <c r="F31" s="19"/>
      <c r="G31" s="22"/>
      <c r="H31" s="3"/>
      <c r="I31" s="3"/>
      <c r="J31" s="3"/>
      <c r="K31" s="22"/>
      <c r="L31" s="15"/>
      <c r="M31" s="15"/>
      <c r="N31" s="15"/>
      <c r="O31" s="23"/>
      <c r="P31" s="15"/>
      <c r="Q31" s="12"/>
    </row>
    <row r="32" spans="1:17" ht="22.5" customHeight="1">
      <c r="F32" s="19"/>
      <c r="G32" s="22"/>
      <c r="H32" s="3"/>
      <c r="I32" s="3"/>
      <c r="J32" s="3"/>
      <c r="K32" s="22"/>
      <c r="L32" s="15"/>
      <c r="M32" s="15"/>
      <c r="N32" s="15"/>
      <c r="O32" s="23"/>
      <c r="P32" s="15"/>
      <c r="Q32" s="12"/>
    </row>
    <row r="33" spans="1:17" ht="22.5" customHeight="1">
      <c r="F33" s="19"/>
      <c r="G33" s="22"/>
      <c r="H33" s="3"/>
      <c r="I33" s="3"/>
      <c r="J33" s="3"/>
      <c r="K33" s="22"/>
      <c r="L33" s="15"/>
      <c r="M33" s="15"/>
      <c r="N33" s="15"/>
      <c r="O33" s="23"/>
      <c r="P33" s="15"/>
      <c r="Q33" s="12"/>
    </row>
    <row r="34" spans="1:17" ht="22.5" customHeight="1">
      <c r="F34" s="19"/>
      <c r="G34" s="22"/>
      <c r="H34" s="3"/>
      <c r="I34" s="3"/>
      <c r="J34" s="3"/>
      <c r="K34" s="22"/>
      <c r="L34" s="15"/>
      <c r="M34" s="15"/>
      <c r="N34" s="15"/>
      <c r="O34" s="23"/>
      <c r="P34" s="15"/>
      <c r="Q34" s="12"/>
    </row>
    <row r="35" spans="1:17" ht="23.25" customHeight="1">
      <c r="F35" s="19"/>
      <c r="G35" s="22"/>
      <c r="H35" s="3"/>
      <c r="I35" s="3"/>
      <c r="J35" s="3"/>
      <c r="K35" s="22"/>
      <c r="L35" s="15"/>
      <c r="M35" s="15"/>
      <c r="N35" s="15"/>
      <c r="O35" s="23"/>
      <c r="P35" s="15"/>
      <c r="Q35" s="12"/>
    </row>
    <row r="36" spans="1:17" ht="21" customHeight="1">
      <c r="F36" s="19"/>
      <c r="G36" s="22"/>
      <c r="H36" s="3"/>
      <c r="I36" s="3"/>
      <c r="J36" s="3"/>
      <c r="K36" s="22"/>
      <c r="L36" s="15"/>
      <c r="M36" s="15"/>
      <c r="N36" s="15"/>
      <c r="O36" s="23"/>
      <c r="P36" s="15"/>
      <c r="Q36" s="12"/>
    </row>
    <row r="37" spans="1:17" ht="24" customHeight="1">
      <c r="A37" s="2" t="s">
        <v>158</v>
      </c>
      <c r="E37" s="6"/>
      <c r="F37" s="6"/>
      <c r="G37" s="6"/>
      <c r="H37" s="6"/>
      <c r="I37" s="6"/>
      <c r="J37" s="6"/>
      <c r="K37" s="6"/>
      <c r="M37" s="20"/>
    </row>
    <row r="38" spans="1:17" ht="54" customHeight="1">
      <c r="E38" s="6"/>
      <c r="F38" s="6"/>
      <c r="G38" s="6"/>
      <c r="H38" s="6"/>
      <c r="I38" s="6"/>
      <c r="J38" s="6"/>
      <c r="K38" s="6"/>
      <c r="M38" s="20"/>
    </row>
    <row r="39" spans="1:17" ht="21" customHeight="1">
      <c r="A39" s="2" t="s">
        <v>69</v>
      </c>
      <c r="E39" s="6"/>
      <c r="F39" s="6"/>
      <c r="G39" s="6"/>
      <c r="H39" s="6"/>
      <c r="I39" s="6"/>
      <c r="J39" s="6"/>
      <c r="K39" s="6"/>
      <c r="M39" s="20"/>
      <c r="P39" s="2">
        <v>4</v>
      </c>
    </row>
    <row r="40" spans="1:17" ht="21.75" customHeight="1">
      <c r="Q40" s="12"/>
    </row>
    <row r="117" spans="16:16" ht="21.75" customHeight="1">
      <c r="P117" s="2" t="e">
        <f>+I101/I117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3"/>
  <sheetViews>
    <sheetView tabSelected="1" view="pageBreakPreview" topLeftCell="A40" zoomScale="80" zoomScaleNormal="100" zoomScaleSheetLayoutView="80" workbookViewId="0">
      <selection activeCell="A56" sqref="A56:XFD56"/>
    </sheetView>
  </sheetViews>
  <sheetFormatPr defaultRowHeight="21.75" customHeight="1"/>
  <cols>
    <col min="1" max="1" width="3.7109375" style="62" customWidth="1"/>
    <col min="2" max="2" width="6.7109375" style="62" customWidth="1"/>
    <col min="3" max="3" width="9.140625" style="62"/>
    <col min="4" max="4" width="33.5703125" style="62" customWidth="1"/>
    <col min="5" max="5" width="9.140625" style="62" customWidth="1"/>
    <col min="6" max="6" width="1.140625" style="62" customWidth="1"/>
    <col min="7" max="7" width="15.85546875" style="63" customWidth="1"/>
    <col min="8" max="8" width="1.140625" style="62" customWidth="1"/>
    <col min="9" max="9" width="15.85546875" style="62" customWidth="1"/>
    <col min="10" max="10" width="1.140625" style="62" customWidth="1"/>
    <col min="11" max="11" width="15.85546875" style="62" customWidth="1"/>
    <col min="12" max="12" width="1.140625" style="62" customWidth="1"/>
    <col min="13" max="13" width="15.85546875" style="62" customWidth="1"/>
    <col min="14" max="14" width="1" style="62" customWidth="1"/>
    <col min="15" max="15" width="20" style="62" hidden="1" customWidth="1"/>
    <col min="16" max="16" width="13.85546875" style="62" customWidth="1"/>
    <col min="17" max="16384" width="9.140625" style="62"/>
  </cols>
  <sheetData>
    <row r="1" spans="1:15" ht="20.45" customHeight="1">
      <c r="L1" s="65"/>
      <c r="M1" s="66"/>
      <c r="N1" s="65"/>
      <c r="O1" s="65"/>
    </row>
    <row r="2" spans="1:15" ht="20.45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67"/>
    </row>
    <row r="3" spans="1:15" ht="20.45" customHeight="1">
      <c r="A3" s="178" t="s">
        <v>70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67"/>
    </row>
    <row r="4" spans="1:15" ht="20.45" customHeight="1">
      <c r="A4" s="178" t="s">
        <v>221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67"/>
    </row>
    <row r="5" spans="1:15" ht="7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spans="1:15" s="68" customFormat="1" ht="20.45" customHeight="1">
      <c r="F6" s="69"/>
      <c r="G6" s="179" t="s">
        <v>71</v>
      </c>
      <c r="H6" s="179"/>
      <c r="I6" s="179"/>
      <c r="J6" s="179"/>
      <c r="K6" s="179"/>
      <c r="L6" s="179"/>
      <c r="M6" s="179"/>
    </row>
    <row r="7" spans="1:15" s="68" customFormat="1" ht="20.45" customHeight="1">
      <c r="F7" s="69"/>
      <c r="G7" s="180" t="s">
        <v>3</v>
      </c>
      <c r="H7" s="180"/>
      <c r="I7" s="180"/>
      <c r="K7" s="177" t="s">
        <v>4</v>
      </c>
      <c r="L7" s="177"/>
      <c r="M7" s="177"/>
      <c r="O7" s="72"/>
    </row>
    <row r="8" spans="1:15" s="68" customFormat="1" ht="20.45" customHeight="1">
      <c r="F8" s="69"/>
      <c r="G8" s="176" t="s">
        <v>155</v>
      </c>
      <c r="H8" s="177"/>
      <c r="I8" s="177"/>
      <c r="K8" s="177" t="str">
        <f>+G8</f>
        <v>สำหรับปีสิ้นสุดวันที่ 31 ธันวาคม</v>
      </c>
      <c r="L8" s="177"/>
      <c r="M8" s="177"/>
    </row>
    <row r="9" spans="1:15" s="68" customFormat="1" ht="20.45" customHeight="1">
      <c r="E9" s="70" t="s">
        <v>5</v>
      </c>
      <c r="F9" s="69"/>
      <c r="G9" s="71">
        <v>2566</v>
      </c>
      <c r="H9" s="67"/>
      <c r="I9" s="71">
        <v>2565</v>
      </c>
      <c r="J9" s="67"/>
      <c r="K9" s="71">
        <f>+G9</f>
        <v>2566</v>
      </c>
      <c r="L9" s="67"/>
      <c r="M9" s="71">
        <f>+I9</f>
        <v>2565</v>
      </c>
      <c r="N9" s="69"/>
      <c r="O9" s="69"/>
    </row>
    <row r="10" spans="1:15" ht="20.45" customHeight="1">
      <c r="A10" s="62" t="s">
        <v>72</v>
      </c>
      <c r="I10" s="63"/>
    </row>
    <row r="11" spans="1:15" ht="20.45" customHeight="1">
      <c r="B11" s="62" t="s">
        <v>73</v>
      </c>
      <c r="E11" s="67"/>
      <c r="G11" s="73">
        <v>1900411404.1099999</v>
      </c>
      <c r="H11" s="63"/>
      <c r="I11" s="73">
        <v>1513702819.3900001</v>
      </c>
      <c r="J11" s="63"/>
      <c r="K11" s="74">
        <v>1881261272.6300001</v>
      </c>
      <c r="L11" s="63"/>
      <c r="M11" s="74">
        <v>1426451659.9400001</v>
      </c>
      <c r="O11" s="75">
        <v>682212129.88999999</v>
      </c>
    </row>
    <row r="12" spans="1:15" ht="20.45" customHeight="1">
      <c r="B12" s="62" t="s">
        <v>74</v>
      </c>
      <c r="G12" s="73">
        <v>183572954.88</v>
      </c>
      <c r="H12" s="63"/>
      <c r="I12" s="73">
        <v>156747970.99000001</v>
      </c>
      <c r="J12" s="63"/>
      <c r="K12" s="74">
        <v>93998791.900000006</v>
      </c>
      <c r="L12" s="63"/>
      <c r="M12" s="74">
        <v>89670947.620000005</v>
      </c>
      <c r="O12" s="75">
        <v>36669435.259999998</v>
      </c>
    </row>
    <row r="13" spans="1:15" ht="20.45" customHeight="1">
      <c r="B13" s="62" t="s">
        <v>75</v>
      </c>
      <c r="E13" s="67"/>
      <c r="G13" s="73">
        <v>246760.95999999999</v>
      </c>
      <c r="H13" s="63"/>
      <c r="I13" s="73">
        <v>23367906.399999999</v>
      </c>
      <c r="J13" s="63"/>
      <c r="K13" s="74">
        <v>0</v>
      </c>
      <c r="L13" s="63"/>
      <c r="M13" s="74">
        <v>0</v>
      </c>
      <c r="O13" s="75"/>
    </row>
    <row r="14" spans="1:15" ht="20.45" customHeight="1">
      <c r="B14" s="62" t="s">
        <v>76</v>
      </c>
      <c r="G14" s="73"/>
      <c r="H14" s="63"/>
      <c r="I14" s="73"/>
      <c r="J14" s="63"/>
      <c r="K14" s="74"/>
      <c r="L14" s="63"/>
      <c r="M14" s="74"/>
      <c r="O14" s="75"/>
    </row>
    <row r="15" spans="1:15" ht="20.45" customHeight="1">
      <c r="B15" s="76" t="s">
        <v>77</v>
      </c>
      <c r="C15" s="77" t="s">
        <v>78</v>
      </c>
      <c r="G15" s="74">
        <v>11451229.720000001</v>
      </c>
      <c r="H15" s="63"/>
      <c r="I15" s="74">
        <v>8476212.3200000003</v>
      </c>
      <c r="J15" s="63"/>
      <c r="K15" s="74">
        <v>9232816.0199999996</v>
      </c>
      <c r="L15" s="63"/>
      <c r="M15" s="74">
        <v>10192967.550000001</v>
      </c>
      <c r="O15" s="75"/>
    </row>
    <row r="16" spans="1:15" ht="20.45" customHeight="1">
      <c r="B16" s="76" t="s">
        <v>77</v>
      </c>
      <c r="C16" s="77" t="s">
        <v>79</v>
      </c>
      <c r="G16" s="73">
        <v>15003828.789999999</v>
      </c>
      <c r="H16" s="159"/>
      <c r="I16" s="73">
        <v>17278881.719999999</v>
      </c>
      <c r="J16" s="159"/>
      <c r="K16" s="104">
        <v>33893793.43</v>
      </c>
      <c r="L16" s="159"/>
      <c r="M16" s="104">
        <v>19411985.550000001</v>
      </c>
      <c r="O16" s="75"/>
    </row>
    <row r="17" spans="1:16" ht="4.5" customHeight="1">
      <c r="B17" s="76"/>
      <c r="C17" s="77"/>
      <c r="G17" s="160"/>
      <c r="H17" s="159"/>
      <c r="I17" s="160"/>
      <c r="J17" s="159"/>
      <c r="K17" s="161"/>
      <c r="L17" s="159"/>
      <c r="M17" s="161"/>
      <c r="O17" s="75"/>
    </row>
    <row r="18" spans="1:16" ht="20.45" customHeight="1">
      <c r="C18" s="62" t="s">
        <v>123</v>
      </c>
      <c r="E18" s="67">
        <v>1.3</v>
      </c>
      <c r="G18" s="78">
        <f>SUM(G11:G16)</f>
        <v>2110686178.4599998</v>
      </c>
      <c r="I18" s="78">
        <f>SUM(I11:I16)</f>
        <v>1719573790.8200002</v>
      </c>
      <c r="K18" s="78">
        <f>SUM(K11:K16)</f>
        <v>2018386673.9800003</v>
      </c>
      <c r="M18" s="78">
        <f>SUM(M11:M16)</f>
        <v>1545727560.6599998</v>
      </c>
    </row>
    <row r="19" spans="1:16" ht="4.5" customHeight="1">
      <c r="B19" s="76"/>
      <c r="C19" s="77"/>
      <c r="G19" s="73"/>
      <c r="H19" s="63"/>
      <c r="I19" s="73"/>
      <c r="J19" s="63"/>
      <c r="K19" s="74"/>
      <c r="L19" s="63"/>
      <c r="M19" s="74"/>
      <c r="O19" s="75"/>
    </row>
    <row r="20" spans="1:16" ht="20.45" customHeight="1">
      <c r="A20" s="62" t="s">
        <v>125</v>
      </c>
      <c r="I20" s="63"/>
    </row>
    <row r="21" spans="1:16" ht="20.45" customHeight="1">
      <c r="B21" s="62" t="s">
        <v>80</v>
      </c>
      <c r="E21" s="67">
        <v>7</v>
      </c>
      <c r="G21" s="73">
        <v>1453568238.6300001</v>
      </c>
      <c r="H21" s="63"/>
      <c r="I21" s="73">
        <v>1383023647.4400001</v>
      </c>
      <c r="J21" s="63"/>
      <c r="K21" s="74">
        <v>1458873125.72</v>
      </c>
      <c r="L21" s="63"/>
      <c r="M21" s="74">
        <v>1323945785.6800001</v>
      </c>
      <c r="O21" s="75">
        <v>569459171.59000003</v>
      </c>
    </row>
    <row r="22" spans="1:16" ht="20.45" customHeight="1">
      <c r="B22" s="62" t="s">
        <v>81</v>
      </c>
      <c r="E22" s="67">
        <v>7</v>
      </c>
      <c r="G22" s="73">
        <v>97300616.049999997</v>
      </c>
      <c r="H22" s="63"/>
      <c r="I22" s="73">
        <v>95140496.200000003</v>
      </c>
      <c r="J22" s="63"/>
      <c r="K22" s="74">
        <v>36865278.469999999</v>
      </c>
      <c r="L22" s="63"/>
      <c r="M22" s="74">
        <v>36519079.990000002</v>
      </c>
      <c r="O22" s="75"/>
    </row>
    <row r="23" spans="1:16" ht="20.45" customHeight="1">
      <c r="B23" s="62" t="s">
        <v>82</v>
      </c>
      <c r="E23" s="67"/>
      <c r="G23" s="73">
        <v>341811.8</v>
      </c>
      <c r="H23" s="63"/>
      <c r="I23" s="73">
        <v>25091872.460000001</v>
      </c>
      <c r="J23" s="63"/>
      <c r="K23" s="74">
        <v>0</v>
      </c>
      <c r="L23" s="63"/>
      <c r="M23" s="74">
        <v>0</v>
      </c>
      <c r="O23" s="75"/>
    </row>
    <row r="24" spans="1:16" ht="20.45" customHeight="1">
      <c r="B24" s="62" t="s">
        <v>83</v>
      </c>
      <c r="E24" s="67"/>
      <c r="G24" s="73">
        <v>70436692.680000007</v>
      </c>
      <c r="H24" s="63"/>
      <c r="I24" s="73">
        <v>88491954.939999998</v>
      </c>
      <c r="J24" s="63"/>
      <c r="K24" s="74">
        <v>68738361.840000004</v>
      </c>
      <c r="L24" s="63"/>
      <c r="M24" s="74">
        <v>85920320.650000006</v>
      </c>
      <c r="O24" s="75">
        <v>107003494.61</v>
      </c>
    </row>
    <row r="25" spans="1:16" ht="20.45" customHeight="1">
      <c r="B25" s="62" t="s">
        <v>84</v>
      </c>
      <c r="E25" s="67">
        <v>27</v>
      </c>
      <c r="G25" s="73">
        <v>229231672.11000001</v>
      </c>
      <c r="H25" s="63"/>
      <c r="I25" s="73">
        <v>189434564.30000001</v>
      </c>
      <c r="J25" s="63"/>
      <c r="K25" s="74">
        <v>168716399.97</v>
      </c>
      <c r="L25" s="63"/>
      <c r="M25" s="74">
        <v>142135421.46000001</v>
      </c>
      <c r="O25" s="75"/>
      <c r="P25" s="79"/>
    </row>
    <row r="26" spans="1:16" ht="20.25" customHeight="1">
      <c r="B26" s="62" t="s">
        <v>240</v>
      </c>
      <c r="G26" s="62"/>
      <c r="O26" s="75"/>
      <c r="P26" s="79"/>
    </row>
    <row r="27" spans="1:16" ht="20.25" customHeight="1">
      <c r="C27" s="62" t="s">
        <v>243</v>
      </c>
      <c r="E27" s="67">
        <v>8</v>
      </c>
      <c r="G27" s="104">
        <v>6000000</v>
      </c>
      <c r="I27" s="104">
        <v>0</v>
      </c>
      <c r="K27" s="104">
        <v>6000000</v>
      </c>
      <c r="M27" s="104">
        <v>0</v>
      </c>
      <c r="O27" s="75"/>
      <c r="P27" s="79"/>
    </row>
    <row r="28" spans="1:16" ht="4.5" customHeight="1">
      <c r="C28" s="77"/>
      <c r="E28" s="67"/>
      <c r="G28" s="161"/>
      <c r="I28" s="161"/>
      <c r="K28" s="161"/>
      <c r="M28" s="161"/>
      <c r="O28" s="75"/>
      <c r="P28" s="79"/>
    </row>
    <row r="29" spans="1:16" ht="20.25" customHeight="1">
      <c r="C29" s="62" t="s">
        <v>86</v>
      </c>
      <c r="E29" s="67" t="s">
        <v>233</v>
      </c>
      <c r="G29" s="78">
        <f>SUM(G21:G27)</f>
        <v>1856879031.27</v>
      </c>
      <c r="I29" s="78">
        <f>SUM(I21:I27)</f>
        <v>1781182535.3400002</v>
      </c>
      <c r="K29" s="78">
        <f>SUM(K21:K27)</f>
        <v>1739193166</v>
      </c>
      <c r="M29" s="78">
        <f>SUM(M21:M27)</f>
        <v>1588520607.7800002</v>
      </c>
      <c r="O29" s="80">
        <v>677317919.49000001</v>
      </c>
    </row>
    <row r="30" spans="1:16" ht="4.5" customHeight="1">
      <c r="G30" s="73"/>
      <c r="I30" s="73"/>
      <c r="K30" s="74"/>
      <c r="M30" s="74"/>
    </row>
    <row r="31" spans="1:16" ht="20.45" customHeight="1">
      <c r="A31" s="62" t="s">
        <v>180</v>
      </c>
      <c r="B31" s="76"/>
      <c r="G31" s="81">
        <f>+G18-G29</f>
        <v>253807147.18999982</v>
      </c>
      <c r="I31" s="81">
        <f>+I18-I29</f>
        <v>-61608744.519999981</v>
      </c>
      <c r="K31" s="81">
        <f>+K18-K29</f>
        <v>279193507.98000026</v>
      </c>
      <c r="M31" s="81">
        <f>+M18-M29</f>
        <v>-42793047.120000362</v>
      </c>
      <c r="O31" s="63"/>
    </row>
    <row r="32" spans="1:16" ht="20.45" customHeight="1">
      <c r="A32" s="62" t="s">
        <v>85</v>
      </c>
      <c r="G32" s="73">
        <v>-75186263.329999998</v>
      </c>
      <c r="I32" s="73">
        <v>-44761999.420000002</v>
      </c>
      <c r="K32" s="73">
        <v>-73272462.079999998</v>
      </c>
      <c r="M32" s="73">
        <v>-41703872.689999998</v>
      </c>
      <c r="O32" s="63"/>
    </row>
    <row r="33" spans="1:16" ht="20.45" customHeight="1">
      <c r="A33" s="62" t="s">
        <v>244</v>
      </c>
      <c r="E33" s="67">
        <v>22</v>
      </c>
      <c r="G33" s="73">
        <v>1063168.4099999999</v>
      </c>
      <c r="I33" s="73">
        <v>-1164065.44</v>
      </c>
      <c r="K33" s="73">
        <v>436523.48</v>
      </c>
      <c r="M33" s="73">
        <v>-436523.48</v>
      </c>
      <c r="O33" s="63"/>
    </row>
    <row r="34" spans="1:16" ht="20.45" customHeight="1">
      <c r="A34" s="76" t="s">
        <v>178</v>
      </c>
      <c r="G34" s="62"/>
      <c r="I34" s="73"/>
      <c r="K34" s="104"/>
      <c r="M34" s="104"/>
      <c r="O34" s="63"/>
    </row>
    <row r="35" spans="1:16" ht="20.45" customHeight="1">
      <c r="B35" s="62" t="s">
        <v>179</v>
      </c>
      <c r="E35" s="67">
        <v>3</v>
      </c>
      <c r="G35" s="78">
        <v>-508000</v>
      </c>
      <c r="I35" s="92">
        <v>1515250</v>
      </c>
      <c r="K35" s="92">
        <v>-1150000</v>
      </c>
      <c r="M35" s="92">
        <v>2157250</v>
      </c>
      <c r="O35" s="63"/>
    </row>
    <row r="36" spans="1:16" ht="4.5" customHeight="1">
      <c r="E36" s="67"/>
      <c r="G36" s="73"/>
      <c r="I36" s="90"/>
      <c r="K36" s="90"/>
      <c r="M36" s="90"/>
      <c r="O36" s="63"/>
    </row>
    <row r="37" spans="1:16" ht="20.45" customHeight="1">
      <c r="A37" s="62" t="s">
        <v>87</v>
      </c>
      <c r="E37" s="67"/>
      <c r="G37" s="73">
        <f>SUM(G31:G35)</f>
        <v>179176052.26999983</v>
      </c>
      <c r="I37" s="73">
        <f>SUM(I31:I35)</f>
        <v>-106019559.37999998</v>
      </c>
      <c r="K37" s="73">
        <f>SUM(K31:K35)</f>
        <v>205207569.38000026</v>
      </c>
      <c r="M37" s="73">
        <f>SUM(M31:M35)</f>
        <v>-82776193.290000364</v>
      </c>
      <c r="O37" s="63"/>
    </row>
    <row r="38" spans="1:16" ht="20.25" customHeight="1">
      <c r="A38" s="62" t="s">
        <v>181</v>
      </c>
      <c r="B38" s="76"/>
      <c r="E38" s="67">
        <v>29</v>
      </c>
      <c r="G38" s="78">
        <v>-52431860.280000001</v>
      </c>
      <c r="I38" s="78">
        <v>11105215.390000001</v>
      </c>
      <c r="K38" s="82">
        <v>-44113089.950000003</v>
      </c>
      <c r="M38" s="82">
        <v>15453079.84</v>
      </c>
      <c r="O38" s="63"/>
    </row>
    <row r="39" spans="1:16" ht="4.5" customHeight="1">
      <c r="G39" s="73"/>
      <c r="I39" s="73"/>
      <c r="K39" s="74"/>
      <c r="M39" s="74"/>
    </row>
    <row r="40" spans="1:16" ht="20.45" customHeight="1" thickBot="1">
      <c r="A40" s="62" t="s">
        <v>160</v>
      </c>
      <c r="D40" s="76"/>
      <c r="E40" s="76"/>
      <c r="G40" s="83">
        <f>SUM(G37:G39)</f>
        <v>126744191.98999983</v>
      </c>
      <c r="I40" s="83">
        <f>SUM(I37:I39)</f>
        <v>-94914343.98999998</v>
      </c>
      <c r="K40" s="83">
        <f>SUM(K37:K39)</f>
        <v>161094479.43000025</v>
      </c>
      <c r="M40" s="83">
        <f>SUM(M37:M39)</f>
        <v>-67323113.450000361</v>
      </c>
      <c r="O40" s="75"/>
    </row>
    <row r="41" spans="1:16" ht="4.5" customHeight="1" thickTop="1">
      <c r="G41" s="73"/>
      <c r="I41" s="73"/>
      <c r="K41" s="74"/>
      <c r="M41" s="74"/>
    </row>
    <row r="42" spans="1:16" ht="20.45" customHeight="1">
      <c r="A42" s="62" t="s">
        <v>166</v>
      </c>
      <c r="D42" s="76"/>
      <c r="E42" s="76"/>
      <c r="G42" s="90"/>
      <c r="H42" s="90"/>
      <c r="I42" s="90"/>
      <c r="J42" s="90"/>
      <c r="K42" s="91"/>
      <c r="L42" s="90"/>
      <c r="M42" s="91"/>
      <c r="O42" s="75"/>
    </row>
    <row r="43" spans="1:16" ht="20.45" customHeight="1">
      <c r="B43" s="62" t="s">
        <v>89</v>
      </c>
      <c r="D43" s="76"/>
      <c r="E43" s="76"/>
      <c r="G43" s="90">
        <f>+G40-G44</f>
        <v>129578322.10999984</v>
      </c>
      <c r="H43" s="90"/>
      <c r="I43" s="90">
        <f>+I40-I44</f>
        <v>-92085384.729999974</v>
      </c>
      <c r="J43" s="90"/>
      <c r="K43" s="90">
        <f>+K40-K44</f>
        <v>161094479.43000025</v>
      </c>
      <c r="L43" s="90"/>
      <c r="M43" s="90">
        <f>+M40-M44</f>
        <v>-67323113.450000361</v>
      </c>
      <c r="O43" s="75"/>
    </row>
    <row r="44" spans="1:16" ht="20.25" customHeight="1">
      <c r="B44" s="62" t="s">
        <v>90</v>
      </c>
      <c r="D44" s="76"/>
      <c r="E44" s="76"/>
      <c r="G44" s="92">
        <v>-2834130.12</v>
      </c>
      <c r="H44" s="90"/>
      <c r="I44" s="92">
        <v>-2828959.26</v>
      </c>
      <c r="J44" s="90"/>
      <c r="K44" s="93">
        <v>0</v>
      </c>
      <c r="L44" s="90"/>
      <c r="M44" s="93">
        <v>0</v>
      </c>
      <c r="O44" s="75"/>
    </row>
    <row r="45" spans="1:16" ht="4.5" customHeight="1">
      <c r="D45" s="76"/>
      <c r="E45" s="76"/>
      <c r="G45" s="90"/>
      <c r="H45" s="90"/>
      <c r="I45" s="90"/>
      <c r="J45" s="90"/>
      <c r="K45" s="162"/>
      <c r="L45" s="90"/>
      <c r="M45" s="162"/>
      <c r="O45" s="75"/>
    </row>
    <row r="46" spans="1:16" ht="20.45" customHeight="1" thickBot="1">
      <c r="D46" s="76"/>
      <c r="E46" s="76"/>
      <c r="G46" s="87">
        <f>SUM(G43:G44)</f>
        <v>126744191.98999983</v>
      </c>
      <c r="H46" s="90"/>
      <c r="I46" s="87">
        <f>SUM(I43:I44)</f>
        <v>-94914343.98999998</v>
      </c>
      <c r="J46" s="90"/>
      <c r="K46" s="87">
        <f>SUM(K43:K44)</f>
        <v>161094479.43000025</v>
      </c>
      <c r="L46" s="90"/>
      <c r="M46" s="87">
        <f>SUM(M43:M44)</f>
        <v>-67323113.450000361</v>
      </c>
      <c r="O46" s="75"/>
      <c r="P46" s="79">
        <f>+I40-I46</f>
        <v>0</v>
      </c>
    </row>
    <row r="47" spans="1:16" ht="4.5" customHeight="1" thickTop="1">
      <c r="G47" s="73"/>
      <c r="I47" s="73"/>
      <c r="K47" s="74"/>
      <c r="M47" s="74"/>
    </row>
    <row r="48" spans="1:16" ht="20.45" customHeight="1">
      <c r="A48" s="62" t="s">
        <v>91</v>
      </c>
      <c r="E48" s="67">
        <v>2.17</v>
      </c>
      <c r="G48" s="90"/>
      <c r="H48" s="90"/>
      <c r="I48" s="90"/>
      <c r="J48" s="90"/>
      <c r="K48" s="91"/>
      <c r="L48" s="90"/>
      <c r="M48" s="91"/>
      <c r="O48" s="75"/>
      <c r="P48" s="79"/>
    </row>
    <row r="49" spans="1:16" ht="20.45" customHeight="1" thickBot="1">
      <c r="B49" s="62" t="s">
        <v>89</v>
      </c>
      <c r="G49" s="141">
        <f>+G43/G51</f>
        <v>0.42069753928556775</v>
      </c>
      <c r="H49" s="98"/>
      <c r="I49" s="141">
        <f>+I43/I51</f>
        <v>-0.29897049235742595</v>
      </c>
      <c r="J49" s="98"/>
      <c r="K49" s="141">
        <f>+K43/K51</f>
        <v>0.52301997730112992</v>
      </c>
      <c r="L49" s="98"/>
      <c r="M49" s="141">
        <f>+M43/M51</f>
        <v>-0.21857566685741597</v>
      </c>
      <c r="O49" s="75"/>
      <c r="P49" s="79"/>
    </row>
    <row r="50" spans="1:16" ht="4.5" customHeight="1" thickTop="1">
      <c r="G50" s="73"/>
      <c r="I50" s="73"/>
      <c r="K50" s="74"/>
      <c r="M50" s="74"/>
    </row>
    <row r="51" spans="1:16" ht="20.45" customHeight="1" thickBot="1">
      <c r="A51" s="62" t="s">
        <v>200</v>
      </c>
      <c r="E51" s="67"/>
      <c r="G51" s="149">
        <v>308008272</v>
      </c>
      <c r="H51" s="150"/>
      <c r="I51" s="149">
        <v>308008272</v>
      </c>
      <c r="J51" s="150"/>
      <c r="K51" s="149">
        <v>308008272</v>
      </c>
      <c r="L51" s="150"/>
      <c r="M51" s="149">
        <v>308008272</v>
      </c>
      <c r="O51" s="75"/>
      <c r="P51" s="79"/>
    </row>
    <row r="52" spans="1:16" ht="20.25" customHeight="1" thickTop="1">
      <c r="E52" s="67"/>
      <c r="G52" s="151"/>
      <c r="H52" s="150"/>
      <c r="I52" s="151"/>
      <c r="J52" s="150"/>
      <c r="K52" s="151"/>
      <c r="L52" s="150"/>
      <c r="M52" s="151"/>
      <c r="O52" s="75"/>
      <c r="P52" s="79"/>
    </row>
    <row r="53" spans="1:16" ht="20.25" customHeight="1">
      <c r="E53" s="67"/>
      <c r="G53" s="151"/>
      <c r="H53" s="150"/>
      <c r="I53" s="151"/>
      <c r="J53" s="150"/>
      <c r="K53" s="151"/>
      <c r="L53" s="150"/>
      <c r="M53" s="151"/>
      <c r="O53" s="75"/>
      <c r="P53" s="79"/>
    </row>
    <row r="54" spans="1:16" ht="20.25" customHeight="1">
      <c r="E54" s="67"/>
      <c r="G54" s="151"/>
      <c r="H54" s="150"/>
      <c r="I54" s="151"/>
      <c r="J54" s="150"/>
      <c r="K54" s="151"/>
      <c r="L54" s="150"/>
      <c r="M54" s="151"/>
      <c r="O54" s="75"/>
      <c r="P54" s="79"/>
    </row>
    <row r="55" spans="1:16" ht="20.25" customHeight="1">
      <c r="E55" s="67"/>
      <c r="G55" s="151"/>
      <c r="H55" s="150"/>
      <c r="I55" s="151"/>
      <c r="J55" s="150"/>
      <c r="K55" s="151"/>
      <c r="L55" s="150"/>
      <c r="M55" s="151"/>
      <c r="O55" s="75"/>
      <c r="P55" s="79"/>
    </row>
    <row r="56" spans="1:16" ht="39" customHeight="1">
      <c r="E56" s="67"/>
      <c r="G56" s="151"/>
      <c r="H56" s="150"/>
      <c r="I56" s="151"/>
      <c r="J56" s="150"/>
      <c r="K56" s="151"/>
      <c r="L56" s="150"/>
      <c r="M56" s="151"/>
      <c r="O56" s="75"/>
      <c r="P56" s="79"/>
    </row>
    <row r="57" spans="1:16" ht="20.25" customHeight="1">
      <c r="E57" s="67"/>
      <c r="G57" s="90"/>
      <c r="H57" s="90"/>
      <c r="I57" s="90"/>
      <c r="J57" s="90"/>
      <c r="K57" s="91"/>
      <c r="L57" s="90"/>
      <c r="M57" s="91"/>
      <c r="O57" s="75"/>
      <c r="P57" s="79"/>
    </row>
    <row r="58" spans="1:16" ht="21.75" customHeight="1">
      <c r="A58" s="62" t="s">
        <v>158</v>
      </c>
      <c r="G58" s="84"/>
      <c r="H58" s="84"/>
      <c r="I58" s="84"/>
      <c r="J58" s="84"/>
      <c r="K58" s="84"/>
      <c r="L58" s="84"/>
      <c r="M58" s="84"/>
      <c r="O58" s="75"/>
    </row>
    <row r="59" spans="1:16" ht="21.75" customHeight="1">
      <c r="G59" s="84"/>
      <c r="H59" s="84"/>
      <c r="I59" s="84"/>
      <c r="J59" s="84"/>
      <c r="K59" s="84"/>
      <c r="L59" s="84"/>
      <c r="M59" s="84"/>
      <c r="O59" s="75"/>
    </row>
    <row r="60" spans="1:16" ht="25.5" customHeight="1">
      <c r="G60" s="84"/>
      <c r="H60" s="84"/>
      <c r="I60" s="84"/>
      <c r="J60" s="84"/>
      <c r="K60" s="84"/>
      <c r="L60" s="84"/>
      <c r="M60" s="84"/>
      <c r="O60" s="75"/>
    </row>
    <row r="61" spans="1:16" ht="21.75" customHeight="1">
      <c r="G61" s="84"/>
      <c r="H61" s="84"/>
      <c r="I61" s="84"/>
      <c r="J61" s="84"/>
      <c r="K61" s="84"/>
      <c r="L61" s="84"/>
      <c r="M61" s="88" t="s">
        <v>215</v>
      </c>
      <c r="O61" s="75"/>
    </row>
    <row r="62" spans="1:16" ht="21.75" customHeight="1">
      <c r="G62" s="63">
        <f t="shared" ref="G62:M62" si="0">+G40-G46</f>
        <v>0</v>
      </c>
      <c r="H62" s="63">
        <f t="shared" si="0"/>
        <v>0</v>
      </c>
      <c r="I62" s="63">
        <f t="shared" si="0"/>
        <v>0</v>
      </c>
      <c r="J62" s="63">
        <f t="shared" si="0"/>
        <v>0</v>
      </c>
      <c r="K62" s="63">
        <f t="shared" si="0"/>
        <v>0</v>
      </c>
      <c r="L62" s="63">
        <f t="shared" si="0"/>
        <v>0</v>
      </c>
      <c r="M62" s="63">
        <f t="shared" si="0"/>
        <v>0</v>
      </c>
    </row>
    <row r="63" spans="1:16" ht="21.75" customHeight="1">
      <c r="G63" s="62"/>
    </row>
  </sheetData>
  <mergeCells count="8">
    <mergeCell ref="G8:I8"/>
    <mergeCell ref="K8:M8"/>
    <mergeCell ref="A2:N2"/>
    <mergeCell ref="A3:N3"/>
    <mergeCell ref="A4:N4"/>
    <mergeCell ref="G6:M6"/>
    <mergeCell ref="G7:I7"/>
    <mergeCell ref="K7:M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1"/>
  <sheetViews>
    <sheetView view="pageBreakPreview" topLeftCell="A10" zoomScale="93" zoomScaleNormal="100" zoomScaleSheetLayoutView="93" workbookViewId="0">
      <selection activeCell="G93" sqref="G93"/>
    </sheetView>
  </sheetViews>
  <sheetFormatPr defaultRowHeight="21.75" customHeight="1"/>
  <cols>
    <col min="1" max="1" width="3.7109375" style="62" customWidth="1"/>
    <col min="2" max="2" width="2.7109375" style="62" customWidth="1"/>
    <col min="3" max="4" width="3.5703125" style="62" customWidth="1"/>
    <col min="5" max="5" width="28.85546875" style="62" customWidth="1"/>
    <col min="6" max="6" width="8.7109375" style="62" bestFit="1" customWidth="1"/>
    <col min="7" max="7" width="1.140625" style="62" customWidth="1"/>
    <col min="8" max="8" width="16.5703125" style="63" customWidth="1"/>
    <col min="9" max="9" width="1.140625" style="62" customWidth="1"/>
    <col min="10" max="10" width="16.5703125" style="62" customWidth="1"/>
    <col min="11" max="11" width="1.140625" style="62" customWidth="1"/>
    <col min="12" max="12" width="16.5703125" style="62" customWidth="1"/>
    <col min="13" max="13" width="1.140625" style="62" customWidth="1"/>
    <col min="14" max="14" width="16.5703125" style="62" customWidth="1"/>
    <col min="15" max="15" width="1" style="62" customWidth="1"/>
    <col min="16" max="16" width="20" style="62" hidden="1" customWidth="1"/>
    <col min="17" max="17" width="13.85546875" style="62" customWidth="1"/>
    <col min="18" max="16384" width="9.140625" style="62"/>
  </cols>
  <sheetData>
    <row r="1" spans="1:16" ht="21.75" customHeight="1">
      <c r="N1" s="89"/>
      <c r="O1" s="64"/>
      <c r="P1" s="64"/>
    </row>
    <row r="2" spans="1:16" ht="21.75" customHeight="1">
      <c r="N2" s="89"/>
      <c r="O2" s="65"/>
      <c r="P2" s="65"/>
    </row>
    <row r="3" spans="1:16" ht="21.75" customHeight="1">
      <c r="A3" s="178" t="s">
        <v>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67"/>
    </row>
    <row r="4" spans="1:16" ht="21.75" customHeight="1">
      <c r="A4" s="178" t="s">
        <v>92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67"/>
    </row>
    <row r="5" spans="1:16" ht="21.75" customHeight="1">
      <c r="A5" s="178" t="str">
        <f>+'Profit&amp;loss'!A4:N4</f>
        <v>สำหรับปีสิ้นสุดวันที่  31  ธันวาคม  2566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67"/>
    </row>
    <row r="6" spans="1:16" ht="13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1:16" s="68" customFormat="1" ht="21.75" customHeight="1">
      <c r="G7" s="69"/>
      <c r="H7" s="179" t="s">
        <v>71</v>
      </c>
      <c r="I7" s="179"/>
      <c r="J7" s="179"/>
      <c r="K7" s="179"/>
      <c r="L7" s="179"/>
      <c r="M7" s="179"/>
      <c r="N7" s="179"/>
    </row>
    <row r="8" spans="1:16" s="68" customFormat="1" ht="21.75" customHeight="1">
      <c r="G8" s="69"/>
      <c r="H8" s="180" t="s">
        <v>3</v>
      </c>
      <c r="I8" s="180"/>
      <c r="J8" s="180"/>
      <c r="K8" s="62"/>
      <c r="L8" s="177" t="s">
        <v>4</v>
      </c>
      <c r="M8" s="177"/>
      <c r="N8" s="177"/>
      <c r="P8" s="72"/>
    </row>
    <row r="9" spans="1:16" s="68" customFormat="1" ht="21.75" customHeight="1">
      <c r="G9" s="69"/>
      <c r="H9" s="176" t="s">
        <v>155</v>
      </c>
      <c r="I9" s="177"/>
      <c r="J9" s="177"/>
      <c r="L9" s="177" t="str">
        <f>+H9</f>
        <v>สำหรับปีสิ้นสุดวันที่ 31 ธันวาคม</v>
      </c>
      <c r="M9" s="177"/>
      <c r="N9" s="177"/>
    </row>
    <row r="10" spans="1:16" s="68" customFormat="1" ht="21.75" customHeight="1">
      <c r="F10" s="71" t="s">
        <v>129</v>
      </c>
      <c r="G10" s="69"/>
      <c r="H10" s="71">
        <v>2566</v>
      </c>
      <c r="I10" s="69"/>
      <c r="J10" s="71">
        <v>2565</v>
      </c>
      <c r="K10" s="67"/>
      <c r="L10" s="71">
        <f>+H10</f>
        <v>2566</v>
      </c>
      <c r="M10" s="67"/>
      <c r="N10" s="71">
        <f>+J10</f>
        <v>2565</v>
      </c>
      <c r="O10" s="69"/>
      <c r="P10" s="69"/>
    </row>
    <row r="11" spans="1:16" s="68" customFormat="1" ht="21.75" customHeight="1">
      <c r="F11" s="69"/>
      <c r="G11" s="69"/>
      <c r="I11" s="69"/>
      <c r="K11" s="69"/>
      <c r="M11" s="69"/>
      <c r="O11" s="69"/>
      <c r="P11" s="69"/>
    </row>
    <row r="12" spans="1:16" ht="21.75" customHeight="1">
      <c r="A12" s="62" t="s">
        <v>160</v>
      </c>
      <c r="H12" s="82">
        <f>+'Profit&amp;loss'!G40</f>
        <v>126744191.98999983</v>
      </c>
      <c r="I12" s="63"/>
      <c r="J12" s="82">
        <f>+'Profit&amp;loss'!I40</f>
        <v>-94914343.98999998</v>
      </c>
      <c r="K12" s="63"/>
      <c r="L12" s="82">
        <f>+'Profit&amp;loss'!K40</f>
        <v>161094479.43000025</v>
      </c>
      <c r="M12" s="63"/>
      <c r="N12" s="82">
        <f>+'Profit&amp;loss'!M40</f>
        <v>-67323113.450000361</v>
      </c>
    </row>
    <row r="13" spans="1:16" ht="21.75" customHeight="1">
      <c r="A13" s="62" t="s">
        <v>93</v>
      </c>
      <c r="H13" s="62"/>
      <c r="I13" s="63"/>
      <c r="K13" s="63"/>
      <c r="M13" s="63"/>
      <c r="P13" s="75">
        <v>682212129.88999999</v>
      </c>
    </row>
    <row r="14" spans="1:16" ht="21.75" customHeight="1">
      <c r="A14" s="62" t="s">
        <v>94</v>
      </c>
      <c r="B14" s="62" t="s">
        <v>95</v>
      </c>
      <c r="I14" s="63"/>
      <c r="K14" s="63"/>
      <c r="M14" s="63"/>
      <c r="P14" s="75"/>
    </row>
    <row r="15" spans="1:16" ht="21.75" customHeight="1">
      <c r="A15" s="62" t="s">
        <v>96</v>
      </c>
      <c r="C15" s="62" t="s">
        <v>97</v>
      </c>
      <c r="I15" s="63"/>
      <c r="K15" s="63"/>
      <c r="M15" s="63"/>
      <c r="P15" s="75"/>
    </row>
    <row r="16" spans="1:16" ht="21.75" customHeight="1">
      <c r="D16" s="62" t="s">
        <v>56</v>
      </c>
      <c r="P16" s="75">
        <v>36669435.259999998</v>
      </c>
    </row>
    <row r="17" spans="1:17" ht="21.75" customHeight="1">
      <c r="E17" s="62" t="s">
        <v>59</v>
      </c>
      <c r="I17" s="63"/>
      <c r="K17" s="63"/>
      <c r="M17" s="63"/>
      <c r="P17" s="75"/>
    </row>
    <row r="18" spans="1:17" ht="21.75" customHeight="1">
      <c r="C18" s="76"/>
      <c r="D18" s="76"/>
      <c r="E18" s="62" t="s">
        <v>65</v>
      </c>
      <c r="F18" s="67">
        <v>21</v>
      </c>
      <c r="H18" s="81">
        <v>0</v>
      </c>
      <c r="I18" s="63"/>
      <c r="J18" s="81">
        <v>0</v>
      </c>
      <c r="K18" s="63"/>
      <c r="L18" s="81">
        <v>0</v>
      </c>
      <c r="M18" s="63"/>
      <c r="N18" s="81">
        <v>0</v>
      </c>
      <c r="P18" s="75"/>
    </row>
    <row r="19" spans="1:17" ht="21.75" customHeight="1">
      <c r="D19" s="76" t="s">
        <v>202</v>
      </c>
      <c r="F19" s="67"/>
      <c r="H19" s="62"/>
      <c r="I19" s="63"/>
      <c r="K19" s="63"/>
      <c r="L19" s="63"/>
      <c r="M19" s="63"/>
      <c r="N19" s="63"/>
      <c r="P19" s="75"/>
    </row>
    <row r="20" spans="1:17" ht="21.75" customHeight="1">
      <c r="C20" s="76"/>
      <c r="D20" s="76"/>
      <c r="E20" s="62" t="s">
        <v>126</v>
      </c>
      <c r="F20" s="67">
        <v>29</v>
      </c>
      <c r="H20" s="82">
        <v>0</v>
      </c>
      <c r="I20" s="63"/>
      <c r="J20" s="82">
        <v>0</v>
      </c>
      <c r="K20" s="63"/>
      <c r="L20" s="82">
        <v>0</v>
      </c>
      <c r="M20" s="63"/>
      <c r="N20" s="82">
        <v>0</v>
      </c>
      <c r="P20" s="75"/>
    </row>
    <row r="21" spans="1:17" ht="21.75" customHeight="1">
      <c r="B21" s="62" t="s">
        <v>127</v>
      </c>
      <c r="C21" s="76"/>
      <c r="D21" s="76"/>
      <c r="F21" s="67"/>
      <c r="H21" s="62"/>
      <c r="I21" s="63"/>
      <c r="K21" s="63"/>
      <c r="L21" s="81"/>
      <c r="M21" s="63"/>
      <c r="N21" s="81"/>
      <c r="P21" s="75"/>
    </row>
    <row r="22" spans="1:17" ht="21.75" customHeight="1">
      <c r="A22" s="62" t="s">
        <v>96</v>
      </c>
      <c r="C22" s="62" t="s">
        <v>98</v>
      </c>
      <c r="F22" s="67"/>
      <c r="H22" s="82">
        <f>SUM(H17:H20)</f>
        <v>0</v>
      </c>
      <c r="I22" s="63"/>
      <c r="J22" s="82">
        <f>SUM(J17:J20)</f>
        <v>0</v>
      </c>
      <c r="K22" s="63"/>
      <c r="L22" s="82">
        <f>SUM(L17:L20)</f>
        <v>0</v>
      </c>
      <c r="M22" s="63"/>
      <c r="N22" s="82">
        <f>SUM(N17:N20)</f>
        <v>0</v>
      </c>
      <c r="P22" s="75"/>
    </row>
    <row r="23" spans="1:17" ht="21.75" customHeight="1">
      <c r="A23" s="62" t="s">
        <v>167</v>
      </c>
      <c r="H23" s="86">
        <f>SUM(H22)</f>
        <v>0</v>
      </c>
      <c r="J23" s="86">
        <f>SUM(J22)</f>
        <v>0</v>
      </c>
      <c r="L23" s="86">
        <f>SUM(L22)</f>
        <v>0</v>
      </c>
      <c r="N23" s="86">
        <f>SUM(N22)</f>
        <v>0</v>
      </c>
      <c r="P23" s="80">
        <v>731035825.73000002</v>
      </c>
    </row>
    <row r="24" spans="1:17" ht="5.25" customHeight="1">
      <c r="H24" s="62"/>
      <c r="P24" s="75"/>
    </row>
    <row r="25" spans="1:17" ht="21.75" customHeight="1" thickBot="1">
      <c r="A25" s="62" t="s">
        <v>159</v>
      </c>
      <c r="H25" s="87">
        <f>+H12+H23</f>
        <v>126744191.98999983</v>
      </c>
      <c r="J25" s="87">
        <f>+J12+J23</f>
        <v>-94914343.98999998</v>
      </c>
      <c r="L25" s="87">
        <f>+L12+L23</f>
        <v>161094479.43000025</v>
      </c>
      <c r="N25" s="87">
        <f>+N12+N23</f>
        <v>-67323113.450000361</v>
      </c>
      <c r="P25" s="75"/>
    </row>
    <row r="26" spans="1:17" ht="12" customHeight="1" thickTop="1">
      <c r="F26" s="67"/>
      <c r="H26" s="62"/>
      <c r="I26" s="63"/>
      <c r="K26" s="63"/>
      <c r="M26" s="63"/>
      <c r="P26" s="75">
        <v>569459171.59000003</v>
      </c>
    </row>
    <row r="27" spans="1:17" ht="21.75" customHeight="1">
      <c r="A27" s="62" t="s">
        <v>168</v>
      </c>
      <c r="F27" s="67"/>
      <c r="H27" s="62"/>
      <c r="I27" s="63"/>
      <c r="K27" s="90"/>
      <c r="M27" s="63"/>
      <c r="P27" s="75"/>
    </row>
    <row r="28" spans="1:17" ht="21.75" customHeight="1">
      <c r="B28" s="62" t="s">
        <v>89</v>
      </c>
      <c r="F28" s="67"/>
      <c r="H28" s="90">
        <f>+H25-H29</f>
        <v>129578322.10999984</v>
      </c>
      <c r="I28" s="90"/>
      <c r="J28" s="90">
        <f>+J25-J29</f>
        <v>-92085384.729999974</v>
      </c>
      <c r="L28" s="90">
        <f>+L25-L29</f>
        <v>161094479.43000025</v>
      </c>
      <c r="M28" s="90"/>
      <c r="N28" s="90">
        <f>+N25-N29</f>
        <v>-67323113.450000361</v>
      </c>
      <c r="P28" s="75">
        <v>107003494.61</v>
      </c>
    </row>
    <row r="29" spans="1:17" ht="21.75" customHeight="1">
      <c r="B29" s="62" t="s">
        <v>90</v>
      </c>
      <c r="F29" s="67"/>
      <c r="H29" s="92">
        <v>-2834130.12</v>
      </c>
      <c r="I29" s="90"/>
      <c r="J29" s="158">
        <v>-2828959.26</v>
      </c>
      <c r="K29" s="90"/>
      <c r="L29" s="93">
        <v>0</v>
      </c>
      <c r="M29" s="90"/>
      <c r="N29" s="93">
        <v>0</v>
      </c>
      <c r="P29" s="75"/>
      <c r="Q29" s="79"/>
    </row>
    <row r="30" spans="1:17" ht="5.25" customHeight="1">
      <c r="F30" s="67"/>
      <c r="H30" s="90"/>
      <c r="I30" s="90"/>
      <c r="J30" s="90"/>
      <c r="K30" s="90"/>
      <c r="L30" s="91"/>
      <c r="M30" s="90"/>
      <c r="N30" s="91"/>
      <c r="P30" s="75"/>
      <c r="Q30" s="79"/>
    </row>
    <row r="31" spans="1:17" ht="21.75" customHeight="1" thickBot="1">
      <c r="F31" s="67"/>
      <c r="H31" s="87">
        <f>SUM(H28:H30)</f>
        <v>126744191.98999983</v>
      </c>
      <c r="I31" s="90"/>
      <c r="J31" s="87">
        <f>SUM(J28:J30)</f>
        <v>-94914343.98999998</v>
      </c>
      <c r="K31" s="90"/>
      <c r="L31" s="94">
        <f>SUM(L28:L30)</f>
        <v>161094479.43000025</v>
      </c>
      <c r="M31" s="90"/>
      <c r="N31" s="94">
        <f>SUM(N28:N30)</f>
        <v>-67323113.450000361</v>
      </c>
      <c r="P31" s="75"/>
      <c r="Q31" s="79"/>
    </row>
    <row r="32" spans="1:17" ht="21.75" customHeight="1" thickTop="1">
      <c r="J32" s="63"/>
      <c r="L32" s="79"/>
      <c r="N32" s="79"/>
      <c r="P32" s="63"/>
    </row>
    <row r="33" spans="1:16" ht="21.75" customHeight="1">
      <c r="J33" s="63"/>
    </row>
    <row r="34" spans="1:16" ht="21.75" customHeight="1">
      <c r="F34" s="67"/>
      <c r="J34" s="63"/>
      <c r="L34" s="79"/>
      <c r="N34" s="79"/>
      <c r="P34" s="75">
        <v>677317919.49000001</v>
      </c>
    </row>
    <row r="35" spans="1:16" ht="21.75" customHeight="1">
      <c r="J35" s="63"/>
    </row>
    <row r="36" spans="1:16" ht="21.75" customHeight="1">
      <c r="C36" s="76"/>
      <c r="D36" s="76"/>
      <c r="H36" s="81"/>
      <c r="J36" s="81"/>
      <c r="L36" s="81"/>
      <c r="N36" s="81"/>
      <c r="P36" s="63"/>
    </row>
    <row r="37" spans="1:16" ht="21.75" customHeight="1">
      <c r="J37" s="63"/>
    </row>
    <row r="38" spans="1:16" ht="21.75" customHeight="1">
      <c r="C38" s="76"/>
      <c r="D38" s="76"/>
      <c r="F38" s="67"/>
      <c r="J38" s="63"/>
      <c r="L38" s="79"/>
      <c r="N38" s="79"/>
      <c r="P38" s="63"/>
    </row>
    <row r="39" spans="1:16" ht="21.75" customHeight="1">
      <c r="J39" s="63"/>
    </row>
    <row r="40" spans="1:16" ht="21.75" customHeight="1">
      <c r="F40" s="76"/>
      <c r="J40" s="63"/>
      <c r="L40" s="81"/>
      <c r="N40" s="81"/>
      <c r="P40" s="75"/>
    </row>
    <row r="41" spans="1:16" ht="21.75" customHeight="1">
      <c r="J41" s="63"/>
    </row>
    <row r="42" spans="1:16" ht="21.75" customHeight="1">
      <c r="F42" s="76"/>
      <c r="J42" s="63"/>
      <c r="L42" s="63"/>
      <c r="N42" s="63"/>
      <c r="P42" s="75"/>
    </row>
    <row r="43" spans="1:16" ht="21.75" customHeight="1">
      <c r="F43" s="76"/>
      <c r="H43" s="81"/>
      <c r="J43" s="81"/>
      <c r="L43" s="81"/>
      <c r="N43" s="81"/>
      <c r="P43" s="75"/>
    </row>
    <row r="44" spans="1:16" ht="21.75" customHeight="1">
      <c r="F44" s="76"/>
      <c r="H44" s="81"/>
      <c r="J44" s="81"/>
      <c r="L44" s="63"/>
      <c r="N44" s="63"/>
      <c r="P44" s="75"/>
    </row>
    <row r="45" spans="1:16" ht="21.75" customHeight="1">
      <c r="F45" s="76"/>
      <c r="H45" s="81"/>
      <c r="J45" s="81"/>
      <c r="L45" s="63"/>
      <c r="N45" s="63"/>
      <c r="P45" s="75"/>
    </row>
    <row r="46" spans="1:16" ht="21.75" customHeight="1">
      <c r="J46" s="63"/>
    </row>
    <row r="47" spans="1:16" ht="11.25" customHeight="1">
      <c r="J47" s="63"/>
    </row>
    <row r="48" spans="1:16" ht="21.75" customHeight="1">
      <c r="A48" s="62" t="s">
        <v>158</v>
      </c>
      <c r="F48" s="84"/>
      <c r="G48" s="84"/>
      <c r="H48" s="84"/>
      <c r="I48" s="84"/>
      <c r="J48" s="84"/>
      <c r="K48" s="84"/>
      <c r="M48" s="75"/>
    </row>
    <row r="49" spans="6:16" ht="45" customHeight="1">
      <c r="F49" s="84"/>
      <c r="G49" s="84"/>
      <c r="H49" s="84"/>
      <c r="I49" s="84"/>
      <c r="J49" s="84"/>
      <c r="K49" s="84"/>
      <c r="M49" s="75"/>
    </row>
    <row r="50" spans="6:16" ht="21.75" customHeight="1">
      <c r="F50" s="84"/>
      <c r="G50" s="84"/>
      <c r="H50" s="84"/>
      <c r="I50" s="84"/>
      <c r="J50" s="84"/>
      <c r="K50" s="84"/>
      <c r="M50" s="75"/>
      <c r="N50" s="88" t="s">
        <v>213</v>
      </c>
    </row>
    <row r="51" spans="6:16" ht="21.75" customHeight="1">
      <c r="H51" s="84">
        <f>+H31-H25</f>
        <v>0</v>
      </c>
      <c r="I51" s="84">
        <f t="shared" ref="I51:P51" si="0">+I31-I25</f>
        <v>0</v>
      </c>
      <c r="J51" s="84">
        <f t="shared" si="0"/>
        <v>0</v>
      </c>
      <c r="K51" s="84">
        <f t="shared" si="0"/>
        <v>0</v>
      </c>
      <c r="L51" s="84">
        <f t="shared" si="0"/>
        <v>0</v>
      </c>
      <c r="M51" s="84">
        <f t="shared" si="0"/>
        <v>0</v>
      </c>
      <c r="N51" s="84">
        <f t="shared" si="0"/>
        <v>0</v>
      </c>
      <c r="O51" s="84">
        <f t="shared" si="0"/>
        <v>0</v>
      </c>
      <c r="P51" s="84">
        <f t="shared" si="0"/>
        <v>0</v>
      </c>
    </row>
    <row r="52" spans="6:16" ht="21.75" customHeight="1">
      <c r="H52" s="85"/>
    </row>
    <row r="87" spans="8:8" ht="21.75" customHeight="1">
      <c r="H87" s="62"/>
    </row>
    <row r="100" spans="8:16" ht="21.75" customHeight="1">
      <c r="H100" s="62"/>
    </row>
    <row r="111" spans="8:16" ht="21.75" customHeight="1">
      <c r="P111" s="62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5"/>
  <sheetViews>
    <sheetView view="pageBreakPreview" topLeftCell="A10" zoomScale="85" zoomScaleNormal="100" zoomScaleSheetLayoutView="85" workbookViewId="0">
      <selection activeCell="F31" sqref="F31"/>
    </sheetView>
  </sheetViews>
  <sheetFormatPr defaultRowHeight="21.75" customHeight="1"/>
  <cols>
    <col min="1" max="3" width="2.7109375" style="24" customWidth="1"/>
    <col min="4" max="4" width="3.85546875" style="24" customWidth="1"/>
    <col min="5" max="5" width="4.42578125" style="24" customWidth="1"/>
    <col min="6" max="6" width="55.140625" style="24" customWidth="1"/>
    <col min="7" max="7" width="16.7109375" style="25" customWidth="1"/>
    <col min="8" max="8" width="1.5703125" style="25" customWidth="1"/>
    <col min="9" max="9" width="16.7109375" style="25" customWidth="1"/>
    <col min="10" max="10" width="1.5703125" style="25" customWidth="1"/>
    <col min="11" max="11" width="16.7109375" style="25" customWidth="1"/>
    <col min="12" max="12" width="1.5703125" style="25" customWidth="1"/>
    <col min="13" max="13" width="16.7109375" style="25" customWidth="1"/>
    <col min="14" max="14" width="20.5703125" style="24" customWidth="1"/>
    <col min="15" max="15" width="9.140625" style="24"/>
    <col min="16" max="16" width="14.42578125" style="24" bestFit="1" customWidth="1"/>
    <col min="17" max="17" width="16.140625" style="24" customWidth="1"/>
    <col min="18" max="16384" width="9.140625" style="24"/>
  </cols>
  <sheetData>
    <row r="1" spans="1:14" ht="21.75" customHeight="1">
      <c r="M1" s="26"/>
    </row>
    <row r="2" spans="1:14" ht="23.1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4" ht="23.1" customHeight="1">
      <c r="A3" s="173" t="s">
        <v>99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4" ht="23.1" customHeight="1">
      <c r="A4" s="173" t="s">
        <v>221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4" ht="9.9499999999999993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23.1" customHeight="1">
      <c r="G6" s="181" t="s">
        <v>2</v>
      </c>
      <c r="H6" s="181"/>
      <c r="I6" s="181"/>
      <c r="J6" s="181"/>
      <c r="K6" s="181"/>
      <c r="L6" s="181"/>
      <c r="M6" s="181"/>
    </row>
    <row r="7" spans="1:14" ht="23.1" customHeight="1">
      <c r="G7" s="181" t="s">
        <v>3</v>
      </c>
      <c r="H7" s="182"/>
      <c r="I7" s="182"/>
      <c r="K7" s="181" t="s">
        <v>4</v>
      </c>
      <c r="L7" s="181"/>
      <c r="M7" s="181"/>
    </row>
    <row r="8" spans="1:14" ht="23.1" customHeight="1">
      <c r="G8" s="183" t="s">
        <v>155</v>
      </c>
      <c r="H8" s="183"/>
      <c r="I8" s="183"/>
      <c r="J8" s="24"/>
      <c r="K8" s="183" t="str">
        <f>+G8</f>
        <v>สำหรับปีสิ้นสุดวันที่ 31 ธันวาคม</v>
      </c>
      <c r="L8" s="183"/>
      <c r="M8" s="183"/>
    </row>
    <row r="9" spans="1:14" ht="23.1" customHeight="1">
      <c r="G9" s="28">
        <v>2566</v>
      </c>
      <c r="I9" s="28">
        <v>2565</v>
      </c>
      <c r="J9" s="29"/>
      <c r="K9" s="28">
        <f>+G9</f>
        <v>2566</v>
      </c>
      <c r="L9" s="29"/>
      <c r="M9" s="28">
        <f>+I9</f>
        <v>2565</v>
      </c>
    </row>
    <row r="10" spans="1:14" ht="23.1" customHeight="1">
      <c r="A10" s="30" t="s">
        <v>100</v>
      </c>
      <c r="G10" s="24"/>
      <c r="I10" s="24"/>
      <c r="K10" s="24"/>
      <c r="M10" s="24"/>
    </row>
    <row r="11" spans="1:14" ht="23.1" customHeight="1">
      <c r="B11" s="30" t="s">
        <v>160</v>
      </c>
      <c r="C11" s="30"/>
      <c r="D11" s="30"/>
      <c r="G11" s="25">
        <f>+'Profit&amp;loss'!G40</f>
        <v>126744191.98999983</v>
      </c>
      <c r="I11" s="25">
        <f>+'Profit&amp;loss'!I40</f>
        <v>-94914343.98999998</v>
      </c>
      <c r="J11" s="25">
        <f>+'[1]Profit&amp;loss '!J39</f>
        <v>-20333753.310000114</v>
      </c>
      <c r="K11" s="25">
        <f>+'Profit&amp;loss'!K40</f>
        <v>161094479.43000025</v>
      </c>
      <c r="L11" s="25">
        <f>+'[1]Profit&amp;loss '!L39</f>
        <v>3818364.6299999333</v>
      </c>
      <c r="M11" s="25">
        <f>+'Profit&amp;loss'!M40</f>
        <v>-67323113.450000361</v>
      </c>
      <c r="N11" s="31"/>
    </row>
    <row r="12" spans="1:14" ht="23.1" customHeight="1">
      <c r="B12" s="30" t="s">
        <v>161</v>
      </c>
      <c r="C12" s="30"/>
      <c r="D12" s="30"/>
      <c r="N12" s="32"/>
    </row>
    <row r="13" spans="1:14" ht="23.1" customHeight="1">
      <c r="C13" s="30" t="s">
        <v>101</v>
      </c>
    </row>
    <row r="14" spans="1:14" ht="23.1" customHeight="1">
      <c r="D14" s="30" t="s">
        <v>102</v>
      </c>
      <c r="G14" s="25">
        <v>67381219.290000007</v>
      </c>
      <c r="I14" s="25">
        <v>77309642.209999993</v>
      </c>
      <c r="K14" s="25">
        <v>62305447.539999999</v>
      </c>
      <c r="M14" s="25">
        <v>58128830.43</v>
      </c>
    </row>
    <row r="15" spans="1:14" ht="23.1" hidden="1" customHeight="1">
      <c r="D15" s="30" t="s">
        <v>150</v>
      </c>
      <c r="I15" s="25">
        <v>0</v>
      </c>
      <c r="K15" s="25">
        <v>0</v>
      </c>
      <c r="M15" s="25">
        <v>0</v>
      </c>
    </row>
    <row r="16" spans="1:14" ht="23.1" customHeight="1">
      <c r="D16" s="30" t="s">
        <v>103</v>
      </c>
      <c r="G16" s="25">
        <v>-9003007.4299999997</v>
      </c>
      <c r="I16" s="25">
        <v>-12136007.67</v>
      </c>
      <c r="K16" s="25">
        <v>-8716177.7699999996</v>
      </c>
      <c r="M16" s="25">
        <v>-12163306.060000001</v>
      </c>
    </row>
    <row r="17" spans="2:13" ht="23.1" customHeight="1">
      <c r="D17" s="30" t="s">
        <v>104</v>
      </c>
      <c r="G17" s="25">
        <v>20056202.559999999</v>
      </c>
      <c r="I17" s="25">
        <v>18152540.449999999</v>
      </c>
      <c r="K17" s="25">
        <v>20056202.559999999</v>
      </c>
      <c r="M17" s="25">
        <v>15410850.619999999</v>
      </c>
    </row>
    <row r="18" spans="2:13" ht="23.1" customHeight="1">
      <c r="D18" s="30" t="s">
        <v>234</v>
      </c>
      <c r="G18" s="25">
        <v>195509</v>
      </c>
      <c r="I18" s="25">
        <v>-17040</v>
      </c>
      <c r="K18" s="25">
        <v>195509</v>
      </c>
      <c r="M18" s="25">
        <v>-17040</v>
      </c>
    </row>
    <row r="19" spans="2:13" ht="23.1" customHeight="1">
      <c r="D19" s="30" t="s">
        <v>216</v>
      </c>
      <c r="G19" s="25">
        <v>-1063168.4099999999</v>
      </c>
      <c r="I19" s="25">
        <v>1164065.44</v>
      </c>
      <c r="K19" s="25">
        <v>-436523.48</v>
      </c>
      <c r="M19" s="25">
        <v>436523.48</v>
      </c>
    </row>
    <row r="20" spans="2:13" ht="23.1" customHeight="1">
      <c r="D20" s="30" t="s">
        <v>165</v>
      </c>
      <c r="G20" s="25">
        <v>-1460644.59</v>
      </c>
      <c r="I20" s="25">
        <v>-2612462.66</v>
      </c>
      <c r="K20" s="25">
        <v>-1505045.36</v>
      </c>
      <c r="M20" s="25">
        <v>-1639445.33</v>
      </c>
    </row>
    <row r="21" spans="2:13" ht="20.25" hidden="1" customHeight="1">
      <c r="D21" s="30" t="s">
        <v>191</v>
      </c>
      <c r="M21" s="25">
        <v>0</v>
      </c>
    </row>
    <row r="22" spans="2:13" ht="23.1" hidden="1" customHeight="1">
      <c r="D22" s="30" t="s">
        <v>164</v>
      </c>
      <c r="G22" s="25">
        <v>0</v>
      </c>
      <c r="I22" s="25">
        <v>0</v>
      </c>
      <c r="K22" s="25">
        <v>0</v>
      </c>
      <c r="M22" s="25">
        <v>0</v>
      </c>
    </row>
    <row r="23" spans="2:13" ht="23.25" hidden="1" customHeight="1">
      <c r="D23" s="30" t="s">
        <v>124</v>
      </c>
      <c r="M23" s="25">
        <v>0</v>
      </c>
    </row>
    <row r="24" spans="2:13" ht="23.1" customHeight="1">
      <c r="D24" s="30" t="s">
        <v>241</v>
      </c>
      <c r="G24" s="25">
        <v>6000000</v>
      </c>
      <c r="I24" s="25">
        <v>0</v>
      </c>
      <c r="K24" s="25">
        <v>6000000</v>
      </c>
      <c r="M24" s="25">
        <v>0</v>
      </c>
    </row>
    <row r="25" spans="2:13" ht="23.1" customHeight="1">
      <c r="D25" s="24" t="s">
        <v>178</v>
      </c>
    </row>
    <row r="26" spans="2:13" ht="23.1" customHeight="1">
      <c r="D26" s="30"/>
      <c r="E26" s="30" t="s">
        <v>179</v>
      </c>
      <c r="G26" s="25">
        <v>508000</v>
      </c>
      <c r="I26" s="25">
        <v>-1515250</v>
      </c>
      <c r="K26" s="25">
        <v>1150000</v>
      </c>
      <c r="M26" s="25">
        <v>-2157250</v>
      </c>
    </row>
    <row r="27" spans="2:13" ht="23.1" customHeight="1">
      <c r="D27" s="30" t="s">
        <v>214</v>
      </c>
      <c r="E27" s="30"/>
      <c r="G27" s="25">
        <v>0</v>
      </c>
      <c r="I27" s="25">
        <v>-978946.29</v>
      </c>
      <c r="K27" s="25">
        <v>0</v>
      </c>
      <c r="M27" s="25">
        <v>0</v>
      </c>
    </row>
    <row r="28" spans="2:13" ht="23.1" customHeight="1">
      <c r="B28" s="33"/>
      <c r="C28" s="33"/>
      <c r="D28" s="30" t="s">
        <v>130</v>
      </c>
      <c r="G28" s="25">
        <v>9127456.7799999993</v>
      </c>
      <c r="I28" s="25">
        <v>9168467.6199999992</v>
      </c>
      <c r="K28" s="25">
        <v>7012081.7199999997</v>
      </c>
      <c r="M28" s="25">
        <v>7050094.7199999997</v>
      </c>
    </row>
    <row r="29" spans="2:13" ht="23.1" customHeight="1">
      <c r="B29" s="33"/>
      <c r="C29" s="33"/>
      <c r="D29" s="30" t="s">
        <v>223</v>
      </c>
      <c r="G29" s="25">
        <v>10214472.359999999</v>
      </c>
      <c r="I29" s="25">
        <v>0</v>
      </c>
      <c r="K29" s="25">
        <v>6201094.6900000004</v>
      </c>
      <c r="M29" s="25">
        <v>0</v>
      </c>
    </row>
    <row r="30" spans="2:13" ht="23.1" customHeight="1">
      <c r="B30" s="33"/>
      <c r="C30" s="33"/>
      <c r="D30" s="30" t="s">
        <v>105</v>
      </c>
      <c r="G30" s="25">
        <v>-473018.43</v>
      </c>
      <c r="I30" s="25">
        <v>-205039.31</v>
      </c>
      <c r="K30" s="25">
        <v>-12941359.369999999</v>
      </c>
      <c r="M30" s="25">
        <v>-12570345.189999999</v>
      </c>
    </row>
    <row r="31" spans="2:13" ht="23.1" customHeight="1">
      <c r="D31" s="30" t="s">
        <v>85</v>
      </c>
      <c r="G31" s="25">
        <v>75186263.329999998</v>
      </c>
      <c r="I31" s="25">
        <v>44761999.420000002</v>
      </c>
      <c r="K31" s="25">
        <v>73272462.079999998</v>
      </c>
      <c r="M31" s="25">
        <v>41703872.689999998</v>
      </c>
    </row>
    <row r="32" spans="2:13" ht="23.1" customHeight="1">
      <c r="D32" s="30" t="s">
        <v>88</v>
      </c>
      <c r="G32" s="35">
        <v>52431860.280000001</v>
      </c>
      <c r="I32" s="35">
        <v>-11105215.390000001</v>
      </c>
      <c r="K32" s="35">
        <v>44113089.950000003</v>
      </c>
      <c r="M32" s="35">
        <v>-15453079.84</v>
      </c>
    </row>
    <row r="33" spans="1:13" ht="23.1" customHeight="1">
      <c r="B33" s="24" t="s">
        <v>237</v>
      </c>
      <c r="D33" s="30"/>
    </row>
    <row r="34" spans="1:13" ht="23.1" customHeight="1">
      <c r="C34" s="24" t="s">
        <v>142</v>
      </c>
      <c r="D34" s="30"/>
      <c r="G34" s="25">
        <f>SUM(G11:G33)</f>
        <v>355845336.72999978</v>
      </c>
      <c r="I34" s="25">
        <f>SUM(I11:I33)</f>
        <v>27072409.830000013</v>
      </c>
      <c r="K34" s="25">
        <f>SUM(K11:K32)</f>
        <v>357801260.99000019</v>
      </c>
      <c r="M34" s="25">
        <f>SUM(M11:M32)</f>
        <v>11406592.069999635</v>
      </c>
    </row>
    <row r="35" spans="1:13" ht="23.1" customHeight="1">
      <c r="C35" s="24" t="s">
        <v>134</v>
      </c>
      <c r="D35" s="30"/>
    </row>
    <row r="36" spans="1:13" ht="23.1" customHeight="1">
      <c r="B36" s="33"/>
      <c r="C36" s="33"/>
      <c r="D36" s="30" t="s">
        <v>136</v>
      </c>
      <c r="G36" s="25">
        <v>-53700987.490000002</v>
      </c>
      <c r="I36" s="25">
        <v>196353204.25999999</v>
      </c>
      <c r="K36" s="25">
        <v>-7888004.9100000001</v>
      </c>
      <c r="M36" s="25">
        <v>143223511.77000001</v>
      </c>
    </row>
    <row r="37" spans="1:13" ht="23.1" customHeight="1">
      <c r="B37" s="33"/>
      <c r="C37" s="33"/>
      <c r="D37" s="30" t="s">
        <v>11</v>
      </c>
      <c r="G37" s="25">
        <v>1241439.04</v>
      </c>
      <c r="I37" s="25">
        <v>9892774.5999999996</v>
      </c>
      <c r="K37" s="25">
        <v>0</v>
      </c>
      <c r="M37" s="25">
        <v>0</v>
      </c>
    </row>
    <row r="38" spans="1:13" ht="23.1" customHeight="1">
      <c r="D38" s="30" t="s">
        <v>12</v>
      </c>
      <c r="G38" s="25">
        <v>-13697476.09</v>
      </c>
      <c r="I38" s="25">
        <v>-9771033.7100000009</v>
      </c>
      <c r="K38" s="25">
        <v>-23654522.739999998</v>
      </c>
      <c r="M38" s="25">
        <v>-21128343.190000001</v>
      </c>
    </row>
    <row r="39" spans="1:13" ht="23.1" customHeight="1">
      <c r="B39" s="33"/>
      <c r="C39" s="33"/>
      <c r="D39" s="30" t="s">
        <v>137</v>
      </c>
      <c r="G39" s="25">
        <v>-571630024.29999995</v>
      </c>
      <c r="I39" s="25">
        <v>-169419893.66999999</v>
      </c>
      <c r="K39" s="25">
        <v>-542573020.66999996</v>
      </c>
      <c r="M39" s="25">
        <v>-181015778.56999999</v>
      </c>
    </row>
    <row r="40" spans="1:13" ht="23.1" customHeight="1">
      <c r="B40" s="33"/>
      <c r="C40" s="33" t="s">
        <v>135</v>
      </c>
      <c r="D40" s="30"/>
    </row>
    <row r="41" spans="1:13" ht="23.1" customHeight="1">
      <c r="D41" s="30" t="s">
        <v>138</v>
      </c>
      <c r="G41" s="25">
        <v>0</v>
      </c>
      <c r="I41" s="25">
        <v>-10987.41</v>
      </c>
      <c r="K41" s="25">
        <v>8924205.3000000007</v>
      </c>
      <c r="M41" s="25">
        <v>-5524339.8499999996</v>
      </c>
    </row>
    <row r="42" spans="1:13" ht="23.1" customHeight="1">
      <c r="D42" s="30" t="s">
        <v>139</v>
      </c>
      <c r="F42" s="33"/>
      <c r="G42" s="25">
        <v>116514094.52</v>
      </c>
      <c r="I42" s="25">
        <v>-61474001.579999998</v>
      </c>
      <c r="K42" s="25">
        <v>101928785.64</v>
      </c>
      <c r="M42" s="25">
        <v>-49943284.609999999</v>
      </c>
    </row>
    <row r="43" spans="1:13" ht="23.1" customHeight="1">
      <c r="D43" s="30" t="s">
        <v>140</v>
      </c>
      <c r="F43" s="33"/>
      <c r="G43" s="25">
        <v>-12718487.220000001</v>
      </c>
      <c r="I43" s="25">
        <v>1759921.43</v>
      </c>
      <c r="K43" s="25">
        <v>-8385070.7199999997</v>
      </c>
      <c r="M43" s="25">
        <v>-5664137.25</v>
      </c>
    </row>
    <row r="44" spans="1:13" ht="22.5" hidden="1" customHeight="1">
      <c r="D44" s="30" t="s">
        <v>30</v>
      </c>
    </row>
    <row r="45" spans="1:13" ht="21.75" customHeight="1">
      <c r="D45" s="30" t="s">
        <v>146</v>
      </c>
      <c r="G45" s="25">
        <v>-6372715.8200000003</v>
      </c>
      <c r="I45" s="25">
        <v>-1468240</v>
      </c>
      <c r="K45" s="25">
        <v>-4875933.33</v>
      </c>
      <c r="M45" s="25">
        <v>-1077960</v>
      </c>
    </row>
    <row r="46" spans="1:13" ht="21.75" customHeight="1">
      <c r="D46" s="30" t="s">
        <v>224</v>
      </c>
      <c r="G46" s="35">
        <v>-10214472.359999999</v>
      </c>
      <c r="I46" s="35">
        <v>0</v>
      </c>
      <c r="K46" s="35">
        <v>-6201094.6900000004</v>
      </c>
      <c r="M46" s="35">
        <v>0</v>
      </c>
    </row>
    <row r="47" spans="1:13" ht="21.75" customHeight="1">
      <c r="A47" s="44" t="s">
        <v>143</v>
      </c>
      <c r="C47" s="44"/>
      <c r="D47" s="30"/>
      <c r="G47" s="25">
        <f>SUM(G34:G46)</f>
        <v>-194733292.99000013</v>
      </c>
      <c r="I47" s="25">
        <f>SUM(I34:I46)</f>
        <v>-7065846.2499999925</v>
      </c>
      <c r="K47" s="25">
        <f>SUM(K34:K46)</f>
        <v>-124923395.12999979</v>
      </c>
      <c r="M47" s="25">
        <f>SUM(M34:M46)</f>
        <v>-109723739.63000035</v>
      </c>
    </row>
    <row r="48" spans="1:13" ht="23.1" customHeight="1">
      <c r="A48" s="43" t="s">
        <v>144</v>
      </c>
      <c r="C48" s="44"/>
      <c r="D48" s="30"/>
      <c r="G48" s="35">
        <v>-14733020.24</v>
      </c>
      <c r="I48" s="35">
        <v>-20294866.379999999</v>
      </c>
      <c r="K48" s="35">
        <v>-8640473.5299999993</v>
      </c>
      <c r="M48" s="35">
        <v>-10740030.83</v>
      </c>
    </row>
    <row r="49" spans="1:17" ht="9.9499999999999993" customHeight="1"/>
    <row r="50" spans="1:17" ht="23.1" customHeight="1">
      <c r="A50" s="30" t="s">
        <v>106</v>
      </c>
      <c r="G50" s="36">
        <f>SUM(G47:G49)</f>
        <v>-209466313.23000014</v>
      </c>
      <c r="I50" s="36">
        <f>SUM(I47:I49)</f>
        <v>-27360712.629999992</v>
      </c>
      <c r="K50" s="36">
        <f>SUM(K47:K48)</f>
        <v>-133563868.65999979</v>
      </c>
      <c r="M50" s="36">
        <f>SUM(M47:M48)</f>
        <v>-120463770.46000035</v>
      </c>
      <c r="Q50" s="31"/>
    </row>
    <row r="51" spans="1:17" ht="23.1" customHeight="1">
      <c r="A51" s="30"/>
      <c r="G51" s="95"/>
      <c r="I51" s="95"/>
      <c r="K51" s="95"/>
      <c r="M51" s="95"/>
      <c r="Q51" s="31"/>
    </row>
    <row r="52" spans="1:17" ht="23.1" customHeight="1">
      <c r="A52" s="30"/>
      <c r="G52" s="95"/>
      <c r="I52" s="95"/>
      <c r="K52" s="95"/>
      <c r="M52" s="95"/>
      <c r="Q52" s="31"/>
    </row>
    <row r="53" spans="1:17" ht="23.1" customHeight="1">
      <c r="A53" s="30"/>
      <c r="G53" s="95"/>
      <c r="I53" s="95"/>
      <c r="K53" s="95"/>
      <c r="M53" s="95"/>
      <c r="Q53" s="31"/>
    </row>
    <row r="54" spans="1:17" ht="23.25" customHeight="1">
      <c r="A54" s="30"/>
      <c r="G54" s="95"/>
      <c r="I54" s="95"/>
      <c r="K54" s="95"/>
      <c r="M54" s="95"/>
      <c r="Q54" s="31"/>
    </row>
    <row r="55" spans="1:17" ht="42.75" customHeight="1">
      <c r="A55" s="30"/>
      <c r="G55" s="95"/>
      <c r="I55" s="95"/>
      <c r="K55" s="95"/>
      <c r="M55" s="95"/>
      <c r="Q55" s="31"/>
    </row>
    <row r="56" spans="1:17" ht="24" customHeight="1">
      <c r="A56" s="24" t="s">
        <v>158</v>
      </c>
      <c r="G56" s="38"/>
      <c r="H56" s="38"/>
      <c r="I56" s="38"/>
      <c r="J56" s="38"/>
      <c r="K56" s="38"/>
      <c r="L56" s="38"/>
      <c r="M56" s="38"/>
      <c r="N56" s="38"/>
      <c r="P56" s="39"/>
    </row>
    <row r="57" spans="1:17" ht="36" customHeight="1">
      <c r="A57" s="40"/>
      <c r="G57" s="38"/>
      <c r="H57" s="38"/>
      <c r="I57" s="38"/>
      <c r="J57" s="38"/>
      <c r="K57" s="38"/>
      <c r="L57" s="38"/>
      <c r="M57" s="38"/>
      <c r="N57" s="38"/>
      <c r="P57" s="39"/>
    </row>
    <row r="58" spans="1:17" ht="21.75" customHeight="1">
      <c r="A58" s="2" t="s">
        <v>107</v>
      </c>
      <c r="G58" s="38"/>
      <c r="H58" s="38"/>
      <c r="I58" s="38"/>
      <c r="J58" s="38"/>
      <c r="K58" s="38"/>
      <c r="L58" s="38"/>
      <c r="M58" s="38">
        <v>7</v>
      </c>
      <c r="N58" s="38"/>
      <c r="P58" s="39"/>
    </row>
    <row r="59" spans="1:17" ht="20.25" customHeight="1">
      <c r="G59" s="24"/>
      <c r="H59" s="34"/>
      <c r="I59" s="24"/>
      <c r="J59" s="24"/>
      <c r="K59" s="24"/>
      <c r="L59" s="24"/>
      <c r="M59" s="26"/>
    </row>
    <row r="60" spans="1:17" ht="13.5" customHeight="1">
      <c r="A60" s="184" t="s">
        <v>108</v>
      </c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</row>
    <row r="61" spans="1:17" ht="23.1" customHeight="1">
      <c r="A61" s="173" t="s">
        <v>0</v>
      </c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</row>
    <row r="62" spans="1:17" ht="23.1" customHeight="1">
      <c r="A62" s="173" t="s">
        <v>99</v>
      </c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</row>
    <row r="63" spans="1:17" ht="23.1" customHeight="1">
      <c r="A63" s="173" t="str">
        <f>+A4</f>
        <v>สำหรับปีสิ้นสุดวันที่  31  ธันวาคม  2566</v>
      </c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</row>
    <row r="64" spans="1:17" ht="9.9499999999999993" customHeight="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</row>
    <row r="65" spans="1:13" ht="23.1" customHeight="1">
      <c r="G65" s="181" t="s">
        <v>2</v>
      </c>
      <c r="H65" s="181"/>
      <c r="I65" s="181"/>
      <c r="J65" s="181"/>
      <c r="K65" s="181"/>
      <c r="L65" s="181"/>
      <c r="M65" s="181"/>
    </row>
    <row r="66" spans="1:13" ht="23.1" customHeight="1">
      <c r="G66" s="186" t="s">
        <v>3</v>
      </c>
      <c r="H66" s="187"/>
      <c r="I66" s="187"/>
      <c r="K66" s="181" t="s">
        <v>4</v>
      </c>
      <c r="L66" s="181"/>
      <c r="M66" s="181"/>
    </row>
    <row r="67" spans="1:13" ht="23.1" customHeight="1">
      <c r="G67" s="183" t="str">
        <f>+G8</f>
        <v>สำหรับปีสิ้นสุดวันที่ 31 ธันวาคม</v>
      </c>
      <c r="H67" s="183"/>
      <c r="I67" s="183"/>
      <c r="J67" s="24"/>
      <c r="K67" s="183" t="str">
        <f>+K8</f>
        <v>สำหรับปีสิ้นสุดวันที่ 31 ธันวาคม</v>
      </c>
      <c r="L67" s="183"/>
      <c r="M67" s="183"/>
    </row>
    <row r="68" spans="1:13" ht="23.1" customHeight="1">
      <c r="G68" s="28">
        <f>+G9</f>
        <v>2566</v>
      </c>
      <c r="I68" s="28">
        <f>+I9</f>
        <v>2565</v>
      </c>
      <c r="J68" s="29"/>
      <c r="K68" s="28">
        <f>+K9</f>
        <v>2566</v>
      </c>
      <c r="L68" s="29"/>
      <c r="M68" s="28">
        <f>+M9</f>
        <v>2565</v>
      </c>
    </row>
    <row r="69" spans="1:13" ht="23.1" customHeight="1">
      <c r="A69" s="30" t="s">
        <v>109</v>
      </c>
    </row>
    <row r="70" spans="1:13" ht="23.1" customHeight="1">
      <c r="A70" s="30"/>
      <c r="B70" s="24" t="s">
        <v>110</v>
      </c>
      <c r="G70" s="25">
        <v>468658.41</v>
      </c>
      <c r="I70" s="25">
        <v>201486.74</v>
      </c>
      <c r="K70" s="143">
        <v>2258160.54</v>
      </c>
      <c r="M70" s="143">
        <v>2384360.58</v>
      </c>
    </row>
    <row r="71" spans="1:13" ht="23.1" customHeight="1">
      <c r="B71" s="41" t="s">
        <v>111</v>
      </c>
      <c r="G71" s="25">
        <v>2819283.55</v>
      </c>
      <c r="I71" s="25">
        <v>7582600.9299999997</v>
      </c>
      <c r="K71" s="25">
        <v>987406.53</v>
      </c>
      <c r="M71" s="25">
        <v>6143722.4299999997</v>
      </c>
    </row>
    <row r="72" spans="1:13" ht="23.1" customHeight="1">
      <c r="B72" s="41" t="s">
        <v>235</v>
      </c>
      <c r="G72" s="25">
        <v>0</v>
      </c>
      <c r="I72" s="25">
        <v>0</v>
      </c>
      <c r="K72" s="25">
        <v>-34845212.869999997</v>
      </c>
      <c r="M72" s="25">
        <v>-92486420.5</v>
      </c>
    </row>
    <row r="73" spans="1:13" ht="23.1" customHeight="1">
      <c r="B73" s="41" t="s">
        <v>112</v>
      </c>
      <c r="G73" s="25">
        <v>-44751688.100000001</v>
      </c>
      <c r="I73" s="25">
        <v>-102063388.69</v>
      </c>
      <c r="K73" s="25">
        <v>-15846868.34</v>
      </c>
      <c r="M73" s="25">
        <v>-7714897.6900000004</v>
      </c>
    </row>
    <row r="74" spans="1:13" ht="23.1" customHeight="1">
      <c r="B74" s="41" t="s">
        <v>197</v>
      </c>
      <c r="G74" s="25">
        <v>0</v>
      </c>
      <c r="I74" s="25">
        <v>-9993762.8100000005</v>
      </c>
      <c r="K74" s="25">
        <v>0</v>
      </c>
      <c r="M74" s="25">
        <v>-9993762.8100000005</v>
      </c>
    </row>
    <row r="75" spans="1:13" ht="23.1" customHeight="1">
      <c r="B75" s="41" t="s">
        <v>182</v>
      </c>
      <c r="G75" s="25">
        <v>-5757341.5800000001</v>
      </c>
      <c r="I75" s="25">
        <v>-1430810</v>
      </c>
      <c r="K75" s="25">
        <v>-10348299.720000001</v>
      </c>
      <c r="M75" s="25">
        <v>-8930810</v>
      </c>
    </row>
    <row r="76" spans="1:13" ht="23.1" hidden="1" customHeight="1">
      <c r="B76" s="41" t="s">
        <v>183</v>
      </c>
    </row>
    <row r="77" spans="1:13" ht="23.1" customHeight="1">
      <c r="B77" s="41" t="s">
        <v>198</v>
      </c>
      <c r="G77" s="25">
        <v>0</v>
      </c>
      <c r="I77" s="25">
        <v>0</v>
      </c>
      <c r="K77" s="25">
        <v>-23190000</v>
      </c>
      <c r="M77" s="25">
        <v>-30790000</v>
      </c>
    </row>
    <row r="78" spans="1:13" ht="23.1" customHeight="1">
      <c r="B78" s="41" t="s">
        <v>199</v>
      </c>
      <c r="G78" s="143">
        <v>0</v>
      </c>
      <c r="I78" s="143">
        <v>0</v>
      </c>
      <c r="K78" s="25">
        <v>7070000</v>
      </c>
      <c r="M78" s="25">
        <v>6240000</v>
      </c>
    </row>
    <row r="79" spans="1:13" ht="23.1" customHeight="1">
      <c r="B79" s="41" t="s">
        <v>184</v>
      </c>
      <c r="C79" s="33"/>
      <c r="D79" s="33"/>
      <c r="E79" s="33"/>
      <c r="F79" s="33"/>
      <c r="G79" s="25">
        <v>-78417.94</v>
      </c>
      <c r="I79" s="25">
        <v>-47259.46</v>
      </c>
      <c r="K79" s="25">
        <v>-77827.37</v>
      </c>
      <c r="M79" s="25">
        <v>-46964.57</v>
      </c>
    </row>
    <row r="80" spans="1:13" ht="23.1" customHeight="1">
      <c r="B80" s="185" t="s">
        <v>113</v>
      </c>
      <c r="C80" s="185"/>
      <c r="D80" s="185"/>
      <c r="E80" s="185"/>
      <c r="F80" s="185"/>
      <c r="G80" s="25">
        <v>-505145.35</v>
      </c>
      <c r="I80" s="25">
        <v>-9367572.3300000001</v>
      </c>
      <c r="K80" s="25">
        <v>-495842.34</v>
      </c>
      <c r="M80" s="25">
        <v>-9351672.3300000001</v>
      </c>
    </row>
    <row r="81" spans="1:13" ht="23.1" customHeight="1">
      <c r="B81" s="30" t="s">
        <v>114</v>
      </c>
      <c r="G81" s="35">
        <v>166358.15</v>
      </c>
      <c r="I81" s="35">
        <v>3658567.02</v>
      </c>
      <c r="K81" s="35">
        <v>166358.15</v>
      </c>
      <c r="M81" s="35">
        <v>415834.8</v>
      </c>
    </row>
    <row r="82" spans="1:13" ht="9.9499999999999993" customHeight="1">
      <c r="K82" s="143"/>
      <c r="M82" s="143"/>
    </row>
    <row r="83" spans="1:13" ht="23.1" customHeight="1">
      <c r="A83" s="30" t="s">
        <v>115</v>
      </c>
      <c r="G83" s="36">
        <f>SUM(G70:G82)</f>
        <v>-47638292.859999999</v>
      </c>
      <c r="I83" s="36">
        <f>SUM(I70:I82)</f>
        <v>-111460138.59999999</v>
      </c>
      <c r="K83" s="36">
        <f>SUM(K70:K81)</f>
        <v>-74322125.420000002</v>
      </c>
      <c r="M83" s="36">
        <f>SUM(M70:M81)</f>
        <v>-144130610.09</v>
      </c>
    </row>
    <row r="84" spans="1:13" ht="9.9499999999999993" customHeight="1">
      <c r="K84" s="143"/>
      <c r="M84" s="143"/>
    </row>
    <row r="85" spans="1:13" ht="23.1" customHeight="1">
      <c r="A85" s="30" t="s">
        <v>116</v>
      </c>
      <c r="K85" s="143"/>
      <c r="M85" s="143"/>
    </row>
    <row r="86" spans="1:13" ht="23.1" customHeight="1">
      <c r="A86" s="30"/>
      <c r="B86" s="24" t="s">
        <v>117</v>
      </c>
      <c r="G86" s="25">
        <v>-70757899.269999996</v>
      </c>
      <c r="I86" s="25">
        <v>-42718027.880000003</v>
      </c>
      <c r="K86" s="25">
        <v>-67687622.370000005</v>
      </c>
      <c r="M86" s="25">
        <v>-38527521.299999997</v>
      </c>
    </row>
    <row r="87" spans="1:13" ht="23.1" customHeight="1">
      <c r="B87" s="30" t="s">
        <v>145</v>
      </c>
      <c r="G87" s="25">
        <v>250339706.53999999</v>
      </c>
      <c r="I87" s="25">
        <v>271897871.08999997</v>
      </c>
      <c r="K87" s="25">
        <v>243599376.16999999</v>
      </c>
      <c r="M87" s="25">
        <v>304751857.81999999</v>
      </c>
    </row>
    <row r="88" spans="1:13" ht="23.1" customHeight="1">
      <c r="B88" s="30" t="s">
        <v>192</v>
      </c>
      <c r="G88" s="144">
        <v>0</v>
      </c>
      <c r="I88" s="144">
        <v>0</v>
      </c>
      <c r="K88" s="25">
        <v>10000000</v>
      </c>
      <c r="M88" s="25">
        <v>20000000</v>
      </c>
    </row>
    <row r="89" spans="1:13" ht="23.1" hidden="1" customHeight="1">
      <c r="B89" s="30" t="s">
        <v>162</v>
      </c>
      <c r="G89" s="143"/>
      <c r="I89" s="143"/>
      <c r="K89" s="143"/>
      <c r="M89" s="143"/>
    </row>
    <row r="90" spans="1:13" ht="23.1" customHeight="1">
      <c r="B90" s="30" t="s">
        <v>205</v>
      </c>
      <c r="G90" s="25">
        <v>-29743400</v>
      </c>
      <c r="I90" s="25">
        <v>-3150600</v>
      </c>
      <c r="K90" s="25">
        <v>-29743400</v>
      </c>
      <c r="M90" s="25">
        <v>-3150600</v>
      </c>
    </row>
    <row r="91" spans="1:13" ht="23.1" hidden="1" customHeight="1">
      <c r="B91" s="24" t="s">
        <v>118</v>
      </c>
      <c r="M91" s="25">
        <v>0</v>
      </c>
    </row>
    <row r="92" spans="1:13" ht="23.1" customHeight="1">
      <c r="B92" s="24" t="s">
        <v>193</v>
      </c>
      <c r="G92" s="25">
        <v>-34656259.520000003</v>
      </c>
      <c r="I92" s="25">
        <v>-43412820.020000003</v>
      </c>
      <c r="K92" s="25">
        <v>-33874520.710000001</v>
      </c>
      <c r="M92" s="25">
        <v>-31113886.789999999</v>
      </c>
    </row>
    <row r="93" spans="1:13" ht="23.1" customHeight="1">
      <c r="B93" s="24" t="s">
        <v>177</v>
      </c>
      <c r="G93" s="35">
        <v>0</v>
      </c>
      <c r="I93" s="35">
        <v>-36958592.640000001</v>
      </c>
      <c r="K93" s="35">
        <v>0</v>
      </c>
      <c r="M93" s="35">
        <v>-36958592.640000001</v>
      </c>
    </row>
    <row r="94" spans="1:13" ht="21.75" hidden="1" customHeight="1">
      <c r="B94" s="24" t="s">
        <v>153</v>
      </c>
      <c r="G94" s="145"/>
      <c r="I94" s="145"/>
      <c r="K94" s="145"/>
      <c r="M94" s="145"/>
    </row>
    <row r="95" spans="1:13" ht="9.9499999999999993" customHeight="1"/>
    <row r="96" spans="1:13" ht="23.1" customHeight="1">
      <c r="A96" s="30" t="s">
        <v>119</v>
      </c>
      <c r="G96" s="36">
        <f>SUM(G86:G95)</f>
        <v>115182147.74999997</v>
      </c>
      <c r="I96" s="36">
        <f>SUM(I86:I95)</f>
        <v>145657830.54999995</v>
      </c>
      <c r="K96" s="36">
        <f>SUM(K85:K94)</f>
        <v>122293833.08999997</v>
      </c>
      <c r="M96" s="36">
        <f>SUM(M85:M94)</f>
        <v>215001257.08999997</v>
      </c>
    </row>
    <row r="97" spans="1:14" ht="9.9499999999999993" customHeight="1">
      <c r="K97" s="143"/>
      <c r="M97" s="143"/>
    </row>
    <row r="98" spans="1:14" ht="23.1" customHeight="1">
      <c r="A98" s="30" t="s">
        <v>120</v>
      </c>
      <c r="G98" s="25">
        <f>G96+G50+G83</f>
        <v>-141922458.34000015</v>
      </c>
      <c r="I98" s="25">
        <f>I96+I50+I83</f>
        <v>6836979.319999963</v>
      </c>
      <c r="K98" s="25">
        <f>+K50+K83+K96</f>
        <v>-85592160.989999831</v>
      </c>
      <c r="M98" s="25">
        <f>+M50+M83+M96</f>
        <v>-49593123.460000396</v>
      </c>
      <c r="N98" s="27"/>
    </row>
    <row r="99" spans="1:14" ht="23.1" customHeight="1">
      <c r="A99" s="30" t="s">
        <v>156</v>
      </c>
      <c r="G99" s="25">
        <f>+'งบดุล Conso'!K12</f>
        <v>322545440.26999998</v>
      </c>
      <c r="I99" s="25">
        <v>316036311.29000002</v>
      </c>
      <c r="K99" s="142">
        <f>+'งบดุล Conso'!O12</f>
        <v>209359029.05000001</v>
      </c>
      <c r="M99" s="37">
        <v>259151297.19999999</v>
      </c>
    </row>
    <row r="100" spans="1:14" ht="23.1" customHeight="1">
      <c r="A100" s="30" t="s">
        <v>121</v>
      </c>
      <c r="G100" s="35">
        <v>-323626.32</v>
      </c>
      <c r="I100" s="35">
        <v>-327850.34000000003</v>
      </c>
      <c r="K100" s="35">
        <v>-301290.28000000003</v>
      </c>
      <c r="M100" s="35">
        <v>-199144.69</v>
      </c>
    </row>
    <row r="101" spans="1:14" ht="9.9499999999999993" customHeight="1"/>
    <row r="102" spans="1:14" ht="23.1" customHeight="1" thickBot="1">
      <c r="A102" s="30" t="s">
        <v>157</v>
      </c>
      <c r="G102" s="146">
        <f>SUM(G98:G101)</f>
        <v>180299355.60999984</v>
      </c>
      <c r="I102" s="146">
        <f>SUM(I98:I101)</f>
        <v>322545440.27000004</v>
      </c>
      <c r="K102" s="42">
        <f>+K98+K99+K100</f>
        <v>123465577.78000018</v>
      </c>
      <c r="M102" s="42">
        <f>+M98+M99+M100</f>
        <v>209359029.04999959</v>
      </c>
      <c r="N102" s="25">
        <f>+G102-'งบดุล Conso'!I12</f>
        <v>0</v>
      </c>
    </row>
    <row r="103" spans="1:14" ht="9.9499999999999993" customHeight="1" thickTop="1">
      <c r="A103" s="30"/>
      <c r="K103" s="95"/>
      <c r="M103" s="95"/>
      <c r="N103" s="25"/>
    </row>
    <row r="104" spans="1:14" ht="23.1" customHeight="1">
      <c r="A104" s="43" t="s">
        <v>151</v>
      </c>
      <c r="B104" s="43"/>
      <c r="C104" s="43"/>
      <c r="D104" s="43"/>
      <c r="E104" s="44"/>
      <c r="F104" s="44"/>
      <c r="G104" s="147"/>
      <c r="H104" s="45"/>
      <c r="I104" s="147"/>
    </row>
    <row r="105" spans="1:14" ht="23.1" customHeight="1">
      <c r="A105" s="43"/>
      <c r="B105" s="43" t="s">
        <v>152</v>
      </c>
      <c r="C105" s="43"/>
      <c r="D105" s="43"/>
      <c r="E105" s="44"/>
      <c r="F105" s="44"/>
      <c r="G105" s="147"/>
      <c r="H105" s="45"/>
      <c r="I105" s="147"/>
      <c r="N105" s="148"/>
    </row>
    <row r="106" spans="1:14" ht="22.5" customHeight="1">
      <c r="A106" s="44"/>
      <c r="B106" s="43"/>
      <c r="C106" s="44"/>
      <c r="D106" s="105" t="s">
        <v>210</v>
      </c>
      <c r="E106" s="44"/>
      <c r="G106" s="25">
        <v>9271768.4000000004</v>
      </c>
      <c r="I106" s="25">
        <v>1816441.61</v>
      </c>
      <c r="K106" s="25">
        <v>6071691.2999999998</v>
      </c>
      <c r="M106" s="25">
        <v>864657.11</v>
      </c>
    </row>
    <row r="107" spans="1:14" ht="23.1" hidden="1" customHeight="1">
      <c r="A107" s="44"/>
      <c r="B107" s="43"/>
      <c r="C107" s="44"/>
      <c r="D107" s="44" t="s">
        <v>185</v>
      </c>
    </row>
    <row r="108" spans="1:14" ht="23.1" hidden="1" customHeight="1">
      <c r="A108" s="44"/>
      <c r="B108" s="43"/>
      <c r="C108" s="44"/>
      <c r="D108" s="44" t="s">
        <v>206</v>
      </c>
      <c r="I108" s="25">
        <v>0</v>
      </c>
      <c r="K108" s="25">
        <v>0</v>
      </c>
      <c r="M108" s="25">
        <v>0</v>
      </c>
    </row>
    <row r="109" spans="1:14" ht="23.1" hidden="1" customHeight="1">
      <c r="A109" s="44"/>
      <c r="B109" s="43"/>
      <c r="C109" s="44"/>
      <c r="D109" s="105" t="s">
        <v>203</v>
      </c>
      <c r="E109" s="44"/>
      <c r="G109" s="144"/>
      <c r="H109" s="45"/>
      <c r="I109" s="144"/>
    </row>
    <row r="110" spans="1:14" ht="23.1" hidden="1" customHeight="1">
      <c r="A110" s="44"/>
      <c r="B110" s="44"/>
      <c r="C110" s="46"/>
      <c r="D110" s="105"/>
      <c r="E110" s="44" t="s">
        <v>204</v>
      </c>
      <c r="G110" s="144"/>
      <c r="H110" s="45"/>
      <c r="I110" s="144">
        <v>0</v>
      </c>
      <c r="K110" s="25">
        <v>0</v>
      </c>
      <c r="M110" s="25">
        <v>0</v>
      </c>
    </row>
    <row r="111" spans="1:14" ht="23.1" customHeight="1">
      <c r="A111" s="44"/>
      <c r="B111" s="44"/>
      <c r="C111" s="46"/>
      <c r="D111" s="105" t="s">
        <v>225</v>
      </c>
      <c r="E111" s="44"/>
    </row>
    <row r="112" spans="1:14" ht="23.1" customHeight="1">
      <c r="A112" s="44"/>
      <c r="B112" s="43"/>
      <c r="C112" s="44"/>
      <c r="D112" s="44"/>
      <c r="E112" s="44" t="s">
        <v>226</v>
      </c>
      <c r="F112" s="44"/>
      <c r="G112" s="147">
        <v>9433015.1500000004</v>
      </c>
      <c r="H112" s="45"/>
      <c r="I112" s="147">
        <v>0</v>
      </c>
      <c r="K112" s="25">
        <v>9443015.1500000004</v>
      </c>
      <c r="M112" s="25">
        <v>0</v>
      </c>
    </row>
    <row r="113" spans="1:16" ht="23.1" customHeight="1">
      <c r="A113" s="44"/>
      <c r="B113" s="43"/>
      <c r="C113" s="44"/>
      <c r="D113" s="44" t="s">
        <v>209</v>
      </c>
      <c r="E113" s="44"/>
      <c r="F113" s="44"/>
      <c r="G113" s="144">
        <v>0</v>
      </c>
      <c r="H113" s="45"/>
      <c r="I113" s="144">
        <v>0</v>
      </c>
      <c r="K113" s="25">
        <v>0</v>
      </c>
      <c r="M113" s="25">
        <v>5757341.5800000001</v>
      </c>
    </row>
    <row r="114" spans="1:16" ht="23.1" customHeight="1">
      <c r="A114" s="44"/>
      <c r="B114" s="43"/>
      <c r="C114" s="44"/>
      <c r="D114" s="44" t="s">
        <v>163</v>
      </c>
      <c r="G114" s="25">
        <v>4327133.3</v>
      </c>
      <c r="I114" s="25">
        <v>5757341.5800000001</v>
      </c>
      <c r="K114" s="25">
        <v>4316433.3</v>
      </c>
      <c r="M114" s="25">
        <v>4590958.1399999997</v>
      </c>
    </row>
    <row r="115" spans="1:16" ht="23.1" customHeight="1">
      <c r="A115" s="44"/>
      <c r="B115" s="43"/>
      <c r="C115" s="44"/>
      <c r="D115" s="44"/>
    </row>
    <row r="116" spans="1:16" ht="23.1" customHeight="1">
      <c r="A116" s="44"/>
      <c r="B116" s="43"/>
      <c r="C116" s="44"/>
      <c r="D116" s="44"/>
    </row>
    <row r="117" spans="1:16" ht="23.1" customHeight="1">
      <c r="A117" s="44"/>
      <c r="B117" s="43"/>
      <c r="C117" s="44"/>
      <c r="D117" s="44"/>
    </row>
    <row r="118" spans="1:16" ht="35.25" customHeight="1">
      <c r="A118" s="44"/>
      <c r="B118" s="43"/>
      <c r="C118" s="44"/>
      <c r="D118" s="44"/>
    </row>
    <row r="119" spans="1:16" ht="23.25" customHeight="1">
      <c r="A119" s="44"/>
      <c r="B119" s="43"/>
      <c r="C119" s="44"/>
      <c r="D119" s="44"/>
    </row>
    <row r="120" spans="1:16" ht="24" customHeight="1">
      <c r="A120" s="24" t="s">
        <v>158</v>
      </c>
      <c r="G120" s="38"/>
      <c r="H120" s="38"/>
      <c r="I120" s="38"/>
      <c r="J120" s="38"/>
      <c r="K120" s="38"/>
      <c r="L120" s="38"/>
      <c r="M120" s="38"/>
      <c r="N120" s="38"/>
      <c r="P120" s="39"/>
    </row>
    <row r="121" spans="1:16" ht="23.25" customHeight="1">
      <c r="G121" s="38"/>
      <c r="H121" s="38"/>
      <c r="I121" s="38"/>
      <c r="J121" s="38"/>
      <c r="K121" s="38"/>
      <c r="L121" s="38"/>
      <c r="M121" s="38"/>
      <c r="N121" s="38"/>
      <c r="P121" s="39"/>
    </row>
    <row r="122" spans="1:16" s="40" customFormat="1" ht="24.75" customHeight="1">
      <c r="G122" s="47"/>
      <c r="H122" s="47"/>
      <c r="I122" s="47"/>
      <c r="J122" s="47"/>
      <c r="K122" s="47"/>
      <c r="L122" s="47"/>
      <c r="M122" s="47"/>
      <c r="N122" s="47"/>
      <c r="P122" s="48"/>
    </row>
    <row r="123" spans="1:16" ht="21.75" customHeight="1">
      <c r="A123" s="2" t="s">
        <v>107</v>
      </c>
      <c r="G123" s="38"/>
      <c r="H123" s="38"/>
      <c r="I123" s="38"/>
      <c r="J123" s="38"/>
      <c r="K123" s="38"/>
      <c r="L123" s="38"/>
      <c r="M123" s="38">
        <v>8</v>
      </c>
      <c r="N123" s="38"/>
      <c r="P123" s="39"/>
    </row>
    <row r="124" spans="1:16" ht="21.75" customHeight="1">
      <c r="C124" s="30"/>
      <c r="G124" s="37">
        <f>+G102-'งบดุล Conso'!I12</f>
        <v>0</v>
      </c>
      <c r="I124" s="37">
        <f>+I102-'งบดุล Conso'!K12</f>
        <v>0</v>
      </c>
      <c r="J124" s="37"/>
      <c r="K124" s="37">
        <f>+K102-'งบดุล Conso'!M12</f>
        <v>1.7881393432617188E-7</v>
      </c>
      <c r="L124" s="37"/>
      <c r="M124" s="37">
        <f>+M102-'งบดุล Conso'!O12</f>
        <v>-4.1723251342773438E-7</v>
      </c>
    </row>
    <row r="125" spans="1:16" ht="21.75" customHeight="1">
      <c r="C125" s="30"/>
      <c r="G125" s="34"/>
      <c r="J125" s="37"/>
      <c r="K125" s="34"/>
      <c r="L125" s="37"/>
    </row>
    <row r="126" spans="1:16" ht="21.75" customHeight="1">
      <c r="C126" s="30"/>
      <c r="G126" s="34"/>
      <c r="J126" s="37"/>
      <c r="K126" s="34"/>
      <c r="L126" s="37"/>
    </row>
    <row r="127" spans="1:16" ht="21.75" customHeight="1">
      <c r="C127" s="30"/>
      <c r="G127" s="34"/>
      <c r="J127" s="37"/>
      <c r="K127" s="34"/>
      <c r="L127" s="37"/>
    </row>
    <row r="128" spans="1:16" s="25" customFormat="1" ht="21.75" customHeight="1">
      <c r="A128" s="24"/>
      <c r="B128" s="24"/>
      <c r="C128" s="30"/>
      <c r="D128" s="24"/>
      <c r="E128" s="24"/>
      <c r="F128" s="24"/>
      <c r="G128" s="34"/>
      <c r="J128" s="37"/>
      <c r="K128" s="34"/>
      <c r="L128" s="37"/>
      <c r="N128" s="24"/>
    </row>
    <row r="129" spans="1:14" s="25" customFormat="1" ht="21.75" customHeight="1">
      <c r="A129" s="24"/>
      <c r="B129" s="24"/>
      <c r="C129" s="30"/>
      <c r="D129" s="24"/>
      <c r="E129" s="24"/>
      <c r="F129" s="24"/>
      <c r="G129" s="34"/>
      <c r="J129" s="37"/>
      <c r="K129" s="34"/>
      <c r="L129" s="37"/>
      <c r="N129" s="24"/>
    </row>
    <row r="130" spans="1:14" s="25" customFormat="1" ht="21.75" customHeight="1">
      <c r="A130" s="24"/>
      <c r="B130" s="24"/>
      <c r="C130" s="30"/>
      <c r="D130" s="24"/>
      <c r="E130" s="24"/>
      <c r="F130" s="24"/>
      <c r="G130" s="34"/>
      <c r="J130" s="37"/>
      <c r="K130" s="34"/>
      <c r="L130" s="37"/>
      <c r="N130" s="24"/>
    </row>
    <row r="131" spans="1:14" s="25" customFormat="1" ht="21.75" customHeight="1">
      <c r="A131" s="24"/>
      <c r="B131" s="24"/>
      <c r="C131" s="30"/>
      <c r="D131" s="24"/>
      <c r="E131" s="24"/>
      <c r="F131" s="24"/>
      <c r="G131" s="34"/>
      <c r="J131" s="37"/>
      <c r="K131" s="34"/>
      <c r="L131" s="37"/>
      <c r="N131" s="24"/>
    </row>
    <row r="132" spans="1:14" s="25" customFormat="1" ht="21.75" customHeight="1">
      <c r="A132" s="24"/>
      <c r="B132" s="24"/>
      <c r="C132" s="30"/>
      <c r="D132" s="24"/>
      <c r="E132" s="24"/>
      <c r="F132" s="24"/>
      <c r="G132" s="34"/>
      <c r="J132" s="37"/>
      <c r="K132" s="34"/>
      <c r="L132" s="37"/>
      <c r="N132" s="24"/>
    </row>
    <row r="133" spans="1:14" s="25" customFormat="1" ht="21.75" customHeight="1">
      <c r="A133" s="24"/>
      <c r="B133" s="24"/>
      <c r="C133" s="30"/>
      <c r="D133" s="24"/>
      <c r="E133" s="24"/>
      <c r="F133" s="24"/>
      <c r="G133" s="34"/>
      <c r="J133" s="37"/>
      <c r="K133" s="34"/>
      <c r="L133" s="37"/>
      <c r="N133" s="24"/>
    </row>
    <row r="134" spans="1:14" s="25" customFormat="1" ht="21.75" customHeight="1">
      <c r="A134" s="24"/>
      <c r="B134" s="24"/>
      <c r="C134" s="30"/>
      <c r="D134" s="24"/>
      <c r="E134" s="24"/>
      <c r="F134" s="24"/>
      <c r="G134" s="34"/>
      <c r="J134" s="37"/>
      <c r="K134" s="34"/>
      <c r="L134" s="37"/>
      <c r="N134" s="24"/>
    </row>
    <row r="135" spans="1:14" s="25" customFormat="1" ht="21.75" customHeight="1">
      <c r="A135" s="24"/>
      <c r="B135" s="24"/>
      <c r="C135" s="30"/>
      <c r="D135" s="24"/>
      <c r="E135" s="24"/>
      <c r="F135" s="24"/>
      <c r="G135" s="34"/>
      <c r="J135" s="37"/>
      <c r="K135" s="34"/>
      <c r="L135" s="37"/>
      <c r="N135" s="24"/>
    </row>
  </sheetData>
  <mergeCells count="18">
    <mergeCell ref="B80:F80"/>
    <mergeCell ref="A63:M63"/>
    <mergeCell ref="G65:M65"/>
    <mergeCell ref="G66:I66"/>
    <mergeCell ref="K66:M66"/>
    <mergeCell ref="G67:I67"/>
    <mergeCell ref="K67:M67"/>
    <mergeCell ref="G8:I8"/>
    <mergeCell ref="K8:M8"/>
    <mergeCell ref="A60:M60"/>
    <mergeCell ref="A61:M61"/>
    <mergeCell ref="A62:M62"/>
    <mergeCell ref="A2:M2"/>
    <mergeCell ref="A3:M3"/>
    <mergeCell ref="A4:M4"/>
    <mergeCell ref="G6:M6"/>
    <mergeCell ref="G7:I7"/>
    <mergeCell ref="K7:M7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Natsarak Sarochanunjeen</cp:lastModifiedBy>
  <cp:lastPrinted>2024-02-26T13:41:47Z</cp:lastPrinted>
  <dcterms:created xsi:type="dcterms:W3CDTF">2018-03-30T05:07:48Z</dcterms:created>
  <dcterms:modified xsi:type="dcterms:W3CDTF">2024-02-27T14:08:38Z</dcterms:modified>
</cp:coreProperties>
</file>