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3 (YE)\"/>
    </mc:Choice>
  </mc:AlternateContent>
  <xr:revisionPtr revIDLastSave="0" documentId="13_ncr:1_{81B5B417-4D2A-45D3-B207-94A669BE4EE2}" xr6:coauthVersionLast="47" xr6:coauthVersionMax="47" xr10:uidLastSave="{00000000-0000-0000-0000-000000000000}"/>
  <bookViews>
    <workbookView xWindow="-120" yWindow="-120" windowWidth="21840" windowHeight="13020" tabRatio="741" xr2:uid="{00000000-000D-0000-FFFF-FFFF00000000}"/>
  </bookViews>
  <sheets>
    <sheet name="T7-9" sheetId="1" r:id="rId1"/>
    <sheet name="T10-11" sheetId="2" r:id="rId2"/>
    <sheet name="12 Change Conso" sheetId="3" r:id="rId3"/>
    <sheet name="13  Change Company" sheetId="4" r:id="rId4"/>
    <sheet name="14-17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3" i="5" l="1"/>
  <c r="L68" i="2" l="1"/>
  <c r="L42" i="2"/>
  <c r="H42" i="2"/>
  <c r="L70" i="2" l="1"/>
  <c r="F42" i="2"/>
  <c r="J42" i="2"/>
  <c r="AB24" i="3" l="1"/>
  <c r="AB22" i="3"/>
  <c r="AB21" i="3"/>
  <c r="AB20" i="3"/>
  <c r="AB19" i="3"/>
  <c r="AD19" i="3" s="1"/>
  <c r="AH19" i="3" l="1"/>
  <c r="H68" i="2"/>
  <c r="H70" i="2" s="1"/>
  <c r="AD24" i="3" l="1"/>
  <c r="AH24" i="3" s="1"/>
  <c r="R31" i="4" l="1"/>
  <c r="H134" i="1" l="1"/>
  <c r="H137" i="1" s="1"/>
  <c r="H93" i="1"/>
  <c r="H78" i="1"/>
  <c r="H43" i="1"/>
  <c r="H25" i="1"/>
  <c r="L134" i="1"/>
  <c r="L137" i="1" s="1"/>
  <c r="L93" i="1"/>
  <c r="L78" i="1"/>
  <c r="L43" i="1"/>
  <c r="L25" i="1"/>
  <c r="H17" i="2"/>
  <c r="H12" i="2"/>
  <c r="L17" i="2"/>
  <c r="L12" i="2"/>
  <c r="L30" i="2" s="1"/>
  <c r="L33" i="2" s="1"/>
  <c r="L72" i="2" s="1"/>
  <c r="L84" i="2" s="1"/>
  <c r="AF37" i="3"/>
  <c r="Z37" i="3"/>
  <c r="X37" i="3"/>
  <c r="V37" i="3"/>
  <c r="T37" i="3"/>
  <c r="R37" i="3"/>
  <c r="P37" i="3"/>
  <c r="N37" i="3"/>
  <c r="L37" i="3"/>
  <c r="J37" i="3"/>
  <c r="H37" i="3"/>
  <c r="F37" i="3"/>
  <c r="AB34" i="3"/>
  <c r="AD34" i="3" s="1"/>
  <c r="AH34" i="3" s="1"/>
  <c r="AB31" i="3"/>
  <c r="AD31" i="3" s="1"/>
  <c r="AB30" i="3"/>
  <c r="P31" i="4"/>
  <c r="N31" i="4"/>
  <c r="L31" i="4"/>
  <c r="J31" i="4"/>
  <c r="H31" i="4"/>
  <c r="F31" i="4"/>
  <c r="T28" i="4"/>
  <c r="T25" i="4"/>
  <c r="T24" i="4"/>
  <c r="H132" i="5"/>
  <c r="H116" i="5"/>
  <c r="H43" i="5"/>
  <c r="H71" i="5" s="1"/>
  <c r="H76" i="5" s="1"/>
  <c r="L132" i="5"/>
  <c r="L116" i="5"/>
  <c r="L43" i="5"/>
  <c r="L71" i="5" s="1"/>
  <c r="L76" i="5" s="1"/>
  <c r="L45" i="1" l="1"/>
  <c r="L95" i="1"/>
  <c r="L139" i="1" s="1"/>
  <c r="H45" i="1"/>
  <c r="H30" i="2"/>
  <c r="H33" i="2" s="1"/>
  <c r="AB37" i="3"/>
  <c r="AD37" i="3"/>
  <c r="T31" i="4"/>
  <c r="L134" i="5"/>
  <c r="L139" i="5" s="1"/>
  <c r="H134" i="5"/>
  <c r="H139" i="5" s="1"/>
  <c r="H95" i="1"/>
  <c r="H139" i="1" s="1"/>
  <c r="L78" i="2"/>
  <c r="AH31" i="3"/>
  <c r="AH37" i="3" s="1"/>
  <c r="H72" i="2" l="1"/>
  <c r="H84" i="2" s="1"/>
  <c r="H78" i="2"/>
  <c r="X27" i="3" l="1"/>
  <c r="L27" i="3"/>
  <c r="J27" i="3"/>
  <c r="F27" i="3"/>
  <c r="J21" i="4" l="1"/>
  <c r="H21" i="4"/>
  <c r="F21" i="4"/>
  <c r="AF27" i="3" l="1"/>
  <c r="F17" i="2" l="1"/>
  <c r="F12" i="2"/>
  <c r="H27" i="3" l="1"/>
  <c r="F78" i="1" l="1"/>
  <c r="F43" i="1"/>
  <c r="R21" i="4" l="1"/>
  <c r="F93" i="1"/>
  <c r="F95" i="1" s="1"/>
  <c r="Z27" i="3"/>
  <c r="J68" i="2"/>
  <c r="J70" i="2" s="1"/>
  <c r="F25" i="1"/>
  <c r="F45" i="1" l="1"/>
  <c r="F30" i="2" l="1"/>
  <c r="F33" i="2" s="1"/>
  <c r="F78" i="2" s="1"/>
  <c r="T16" i="4" l="1"/>
  <c r="J93" i="1"/>
  <c r="J12" i="2" l="1"/>
  <c r="J25" i="1"/>
  <c r="J17" i="2"/>
  <c r="J43" i="1"/>
  <c r="J78" i="1"/>
  <c r="J95" i="1" l="1"/>
  <c r="J45" i="1"/>
  <c r="T17" i="4"/>
  <c r="N21" i="4"/>
  <c r="AD20" i="3"/>
  <c r="AH20" i="3" s="1"/>
  <c r="J30" i="2"/>
  <c r="J33" i="2" l="1"/>
  <c r="V27" i="3"/>
  <c r="L21" i="4"/>
  <c r="T18" i="4"/>
  <c r="AD21" i="3"/>
  <c r="AH21" i="3" s="1"/>
  <c r="P27" i="3"/>
  <c r="T27" i="3" l="1"/>
  <c r="AB17" i="3"/>
  <c r="AD22" i="3"/>
  <c r="AH22" i="3" s="1"/>
  <c r="N27" i="3"/>
  <c r="R27" i="3"/>
  <c r="F68" i="2"/>
  <c r="F70" i="2" s="1"/>
  <c r="F72" i="2" s="1"/>
  <c r="F84" i="2" s="1"/>
  <c r="J78" i="2"/>
  <c r="J72" i="2"/>
  <c r="J84" i="2" s="1"/>
  <c r="AB27" i="3" l="1"/>
  <c r="AD17" i="3"/>
  <c r="AD27" i="3" l="1"/>
  <c r="AH17" i="3"/>
  <c r="P21" i="4"/>
  <c r="T15" i="4"/>
  <c r="F134" i="1"/>
  <c r="J134" i="1" l="1"/>
  <c r="J137" i="1" s="1"/>
  <c r="J139" i="1" s="1"/>
  <c r="T21" i="4"/>
  <c r="F137" i="1"/>
  <c r="AH27" i="3"/>
  <c r="F139" i="1" l="1"/>
  <c r="F132" i="5" l="1"/>
  <c r="J132" i="5" l="1"/>
  <c r="J116" i="5" l="1"/>
  <c r="F116" i="5" l="1"/>
  <c r="J71" i="5"/>
  <c r="J76" i="5" s="1"/>
  <c r="J134" i="5" s="1"/>
  <c r="J139" i="5" s="1"/>
  <c r="F71" i="5" l="1"/>
  <c r="F76" i="5" s="1"/>
  <c r="F134" i="5" s="1"/>
  <c r="F139" i="5" s="1"/>
  <c r="J43" i="5"/>
</calcChain>
</file>

<file path=xl/sharedStrings.xml><?xml version="1.0" encoding="utf-8"?>
<sst xmlns="http://schemas.openxmlformats.org/spreadsheetml/2006/main" count="534" uniqueCount="308">
  <si>
    <t>บริษัท สิงห์ เอสเตท จำกัด (มหาชน)</t>
  </si>
  <si>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</si>
  <si>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</si>
  <si>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</si>
  <si>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</si>
  <si>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</si>
  <si>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</si>
  <si>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</si>
  <si>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</si>
  <si>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</si>
  <si>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</si>
  <si>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</si>
  <si>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</si>
  <si>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</si>
  <si>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</si>
  <si>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</si>
  <si>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</si>
  <si>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</si>
  <si>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</si>
  <si>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</si>
  <si>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</si>
  <si>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</si>
  <si>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</si>
  <si>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</si>
  <si>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</si>
  <si>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</si>
  <si>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</si>
  <si>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</si>
  <si>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</si>
  <si>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</si>
  <si>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</si>
  <si>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</si>
  <si>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</si>
  <si>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</si>
  <si>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</si>
  <si>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</si>
  <si>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</si>
  <si>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</si>
  <si>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ส่วนเกินมูลค่าหุ้น</t>
  </si>
  <si>
    <t>ส่วนลดมูลค่าจากการรวมกิจการภายใต้</t>
  </si>
  <si>
    <t>การควบคุมเดียวกัน</t>
  </si>
  <si>
    <t>จัดสรรแล้ว</t>
  </si>
  <si>
    <t>- สำรองตามกฎหมาย</t>
  </si>
  <si>
    <t>ยังไม่ได้จัดสรร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</si>
  <si>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</si>
  <si>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</si>
  <si>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</si>
  <si>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</si>
  <si>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</si>
  <si>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</si>
  <si>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</si>
  <si>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</si>
  <si>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ส่วนลดมูลค่าจาก</t>
  </si>
  <si>
    <t>การรวมกิจการภายใต้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</si>
  <si>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</si>
  <si>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</si>
  <si>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</si>
  <si>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</si>
  <si>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</si>
  <si>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</si>
  <si>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</si>
  <si>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</si>
  <si>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</si>
  <si>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</si>
  <si>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</si>
  <si>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</si>
  <si>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</si>
  <si>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</si>
  <si>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</si>
  <si>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</si>
  <si>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</si>
  <si>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</si>
  <si>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</si>
  <si>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</si>
  <si>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 xml:space="preserve">      รายการใหม่ไปยังกำไรหรือขาดทุนใน</t>
  </si>
  <si>
    <t>รวมองค์ประกอบอื่น</t>
  </si>
  <si>
    <t>รายได้รับล่วงหน้าจากกิจการที่เกี่ยวข้องกัน</t>
  </si>
  <si>
    <t>เงินปันผลรับ</t>
  </si>
  <si>
    <t>เงินให้กู้ยืมระยะยาวแก่กิจการที่เกี่ยวข้องกัน</t>
  </si>
  <si>
    <t>สำรองตามกฎหมาย</t>
  </si>
  <si>
    <t>อสังหาริมทรัพย์เพื่อการลงทุน</t>
  </si>
  <si>
    <t>-</t>
  </si>
  <si>
    <t>งบการเงินเฉพาะกิจการ</t>
  </si>
  <si>
    <t>ส่วนได้เสียที่ไม่มีอำนาจควบคุม</t>
  </si>
  <si>
    <t>เจ้าของ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</si>
  <si>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</si>
  <si>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</si>
  <si>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</si>
  <si>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</si>
  <si>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</si>
  <si>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</si>
  <si>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</si>
  <si>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</si>
  <si>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</si>
  <si>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</si>
  <si>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</si>
  <si>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</si>
  <si>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</si>
  <si>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</si>
  <si>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</si>
  <si>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</si>
  <si>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</si>
  <si>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</si>
  <si>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</si>
  <si>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</si>
  <si>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</si>
  <si>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มูลค่าจาก</t>
  </si>
  <si>
    <t>การซื้อธุรกิจ</t>
  </si>
  <si>
    <t>กฎหมาย</t>
  </si>
  <si>
    <t>สำรองตาม</t>
  </si>
  <si>
    <t>หุ้นเป็นเกณฑ์</t>
  </si>
  <si>
    <t>ตัดจำหน่ายสินทรัพย์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</si>
  <si>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</si>
  <si>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</si>
  <si>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</si>
  <si>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</si>
  <si>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</si>
  <si>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</si>
  <si>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ส่วนที่เป็นของผู้เป็นเจ้าของของบริษัทใหญ่</t>
  </si>
  <si>
    <t>การจ่ายโดยใช้</t>
  </si>
  <si>
    <t>รวมส่วนของผู้เป็นเจ้าของของบริษัทใหญ่</t>
  </si>
  <si>
    <t>รวมส่วน</t>
  </si>
  <si>
    <t xml:space="preserve">   มูลค่าที่ตราไว้หุ้นละ 1 บาท</t>
  </si>
  <si>
    <t xml:space="preserve">   มูลค่าที่ได้รับชำระแล้วหุ้นละ 1 บาท </t>
  </si>
  <si>
    <t>กำไรหรือขาดทุนในภายหลัง</t>
  </si>
  <si>
    <t>เงินสดรับจากเงินปันผลรับ</t>
  </si>
  <si>
    <t>ในบริษัทย่อย</t>
  </si>
  <si>
    <t>ส่วนทุนจากการจ่ายโดยใช้หุ้นเป็นเกณฑ์</t>
  </si>
  <si>
    <t>ภาษีเงินได้ที่เกี่ยวกับรายการที่จะจัดประเภท</t>
  </si>
  <si>
    <t>ส่วนทุนจาก</t>
  </si>
  <si>
    <t>จ่ายผลประโยชน์พนักงาน</t>
  </si>
  <si>
    <t>เปลี่ยนแปลง</t>
  </si>
  <si>
    <t>สัดส่วนการลงทุน</t>
  </si>
  <si>
    <t>ส่วนลด</t>
  </si>
  <si>
    <t>มูลค่าจากการ</t>
  </si>
  <si>
    <t>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</si>
  <si>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</si>
  <si>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</si>
  <si>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เงินกู้ยืมระยะสั้นจากกิจการที่เกี่ยวข้องกัน</t>
  </si>
  <si>
    <t>รวมต้นทุนจากการดำเนินงาน</t>
  </si>
  <si>
    <t>รวมรายได้จากการดำเนินงาน</t>
  </si>
  <si>
    <t>เงินสดรับจากรายได้ดอกเบี้ยรับ</t>
  </si>
  <si>
    <t>เงินลงทุนในบริษัทร่วมและการร่วมค้า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</si>
  <si>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</si>
  <si>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</si>
  <si>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</si>
  <si>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</si>
  <si>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 xml:space="preserve">  </t>
  </si>
  <si>
    <t>การเปลี่ยนแปลง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</si>
  <si>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</si>
  <si>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</si>
  <si>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</si>
  <si>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</si>
  <si>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หุ้นสามัญจำนวน 6,853,719,395 หุ้น</t>
  </si>
  <si>
    <t>มูลค่าของที่ดิน อาคาร</t>
  </si>
  <si>
    <t>เปลี่ยนประเภท</t>
  </si>
  <si>
    <t>เงินสดรับจากการขอคืนภาษีเงินได้หัก ณ ที่จ่าย</t>
  </si>
  <si>
    <t>เงินสดจ่ายสำหรับเงินลงทุนในบริษัทร่วมและการร่วมค้า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</si>
  <si>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</si>
  <si>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</si>
  <si>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หนี้สินตามสัญญาเช่า สุทธิ</t>
  </si>
  <si>
    <t>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</si>
  <si>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</si>
  <si>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</si>
  <si>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</si>
  <si>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การได้มาซึ่งที่ดิน อาคาร และอุปกรณ์ตามสัญญาเช่า</t>
  </si>
  <si>
    <t>และอุปกรณ์จากการโอน</t>
  </si>
  <si>
    <t>กำไรจากการเปลี่ยนสัดส่วนในบริษัทร่วม</t>
  </si>
  <si>
    <t>ส่วนแบ่งกำไรจากเงินลงทุนในบริษัทร่วมและการร่วมค้า</t>
  </si>
  <si>
    <t xml:space="preserve">กระแสเงินสดก่อนการเปลี่ยนแปลงเงินทุนหมุนเวียน </t>
  </si>
  <si>
    <t>หนี้สินอนุพันธ์ทางการเงิน</t>
  </si>
  <si>
    <t>ผลต่างของอัตรา</t>
  </si>
  <si>
    <t>แลกเปลี่ยนจาก</t>
  </si>
  <si>
    <t>ส่วนแบ่งกำไร</t>
  </si>
  <si>
    <t>เบ็ดเสร็จอื่น</t>
  </si>
  <si>
    <t>จากบริษัทร่วม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</si>
  <si>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</si>
  <si>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</si>
  <si>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</si>
  <si>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การแปลงค่า</t>
  </si>
  <si>
    <t>งบการเงิน</t>
  </si>
  <si>
    <t>เงินกู้ยืมระยะสั้นจากสถาบันการเงิน</t>
  </si>
  <si>
    <t>ตัดจำหน่ายภาษีเงินได้หัก ณ ที่จ่าย</t>
  </si>
  <si>
    <t>เจ้าหนี้อื่นเพิ่มขึ้นจากการซื้อที่ดิน อาคารและอุปกรณ์</t>
  </si>
  <si>
    <t>ลูกหนี้ตามสัญญาเช่าการเงินกิจการที่เกี่ยวข้องกัน สุทธิ</t>
  </si>
  <si>
    <t>หนี้สินตามสัญญาเช่าส่วนที่ถึงกำหนดชำระ</t>
  </si>
  <si>
    <t>เงินสดจ่ายสำหรับเงินให้กู้ยืมระยะยาวแก่กิจการที่เกี่ยวข้องกัน</t>
  </si>
  <si>
    <t>เจ้าหนี้ค่าหุ้นระยะยาวกิจการที่เกี่ยวข้องกัน</t>
  </si>
  <si>
    <t>เงินสดจ่ายสำหรับเงินลงทุนในบริษัทย่อย</t>
  </si>
  <si>
    <t>ภายในหนึ่งปีจากกิจการที่เกี่ยวข้องกัน สุทธิ</t>
  </si>
  <si>
    <t>เงินสดจ่ายคืนหนี้สินของสัญญาเช่า</t>
  </si>
  <si>
    <t>พ.ศ. 2565</t>
  </si>
  <si>
    <t>ณ วันที่ 31 ธันวาคม พ.ศ. 2565</t>
  </si>
  <si>
    <t>ยอดคงเหลือ</t>
  </si>
  <si>
    <t>ณ วันที่ 1 มกราคม พ.ศ. 2565</t>
  </si>
  <si>
    <t>โอนเงินทุนสำรองตามกฎหมาย</t>
  </si>
  <si>
    <t>และส่วนเกินมูลค่าหุ้น</t>
  </si>
  <si>
    <t>เพื่อชดเชยขาดทุนสะสม</t>
  </si>
  <si>
    <t>กำไรเบ็ดเสร็จรวมสำหรับปี</t>
  </si>
  <si>
    <t xml:space="preserve">ยอดคงเหลือ </t>
  </si>
  <si>
    <t>ต้นทุนขายอสังหาริมทรัพย์</t>
  </si>
  <si>
    <t>รายได้จากการขายอสังหาริมทรัพย์</t>
  </si>
  <si>
    <t>ส่วนแบ่งกำไรจากเงินลงทุน</t>
  </si>
  <si>
    <t>ในบริษัทร่วมและการร่วมค้า</t>
  </si>
  <si>
    <t>กำไร (ขาดทุน) เบ็ดเสร็จอื่น - สุทธิจากภาษี</t>
  </si>
  <si>
    <t xml:space="preserve">   รายการใหม่เข้าไปไว้ในกำไรหรือขาดทุน</t>
  </si>
  <si>
    <t xml:space="preserve">   ในภายหลัง</t>
  </si>
  <si>
    <t>ส่วนแบ่งกำไรเบ็ดเสร็จอื่นจาก</t>
  </si>
  <si>
    <t xml:space="preserve">   เงินลงทุนในบริษัทร่วม</t>
  </si>
  <si>
    <t>ผลต่างของอัตราแลกเปลี่ยนจากการ</t>
  </si>
  <si>
    <t xml:space="preserve">   แปลงค่างบการเงิน</t>
  </si>
  <si>
    <t>กำไร (ขาดทุน) เบ็ดเสร็จอื่นสำหรับปี - สุทธิจากภาษี</t>
  </si>
  <si>
    <t>สินทรัพย์อนุพันธ์ทางการเงิน</t>
  </si>
  <si>
    <t>เงินกู้ยืมระยะยาวจากกิจการที่เกี่ยวข้องกัน สุทธิ</t>
  </si>
  <si>
    <t>ส่วนลดมูลค่าการเปลี่ยนแปลงสัดส่วนการลงทุน</t>
  </si>
  <si>
    <t>กำไร (ขาดทุน) สะสม</t>
  </si>
  <si>
    <t>รายการปรับปรุงกำไร (ขาดทุน) สุทธิก่อนภาษีเงินได้เป็น</t>
  </si>
  <si>
    <t>จากสินทรัพย์ทางการเงิน</t>
  </si>
  <si>
    <t>กำไรจากมูลค่ายุติธรรมของสินทรัพย์ทางการเงินที่วัด</t>
  </si>
  <si>
    <t>มูลค่าด้วยมูลค่ายุติธรรมผ่านกำไรหรือขาดทุน</t>
  </si>
  <si>
    <t>ขาดทุน (กำไร) ที่ยังไม่เกิดขึ้นจริงจากอัตราแลกเปลี่ยน</t>
  </si>
  <si>
    <t>ตัดรายการกำไรที่ยังไม่เกิดขึ้นจริงจากการขายที่ดิน</t>
  </si>
  <si>
    <t>เงินสดรับจากการจำหน่ายกลุ่มสินทรัพย์</t>
  </si>
  <si>
    <t xml:space="preserve">ไม่หมุนเวียนที่ถือไว้เพื่อขาย </t>
  </si>
  <si>
    <t>เงินสดรับจากค่าเช่ารับล่วงหน้า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</si>
  <si>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</si>
  <si>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</si>
  <si>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รายการที่มิใช่เงินสดที่มีสาระสำคัญ ณ วันที่ 31 ธันวาคม ประกอบด้วย</t>
  </si>
  <si>
    <t>เจ้าหนี้อื่นเพิ่มขึ้นจากการซื้ออสังหาริมทรัพย์เพื่อการลงทุน</t>
  </si>
  <si>
    <t>เจ้าหนี้อื่นเพิ่มขึ้นจากการซื้อสินทรัพย์ไม่มีตัวตน</t>
  </si>
  <si>
    <t>เงินกู้ยืมระยะสั้นและดอกเบี้ยค้างจ่ายจากกิจการที่เกี่ยวข้องกัน</t>
  </si>
  <si>
    <t>ลดลงจากการหักกลบเงินปันผลรับ</t>
  </si>
  <si>
    <t>เงินสดจ่ายค่าธรรมเนียมในการจัดหาเงินกู้</t>
  </si>
  <si>
    <t>เงินสดรับสำหรับเงินให้กู้ยืมระยะยาวแก่กิจการที่เกี่ยวข้องกัน</t>
  </si>
  <si>
    <t>กำไร (ขาดทุน) สุทธิจากอัตราแลกเปลี่ยน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</si>
  <si>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</si>
  <si>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</si>
  <si>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เงินสดสุทธิรับ (จ่าย) จากเงินกู้ยืมระยะสั้นจากสถาบันการเงิน</t>
  </si>
  <si>
    <r>
      <t xml:space="preserve">กระแสเงินสดจากกิจกรรมลงทุน </t>
    </r>
    <r>
      <rPr>
        <sz val="13"/>
        <rFont val="Browallia New"/>
        <family val="2"/>
      </rPr>
      <t>(ต่อ)</t>
    </r>
  </si>
  <si>
    <t>ต้นทุนการพัฒนาโครงการอสังหาริมทรัพย์เพิ่มขึ้น</t>
  </si>
  <si>
    <t>จากการโอนย้ายประเภทมาจากที่ดินรอการพัฒนา</t>
  </si>
  <si>
    <t>กำไรจากการชำระบัญชี</t>
  </si>
  <si>
    <t>เงินสดจ่ายคืนเงินกู้ยืมระยะยาวจากกิจการที่เกี่ยวข้องกัน</t>
  </si>
  <si>
    <t>เงินสดสุทธิได้มาจากกิจกรรมจัดหาเงิน</t>
  </si>
  <si>
    <t>กำไร (ขาดทุน) เบ็ดเสร็จอื่น</t>
  </si>
  <si>
    <t>อสังหาริมทรัพย์เพื่อการลงทุนเพิ่มขึ้น</t>
  </si>
  <si>
    <t>จากการโอนย้ายประเภทมาจากต้นทุน</t>
  </si>
  <si>
    <t>การพัฒนาโครงการอสังหาริมทรัพย์</t>
  </si>
  <si>
    <t>ที่ดิน อาคาร และอุปกรณ์เพิ่มขึ้น</t>
  </si>
  <si>
    <t>ตัดจำหน่ายลูกหนี้</t>
  </si>
  <si>
    <t>กลุ่มสินทรัพย์ไม่หมุนเวียนที่ถือไว้เพื่อขาย สุทธิ</t>
  </si>
  <si>
    <t>การแบ่งปันกำไร (ขาดทุน)</t>
  </si>
  <si>
    <t>เงินสดและรายการเทียบเท่าเงินสดเพิ่มขึ้น (ลดลง) สุทธิ</t>
  </si>
  <si>
    <t>ตัดจำหน่ายสินค้าคงเหลือและต้นทุนการพัฒนา</t>
  </si>
  <si>
    <t>โครงการอสังหาริมทรัพย์</t>
  </si>
  <si>
    <t>สำหรับปีสิ้นสุดวันที่ 31 ธันวาคม พ.ศ. 2566</t>
  </si>
  <si>
    <t>พ.ศ. 2566</t>
  </si>
  <si>
    <t>ณ วันที่ 1 มกราคม พ.ศ. 2566</t>
  </si>
  <si>
    <t>ณ วันที่ 31 ธันวาคม พ.ศ. 2566</t>
  </si>
  <si>
    <t>หุ้นกู้ สุทธิ</t>
  </si>
  <si>
    <t>เงินสดจ่ายคืนเงินกู้ยืมจากกิจการอื่น</t>
  </si>
  <si>
    <t>เงินสดรับจากการออกหุ้นกู้</t>
  </si>
  <si>
    <t>เงินสดจ่ายสำหรับค่าธรรมเนียมในการออกหุ้นกู้</t>
  </si>
  <si>
    <t>เงินปันผลจ่าย</t>
  </si>
  <si>
    <t>ที่ดิน อาคาร และอุปกรณ์ตามสัญญาเช่าลดลง</t>
  </si>
  <si>
    <t>จากการสิ้นสุดสัญญาเช่า</t>
  </si>
  <si>
    <t xml:space="preserve">เงินกู้ยืมจากกิจการอื่นเพิ่มขึ้นจากการซื้อสินทรัพย์ </t>
  </si>
  <si>
    <t>การป้องกันความเสี่ยง</t>
  </si>
  <si>
    <t>พันบาท</t>
  </si>
  <si>
    <t>องค์ประกอบอื่น</t>
  </si>
  <si>
    <t>กำไร</t>
  </si>
  <si>
    <t>โอนส่วนทุนจากการจ่ายโดยใช้หุ้นเป็นเกณฑ์</t>
  </si>
  <si>
    <t>การเพิ่มขึ้นของส่วนได้เสียที่ไม่มีอำนาจ</t>
  </si>
  <si>
    <t>ควบคุมจากการเข้าซื้อบริษัทย่อย</t>
  </si>
  <si>
    <t>ของบริษัทย่อย</t>
  </si>
  <si>
    <t>รายการที่จะไม่จัดประเภทรายการใหม่เข้าไปยัง</t>
  </si>
  <si>
    <t>รวมรายการที่จะไม่จัดประเภทรายการใหม่เข้าไปยัง</t>
  </si>
  <si>
    <t>เงินให้กู้ยืมระยะสั้นแก่กิจการที่เกี่ยวข้องกัน</t>
  </si>
  <si>
    <t xml:space="preserve">หุ้นสามัญจำนวน 6,903,719,395 หุ้น </t>
  </si>
  <si>
    <t xml:space="preserve">   (31 ธันวาคม พ.ศ. 2565 หุ้นสามัญจำนวน</t>
  </si>
  <si>
    <t xml:space="preserve">   7,003,719,395 หุ้น มูลค่าที่ตราไว้หุ้นละ 1 บาท)</t>
  </si>
  <si>
    <t>กำไรก่อนภาษีเงินได้</t>
  </si>
  <si>
    <t>กำไรสำหรับปี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</si>
  <si>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</si>
  <si>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</si>
  <si>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</si>
  <si>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เงินสดจ่ายสุทธิสำหรับการซื้อสินทรัพย์</t>
  </si>
  <si>
    <t>เงินสดรับ (จ่าย) คืนเจ้าหนี้ค่าหุ้นระยะยาวกิจการที่เกี่ยวข้องกัน</t>
  </si>
  <si>
    <t>กำไรสำหรับปีก่อนภาษีเงินได้</t>
  </si>
  <si>
    <t>กลับรายการผลขาดทุนด้านเครดิตที่คาดว่าจะเกิดขึ้น</t>
  </si>
  <si>
    <t>กำไรจากการจำหน่ายที่ดิน อาคารและอุปกรณ์</t>
  </si>
  <si>
    <t>เพิ่มขึ้นของเงินฝากที่มีภาระผูกพัน</t>
  </si>
  <si>
    <t>เงินสดสุทธิใช้ไปในกิจกรรมลงทุน</t>
  </si>
  <si>
    <t>เงินสดสุทธิรับจากเงินกู้ยืมระยะสั้นจากกิจการที่เกี่ยวข้องกัน</t>
  </si>
  <si>
    <t>กลับรายการขาดทุนจากการด้อยค่าสินทรัพย์</t>
  </si>
  <si>
    <t>การปรับปรุงมูลค่ายุติธรรมของอสังหาริมทรัพย์</t>
  </si>
  <si>
    <t>เพื่อการลงทุน</t>
  </si>
  <si>
    <t>กำไรสะสม</t>
  </si>
  <si>
    <t>ส่วนแบ่งกำไร (ขาดทุน) เบ็ดเสร็จอื่นจาก</t>
  </si>
  <si>
    <t>ขาดทุนจากการจำหน่ายกลุ่มสินทรัพย์ไม่หมุนเวียน</t>
  </si>
  <si>
    <t>ที่ถือไว้เพื่อขาย</t>
  </si>
  <si>
    <t>เพิ่มขึ้นจากการแก้ไขสัญญาเช่า</t>
  </si>
  <si>
    <t>ที่ดิน อาคารและอุปกรณ์ตามสัญญาเช่า</t>
  </si>
  <si>
    <t>ขาดทุน (กำไร) จากการปรับมูลค่ายุติธรรมของอสังหาริมทรัพย์</t>
  </si>
  <si>
    <t>การด้อยค่าของค่าความนิยม</t>
  </si>
  <si>
    <t>กำไรจากการเปลี่ยนแปลงและสิ้นสุดสัญญาเช่า</t>
  </si>
  <si>
    <t>ขาดทุน (กำไร) จากมูลค่ายุติธรรมของตราสารอนุพันธ์</t>
  </si>
  <si>
    <t>กำไรจากลูกหนี้ตามสัญญาเช่าการเงินจากกิจการที่เกี่ยวข้องกัน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</si>
</sst>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0;\(#,##0.000\);\-"/>
  </numFmts>
  <fonts count="45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1.5"/>
      <name val="Browallia New"/>
      <family val="2"/>
    </font>
    <font>
      <sz val="11.5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9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8" applyNumberFormat="0" applyAlignment="0" applyProtection="0"/>
    <xf numFmtId="0" fontId="16" fillId="28" borderId="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8" applyNumberFormat="0" applyAlignment="0" applyProtection="0"/>
    <xf numFmtId="0" fontId="23" fillId="0" borderId="13" applyNumberFormat="0" applyFill="0" applyAlignment="0" applyProtection="0"/>
    <xf numFmtId="0" fontId="24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12" fillId="32" borderId="14" applyNumberFormat="0" applyFont="0" applyAlignment="0" applyProtection="0"/>
    <xf numFmtId="0" fontId="25" fillId="27" borderId="15" applyNumberFormat="0" applyAlignment="0" applyProtection="0"/>
    <xf numFmtId="9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3" borderId="0" applyNumberFormat="0" applyBorder="0" applyAlignment="0" applyProtection="0"/>
    <xf numFmtId="0" fontId="2" fillId="4" borderId="0" applyNumberFormat="0" applyBorder="0" applyAlignment="0" applyProtection="0"/>
    <xf numFmtId="0" fontId="12" fillId="4" borderId="0" applyNumberFormat="0" applyBorder="0" applyAlignment="0" applyProtection="0"/>
    <xf numFmtId="0" fontId="2" fillId="5" borderId="0" applyNumberFormat="0" applyBorder="0" applyAlignment="0" applyProtection="0"/>
    <xf numFmtId="0" fontId="12" fillId="5" borderId="0" applyNumberFormat="0" applyBorder="0" applyAlignment="0" applyProtection="0"/>
    <xf numFmtId="0" fontId="2" fillId="6" borderId="0" applyNumberFormat="0" applyBorder="0" applyAlignment="0" applyProtection="0"/>
    <xf numFmtId="0" fontId="12" fillId="6" borderId="0" applyNumberFormat="0" applyBorder="0" applyAlignment="0" applyProtection="0"/>
    <xf numFmtId="0" fontId="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8" borderId="0" applyNumberFormat="0" applyBorder="0" applyAlignment="0" applyProtection="0"/>
    <xf numFmtId="0" fontId="12" fillId="8" borderId="0" applyNumberFormat="0" applyBorder="0" applyAlignment="0" applyProtection="0"/>
    <xf numFmtId="0" fontId="2" fillId="9" borderId="0" applyNumberFormat="0" applyBorder="0" applyAlignment="0" applyProtection="0"/>
    <xf numFmtId="0" fontId="12" fillId="9" borderId="0" applyNumberFormat="0" applyBorder="0" applyAlignment="0" applyProtection="0"/>
    <xf numFmtId="0" fontId="2" fillId="10" borderId="0" applyNumberFormat="0" applyBorder="0" applyAlignment="0" applyProtection="0"/>
    <xf numFmtId="0" fontId="12" fillId="10" borderId="0" applyNumberFormat="0" applyBorder="0" applyAlignment="0" applyProtection="0"/>
    <xf numFmtId="0" fontId="2" fillId="11" borderId="0" applyNumberFormat="0" applyBorder="0" applyAlignment="0" applyProtection="0"/>
    <xf numFmtId="0" fontId="12" fillId="11" borderId="0" applyNumberFormat="0" applyBorder="0" applyAlignment="0" applyProtection="0"/>
    <xf numFmtId="0" fontId="2" fillId="12" borderId="0" applyNumberFormat="0" applyBorder="0" applyAlignment="0" applyProtection="0"/>
    <xf numFmtId="0" fontId="12" fillId="12" borderId="0" applyNumberFormat="0" applyBorder="0" applyAlignment="0" applyProtection="0"/>
    <xf numFmtId="0" fontId="2" fillId="13" borderId="0" applyNumberFormat="0" applyBorder="0" applyAlignment="0" applyProtection="0"/>
    <xf numFmtId="0" fontId="12" fillId="13" borderId="0" applyNumberFormat="0" applyBorder="0" applyAlignment="0" applyProtection="0"/>
    <xf numFmtId="0" fontId="29" fillId="14" borderId="0" applyNumberFormat="0" applyBorder="0" applyAlignment="0" applyProtection="0"/>
    <xf numFmtId="0" fontId="13" fillId="14" borderId="0" applyNumberFormat="0" applyBorder="0" applyAlignment="0" applyProtection="0"/>
    <xf numFmtId="0" fontId="29" fillId="15" borderId="0" applyNumberFormat="0" applyBorder="0" applyAlignment="0" applyProtection="0"/>
    <xf numFmtId="0" fontId="13" fillId="15" borderId="0" applyNumberFormat="0" applyBorder="0" applyAlignment="0" applyProtection="0"/>
    <xf numFmtId="0" fontId="29" fillId="16" borderId="0" applyNumberFormat="0" applyBorder="0" applyAlignment="0" applyProtection="0"/>
    <xf numFmtId="0" fontId="13" fillId="16" borderId="0" applyNumberFormat="0" applyBorder="0" applyAlignment="0" applyProtection="0"/>
    <xf numFmtId="0" fontId="29" fillId="17" borderId="0" applyNumberFormat="0" applyBorder="0" applyAlignment="0" applyProtection="0"/>
    <xf numFmtId="0" fontId="13" fillId="17" borderId="0" applyNumberFormat="0" applyBorder="0" applyAlignment="0" applyProtection="0"/>
    <xf numFmtId="0" fontId="29" fillId="18" borderId="0" applyNumberFormat="0" applyBorder="0" applyAlignment="0" applyProtection="0"/>
    <xf numFmtId="0" fontId="13" fillId="18" borderId="0" applyNumberFormat="0" applyBorder="0" applyAlignment="0" applyProtection="0"/>
    <xf numFmtId="0" fontId="29" fillId="19" borderId="0" applyNumberFormat="0" applyBorder="0" applyAlignment="0" applyProtection="0"/>
    <xf numFmtId="0" fontId="13" fillId="19" borderId="0" applyNumberFormat="0" applyBorder="0" applyAlignment="0" applyProtection="0"/>
    <xf numFmtId="0" fontId="29" fillId="20" borderId="0" applyNumberFormat="0" applyBorder="0" applyAlignment="0" applyProtection="0"/>
    <xf numFmtId="0" fontId="13" fillId="20" borderId="0" applyNumberFormat="0" applyBorder="0" applyAlignment="0" applyProtection="0"/>
    <xf numFmtId="0" fontId="29" fillId="21" borderId="0" applyNumberFormat="0" applyBorder="0" applyAlignment="0" applyProtection="0"/>
    <xf numFmtId="0" fontId="13" fillId="21" borderId="0" applyNumberFormat="0" applyBorder="0" applyAlignment="0" applyProtection="0"/>
    <xf numFmtId="0" fontId="29" fillId="22" borderId="0" applyNumberFormat="0" applyBorder="0" applyAlignment="0" applyProtection="0"/>
    <xf numFmtId="0" fontId="13" fillId="22" borderId="0" applyNumberFormat="0" applyBorder="0" applyAlignment="0" applyProtection="0"/>
    <xf numFmtId="0" fontId="29" fillId="23" borderId="0" applyNumberFormat="0" applyBorder="0" applyAlignment="0" applyProtection="0"/>
    <xf numFmtId="0" fontId="13" fillId="23" borderId="0" applyNumberFormat="0" applyBorder="0" applyAlignment="0" applyProtection="0"/>
    <xf numFmtId="0" fontId="29" fillId="24" borderId="0" applyNumberFormat="0" applyBorder="0" applyAlignment="0" applyProtection="0"/>
    <xf numFmtId="0" fontId="13" fillId="24" borderId="0" applyNumberFormat="0" applyBorder="0" applyAlignment="0" applyProtection="0"/>
    <xf numFmtId="0" fontId="29" fillId="25" borderId="0" applyNumberFormat="0" applyBorder="0" applyAlignment="0" applyProtection="0"/>
    <xf numFmtId="0" fontId="13" fillId="25" borderId="0" applyNumberFormat="0" applyBorder="0" applyAlignment="0" applyProtection="0"/>
    <xf numFmtId="0" fontId="30" fillId="26" borderId="0" applyNumberFormat="0" applyBorder="0" applyAlignment="0" applyProtection="0"/>
    <xf numFmtId="0" fontId="14" fillId="26" borderId="0" applyNumberFormat="0" applyBorder="0" applyAlignment="0" applyProtection="0"/>
    <xf numFmtId="0" fontId="31" fillId="27" borderId="8" applyNumberFormat="0" applyAlignment="0" applyProtection="0"/>
    <xf numFmtId="0" fontId="15" fillId="27" borderId="8" applyNumberFormat="0" applyAlignment="0" applyProtection="0"/>
    <xf numFmtId="0" fontId="32" fillId="28" borderId="9" applyNumberFormat="0" applyAlignment="0" applyProtection="0"/>
    <xf numFmtId="0" fontId="16" fillId="28" borderId="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18" fillId="29" borderId="0" applyNumberFormat="0" applyBorder="0" applyAlignment="0" applyProtection="0"/>
    <xf numFmtId="0" fontId="35" fillId="0" borderId="10" applyNumberFormat="0" applyFill="0" applyAlignment="0" applyProtection="0"/>
    <xf numFmtId="0" fontId="19" fillId="0" borderId="10" applyNumberFormat="0" applyFill="0" applyAlignment="0" applyProtection="0"/>
    <xf numFmtId="0" fontId="36" fillId="0" borderId="11" applyNumberFormat="0" applyFill="0" applyAlignment="0" applyProtection="0"/>
    <xf numFmtId="0" fontId="20" fillId="0" borderId="11" applyNumberFormat="0" applyFill="0" applyAlignment="0" applyProtection="0"/>
    <xf numFmtId="0" fontId="37" fillId="0" borderId="12" applyNumberFormat="0" applyFill="0" applyAlignment="0" applyProtection="0"/>
    <xf numFmtId="0" fontId="21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30" borderId="8" applyNumberFormat="0" applyAlignment="0" applyProtection="0"/>
    <xf numFmtId="0" fontId="22" fillId="30" borderId="8" applyNumberFormat="0" applyAlignment="0" applyProtection="0"/>
    <xf numFmtId="0" fontId="39" fillId="0" borderId="13" applyNumberFormat="0" applyFill="0" applyAlignment="0" applyProtection="0"/>
    <xf numFmtId="0" fontId="23" fillId="0" borderId="13" applyNumberFormat="0" applyFill="0" applyAlignment="0" applyProtection="0"/>
    <xf numFmtId="0" fontId="40" fillId="31" borderId="0" applyNumberFormat="0" applyBorder="0" applyAlignment="0" applyProtection="0"/>
    <xf numFmtId="0" fontId="24" fillId="31" borderId="0" applyNumberFormat="0" applyBorder="0" applyAlignment="0" applyProtection="0"/>
    <xf numFmtId="0" fontId="4" fillId="0" borderId="0"/>
    <xf numFmtId="0" fontId="2" fillId="32" borderId="14" applyNumberFormat="0" applyFont="0" applyAlignment="0" applyProtection="0"/>
    <xf numFmtId="0" fontId="12" fillId="32" borderId="14" applyNumberFormat="0" applyFont="0" applyAlignment="0" applyProtection="0"/>
    <xf numFmtId="0" fontId="41" fillId="27" borderId="15" applyNumberFormat="0" applyAlignment="0" applyProtection="0"/>
    <xf numFmtId="0" fontId="25" fillId="27" borderId="15" applyNumberFormat="0" applyAlignment="0" applyProtection="0"/>
    <xf numFmtId="0" fontId="42" fillId="0" borderId="16" applyNumberFormat="0" applyFill="0" applyAlignment="0" applyProtection="0"/>
    <xf numFmtId="0" fontId="27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2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4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76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Continuous" vertical="center"/>
    </xf>
    <xf numFmtId="166" fontId="7" fillId="0" borderId="17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66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Continuous" vertical="center"/>
    </xf>
    <xf numFmtId="167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17" xfId="0" applyNumberFormat="1" applyFont="1" applyBorder="1" applyAlignment="1">
      <alignment horizontal="center" vertical="center"/>
    </xf>
    <xf numFmtId="166" fontId="6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0" xfId="28" applyFont="1" applyFill="1" applyAlignment="1">
      <alignment horizontal="center" vertical="center"/>
    </xf>
    <xf numFmtId="165" fontId="7" fillId="0" borderId="0" xfId="28" applyFont="1" applyFill="1" applyAlignment="1">
      <alignment horizontal="right" vertical="center"/>
    </xf>
    <xf numFmtId="166" fontId="7" fillId="0" borderId="18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17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6" fontId="7" fillId="0" borderId="0" xfId="28" applyNumberFormat="1" applyFont="1" applyFill="1" applyAlignment="1">
      <alignment vertical="center"/>
    </xf>
    <xf numFmtId="165" fontId="7" fillId="0" borderId="0" xfId="28" applyFont="1" applyFill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28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Continuous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2" fontId="7" fillId="0" borderId="0" xfId="0" applyNumberFormat="1" applyFont="1" applyAlignment="1">
      <alignment horizontal="right" vertical="center"/>
    </xf>
    <xf numFmtId="0" fontId="6" fillId="0" borderId="17" xfId="45" applyFont="1" applyBorder="1" applyAlignment="1">
      <alignment horizontal="left" vertical="center"/>
    </xf>
    <xf numFmtId="172" fontId="7" fillId="0" borderId="17" xfId="0" applyNumberFormat="1" applyFont="1" applyBorder="1" applyAlignment="1">
      <alignment horizontal="right" vertical="center"/>
    </xf>
    <xf numFmtId="0" fontId="7" fillId="0" borderId="17" xfId="45" applyFont="1" applyBorder="1" applyAlignment="1">
      <alignment vertical="center"/>
    </xf>
    <xf numFmtId="0" fontId="6" fillId="0" borderId="0" xfId="45" applyFont="1" applyAlignment="1">
      <alignment horizontal="left" vertical="center"/>
    </xf>
    <xf numFmtId="0" fontId="7" fillId="0" borderId="0" xfId="45" applyFont="1" applyAlignment="1">
      <alignment horizontal="center" vertical="center"/>
    </xf>
    <xf numFmtId="166" fontId="7" fillId="0" borderId="0" xfId="45" applyNumberFormat="1" applyFont="1" applyAlignment="1">
      <alignment horizontal="centerContinuous" vertical="center"/>
    </xf>
    <xf numFmtId="0" fontId="7" fillId="0" borderId="0" xfId="45" applyFont="1" applyAlignment="1">
      <alignment vertical="center"/>
    </xf>
    <xf numFmtId="0" fontId="7" fillId="0" borderId="17" xfId="45" applyFont="1" applyBorder="1" applyAlignment="1">
      <alignment horizontal="center" vertical="center"/>
    </xf>
    <xf numFmtId="166" fontId="7" fillId="0" borderId="17" xfId="45" applyNumberFormat="1" applyFont="1" applyBorder="1" applyAlignment="1">
      <alignment horizontal="centerContinuous" vertical="center"/>
    </xf>
    <xf numFmtId="167" fontId="7" fillId="0" borderId="0" xfId="45" applyNumberFormat="1" applyFont="1" applyAlignment="1">
      <alignment vertical="center"/>
    </xf>
    <xf numFmtId="167" fontId="6" fillId="0" borderId="0" xfId="45" applyNumberFormat="1" applyFont="1" applyAlignment="1">
      <alignment horizontal="center" vertical="center"/>
    </xf>
    <xf numFmtId="166" fontId="6" fillId="0" borderId="0" xfId="45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Continuous" vertical="center"/>
    </xf>
    <xf numFmtId="166" fontId="7" fillId="0" borderId="0" xfId="45" applyNumberFormat="1" applyFont="1" applyAlignment="1">
      <alignment horizontal="right" vertical="center"/>
    </xf>
    <xf numFmtId="166" fontId="7" fillId="0" borderId="1" xfId="45" applyNumberFormat="1" applyFont="1" applyBorder="1" applyAlignment="1">
      <alignment horizontal="right" vertical="center"/>
    </xf>
    <xf numFmtId="0" fontId="6" fillId="0" borderId="0" xfId="45" applyFont="1" applyAlignment="1">
      <alignment vertical="center"/>
    </xf>
    <xf numFmtId="166" fontId="7" fillId="0" borderId="0" xfId="43" applyNumberFormat="1" applyFont="1" applyAlignment="1">
      <alignment horizontal="right" vertical="center"/>
    </xf>
    <xf numFmtId="166" fontId="7" fillId="0" borderId="0" xfId="31" applyNumberFormat="1" applyFont="1" applyFill="1" applyBorder="1" applyAlignment="1">
      <alignment horizontal="right" vertical="center"/>
    </xf>
    <xf numFmtId="0" fontId="9" fillId="0" borderId="0" xfId="45" applyFont="1" applyAlignment="1">
      <alignment vertical="center"/>
    </xf>
    <xf numFmtId="0" fontId="9" fillId="0" borderId="17" xfId="45" applyFont="1" applyBorder="1" applyAlignment="1">
      <alignment vertical="center"/>
    </xf>
    <xf numFmtId="166" fontId="7" fillId="0" borderId="17" xfId="45" applyNumberFormat="1" applyFont="1" applyBorder="1" applyAlignment="1">
      <alignment horizontal="right" vertical="center"/>
    </xf>
    <xf numFmtId="0" fontId="6" fillId="0" borderId="19" xfId="45" applyFont="1" applyBorder="1" applyAlignment="1">
      <alignment horizontal="left" vertical="center"/>
    </xf>
    <xf numFmtId="0" fontId="7" fillId="0" borderId="19" xfId="45" applyFont="1" applyBorder="1" applyAlignment="1">
      <alignment horizontal="center" vertical="center"/>
    </xf>
    <xf numFmtId="166" fontId="7" fillId="0" borderId="19" xfId="45" applyNumberFormat="1" applyFont="1" applyBorder="1" applyAlignment="1">
      <alignment horizontal="centerContinuous" vertical="center"/>
    </xf>
    <xf numFmtId="166" fontId="7" fillId="0" borderId="17" xfId="43" applyNumberFormat="1" applyFont="1" applyBorder="1" applyAlignment="1">
      <alignment horizontal="right" vertical="center"/>
    </xf>
    <xf numFmtId="166" fontId="7" fillId="0" borderId="18" xfId="45" applyNumberFormat="1" applyFont="1" applyBorder="1" applyAlignment="1">
      <alignment horizontal="right" vertical="center"/>
    </xf>
    <xf numFmtId="166" fontId="7" fillId="0" borderId="0" xfId="45" applyNumberFormat="1" applyFont="1" applyAlignment="1">
      <alignment vertical="center"/>
    </xf>
    <xf numFmtId="168" fontId="7" fillId="0" borderId="0" xfId="45" applyNumberFormat="1" applyFont="1" applyAlignment="1">
      <alignment vertical="center"/>
    </xf>
    <xf numFmtId="166" fontId="7" fillId="0" borderId="2" xfId="45" applyNumberFormat="1" applyFont="1" applyBorder="1" applyAlignment="1">
      <alignment vertical="center"/>
    </xf>
    <xf numFmtId="171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6" fontId="10" fillId="0" borderId="3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0" fillId="0" borderId="17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6" fontId="11" fillId="0" borderId="0" xfId="28" applyNumberFormat="1" applyFont="1" applyFill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18" xfId="0" applyNumberFormat="1" applyFont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17" xfId="0" applyNumberFormat="1" applyFont="1" applyFill="1" applyBorder="1" applyAlignment="1">
      <alignment horizontal="right" vertical="center"/>
    </xf>
    <xf numFmtId="166" fontId="7" fillId="33" borderId="18" xfId="28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vertical="center"/>
    </xf>
    <xf numFmtId="166" fontId="6" fillId="33" borderId="0" xfId="45" applyNumberFormat="1" applyFont="1" applyFill="1" applyAlignment="1">
      <alignment horizontal="right" vertical="center"/>
    </xf>
    <xf numFmtId="166" fontId="7" fillId="33" borderId="0" xfId="45" applyNumberFormat="1" applyFont="1" applyFill="1" applyAlignment="1">
      <alignment horizontal="right" vertical="center"/>
    </xf>
    <xf numFmtId="166" fontId="7" fillId="33" borderId="1" xfId="45" applyNumberFormat="1" applyFont="1" applyFill="1" applyBorder="1" applyAlignment="1">
      <alignment horizontal="right" vertical="center"/>
    </xf>
    <xf numFmtId="166" fontId="7" fillId="33" borderId="0" xfId="31" applyNumberFormat="1" applyFont="1" applyFill="1" applyBorder="1" applyAlignment="1">
      <alignment horizontal="right" vertical="center"/>
    </xf>
    <xf numFmtId="0" fontId="7" fillId="33" borderId="0" xfId="45" applyFont="1" applyFill="1" applyAlignment="1">
      <alignment vertical="center"/>
    </xf>
    <xf numFmtId="166" fontId="7" fillId="33" borderId="17" xfId="43" applyNumberFormat="1" applyFont="1" applyFill="1" applyBorder="1" applyAlignment="1">
      <alignment horizontal="right" vertical="center"/>
    </xf>
    <xf numFmtId="166" fontId="7" fillId="33" borderId="0" xfId="45" applyNumberFormat="1" applyFont="1" applyFill="1" applyAlignment="1">
      <alignment vertical="center"/>
    </xf>
    <xf numFmtId="168" fontId="7" fillId="33" borderId="0" xfId="45" applyNumberFormat="1" applyFont="1" applyFill="1" applyAlignment="1">
      <alignment vertical="center"/>
    </xf>
    <xf numFmtId="166" fontId="11" fillId="33" borderId="1" xfId="0" applyNumberFormat="1" applyFont="1" applyFill="1" applyBorder="1" applyAlignment="1">
      <alignment horizontal="right" vertical="center"/>
    </xf>
    <xf numFmtId="166" fontId="11" fillId="33" borderId="0" xfId="0" applyNumberFormat="1" applyFont="1" applyFill="1" applyAlignment="1">
      <alignment horizontal="right" vertical="center"/>
    </xf>
    <xf numFmtId="166" fontId="11" fillId="33" borderId="18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5" fontId="7" fillId="33" borderId="0" xfId="28" applyFont="1" applyFill="1" applyAlignment="1">
      <alignment horizontal="right" vertical="center"/>
    </xf>
    <xf numFmtId="166" fontId="7" fillId="33" borderId="0" xfId="0" applyNumberFormat="1" applyFont="1" applyFill="1" applyAlignment="1">
      <alignment vertical="center"/>
    </xf>
    <xf numFmtId="166" fontId="7" fillId="33" borderId="17" xfId="28" applyNumberFormat="1" applyFont="1" applyFill="1" applyBorder="1" applyAlignment="1">
      <alignment vertical="center"/>
    </xf>
    <xf numFmtId="166" fontId="7" fillId="0" borderId="17" xfId="28" applyNumberFormat="1" applyFont="1" applyFill="1" applyBorder="1" applyAlignment="1">
      <alignment vertical="center"/>
    </xf>
    <xf numFmtId="0" fontId="7" fillId="0" borderId="0" xfId="0" applyFont="1" applyAlignment="1">
      <alignment horizontal="justify" vertical="center"/>
    </xf>
    <xf numFmtId="166" fontId="7" fillId="33" borderId="2" xfId="28" applyNumberFormat="1" applyFont="1" applyFill="1" applyBorder="1" applyAlignment="1">
      <alignment vertical="center"/>
    </xf>
    <xf numFmtId="166" fontId="7" fillId="0" borderId="2" xfId="28" applyNumberFormat="1" applyFont="1" applyFill="1" applyBorder="1" applyAlignment="1">
      <alignment vertical="center"/>
    </xf>
    <xf numFmtId="0" fontId="6" fillId="0" borderId="0" xfId="44" applyFont="1" applyAlignment="1">
      <alignment vertical="center"/>
    </xf>
    <xf numFmtId="0" fontId="7" fillId="0" borderId="0" xfId="44" applyFont="1" applyAlignment="1">
      <alignment vertical="center"/>
    </xf>
    <xf numFmtId="0" fontId="7" fillId="0" borderId="0" xfId="44" applyFont="1" applyAlignment="1">
      <alignment horizontal="center" vertical="center"/>
    </xf>
    <xf numFmtId="164" fontId="7" fillId="0" borderId="0" xfId="44" applyNumberFormat="1" applyFont="1" applyAlignment="1">
      <alignment horizontal="right" vertical="center"/>
    </xf>
    <xf numFmtId="166" fontId="7" fillId="0" borderId="17" xfId="29" applyNumberFormat="1" applyFont="1" applyFill="1" applyBorder="1" applyAlignment="1">
      <alignment horizontal="right" vertical="center"/>
    </xf>
    <xf numFmtId="173" fontId="7" fillId="0" borderId="0" xfId="45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7" xfId="0" applyNumberFormat="1" applyFont="1" applyBorder="1" applyAlignment="1">
      <alignment horizontal="right" vertical="center"/>
    </xf>
    <xf numFmtId="166" fontId="11" fillId="33" borderId="0" xfId="28" applyNumberFormat="1" applyFont="1" applyFill="1" applyAlignment="1">
      <alignment horizontal="right" vertical="center"/>
    </xf>
    <xf numFmtId="166" fontId="11" fillId="33" borderId="20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7" xfId="0" applyNumberFormat="1" applyFont="1" applyFill="1" applyBorder="1" applyAlignment="1">
      <alignment vertical="center"/>
    </xf>
    <xf numFmtId="166" fontId="11" fillId="0" borderId="20" xfId="0" applyNumberFormat="1" applyFont="1" applyBorder="1" applyAlignment="1">
      <alignment horizontal="right" vertical="center"/>
    </xf>
    <xf numFmtId="0" fontId="7" fillId="0" borderId="0" xfId="0" applyFont="1" applyAlignment="1">
      <alignment vertical="top"/>
    </xf>
    <xf numFmtId="166" fontId="44" fillId="0" borderId="0" xfId="28" applyNumberFormat="1" applyFont="1" applyFill="1" applyBorder="1" applyAlignment="1">
      <alignment vertical="center"/>
    </xf>
    <xf numFmtId="167" fontId="11" fillId="33" borderId="0" xfId="0" applyNumberFormat="1" applyFont="1" applyFill="1" applyAlignment="1">
      <alignment vertical="center"/>
    </xf>
    <xf numFmtId="167" fontId="10" fillId="33" borderId="0" xfId="0" applyNumberFormat="1" applyFont="1" applyFill="1" applyAlignment="1">
      <alignment vertical="center"/>
    </xf>
    <xf numFmtId="0" fontId="7" fillId="0" borderId="0" xfId="0" applyFont="1"/>
    <xf numFmtId="166" fontId="7" fillId="33" borderId="0" xfId="43" applyNumberFormat="1" applyFont="1" applyFill="1" applyAlignment="1">
      <alignment horizontal="right" vertical="center"/>
    </xf>
    <xf numFmtId="173" fontId="7" fillId="33" borderId="0" xfId="45" applyNumberFormat="1" applyFont="1" applyFill="1" applyAlignment="1">
      <alignment vertical="center"/>
    </xf>
    <xf numFmtId="166" fontId="7" fillId="33" borderId="2" xfId="45" applyNumberFormat="1" applyFont="1" applyFill="1" applyBorder="1" applyAlignment="1">
      <alignment vertical="center"/>
    </xf>
    <xf numFmtId="166" fontId="7" fillId="33" borderId="18" xfId="45" applyNumberFormat="1" applyFont="1" applyFill="1" applyBorder="1" applyAlignment="1">
      <alignment horizontal="right" vertical="center"/>
    </xf>
    <xf numFmtId="166" fontId="7" fillId="33" borderId="17" xfId="29" applyNumberFormat="1" applyFont="1" applyFill="1" applyBorder="1" applyAlignment="1">
      <alignment horizontal="right" vertical="center"/>
    </xf>
    <xf numFmtId="166" fontId="7" fillId="33" borderId="1" xfId="28" applyNumberFormat="1" applyFont="1" applyFill="1" applyBorder="1" applyAlignment="1">
      <alignment horizontal="right" vertical="center"/>
    </xf>
    <xf numFmtId="0" fontId="7" fillId="0" borderId="0" xfId="44" quotePrefix="1" applyFont="1" applyAlignment="1">
      <alignment vertical="center"/>
    </xf>
    <xf numFmtId="0" fontId="7" fillId="0" borderId="0" xfId="128" quotePrefix="1" applyFont="1" applyAlignment="1">
      <alignment vertical="top"/>
    </xf>
    <xf numFmtId="0" fontId="7" fillId="0" borderId="0" xfId="128" applyFont="1" applyAlignment="1">
      <alignment vertical="top"/>
    </xf>
    <xf numFmtId="172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72" fontId="6" fillId="0" borderId="17" xfId="0" applyNumberFormat="1" applyFont="1" applyBorder="1" applyAlignment="1">
      <alignment horizontal="right" vertical="center"/>
    </xf>
    <xf numFmtId="172" fontId="6" fillId="0" borderId="20" xfId="0" applyNumberFormat="1" applyFont="1" applyBorder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72" fontId="6" fillId="33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6" fillId="0" borderId="17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45" applyNumberFormat="1" applyFont="1" applyFill="1" applyAlignment="1">
      <alignment horizontal="right" vertical="center"/>
    </xf>
    <xf numFmtId="167" fontId="10" fillId="0" borderId="0" xfId="0" quotePrefix="1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66" fontId="7" fillId="0" borderId="0" xfId="28" applyNumberFormat="1" applyFont="1" applyBorder="1" applyAlignment="1">
      <alignment horizontal="right" vertical="center"/>
    </xf>
    <xf numFmtId="166" fontId="7" fillId="33" borderId="6" xfId="0" applyNumberFormat="1" applyFont="1" applyFill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6" fontId="10" fillId="0" borderId="17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70" fontId="6" fillId="0" borderId="4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  <xf numFmtId="166" fontId="10" fillId="0" borderId="17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6" fontId="10" fillId="0" borderId="7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  <xf numFmtId="166" fontId="6" fillId="0" borderId="17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/>
    </xf>
  </cellXfs>
  <cellStyles count="195">
    <cellStyle name="20% - Accent1" xfId="1" builtinId="30" customBuiltin="1"/>
    <cellStyle name="20% - Accent1 2" xfId="54" xr:uid="{0BA6DBF9-3228-44F2-B52E-671C99AD0B67}"/>
    <cellStyle name="20% - Accent1 3" xfId="137" xr:uid="{F26A98F1-8494-4BF1-B1C3-B0477157F980}"/>
    <cellStyle name="20% - Accent1 3 2" xfId="175" xr:uid="{9DD9E675-6C2F-4CB1-8913-5FBF6644E442}"/>
    <cellStyle name="20% - Accent1 4" xfId="53" xr:uid="{17F7A2B3-8794-4696-A4E7-97C20E556896}"/>
    <cellStyle name="20% - Accent1 4 2" xfId="159" xr:uid="{6DA9485F-962A-495C-A37B-1E172D716AB0}"/>
    <cellStyle name="20% - Accent2" xfId="2" builtinId="34" customBuiltin="1"/>
    <cellStyle name="20% - Accent2 2" xfId="56" xr:uid="{ACA7D6B4-E43B-46FA-A783-E82501254CF5}"/>
    <cellStyle name="20% - Accent2 3" xfId="138" xr:uid="{28579454-185E-4E2C-BAB6-5BD6DDC91C23}"/>
    <cellStyle name="20% - Accent2 3 2" xfId="176" xr:uid="{45C7D651-DDC8-44D3-A4FE-A1220C78078E}"/>
    <cellStyle name="20% - Accent2 4" xfId="55" xr:uid="{B8293D1A-4311-4E3C-9C2B-C7811EA7EC19}"/>
    <cellStyle name="20% - Accent2 4 2" xfId="160" xr:uid="{5142C309-8DE2-4AD3-AE3A-D309E9165E57}"/>
    <cellStyle name="20% - Accent3" xfId="3" builtinId="38" customBuiltin="1"/>
    <cellStyle name="20% - Accent3 2" xfId="58" xr:uid="{ADE6ABB0-CADD-4D9F-918C-2AFF41A22BF1}"/>
    <cellStyle name="20% - Accent3 3" xfId="139" xr:uid="{2EB88A80-4C4B-456A-A90C-075627247C06}"/>
    <cellStyle name="20% - Accent3 3 2" xfId="177" xr:uid="{3758DB09-362C-4A3D-ACC9-6A0D416B656C}"/>
    <cellStyle name="20% - Accent3 4" xfId="57" xr:uid="{E09AD535-3188-4C5B-B4CD-0D6EA1416CA5}"/>
    <cellStyle name="20% - Accent3 4 2" xfId="161" xr:uid="{2BD03923-F7E6-432B-A78A-BE0E454374CC}"/>
    <cellStyle name="20% - Accent4" xfId="4" builtinId="42" customBuiltin="1"/>
    <cellStyle name="20% - Accent4 2" xfId="60" xr:uid="{22293E1E-7030-408C-ACAC-B7B21929841E}"/>
    <cellStyle name="20% - Accent4 3" xfId="140" xr:uid="{1A825F6C-C1B4-4678-B7AE-43058EFD0586}"/>
    <cellStyle name="20% - Accent4 3 2" xfId="178" xr:uid="{4D1B7F07-6057-4EE9-AAC7-731BBAB90092}"/>
    <cellStyle name="20% - Accent4 4" xfId="59" xr:uid="{707C5682-85A6-474A-9676-561E6948A2FA}"/>
    <cellStyle name="20% - Accent4 4 2" xfId="162" xr:uid="{3456C570-9683-4A9F-B29E-284F289CF152}"/>
    <cellStyle name="20% - Accent5" xfId="5" builtinId="46" customBuiltin="1"/>
    <cellStyle name="20% - Accent5 2" xfId="62" xr:uid="{84AF8611-ED21-4C95-93EA-B1A57EE3CBC8}"/>
    <cellStyle name="20% - Accent5 3" xfId="141" xr:uid="{B3C69044-9FDF-4CE1-AA04-693088915F03}"/>
    <cellStyle name="20% - Accent5 3 2" xfId="179" xr:uid="{1F2965BD-85E8-4DD7-9580-22A52740CBA0}"/>
    <cellStyle name="20% - Accent5 4" xfId="61" xr:uid="{9DEFC648-F474-40E7-B9F4-3846610133A0}"/>
    <cellStyle name="20% - Accent5 4 2" xfId="163" xr:uid="{2E01DC2E-2DF8-486A-A980-679C6A6D5E2B}"/>
    <cellStyle name="20% - Accent6" xfId="6" builtinId="50" customBuiltin="1"/>
    <cellStyle name="20% - Accent6 2" xfId="64" xr:uid="{79CE1F4C-C7CA-476B-B7B1-5D85786E4405}"/>
    <cellStyle name="20% - Accent6 3" xfId="142" xr:uid="{0298094F-724B-4378-9D33-1D3E61B4E1D4}"/>
    <cellStyle name="20% - Accent6 3 2" xfId="180" xr:uid="{E39A9938-CC6F-439B-8770-C7287DDCD2A5}"/>
    <cellStyle name="20% - Accent6 4" xfId="63" xr:uid="{3E46A132-F314-4D5C-A9E8-E3AD966CC413}"/>
    <cellStyle name="20% - Accent6 4 2" xfId="164" xr:uid="{160A8070-B1BB-419B-AE28-AFC706F01B2C}"/>
    <cellStyle name="40% - Accent1" xfId="7" builtinId="31" customBuiltin="1"/>
    <cellStyle name="40% - Accent1 2" xfId="66" xr:uid="{D818B7C6-FB05-4204-8924-A99A308C68E5}"/>
    <cellStyle name="40% - Accent1 3" xfId="143" xr:uid="{60A2183C-2E41-4FD2-AD6C-4D5E1F4AD77C}"/>
    <cellStyle name="40% - Accent1 3 2" xfId="181" xr:uid="{15A0D4F2-5D97-47F8-A31A-C413C8F43342}"/>
    <cellStyle name="40% - Accent1 4" xfId="65" xr:uid="{6DC5E949-348C-472A-8C04-6CF7E91ED3D4}"/>
    <cellStyle name="40% - Accent1 4 2" xfId="165" xr:uid="{F3ABB7D4-F387-43E9-B059-E67DE641EB71}"/>
    <cellStyle name="40% - Accent2" xfId="8" builtinId="35" customBuiltin="1"/>
    <cellStyle name="40% - Accent2 2" xfId="68" xr:uid="{FB377EF9-6F37-4149-AD03-AE62E7AA713C}"/>
    <cellStyle name="40% - Accent2 3" xfId="144" xr:uid="{0C296A7A-7A55-4018-BD54-427D3DBC2869}"/>
    <cellStyle name="40% - Accent2 3 2" xfId="182" xr:uid="{456FF79B-46E1-4FF7-A909-B183FBAA1EDB}"/>
    <cellStyle name="40% - Accent2 4" xfId="67" xr:uid="{BBBB1BDC-2E01-458E-8902-0CC26C51E0E5}"/>
    <cellStyle name="40% - Accent2 4 2" xfId="166" xr:uid="{5242A277-A2EA-4A88-9BA3-81891DB73689}"/>
    <cellStyle name="40% - Accent3" xfId="9" builtinId="39" customBuiltin="1"/>
    <cellStyle name="40% - Accent3 2" xfId="70" xr:uid="{8703D740-B973-4F4C-A126-5ACD0C51D6E5}"/>
    <cellStyle name="40% - Accent3 3" xfId="145" xr:uid="{55F250DD-6B16-4DB3-BAC9-23CA875F49F3}"/>
    <cellStyle name="40% - Accent3 3 2" xfId="183" xr:uid="{4467580D-33CB-48E1-ABA5-94DDFA324AE7}"/>
    <cellStyle name="40% - Accent3 4" xfId="69" xr:uid="{DE2D02EE-2D44-4273-8990-90BDB17238FC}"/>
    <cellStyle name="40% - Accent3 4 2" xfId="167" xr:uid="{218B81D1-B958-44E5-AF6A-C270870BB3DF}"/>
    <cellStyle name="40% - Accent4" xfId="10" builtinId="43" customBuiltin="1"/>
    <cellStyle name="40% - Accent4 2" xfId="72" xr:uid="{F98E7DFA-BC4D-405A-AFEA-188D50B42ECF}"/>
    <cellStyle name="40% - Accent4 3" xfId="146" xr:uid="{3DDB88F6-5481-494C-BF49-AB0A9BCF78EB}"/>
    <cellStyle name="40% - Accent4 3 2" xfId="184" xr:uid="{4E776A30-5E35-42C1-9702-49CAC43EEE85}"/>
    <cellStyle name="40% - Accent4 4" xfId="71" xr:uid="{D0201504-3142-4C97-925A-1A70EE071492}"/>
    <cellStyle name="40% - Accent4 4 2" xfId="168" xr:uid="{F5C00FB5-FE7D-4279-8811-9403AE4F33F8}"/>
    <cellStyle name="40% - Accent5" xfId="11" builtinId="47" customBuiltin="1"/>
    <cellStyle name="40% - Accent5 2" xfId="74" xr:uid="{95183218-46C7-433B-A37F-0659554CA2FB}"/>
    <cellStyle name="40% - Accent5 3" xfId="147" xr:uid="{E9A187E7-5946-4B33-BC10-B04B0EEAE118}"/>
    <cellStyle name="40% - Accent5 3 2" xfId="185" xr:uid="{242FDE00-0ADF-468F-B7CE-20DC6D49F827}"/>
    <cellStyle name="40% - Accent5 4" xfId="73" xr:uid="{6FF53C94-A6CB-492C-A878-2E89B9FC65E1}"/>
    <cellStyle name="40% - Accent5 4 2" xfId="169" xr:uid="{E8ECB3D5-4CBE-4845-A181-A31B19D62217}"/>
    <cellStyle name="40% - Accent6" xfId="12" builtinId="51" customBuiltin="1"/>
    <cellStyle name="40% - Accent6 2" xfId="76" xr:uid="{2D0A1B86-3273-4D36-8F7B-9AE342AAFE99}"/>
    <cellStyle name="40% - Accent6 3" xfId="148" xr:uid="{176E1D2D-F73F-4806-885E-592E7EB77723}"/>
    <cellStyle name="40% - Accent6 3 2" xfId="186" xr:uid="{CD428B39-E016-4A21-B668-130B7A633AA6}"/>
    <cellStyle name="40% - Accent6 4" xfId="75" xr:uid="{C1F9BA17-3261-4EC4-BA6C-4409FB01642F}"/>
    <cellStyle name="40% - Accent6 4 2" xfId="170" xr:uid="{11BD4EF3-21D7-4E00-816A-81913D54C1F7}"/>
    <cellStyle name="60% - Accent1" xfId="13" builtinId="32" customBuiltin="1"/>
    <cellStyle name="60% - Accent1 2" xfId="78" xr:uid="{22E90EB3-415C-43C1-9B6B-3D26F7829E6A}"/>
    <cellStyle name="60% - Accent1 3" xfId="77" xr:uid="{5E8D6A3C-E336-4050-81EA-1FAEB14E9894}"/>
    <cellStyle name="60% - Accent2" xfId="14" builtinId="36" customBuiltin="1"/>
    <cellStyle name="60% - Accent2 2" xfId="80" xr:uid="{1746E04D-B0EE-41D1-BAFA-F7ED4770B1A0}"/>
    <cellStyle name="60% - Accent2 3" xfId="79" xr:uid="{7EDCFCDE-03ED-4EFA-BE8A-7A8053EC87F1}"/>
    <cellStyle name="60% - Accent3" xfId="15" builtinId="40" customBuiltin="1"/>
    <cellStyle name="60% - Accent3 2" xfId="82" xr:uid="{0CA71C2D-213B-436E-9FC7-484B3789296E}"/>
    <cellStyle name="60% - Accent3 3" xfId="81" xr:uid="{A7264368-DBB6-445D-AA32-22CBE2A526B0}"/>
    <cellStyle name="60% - Accent4" xfId="16" builtinId="44" customBuiltin="1"/>
    <cellStyle name="60% - Accent4 2" xfId="84" xr:uid="{FBBDFE30-8145-44A9-8EF2-1C21055BA25D}"/>
    <cellStyle name="60% - Accent4 3" xfId="83" xr:uid="{BB29F723-4746-4832-A5DC-17506170B26C}"/>
    <cellStyle name="60% - Accent5" xfId="17" builtinId="48" customBuiltin="1"/>
    <cellStyle name="60% - Accent5 2" xfId="86" xr:uid="{D5F56C05-6CE5-4354-870E-6F6657C537A4}"/>
    <cellStyle name="60% - Accent5 3" xfId="85" xr:uid="{DAC3FBE2-BD33-45EC-8F25-7D8F9212703B}"/>
    <cellStyle name="60% - Accent6" xfId="18" builtinId="52" customBuiltin="1"/>
    <cellStyle name="60% - Accent6 2" xfId="88" xr:uid="{84617B06-2519-4847-B91B-838F220B2B8C}"/>
    <cellStyle name="60% - Accent6 3" xfId="87" xr:uid="{35D5B0FC-D80E-42E7-8E11-56D07FAF4D6D}"/>
    <cellStyle name="Accent1" xfId="19" builtinId="29" customBuiltin="1"/>
    <cellStyle name="Accent1 2" xfId="90" xr:uid="{C5E4A4EF-D06A-4A35-A69C-D64DA1624A54}"/>
    <cellStyle name="Accent1 3" xfId="89" xr:uid="{C8B7C3DD-A38F-44CD-987D-BAB42A37E530}"/>
    <cellStyle name="Accent2" xfId="20" builtinId="33" customBuiltin="1"/>
    <cellStyle name="Accent2 2" xfId="92" xr:uid="{57D65271-8791-4528-8FAC-05CB0CFE9524}"/>
    <cellStyle name="Accent2 3" xfId="91" xr:uid="{4860EB91-2262-4832-B4DB-0ED7CBA05425}"/>
    <cellStyle name="Accent3" xfId="21" builtinId="37" customBuiltin="1"/>
    <cellStyle name="Accent3 2" xfId="94" xr:uid="{E2B232A7-EA9D-48D0-945B-05DBA69E3372}"/>
    <cellStyle name="Accent3 3" xfId="93" xr:uid="{9186D80E-7359-49FC-80EA-38981DE07A43}"/>
    <cellStyle name="Accent4" xfId="22" builtinId="41" customBuiltin="1"/>
    <cellStyle name="Accent4 2" xfId="96" xr:uid="{D7087F15-0273-4B2B-A11C-C3351A346E98}"/>
    <cellStyle name="Accent4 3" xfId="95" xr:uid="{00C4BA26-F970-441E-A8A5-B7166F17C9F6}"/>
    <cellStyle name="Accent5" xfId="23" builtinId="45" customBuiltin="1"/>
    <cellStyle name="Accent5 2" xfId="98" xr:uid="{787D0680-8446-40E5-BE59-117BA5EBEAF0}"/>
    <cellStyle name="Accent5 3" xfId="97" xr:uid="{E0B87D01-6036-4D37-AE86-20214A3EE2CA}"/>
    <cellStyle name="Accent6" xfId="24" builtinId="49" customBuiltin="1"/>
    <cellStyle name="Accent6 2" xfId="100" xr:uid="{CC77403E-F389-41F8-A58B-52D214C4F72B}"/>
    <cellStyle name="Accent6 3" xfId="99" xr:uid="{670CC8DA-A63F-486A-8A56-DD3C03601DEC}"/>
    <cellStyle name="Bad" xfId="25" builtinId="27" customBuiltin="1"/>
    <cellStyle name="Bad 2" xfId="102" xr:uid="{14002B22-5F4C-493F-8A07-92A4633C507E}"/>
    <cellStyle name="Bad 3" xfId="101" xr:uid="{84AF8325-C75C-44A9-BF17-DC0DC91B0F5F}"/>
    <cellStyle name="Calculation" xfId="26" builtinId="22" customBuiltin="1"/>
    <cellStyle name="Calculation 2" xfId="104" xr:uid="{D22A57FF-E873-4FA3-B1D5-7D2EC313DEBA}"/>
    <cellStyle name="Calculation 3" xfId="103" xr:uid="{64683A51-3646-4A01-93EA-949D90CCC0F0}"/>
    <cellStyle name="Check Cell" xfId="27" builtinId="23" customBuiltin="1"/>
    <cellStyle name="Check Cell 2" xfId="106" xr:uid="{9487B592-3C5A-4BCE-8171-DB3C9631803E}"/>
    <cellStyle name="Check Cell 3" xfId="105" xr:uid="{128D045D-AFA9-4794-888C-AB828DB564C1}"/>
    <cellStyle name="Comma" xfId="28" builtinId="3" customBuiltin="1"/>
    <cellStyle name="Comma 11 10" xfId="29" xr:uid="{00000000-0005-0000-0000-00001C000000}"/>
    <cellStyle name="Comma 11 10 2" xfId="30" xr:uid="{00000000-0005-0000-0000-00001D000000}"/>
    <cellStyle name="Comma 11 10 2 2" xfId="149" xr:uid="{D1C0C20B-D3E6-4436-BDA2-40320F1442B3}"/>
    <cellStyle name="Comma 11 10 2 2 2" xfId="187" xr:uid="{4B0E538B-4B4E-4FE2-A74C-544C6CDBFEEC}"/>
    <cellStyle name="Comma 11 10 2 3" xfId="153" xr:uid="{24096CFC-790C-400F-AFAE-830D05D9B921}"/>
    <cellStyle name="Comma 11 10 2 3 2" xfId="191" xr:uid="{5E295988-B7CA-4852-9883-62B23DA5930F}"/>
    <cellStyle name="Comma 11 10 2 4" xfId="107" xr:uid="{67770CBE-FD28-4392-A5C2-3F1348C323CB}"/>
    <cellStyle name="Comma 11 10 2 4 2" xfId="171" xr:uid="{62067E30-2C52-4356-8606-A24AF602A030}"/>
    <cellStyle name="Comma 11 10 2 5" xfId="156" xr:uid="{C32161D0-9B5B-4A2F-BBC1-1FB4834B95D8}"/>
    <cellStyle name="Comma 2" xfId="31" xr:uid="{00000000-0005-0000-0000-00001E000000}"/>
    <cellStyle name="Comma 2 2" xfId="32" xr:uid="{00000000-0005-0000-0000-00001F000000}"/>
    <cellStyle name="Comma 2 2 2" xfId="150" xr:uid="{5E3EA2FF-44E8-4A5E-A64B-31853145CEF7}"/>
    <cellStyle name="Comma 2 2 2 2" xfId="188" xr:uid="{B2F7CDD4-ED90-4E1A-AF72-52EEB537F903}"/>
    <cellStyle name="Comma 2 2 3" xfId="154" xr:uid="{53103DC1-34E7-406F-AAA0-DADCF0E8AFCC}"/>
    <cellStyle name="Comma 2 2 3 2" xfId="192" xr:uid="{BCE7AD8B-5360-4AE0-A20C-DF993163E828}"/>
    <cellStyle name="Comma 2 2 4" xfId="108" xr:uid="{F67ADB35-0938-40BC-8173-2864AC721ECB}"/>
    <cellStyle name="Comma 2 2 4 2" xfId="172" xr:uid="{27B11E55-F1C0-4674-A459-6ADF4E03553E}"/>
    <cellStyle name="Comma 2 2 5" xfId="157" xr:uid="{75BA454A-885D-475E-A9C4-CD25AE72A9F1}"/>
    <cellStyle name="Comma 2 3" xfId="194" xr:uid="{8031ADD7-E607-491D-99B6-D271E444DC96}"/>
    <cellStyle name="Comma 3" xfId="33" xr:uid="{00000000-0005-0000-0000-000020000000}"/>
    <cellStyle name="Comma 3 2" xfId="151" xr:uid="{8AB74620-C532-4108-942F-F5EAD056BE42}"/>
    <cellStyle name="Comma 3 2 2" xfId="189" xr:uid="{108E1701-E935-4FB3-9026-ABAFA95DB439}"/>
    <cellStyle name="Comma 3 3" xfId="155" xr:uid="{928A729E-2BBA-43EA-ACDC-6C4EA3747138}"/>
    <cellStyle name="Comma 3 3 2" xfId="193" xr:uid="{618AF16B-0865-41A8-AA98-08904B20D05B}"/>
    <cellStyle name="Comma 3 4" xfId="109" xr:uid="{1871D1EC-26D7-4FDC-A950-56DD2938D35D}"/>
    <cellStyle name="Comma 3 4 2" xfId="173" xr:uid="{FCAA693C-DEE9-46F8-B114-997A9BBD1A9F}"/>
    <cellStyle name="Comma 3 5" xfId="158" xr:uid="{490FF78B-E37F-4C52-808F-D4CEEC278094}"/>
    <cellStyle name="Explanatory Text" xfId="34" builtinId="53" customBuiltin="1"/>
    <cellStyle name="Explanatory Text 2" xfId="111" xr:uid="{FAB289D1-7299-49C1-BBC2-2697AF3D6A6A}"/>
    <cellStyle name="Explanatory Text 3" xfId="110" xr:uid="{11F76B19-8FF5-4CCD-8A04-1164FC46AFC2}"/>
    <cellStyle name="Good" xfId="35" builtinId="26" customBuiltin="1"/>
    <cellStyle name="Good 2" xfId="113" xr:uid="{1BBF5941-247F-4D2E-A938-9AEA4948CC09}"/>
    <cellStyle name="Good 3" xfId="112" xr:uid="{D2CA9C5E-348E-45D5-A673-CA1B0B41859D}"/>
    <cellStyle name="Heading 1" xfId="36" builtinId="16" customBuiltin="1"/>
    <cellStyle name="Heading 1 2" xfId="115" xr:uid="{6C37C7ED-F9FB-4139-A7E5-710D82D61D42}"/>
    <cellStyle name="Heading 1 3" xfId="114" xr:uid="{4145F3AB-B02D-47F8-ABB1-3C19AFC95D1B}"/>
    <cellStyle name="Heading 2" xfId="37" builtinId="17" customBuiltin="1"/>
    <cellStyle name="Heading 2 2" xfId="117" xr:uid="{3218121C-9DD8-49BC-A644-009D6442933C}"/>
    <cellStyle name="Heading 2 3" xfId="116" xr:uid="{E9337B3A-0210-4978-8C85-8996E54881C0}"/>
    <cellStyle name="Heading 3" xfId="38" builtinId="18" customBuiltin="1"/>
    <cellStyle name="Heading 3 2" xfId="119" xr:uid="{D03FDECD-5AEE-44E8-8F0C-BC04A11C6BFE}"/>
    <cellStyle name="Heading 3 3" xfId="118" xr:uid="{1677B001-5647-4628-830F-B5F551BD9494}"/>
    <cellStyle name="Heading 4" xfId="39" builtinId="19" customBuiltin="1"/>
    <cellStyle name="Heading 4 2" xfId="121" xr:uid="{FEDC335E-C128-4914-BE43-508626C9071B}"/>
    <cellStyle name="Heading 4 3" xfId="120" xr:uid="{E9D70225-25A8-4BD1-B6D2-61E2ABE903D9}"/>
    <cellStyle name="Input" xfId="40" builtinId="20" customBuiltin="1"/>
    <cellStyle name="Input 2" xfId="123" xr:uid="{D22DC289-F96E-4E1C-9AAE-820B500E85A6}"/>
    <cellStyle name="Input 3" xfId="122" xr:uid="{3D46EB10-5698-44FB-9063-048C702CC1E7}"/>
    <cellStyle name="Linked Cell" xfId="41" builtinId="24" customBuiltin="1"/>
    <cellStyle name="Linked Cell 2" xfId="125" xr:uid="{99A07CE5-F557-4BF6-AE1C-8D148CFB6CD8}"/>
    <cellStyle name="Linked Cell 3" xfId="124" xr:uid="{4A210FC5-7490-4E80-A529-7F941AEE0BFF}"/>
    <cellStyle name="Neutral" xfId="42" builtinId="28" customBuiltin="1"/>
    <cellStyle name="Neutral 2" xfId="127" xr:uid="{66837025-DA4B-470B-997A-3231767155D1}"/>
    <cellStyle name="Neutral 3" xfId="126" xr:uid="{D5DFE02A-4AE7-4E22-88C0-CF0013E3B64D}"/>
    <cellStyle name="Normal" xfId="0" builtinId="0" customBuiltin="1"/>
    <cellStyle name="Normal 12" xfId="43" xr:uid="{00000000-0005-0000-0000-00002B000000}"/>
    <cellStyle name="Normal 21 2 4" xfId="44" xr:uid="{00000000-0005-0000-0000-00002C000000}"/>
    <cellStyle name="Normal 21 2 4 2" xfId="128" xr:uid="{C1560885-FA44-434A-AC89-D95B1DAE9490}"/>
    <cellStyle name="Normal 3" xfId="45" xr:uid="{00000000-0005-0000-0000-00002D000000}"/>
    <cellStyle name="Normal 37" xfId="46" xr:uid="{00000000-0005-0000-0000-00002E000000}"/>
    <cellStyle name="Note" xfId="47" builtinId="10" customBuiltin="1"/>
    <cellStyle name="Note 2" xfId="130" xr:uid="{8DDD47A4-885C-4FD0-940C-A0E2F456A572}"/>
    <cellStyle name="Note 3" xfId="152" xr:uid="{953A4B70-2918-4C6D-BDC9-8B3F3221F7C8}"/>
    <cellStyle name="Note 3 2" xfId="190" xr:uid="{0E424EC9-D4A7-49D7-BB98-0562C72E1707}"/>
    <cellStyle name="Note 4" xfId="129" xr:uid="{162941F1-5566-4DAD-A68A-2933B190813C}"/>
    <cellStyle name="Note 4 2" xfId="174" xr:uid="{A2FE868F-2E99-42DB-813A-2B00EE917AB6}"/>
    <cellStyle name="Output" xfId="48" builtinId="21" customBuiltin="1"/>
    <cellStyle name="Output 2" xfId="132" xr:uid="{912AFF75-21C5-4B6C-A4C2-4914370A38F2}"/>
    <cellStyle name="Output 3" xfId="131" xr:uid="{59681EBC-28AF-4679-B7EA-A27DAA9E35A6}"/>
    <cellStyle name="Percent" xfId="49" builtinId="5" customBuiltin="1"/>
    <cellStyle name="Title" xfId="50" builtinId="15" customBuiltin="1"/>
    <cellStyle name="Total" xfId="51" builtinId="25" customBuiltin="1"/>
    <cellStyle name="Total 2" xfId="134" xr:uid="{823737D3-CE91-4E2D-BC5B-7624F93DA3A5}"/>
    <cellStyle name="Total 3" xfId="133" xr:uid="{87D8F93E-AFA9-4532-970F-2E1C581CBCBC}"/>
    <cellStyle name="Warning Text" xfId="52" builtinId="11" customBuiltin="1"/>
    <cellStyle name="Warning Text 2" xfId="136" xr:uid="{9AFEB579-8919-41DD-93C3-CA78A9B22251}"/>
    <cellStyle name="Warning Text 3" xfId="135" xr:uid="{EA51784E-805A-4EA1-9B1B-4DF4125C136F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tabSelected="1" zoomScaleNormal="100" zoomScaleSheetLayoutView="90" workbookViewId="0">
      <selection activeCell="J3" sqref="J3"/>
    </sheetView>
  </sheetViews>
  <sheetFormatPr defaultColWidth="9.33203125" defaultRowHeight="20.100000000000001" customHeight="1" x14ac:dyDescent="0.45"/>
  <cols>
    <col min="1" max="2" width="1.6640625" style="6" customWidth="1"/>
    <col min="3" max="3" width="44" style="6" customWidth="1"/>
    <col min="4" max="4" width="9.6640625" style="151" customWidth="1"/>
    <col min="5" max="5" width="0.6640625" style="6" customWidth="1"/>
    <col min="6" max="6" width="15.1640625" style="12" customWidth="1"/>
    <col min="7" max="7" width="0.6640625" style="12" customWidth="1"/>
    <col min="8" max="8" width="15.1640625" style="12" customWidth="1"/>
    <col min="9" max="9" width="0.6640625" style="12" customWidth="1"/>
    <col min="10" max="10" width="15.1640625" style="12" customWidth="1"/>
    <col min="11" max="11" width="0.6640625" style="12" customWidth="1"/>
    <col min="12" max="12" width="15.1640625" style="12" customWidth="1"/>
    <col min="13" max="16384" width="9.33203125" style="6"/>
  </cols>
  <sheetData>
    <row r="1" spans="1:12" ht="20.65" customHeight="1" x14ac:dyDescent="0.45">
      <c r="A1" s="1" t="s">
        <v>0</v>
      </c>
      <c r="B1" s="1"/>
      <c r="C1" s="1"/>
      <c r="E1" s="2"/>
      <c r="F1" s="3"/>
      <c r="G1" s="4"/>
      <c r="H1" s="3"/>
      <c r="I1" s="5"/>
      <c r="J1" s="3"/>
      <c r="K1" s="5"/>
      <c r="L1" s="3"/>
    </row>
    <row r="2" spans="1:12" ht="20.65" customHeight="1" x14ac:dyDescent="0.45">
      <c r="A2" s="1" t="s">
        <v>1</v>
      </c>
      <c r="B2" s="1"/>
      <c r="C2" s="1"/>
      <c r="E2" s="2"/>
      <c r="F2" s="5"/>
      <c r="G2" s="4"/>
      <c r="H2" s="5"/>
      <c r="I2" s="5"/>
      <c r="J2" s="5"/>
      <c r="K2" s="5"/>
      <c r="L2" s="5"/>
    </row>
    <row r="3" spans="1:12" ht="20.65" customHeight="1" x14ac:dyDescent="0.45">
      <c r="A3" s="7" t="s">
        <v>258</v>
      </c>
      <c r="B3" s="7"/>
      <c r="C3" s="7"/>
      <c r="D3" s="152"/>
      <c r="E3" s="8"/>
      <c r="F3" s="9"/>
      <c r="G3" s="10"/>
      <c r="H3" s="9"/>
      <c r="I3" s="9"/>
      <c r="J3" s="9"/>
      <c r="K3" s="9"/>
      <c r="L3" s="9"/>
    </row>
    <row r="4" spans="1:12" ht="20.65" customHeight="1" x14ac:dyDescent="0.45">
      <c r="A4" s="1"/>
      <c r="B4" s="11"/>
      <c r="C4" s="11"/>
      <c r="E4" s="2"/>
    </row>
    <row r="5" spans="1:12" ht="20.65" customHeight="1" x14ac:dyDescent="0.45">
      <c r="A5" s="1"/>
      <c r="B5" s="1"/>
      <c r="C5" s="1"/>
      <c r="E5" s="2"/>
      <c r="F5" s="167" t="s">
        <v>2</v>
      </c>
      <c r="G5" s="167"/>
      <c r="H5" s="167"/>
      <c r="I5" s="13"/>
      <c r="J5" s="167" t="s">
        <v>82</v>
      </c>
      <c r="K5" s="167"/>
      <c r="L5" s="167"/>
    </row>
    <row r="6" spans="1:12" ht="20.65" customHeight="1" x14ac:dyDescent="0.45">
      <c r="A6" s="14"/>
      <c r="B6" s="14"/>
      <c r="C6" s="14"/>
      <c r="D6" s="153"/>
      <c r="E6" s="14"/>
      <c r="F6" s="15" t="s">
        <v>256</v>
      </c>
      <c r="G6" s="15"/>
      <c r="H6" s="15" t="s">
        <v>191</v>
      </c>
      <c r="I6" s="15"/>
      <c r="J6" s="15" t="s">
        <v>256</v>
      </c>
      <c r="K6" s="15"/>
      <c r="L6" s="15" t="s">
        <v>191</v>
      </c>
    </row>
    <row r="7" spans="1:12" ht="20.65" customHeight="1" x14ac:dyDescent="0.45">
      <c r="A7" s="14"/>
      <c r="B7" s="14"/>
      <c r="C7" s="14"/>
      <c r="D7" s="154" t="s">
        <v>3</v>
      </c>
      <c r="E7" s="14"/>
      <c r="F7" s="17" t="s">
        <v>4</v>
      </c>
      <c r="G7" s="15"/>
      <c r="H7" s="17" t="s">
        <v>4</v>
      </c>
      <c r="I7" s="15"/>
      <c r="J7" s="17" t="s">
        <v>4</v>
      </c>
      <c r="K7" s="15"/>
      <c r="L7" s="17" t="s">
        <v>4</v>
      </c>
    </row>
    <row r="8" spans="1:12" ht="6" customHeight="1" x14ac:dyDescent="0.45">
      <c r="A8" s="1"/>
      <c r="B8" s="11"/>
      <c r="C8" s="11"/>
      <c r="E8" s="2"/>
      <c r="F8" s="110"/>
      <c r="J8" s="110"/>
    </row>
    <row r="9" spans="1:12" ht="20.65" customHeight="1" x14ac:dyDescent="0.45">
      <c r="A9" s="1" t="s">
        <v>5</v>
      </c>
      <c r="B9" s="11"/>
      <c r="C9" s="11"/>
      <c r="E9" s="2"/>
      <c r="F9" s="110"/>
      <c r="J9" s="110"/>
    </row>
    <row r="10" spans="1:12" ht="6" customHeight="1" x14ac:dyDescent="0.45">
      <c r="A10" s="1"/>
      <c r="B10" s="11"/>
      <c r="C10" s="11"/>
      <c r="E10" s="2"/>
      <c r="F10" s="110"/>
      <c r="J10" s="110"/>
    </row>
    <row r="11" spans="1:12" ht="20.65" customHeight="1" x14ac:dyDescent="0.45">
      <c r="A11" s="18" t="s">
        <v>6</v>
      </c>
      <c r="B11" s="18"/>
      <c r="C11" s="18"/>
      <c r="E11" s="2"/>
      <c r="F11" s="110"/>
      <c r="J11" s="110"/>
    </row>
    <row r="12" spans="1:12" ht="6" customHeight="1" x14ac:dyDescent="0.45">
      <c r="A12" s="1"/>
      <c r="B12" s="11"/>
      <c r="C12" s="11"/>
      <c r="E12" s="2"/>
      <c r="F12" s="110"/>
      <c r="J12" s="110"/>
    </row>
    <row r="13" spans="1:12" ht="20.65" customHeight="1" x14ac:dyDescent="0.45">
      <c r="A13" s="6" t="s">
        <v>7</v>
      </c>
      <c r="E13" s="2"/>
      <c r="F13" s="110">
        <v>3033641860</v>
      </c>
      <c r="G13" s="122"/>
      <c r="H13" s="12">
        <v>3422081603</v>
      </c>
      <c r="I13" s="122"/>
      <c r="J13" s="110">
        <v>488619106</v>
      </c>
      <c r="K13" s="122"/>
      <c r="L13" s="12">
        <v>277641078</v>
      </c>
    </row>
    <row r="14" spans="1:12" ht="20.65" customHeight="1" x14ac:dyDescent="0.45">
      <c r="A14" s="6" t="s">
        <v>158</v>
      </c>
      <c r="E14" s="2"/>
      <c r="F14" s="110"/>
      <c r="G14" s="122"/>
      <c r="I14" s="122"/>
      <c r="J14" s="110"/>
      <c r="K14" s="122"/>
    </row>
    <row r="15" spans="1:12" ht="20.65" customHeight="1" x14ac:dyDescent="0.45">
      <c r="A15" s="6" t="s">
        <v>159</v>
      </c>
      <c r="D15" s="151">
        <v>6</v>
      </c>
      <c r="E15" s="2"/>
      <c r="F15" s="110">
        <v>0</v>
      </c>
      <c r="G15" s="122"/>
      <c r="H15" s="12">
        <v>2049026</v>
      </c>
      <c r="I15" s="122"/>
      <c r="J15" s="110">
        <v>0</v>
      </c>
      <c r="K15" s="122"/>
      <c r="L15" s="12">
        <v>0</v>
      </c>
    </row>
    <row r="16" spans="1:12" ht="20.65" customHeight="1" x14ac:dyDescent="0.45">
      <c r="A16" s="6" t="s">
        <v>112</v>
      </c>
      <c r="D16" s="151">
        <v>10</v>
      </c>
      <c r="E16" s="2"/>
      <c r="F16" s="110">
        <v>706655469</v>
      </c>
      <c r="G16" s="122"/>
      <c r="H16" s="12">
        <v>562283095</v>
      </c>
      <c r="I16" s="122"/>
      <c r="J16" s="110">
        <v>5442632</v>
      </c>
      <c r="K16" s="122"/>
      <c r="L16" s="12">
        <v>6215069</v>
      </c>
    </row>
    <row r="17" spans="1:12" ht="20.65" customHeight="1" x14ac:dyDescent="0.45">
      <c r="A17" s="6" t="s">
        <v>8</v>
      </c>
      <c r="D17" s="151">
        <v>31</v>
      </c>
      <c r="E17" s="2"/>
      <c r="F17" s="110">
        <v>57115374</v>
      </c>
      <c r="G17" s="122"/>
      <c r="H17" s="12">
        <v>282528909</v>
      </c>
      <c r="I17" s="122"/>
      <c r="J17" s="110">
        <v>1073642145</v>
      </c>
      <c r="K17" s="122"/>
      <c r="L17" s="12">
        <v>659150178</v>
      </c>
    </row>
    <row r="18" spans="1:12" ht="20.65" hidden="1" customHeight="1" x14ac:dyDescent="0.45">
      <c r="E18" s="2"/>
      <c r="F18" s="110"/>
      <c r="G18" s="122"/>
      <c r="I18" s="122"/>
      <c r="J18" s="110"/>
      <c r="K18" s="122"/>
    </row>
    <row r="19" spans="1:12" ht="20.65" customHeight="1" x14ac:dyDescent="0.45">
      <c r="A19" s="6" t="s">
        <v>277</v>
      </c>
      <c r="E19" s="2"/>
      <c r="F19" s="110">
        <v>21922000</v>
      </c>
      <c r="G19" s="122"/>
      <c r="H19" s="12">
        <v>0</v>
      </c>
      <c r="I19" s="122"/>
      <c r="J19" s="110">
        <v>0</v>
      </c>
      <c r="K19" s="122"/>
      <c r="L19" s="12">
        <v>0</v>
      </c>
    </row>
    <row r="20" spans="1:12" ht="20.65" customHeight="1" x14ac:dyDescent="0.45">
      <c r="A20" s="6" t="s">
        <v>10</v>
      </c>
      <c r="D20" s="151">
        <v>11</v>
      </c>
      <c r="E20" s="2"/>
      <c r="F20" s="110">
        <v>1321961308</v>
      </c>
      <c r="G20" s="122"/>
      <c r="H20" s="12">
        <v>762644750</v>
      </c>
      <c r="I20" s="122"/>
      <c r="J20" s="110">
        <v>0</v>
      </c>
      <c r="K20" s="122"/>
      <c r="L20" s="12">
        <v>0</v>
      </c>
    </row>
    <row r="21" spans="1:12" ht="20.65" customHeight="1" x14ac:dyDescent="0.45">
      <c r="A21" s="6" t="s">
        <v>9</v>
      </c>
      <c r="D21" s="151">
        <v>12</v>
      </c>
      <c r="E21" s="2"/>
      <c r="F21" s="110">
        <v>10145949957</v>
      </c>
      <c r="G21" s="122"/>
      <c r="H21" s="12">
        <v>7270678765</v>
      </c>
      <c r="I21" s="122"/>
      <c r="J21" s="110">
        <v>5562428984</v>
      </c>
      <c r="K21" s="122"/>
      <c r="L21" s="12">
        <v>3196658876</v>
      </c>
    </row>
    <row r="22" spans="1:12" ht="20.65" customHeight="1" x14ac:dyDescent="0.45">
      <c r="A22" s="6" t="s">
        <v>250</v>
      </c>
      <c r="D22" s="151">
        <v>13</v>
      </c>
      <c r="E22" s="2"/>
      <c r="F22" s="110">
        <v>360745134</v>
      </c>
      <c r="G22" s="122"/>
      <c r="H22" s="12">
        <v>979696574</v>
      </c>
      <c r="I22" s="122"/>
      <c r="J22" s="110">
        <v>0</v>
      </c>
      <c r="K22" s="122"/>
      <c r="L22" s="12">
        <v>0</v>
      </c>
    </row>
    <row r="23" spans="1:12" ht="20.65" customHeight="1" x14ac:dyDescent="0.45">
      <c r="A23" s="6" t="s">
        <v>11</v>
      </c>
      <c r="E23" s="2"/>
      <c r="F23" s="126">
        <v>819716769</v>
      </c>
      <c r="G23" s="122"/>
      <c r="H23" s="19">
        <v>700957266</v>
      </c>
      <c r="I23" s="122"/>
      <c r="J23" s="126">
        <v>119982294</v>
      </c>
      <c r="K23" s="122"/>
      <c r="L23" s="19">
        <v>46481967</v>
      </c>
    </row>
    <row r="24" spans="1:12" ht="6" customHeight="1" x14ac:dyDescent="0.45">
      <c r="A24" s="1"/>
      <c r="B24" s="11"/>
      <c r="C24" s="11"/>
      <c r="E24" s="2"/>
      <c r="F24" s="92"/>
      <c r="H24" s="122"/>
      <c r="J24" s="92"/>
      <c r="L24" s="122"/>
    </row>
    <row r="25" spans="1:12" ht="20.65" customHeight="1" x14ac:dyDescent="0.45">
      <c r="A25" s="18" t="s">
        <v>12</v>
      </c>
      <c r="C25" s="18"/>
      <c r="E25" s="2"/>
      <c r="F25" s="93">
        <f>SUM(F13:F24)</f>
        <v>16467707871</v>
      </c>
      <c r="G25" s="122"/>
      <c r="H25" s="123">
        <f>SUM(H13:H24)</f>
        <v>13982919988</v>
      </c>
      <c r="I25" s="122"/>
      <c r="J25" s="93">
        <f>SUM(J13:J23)</f>
        <v>7250115161</v>
      </c>
      <c r="K25" s="122"/>
      <c r="L25" s="123">
        <f>SUM(L13:L23)</f>
        <v>4186147168</v>
      </c>
    </row>
    <row r="26" spans="1:12" ht="20.65" customHeight="1" x14ac:dyDescent="0.45">
      <c r="A26" s="1"/>
      <c r="B26" s="11"/>
      <c r="C26" s="11"/>
      <c r="E26" s="2"/>
      <c r="F26" s="92"/>
      <c r="H26" s="122"/>
      <c r="J26" s="92"/>
      <c r="L26" s="122"/>
    </row>
    <row r="27" spans="1:12" ht="20.65" customHeight="1" x14ac:dyDescent="0.45">
      <c r="A27" s="18" t="s">
        <v>13</v>
      </c>
      <c r="B27" s="18"/>
      <c r="C27" s="18"/>
      <c r="E27" s="2"/>
      <c r="F27" s="92"/>
      <c r="G27" s="122"/>
      <c r="H27" s="122"/>
      <c r="I27" s="122"/>
      <c r="J27" s="92"/>
      <c r="K27" s="122"/>
      <c r="L27" s="122"/>
    </row>
    <row r="28" spans="1:12" ht="6" customHeight="1" x14ac:dyDescent="0.45">
      <c r="A28" s="1"/>
      <c r="B28" s="11"/>
      <c r="C28" s="11"/>
      <c r="E28" s="2"/>
      <c r="F28" s="92"/>
      <c r="H28" s="122"/>
      <c r="J28" s="92"/>
      <c r="L28" s="122"/>
    </row>
    <row r="29" spans="1:12" ht="20.65" customHeight="1" x14ac:dyDescent="0.45">
      <c r="A29" s="20" t="s">
        <v>14</v>
      </c>
      <c r="B29" s="11"/>
      <c r="C29" s="11"/>
      <c r="E29" s="2"/>
      <c r="F29" s="110">
        <v>306056612</v>
      </c>
      <c r="H29" s="12">
        <v>78484313</v>
      </c>
      <c r="J29" s="110">
        <v>86014501</v>
      </c>
      <c r="K29" s="122"/>
      <c r="L29" s="12">
        <v>61405301</v>
      </c>
    </row>
    <row r="30" spans="1:12" ht="20.65" customHeight="1" x14ac:dyDescent="0.45">
      <c r="A30" s="6" t="s">
        <v>142</v>
      </c>
      <c r="D30" s="151">
        <v>14</v>
      </c>
      <c r="E30" s="2"/>
      <c r="F30" s="110">
        <v>2668477267</v>
      </c>
      <c r="G30" s="21"/>
      <c r="H30" s="12">
        <v>2578713658</v>
      </c>
      <c r="I30" s="21"/>
      <c r="J30" s="110">
        <v>851960909</v>
      </c>
      <c r="K30" s="4"/>
      <c r="L30" s="12">
        <v>851960909</v>
      </c>
    </row>
    <row r="31" spans="1:12" ht="20.65" customHeight="1" x14ac:dyDescent="0.45">
      <c r="A31" s="6" t="s">
        <v>15</v>
      </c>
      <c r="D31" s="151">
        <v>15</v>
      </c>
      <c r="E31" s="2"/>
      <c r="F31" s="110">
        <v>0</v>
      </c>
      <c r="G31" s="21"/>
      <c r="H31" s="12">
        <v>0</v>
      </c>
      <c r="I31" s="21"/>
      <c r="J31" s="110">
        <v>18098242824</v>
      </c>
      <c r="K31" s="122"/>
      <c r="L31" s="12">
        <v>17675742824</v>
      </c>
    </row>
    <row r="32" spans="1:12" ht="20.65" customHeight="1" x14ac:dyDescent="0.45">
      <c r="A32" s="6" t="s">
        <v>184</v>
      </c>
      <c r="D32" s="151">
        <v>31</v>
      </c>
      <c r="E32" s="2"/>
      <c r="F32" s="110">
        <v>264463922</v>
      </c>
      <c r="G32" s="122"/>
      <c r="H32" s="12">
        <v>224559386</v>
      </c>
      <c r="I32" s="122"/>
      <c r="J32" s="110">
        <v>0</v>
      </c>
      <c r="K32" s="122"/>
      <c r="L32" s="12">
        <v>0</v>
      </c>
    </row>
    <row r="33" spans="1:12" ht="20.65" customHeight="1" x14ac:dyDescent="0.45">
      <c r="A33" s="6" t="s">
        <v>78</v>
      </c>
      <c r="D33" s="151">
        <v>31</v>
      </c>
      <c r="E33" s="2"/>
      <c r="F33" s="110">
        <v>769393190</v>
      </c>
      <c r="G33" s="22"/>
      <c r="H33" s="12">
        <v>601938550</v>
      </c>
      <c r="I33" s="22"/>
      <c r="J33" s="110">
        <v>2474097699</v>
      </c>
      <c r="K33" s="4"/>
      <c r="L33" s="12">
        <v>1981783959</v>
      </c>
    </row>
    <row r="34" spans="1:12" ht="20.65" customHeight="1" x14ac:dyDescent="0.45">
      <c r="A34" s="6" t="s">
        <v>16</v>
      </c>
      <c r="E34" s="2"/>
      <c r="F34" s="110">
        <v>104262749</v>
      </c>
      <c r="G34" s="122"/>
      <c r="H34" s="12">
        <v>314640932</v>
      </c>
      <c r="I34" s="122"/>
      <c r="J34" s="110">
        <v>55212359</v>
      </c>
      <c r="K34" s="122"/>
      <c r="L34" s="12">
        <v>283363944</v>
      </c>
    </row>
    <row r="35" spans="1:12" ht="20.65" customHeight="1" x14ac:dyDescent="0.45">
      <c r="A35" s="6" t="s">
        <v>80</v>
      </c>
      <c r="D35" s="151">
        <v>16</v>
      </c>
      <c r="E35" s="2"/>
      <c r="F35" s="110">
        <v>19935314861</v>
      </c>
      <c r="G35" s="122"/>
      <c r="H35" s="12">
        <v>19719664623</v>
      </c>
      <c r="I35" s="122"/>
      <c r="J35" s="110">
        <v>1281429241</v>
      </c>
      <c r="K35" s="122"/>
      <c r="L35" s="12">
        <v>1273897127</v>
      </c>
    </row>
    <row r="36" spans="1:12" ht="20.65" customHeight="1" x14ac:dyDescent="0.45">
      <c r="A36" s="6" t="s">
        <v>113</v>
      </c>
      <c r="D36" s="151">
        <v>17</v>
      </c>
      <c r="E36" s="2"/>
      <c r="F36" s="110">
        <v>31579468478</v>
      </c>
      <c r="G36" s="122"/>
      <c r="H36" s="12">
        <v>28819790891</v>
      </c>
      <c r="I36" s="122"/>
      <c r="J36" s="110">
        <v>155913369</v>
      </c>
      <c r="K36" s="122"/>
      <c r="L36" s="12">
        <v>51769766</v>
      </c>
    </row>
    <row r="37" spans="1:12" ht="20.65" customHeight="1" x14ac:dyDescent="0.45">
      <c r="A37" s="6" t="s">
        <v>114</v>
      </c>
      <c r="E37" s="2"/>
      <c r="F37" s="110">
        <v>171297805</v>
      </c>
      <c r="G37" s="122"/>
      <c r="H37" s="12">
        <v>178612689</v>
      </c>
      <c r="I37" s="122"/>
      <c r="J37" s="110">
        <v>83460406</v>
      </c>
      <c r="K37" s="122"/>
      <c r="L37" s="12">
        <v>83411307</v>
      </c>
    </row>
    <row r="38" spans="1:12" ht="20.65" customHeight="1" x14ac:dyDescent="0.45">
      <c r="A38" s="6" t="s">
        <v>17</v>
      </c>
      <c r="D38" s="151">
        <v>18</v>
      </c>
      <c r="E38" s="2"/>
      <c r="F38" s="110">
        <v>1775159025</v>
      </c>
      <c r="G38" s="122"/>
      <c r="H38" s="12">
        <v>1789734165</v>
      </c>
      <c r="I38" s="122"/>
      <c r="J38" s="110">
        <v>0</v>
      </c>
      <c r="K38" s="4"/>
      <c r="L38" s="12">
        <v>0</v>
      </c>
    </row>
    <row r="39" spans="1:12" ht="20.65" customHeight="1" x14ac:dyDescent="0.45">
      <c r="A39" s="6" t="s">
        <v>143</v>
      </c>
      <c r="D39" s="151">
        <v>19</v>
      </c>
      <c r="E39" s="2"/>
      <c r="F39" s="110">
        <v>296258148</v>
      </c>
      <c r="G39" s="122"/>
      <c r="H39" s="12">
        <v>201260848</v>
      </c>
      <c r="I39" s="122"/>
      <c r="J39" s="110">
        <v>63935919</v>
      </c>
      <c r="K39" s="122"/>
      <c r="L39" s="12">
        <v>51639888</v>
      </c>
    </row>
    <row r="40" spans="1:12" ht="20.65" customHeight="1" x14ac:dyDescent="0.45">
      <c r="A40" s="6" t="s">
        <v>212</v>
      </c>
      <c r="D40" s="151">
        <v>6</v>
      </c>
      <c r="E40" s="2"/>
      <c r="F40" s="110">
        <v>52604508</v>
      </c>
      <c r="G40" s="122"/>
      <c r="H40" s="12">
        <v>105290167</v>
      </c>
      <c r="I40" s="122"/>
      <c r="J40" s="110">
        <v>0</v>
      </c>
      <c r="K40" s="122"/>
      <c r="L40" s="12">
        <v>0</v>
      </c>
    </row>
    <row r="41" spans="1:12" ht="20.65" customHeight="1" x14ac:dyDescent="0.45">
      <c r="A41" s="6" t="s">
        <v>18</v>
      </c>
      <c r="E41" s="2"/>
      <c r="F41" s="126">
        <v>207547306</v>
      </c>
      <c r="G41" s="122"/>
      <c r="H41" s="19">
        <v>214224319</v>
      </c>
      <c r="I41" s="122"/>
      <c r="J41" s="126">
        <v>82627581</v>
      </c>
      <c r="K41" s="122"/>
      <c r="L41" s="19">
        <v>60319146</v>
      </c>
    </row>
    <row r="42" spans="1:12" ht="6" customHeight="1" x14ac:dyDescent="0.45">
      <c r="A42" s="1"/>
      <c r="B42" s="11"/>
      <c r="C42" s="11"/>
      <c r="E42" s="2"/>
      <c r="F42" s="92"/>
      <c r="H42" s="122"/>
      <c r="J42" s="92"/>
      <c r="L42" s="122"/>
    </row>
    <row r="43" spans="1:12" ht="20.65" customHeight="1" x14ac:dyDescent="0.45">
      <c r="A43" s="18" t="s">
        <v>19</v>
      </c>
      <c r="C43" s="18"/>
      <c r="E43" s="2"/>
      <c r="F43" s="93">
        <f>SUM(F29:F42)</f>
        <v>58130303871</v>
      </c>
      <c r="G43" s="122"/>
      <c r="H43" s="123">
        <f>SUM(H29:H42)</f>
        <v>54826914541</v>
      </c>
      <c r="I43" s="122"/>
      <c r="J43" s="93">
        <f>SUM(J29:J42)</f>
        <v>23232894808</v>
      </c>
      <c r="K43" s="122"/>
      <c r="L43" s="123">
        <f>SUM(L29:L42)</f>
        <v>22375294171</v>
      </c>
    </row>
    <row r="44" spans="1:12" ht="6" customHeight="1" x14ac:dyDescent="0.45">
      <c r="A44" s="1"/>
      <c r="B44" s="11"/>
      <c r="C44" s="11"/>
      <c r="E44" s="2"/>
      <c r="F44" s="92"/>
      <c r="H44" s="122"/>
      <c r="J44" s="92"/>
      <c r="L44" s="122"/>
    </row>
    <row r="45" spans="1:12" ht="20.65" customHeight="1" thickBot="1" x14ac:dyDescent="0.5">
      <c r="A45" s="18" t="s">
        <v>20</v>
      </c>
      <c r="B45" s="18"/>
      <c r="C45" s="18"/>
      <c r="E45" s="2"/>
      <c r="F45" s="94">
        <f>SUM(F43,F25)</f>
        <v>74598011742</v>
      </c>
      <c r="G45" s="24"/>
      <c r="H45" s="23">
        <f>SUM(H43,H25)</f>
        <v>68809834529</v>
      </c>
      <c r="I45" s="24"/>
      <c r="J45" s="94">
        <f>SUM(J43,J25)</f>
        <v>30483009969</v>
      </c>
      <c r="K45" s="24"/>
      <c r="L45" s="23">
        <f>SUM(L43,L25)</f>
        <v>26561441339</v>
      </c>
    </row>
    <row r="46" spans="1:12" ht="20.65" customHeight="1" thickTop="1" x14ac:dyDescent="0.45">
      <c r="A46" s="18"/>
      <c r="B46" s="18"/>
      <c r="C46" s="18"/>
      <c r="E46" s="2"/>
      <c r="F46" s="24"/>
      <c r="G46" s="24"/>
      <c r="H46" s="24"/>
      <c r="I46" s="24"/>
      <c r="J46" s="24"/>
      <c r="K46" s="24"/>
      <c r="L46" s="24"/>
    </row>
    <row r="47" spans="1:12" ht="20.85" customHeight="1" x14ac:dyDescent="0.45">
      <c r="A47" s="18"/>
      <c r="B47" s="18"/>
      <c r="C47" s="18"/>
      <c r="E47" s="2"/>
      <c r="F47" s="24"/>
      <c r="G47" s="24"/>
      <c r="H47" s="24"/>
      <c r="I47" s="24"/>
      <c r="J47" s="24"/>
      <c r="K47" s="24"/>
      <c r="L47" s="24"/>
    </row>
    <row r="48" spans="1:12" ht="19.5" customHeight="1" x14ac:dyDescent="0.45">
      <c r="A48" s="18"/>
      <c r="B48" s="18"/>
      <c r="C48" s="18"/>
      <c r="E48" s="2"/>
      <c r="F48" s="24"/>
      <c r="G48" s="24"/>
      <c r="H48" s="24"/>
      <c r="I48" s="24"/>
      <c r="J48" s="24"/>
      <c r="K48" s="24"/>
      <c r="L48" s="24"/>
    </row>
    <row r="49" spans="1:12" ht="22.15" customHeight="1" x14ac:dyDescent="0.45">
      <c r="A49" s="25" t="s">
        <v>150</v>
      </c>
      <c r="B49" s="26"/>
      <c r="C49" s="26"/>
      <c r="D49" s="152"/>
      <c r="E49" s="8"/>
      <c r="F49" s="123"/>
      <c r="G49" s="123"/>
      <c r="H49" s="123"/>
      <c r="I49" s="123"/>
      <c r="J49" s="123"/>
      <c r="K49" s="123"/>
      <c r="L49" s="123"/>
    </row>
    <row r="50" spans="1:12" ht="20.65" customHeight="1" x14ac:dyDescent="0.45">
      <c r="A50" s="1" t="s">
        <v>0</v>
      </c>
      <c r="B50" s="1"/>
      <c r="C50" s="1"/>
      <c r="E50" s="2"/>
      <c r="F50" s="3"/>
      <c r="G50" s="4"/>
      <c r="H50" s="3"/>
      <c r="I50" s="5"/>
      <c r="J50" s="3"/>
      <c r="K50" s="5"/>
      <c r="L50" s="3"/>
    </row>
    <row r="51" spans="1:12" ht="20.65" customHeight="1" x14ac:dyDescent="0.45">
      <c r="A51" s="1" t="s">
        <v>1</v>
      </c>
      <c r="B51" s="1"/>
      <c r="C51" s="1"/>
      <c r="E51" s="2"/>
      <c r="F51" s="5"/>
      <c r="G51" s="4"/>
      <c r="H51" s="5"/>
      <c r="I51" s="5"/>
      <c r="J51" s="5"/>
      <c r="K51" s="5"/>
      <c r="L51" s="5"/>
    </row>
    <row r="52" spans="1:12" ht="20.65" customHeight="1" x14ac:dyDescent="0.45">
      <c r="A52" s="7" t="s">
        <v>258</v>
      </c>
      <c r="B52" s="7"/>
      <c r="C52" s="7"/>
      <c r="D52" s="152"/>
      <c r="E52" s="8"/>
      <c r="F52" s="9"/>
      <c r="G52" s="10"/>
      <c r="H52" s="9"/>
      <c r="I52" s="9"/>
      <c r="J52" s="9"/>
      <c r="K52" s="9"/>
      <c r="L52" s="9"/>
    </row>
    <row r="53" spans="1:12" ht="20.85" customHeight="1" x14ac:dyDescent="0.45">
      <c r="A53" s="1"/>
      <c r="B53" s="1"/>
      <c r="C53" s="1"/>
      <c r="E53" s="2"/>
      <c r="F53" s="5"/>
      <c r="G53" s="4"/>
      <c r="H53" s="5"/>
      <c r="I53" s="5"/>
      <c r="J53" s="5"/>
      <c r="K53" s="5"/>
      <c r="L53" s="5"/>
    </row>
    <row r="54" spans="1:12" ht="20.85" customHeight="1" x14ac:dyDescent="0.45">
      <c r="A54" s="1"/>
      <c r="B54" s="1"/>
      <c r="C54" s="1"/>
      <c r="E54" s="2"/>
      <c r="F54" s="167" t="s">
        <v>2</v>
      </c>
      <c r="G54" s="167"/>
      <c r="H54" s="167"/>
      <c r="I54" s="13"/>
      <c r="J54" s="167" t="s">
        <v>82</v>
      </c>
      <c r="K54" s="167"/>
      <c r="L54" s="167"/>
    </row>
    <row r="55" spans="1:12" ht="20.65" customHeight="1" x14ac:dyDescent="0.45">
      <c r="A55" s="14"/>
      <c r="B55" s="14"/>
      <c r="C55" s="14"/>
      <c r="D55" s="153"/>
      <c r="E55" s="14"/>
      <c r="F55" s="15" t="s">
        <v>256</v>
      </c>
      <c r="G55" s="15"/>
      <c r="H55" s="15" t="s">
        <v>191</v>
      </c>
      <c r="I55" s="15"/>
      <c r="J55" s="15" t="s">
        <v>256</v>
      </c>
      <c r="K55" s="15"/>
      <c r="L55" s="15" t="s">
        <v>191</v>
      </c>
    </row>
    <row r="56" spans="1:12" ht="20.65" customHeight="1" x14ac:dyDescent="0.45">
      <c r="A56" s="14"/>
      <c r="B56" s="14"/>
      <c r="C56" s="14"/>
      <c r="D56" s="154" t="s">
        <v>3</v>
      </c>
      <c r="E56" s="14"/>
      <c r="F56" s="17" t="s">
        <v>4</v>
      </c>
      <c r="G56" s="15"/>
      <c r="H56" s="17" t="s">
        <v>4</v>
      </c>
      <c r="I56" s="15"/>
      <c r="J56" s="17" t="s">
        <v>4</v>
      </c>
      <c r="K56" s="15"/>
      <c r="L56" s="17" t="s">
        <v>4</v>
      </c>
    </row>
    <row r="57" spans="1:12" ht="6" customHeight="1" x14ac:dyDescent="0.45">
      <c r="A57" s="1"/>
      <c r="B57" s="11"/>
      <c r="C57" s="11"/>
      <c r="E57" s="2"/>
      <c r="F57" s="95"/>
      <c r="H57" s="27"/>
      <c r="J57" s="95"/>
      <c r="L57" s="27"/>
    </row>
    <row r="58" spans="1:12" ht="20.65" customHeight="1" x14ac:dyDescent="0.45">
      <c r="A58" s="18" t="s">
        <v>87</v>
      </c>
      <c r="B58" s="20"/>
      <c r="C58" s="20"/>
      <c r="E58" s="2"/>
      <c r="F58" s="110"/>
      <c r="J58" s="110"/>
    </row>
    <row r="59" spans="1:12" ht="6" customHeight="1" x14ac:dyDescent="0.45">
      <c r="A59" s="18"/>
      <c r="B59" s="20"/>
      <c r="C59" s="20"/>
      <c r="E59" s="2"/>
      <c r="F59" s="110"/>
      <c r="J59" s="110"/>
    </row>
    <row r="60" spans="1:12" ht="20.65" customHeight="1" x14ac:dyDescent="0.45">
      <c r="A60" s="18" t="s">
        <v>21</v>
      </c>
      <c r="E60" s="2"/>
      <c r="F60" s="110"/>
      <c r="J60" s="110"/>
    </row>
    <row r="61" spans="1:12" ht="6" customHeight="1" x14ac:dyDescent="0.45">
      <c r="A61" s="18"/>
      <c r="E61" s="2"/>
      <c r="F61" s="110"/>
      <c r="J61" s="110"/>
    </row>
    <row r="62" spans="1:12" ht="20.65" customHeight="1" x14ac:dyDescent="0.45">
      <c r="A62" s="6" t="s">
        <v>181</v>
      </c>
      <c r="D62" s="151">
        <v>20</v>
      </c>
      <c r="E62" s="2"/>
      <c r="F62" s="110">
        <v>3790955692</v>
      </c>
      <c r="H62" s="12">
        <v>2304564693</v>
      </c>
      <c r="J62" s="110">
        <v>2890068700</v>
      </c>
      <c r="K62" s="122"/>
      <c r="L62" s="12">
        <v>1599418714</v>
      </c>
    </row>
    <row r="63" spans="1:12" ht="20.65" customHeight="1" x14ac:dyDescent="0.45">
      <c r="A63" s="6" t="s">
        <v>22</v>
      </c>
      <c r="D63" s="151">
        <v>21</v>
      </c>
      <c r="E63" s="2"/>
      <c r="F63" s="110">
        <v>2983687830</v>
      </c>
      <c r="H63" s="12">
        <v>2978321309</v>
      </c>
      <c r="J63" s="110">
        <v>576965401</v>
      </c>
      <c r="K63" s="122"/>
      <c r="L63" s="12">
        <v>363749775</v>
      </c>
    </row>
    <row r="64" spans="1:12" ht="20.65" customHeight="1" x14ac:dyDescent="0.45">
      <c r="A64" s="6" t="s">
        <v>23</v>
      </c>
      <c r="D64" s="151">
        <v>31</v>
      </c>
      <c r="E64" s="2"/>
      <c r="F64" s="110">
        <v>54125332</v>
      </c>
      <c r="H64" s="12">
        <v>54085676</v>
      </c>
      <c r="J64" s="110">
        <v>390961149</v>
      </c>
      <c r="K64" s="122"/>
      <c r="L64" s="12">
        <v>241212045</v>
      </c>
    </row>
    <row r="65" spans="1:12" ht="20.65" customHeight="1" x14ac:dyDescent="0.45">
      <c r="A65" s="6" t="s">
        <v>138</v>
      </c>
      <c r="E65" s="2"/>
      <c r="F65" s="110">
        <v>0</v>
      </c>
      <c r="G65" s="122"/>
      <c r="H65" s="12">
        <v>0</v>
      </c>
      <c r="I65" s="122"/>
      <c r="J65" s="110">
        <v>2646056648</v>
      </c>
      <c r="K65" s="122"/>
      <c r="L65" s="12">
        <v>2611120761</v>
      </c>
    </row>
    <row r="66" spans="1:12" ht="20.65" customHeight="1" x14ac:dyDescent="0.45">
      <c r="A66" s="6" t="s">
        <v>88</v>
      </c>
      <c r="E66" s="2"/>
      <c r="F66" s="110"/>
      <c r="G66" s="122"/>
      <c r="I66" s="122"/>
      <c r="J66" s="110"/>
      <c r="K66" s="122"/>
    </row>
    <row r="67" spans="1:12" ht="20.65" customHeight="1" x14ac:dyDescent="0.45">
      <c r="B67" s="6" t="s">
        <v>189</v>
      </c>
      <c r="D67" s="151">
        <v>31</v>
      </c>
      <c r="E67" s="2"/>
      <c r="F67" s="110">
        <v>128000000</v>
      </c>
      <c r="G67" s="122"/>
      <c r="H67" s="12">
        <v>128000000</v>
      </c>
      <c r="I67" s="122"/>
      <c r="J67" s="110">
        <v>0</v>
      </c>
      <c r="K67" s="122"/>
      <c r="L67" s="12">
        <v>0</v>
      </c>
    </row>
    <row r="68" spans="1:12" ht="20.65" customHeight="1" x14ac:dyDescent="0.45">
      <c r="A68" s="6" t="s">
        <v>88</v>
      </c>
      <c r="E68" s="2"/>
      <c r="F68" s="110"/>
      <c r="H68" s="6"/>
      <c r="J68" s="110"/>
      <c r="L68" s="6"/>
    </row>
    <row r="69" spans="1:12" ht="20.65" customHeight="1" x14ac:dyDescent="0.45">
      <c r="B69" s="6" t="s">
        <v>116</v>
      </c>
      <c r="D69" s="151">
        <v>22</v>
      </c>
      <c r="E69" s="2"/>
      <c r="F69" s="110">
        <v>2878896033</v>
      </c>
      <c r="G69" s="122"/>
      <c r="H69" s="12">
        <v>3595390596</v>
      </c>
      <c r="I69" s="122"/>
      <c r="J69" s="110">
        <v>935845842</v>
      </c>
      <c r="K69" s="122"/>
      <c r="L69" s="12">
        <v>616606767</v>
      </c>
    </row>
    <row r="70" spans="1:12" ht="20.65" customHeight="1" x14ac:dyDescent="0.45">
      <c r="A70" s="6" t="s">
        <v>185</v>
      </c>
      <c r="E70" s="2"/>
      <c r="F70" s="110"/>
      <c r="I70" s="2"/>
      <c r="J70" s="110"/>
    </row>
    <row r="71" spans="1:12" ht="20.65" customHeight="1" x14ac:dyDescent="0.45">
      <c r="B71" s="6" t="s">
        <v>116</v>
      </c>
      <c r="D71" s="151">
        <v>24</v>
      </c>
      <c r="E71" s="2"/>
      <c r="F71" s="110">
        <v>130830391</v>
      </c>
      <c r="H71" s="12">
        <v>99806165</v>
      </c>
      <c r="I71" s="2"/>
      <c r="J71" s="110">
        <v>14986598</v>
      </c>
      <c r="L71" s="12">
        <v>11461039</v>
      </c>
    </row>
    <row r="72" spans="1:12" ht="20.65" customHeight="1" x14ac:dyDescent="0.45">
      <c r="A72" s="6" t="s">
        <v>24</v>
      </c>
      <c r="E72" s="2"/>
      <c r="F72" s="110">
        <v>66439457</v>
      </c>
      <c r="H72" s="12">
        <v>73437389</v>
      </c>
      <c r="J72" s="110">
        <v>0</v>
      </c>
      <c r="K72" s="122"/>
      <c r="L72" s="12">
        <v>0</v>
      </c>
    </row>
    <row r="73" spans="1:12" ht="20.65" customHeight="1" x14ac:dyDescent="0.45">
      <c r="A73" s="6" t="s">
        <v>25</v>
      </c>
      <c r="E73" s="2"/>
      <c r="F73" s="110">
        <v>42279709</v>
      </c>
      <c r="H73" s="12">
        <v>44310236</v>
      </c>
      <c r="J73" s="110">
        <v>7733490</v>
      </c>
      <c r="K73" s="122"/>
      <c r="L73" s="12">
        <v>7103070</v>
      </c>
    </row>
    <row r="74" spans="1:12" ht="20.65" customHeight="1" x14ac:dyDescent="0.45">
      <c r="A74" s="6" t="s">
        <v>151</v>
      </c>
      <c r="E74" s="2"/>
      <c r="F74" s="110"/>
      <c r="J74" s="110"/>
      <c r="K74" s="122"/>
    </row>
    <row r="75" spans="1:12" ht="20.65" customHeight="1" x14ac:dyDescent="0.45">
      <c r="B75" s="6" t="s">
        <v>152</v>
      </c>
      <c r="D75" s="151">
        <v>31</v>
      </c>
      <c r="E75" s="2"/>
      <c r="F75" s="110">
        <v>208084367</v>
      </c>
      <c r="H75" s="12">
        <v>200135251</v>
      </c>
      <c r="J75" s="110">
        <v>0</v>
      </c>
      <c r="K75" s="122"/>
      <c r="L75" s="12">
        <v>0</v>
      </c>
    </row>
    <row r="76" spans="1:12" ht="20.65" customHeight="1" x14ac:dyDescent="0.45">
      <c r="A76" s="6" t="s">
        <v>26</v>
      </c>
      <c r="E76" s="2"/>
      <c r="F76" s="126">
        <v>327945523</v>
      </c>
      <c r="H76" s="19">
        <v>505588335</v>
      </c>
      <c r="J76" s="126">
        <v>78784818</v>
      </c>
      <c r="K76" s="122"/>
      <c r="L76" s="19">
        <v>69724950</v>
      </c>
    </row>
    <row r="77" spans="1:12" ht="6" customHeight="1" x14ac:dyDescent="0.45">
      <c r="A77" s="1"/>
      <c r="B77" s="11"/>
      <c r="C77" s="11"/>
      <c r="E77" s="2"/>
      <c r="F77" s="95"/>
      <c r="H77" s="27"/>
      <c r="J77" s="95"/>
      <c r="L77" s="27"/>
    </row>
    <row r="78" spans="1:12" ht="20.65" customHeight="1" x14ac:dyDescent="0.45">
      <c r="A78" s="18" t="s">
        <v>27</v>
      </c>
      <c r="C78" s="18"/>
      <c r="E78" s="2"/>
      <c r="F78" s="128">
        <f>SUM(F62:F76)</f>
        <v>10611244334</v>
      </c>
      <c r="H78" s="28">
        <f>SUM(H62:H76)</f>
        <v>9983639650</v>
      </c>
      <c r="J78" s="128">
        <f>SUM(J62:J76)</f>
        <v>7541402646</v>
      </c>
      <c r="L78" s="28">
        <f>SUM(L62:L76)</f>
        <v>5520397121</v>
      </c>
    </row>
    <row r="79" spans="1:12" ht="12.4" customHeight="1" x14ac:dyDescent="0.45">
      <c r="A79" s="1"/>
      <c r="B79" s="11"/>
      <c r="C79" s="11"/>
      <c r="E79" s="2"/>
      <c r="F79" s="95"/>
      <c r="H79" s="27"/>
      <c r="J79" s="95"/>
      <c r="L79" s="27"/>
    </row>
    <row r="80" spans="1:12" ht="20.65" customHeight="1" x14ac:dyDescent="0.45">
      <c r="A80" s="18" t="s">
        <v>28</v>
      </c>
      <c r="E80" s="2"/>
      <c r="F80" s="95"/>
      <c r="H80" s="27"/>
      <c r="J80" s="95"/>
      <c r="L80" s="27"/>
    </row>
    <row r="81" spans="1:12" ht="6" customHeight="1" x14ac:dyDescent="0.45">
      <c r="A81" s="1"/>
      <c r="B81" s="11"/>
      <c r="C81" s="11"/>
      <c r="E81" s="2"/>
      <c r="F81" s="110"/>
      <c r="J81" s="110"/>
    </row>
    <row r="82" spans="1:12" ht="20.65" customHeight="1" x14ac:dyDescent="0.45">
      <c r="A82" s="6" t="s">
        <v>187</v>
      </c>
      <c r="B82" s="11"/>
      <c r="C82" s="11"/>
      <c r="D82" s="151">
        <v>31</v>
      </c>
      <c r="E82" s="2"/>
      <c r="F82" s="110">
        <v>403716000</v>
      </c>
      <c r="H82" s="12">
        <v>376190360</v>
      </c>
      <c r="J82" s="110">
        <v>0</v>
      </c>
      <c r="L82" s="12">
        <v>0</v>
      </c>
    </row>
    <row r="83" spans="1:12" ht="20.65" customHeight="1" x14ac:dyDescent="0.45">
      <c r="A83" s="6" t="s">
        <v>213</v>
      </c>
      <c r="B83" s="11"/>
      <c r="C83" s="11"/>
      <c r="D83" s="151">
        <v>31</v>
      </c>
      <c r="E83" s="2"/>
      <c r="F83" s="110">
        <v>256000000</v>
      </c>
      <c r="H83" s="12">
        <v>384000000</v>
      </c>
      <c r="J83" s="110">
        <v>0</v>
      </c>
      <c r="L83" s="12">
        <v>0</v>
      </c>
    </row>
    <row r="84" spans="1:12" ht="20.65" customHeight="1" x14ac:dyDescent="0.45">
      <c r="A84" s="6" t="s">
        <v>115</v>
      </c>
      <c r="D84" s="151">
        <v>22</v>
      </c>
      <c r="E84" s="2"/>
      <c r="F84" s="110">
        <v>24810085407</v>
      </c>
      <c r="H84" s="12">
        <v>23966426435</v>
      </c>
      <c r="J84" s="110">
        <v>7573605511</v>
      </c>
      <c r="K84" s="122"/>
      <c r="L84" s="12">
        <v>7450014869</v>
      </c>
    </row>
    <row r="85" spans="1:12" ht="20.65" customHeight="1" x14ac:dyDescent="0.45">
      <c r="A85" s="6" t="s">
        <v>259</v>
      </c>
      <c r="D85" s="151">
        <v>23</v>
      </c>
      <c r="E85" s="2"/>
      <c r="F85" s="110">
        <v>2977761141</v>
      </c>
      <c r="H85" s="12">
        <v>0</v>
      </c>
      <c r="J85" s="110">
        <v>1687532617</v>
      </c>
      <c r="K85" s="122"/>
      <c r="L85" s="12">
        <v>0</v>
      </c>
    </row>
    <row r="86" spans="1:12" ht="20.65" customHeight="1" x14ac:dyDescent="0.45">
      <c r="A86" s="6" t="s">
        <v>160</v>
      </c>
      <c r="D86" s="151">
        <v>24</v>
      </c>
      <c r="E86" s="2"/>
      <c r="F86" s="110">
        <v>4639390661</v>
      </c>
      <c r="H86" s="12">
        <v>4177467402</v>
      </c>
      <c r="J86" s="110">
        <v>119739515</v>
      </c>
      <c r="K86" s="122"/>
      <c r="L86" s="12">
        <v>116106913</v>
      </c>
    </row>
    <row r="87" spans="1:12" ht="20.65" customHeight="1" x14ac:dyDescent="0.45">
      <c r="A87" s="6" t="s">
        <v>144</v>
      </c>
      <c r="D87" s="151">
        <v>19</v>
      </c>
      <c r="E87" s="2"/>
      <c r="F87" s="110">
        <v>2285170357</v>
      </c>
      <c r="H87" s="12">
        <v>1341325946</v>
      </c>
      <c r="J87" s="110">
        <v>0</v>
      </c>
      <c r="K87" s="122"/>
      <c r="L87" s="12">
        <v>0</v>
      </c>
    </row>
    <row r="88" spans="1:12" ht="20.65" customHeight="1" x14ac:dyDescent="0.45">
      <c r="A88" s="6" t="s">
        <v>29</v>
      </c>
      <c r="E88" s="2"/>
      <c r="F88" s="110">
        <v>119645476</v>
      </c>
      <c r="H88" s="12">
        <v>105393598</v>
      </c>
      <c r="J88" s="110">
        <v>39316720</v>
      </c>
      <c r="K88" s="122"/>
      <c r="L88" s="12">
        <v>31695369</v>
      </c>
    </row>
    <row r="89" spans="1:12" ht="20.65" customHeight="1" x14ac:dyDescent="0.45">
      <c r="A89" s="6" t="s">
        <v>76</v>
      </c>
      <c r="D89" s="151">
        <v>31</v>
      </c>
      <c r="E89" s="2"/>
      <c r="F89" s="110">
        <v>5143282136</v>
      </c>
      <c r="H89" s="12">
        <v>5166170803</v>
      </c>
      <c r="J89" s="110">
        <v>0</v>
      </c>
      <c r="K89" s="122"/>
      <c r="L89" s="12">
        <v>0</v>
      </c>
    </row>
    <row r="90" spans="1:12" ht="20.65" customHeight="1" x14ac:dyDescent="0.45">
      <c r="A90" s="6" t="s">
        <v>170</v>
      </c>
      <c r="D90" s="151">
        <v>6</v>
      </c>
      <c r="E90" s="2"/>
      <c r="F90" s="110">
        <v>6687808</v>
      </c>
      <c r="H90" s="12">
        <v>0</v>
      </c>
      <c r="J90" s="110">
        <v>2084902</v>
      </c>
      <c r="K90" s="122"/>
      <c r="L90" s="12">
        <v>0</v>
      </c>
    </row>
    <row r="91" spans="1:12" ht="20.65" customHeight="1" x14ac:dyDescent="0.45">
      <c r="A91" s="6" t="s">
        <v>30</v>
      </c>
      <c r="E91" s="2"/>
      <c r="F91" s="126">
        <v>637294139</v>
      </c>
      <c r="H91" s="19">
        <v>703607658</v>
      </c>
      <c r="J91" s="126">
        <v>127259655</v>
      </c>
      <c r="K91" s="122"/>
      <c r="L91" s="19">
        <v>63467082</v>
      </c>
    </row>
    <row r="92" spans="1:12" ht="6" customHeight="1" x14ac:dyDescent="0.45">
      <c r="A92" s="1"/>
      <c r="B92" s="11"/>
      <c r="C92" s="11"/>
      <c r="E92" s="2"/>
      <c r="F92" s="95"/>
      <c r="H92" s="27"/>
      <c r="J92" s="95"/>
      <c r="L92" s="27"/>
    </row>
    <row r="93" spans="1:12" ht="20.65" customHeight="1" x14ac:dyDescent="0.45">
      <c r="A93" s="18" t="s">
        <v>31</v>
      </c>
      <c r="C93" s="18"/>
      <c r="E93" s="2"/>
      <c r="F93" s="128">
        <f>SUM(F82:F92)</f>
        <v>41279033125</v>
      </c>
      <c r="H93" s="28">
        <f>SUM(H82:H92)</f>
        <v>36220582202</v>
      </c>
      <c r="J93" s="128">
        <f>SUM(J82:J92)</f>
        <v>9549538920</v>
      </c>
      <c r="L93" s="28">
        <f>SUM(L82:L92)</f>
        <v>7661284233</v>
      </c>
    </row>
    <row r="94" spans="1:12" ht="6" customHeight="1" x14ac:dyDescent="0.45">
      <c r="A94" s="1"/>
      <c r="B94" s="11"/>
      <c r="C94" s="11"/>
      <c r="E94" s="2"/>
      <c r="F94" s="95"/>
      <c r="H94" s="27"/>
      <c r="J94" s="95"/>
      <c r="L94" s="27"/>
    </row>
    <row r="95" spans="1:12" ht="20.65" customHeight="1" x14ac:dyDescent="0.45">
      <c r="A95" s="18" t="s">
        <v>32</v>
      </c>
      <c r="E95" s="2"/>
      <c r="F95" s="128">
        <f>SUM(F93,F78)</f>
        <v>51890277459</v>
      </c>
      <c r="H95" s="28">
        <f>SUM(H93,H78)</f>
        <v>46204221852</v>
      </c>
      <c r="J95" s="128">
        <f>SUM(J93,J78)</f>
        <v>17090941566</v>
      </c>
      <c r="L95" s="28">
        <f>SUM(L93,L78)</f>
        <v>13181681354</v>
      </c>
    </row>
    <row r="96" spans="1:12" ht="20.85" customHeight="1" x14ac:dyDescent="0.45">
      <c r="A96" s="18"/>
      <c r="E96" s="2"/>
    </row>
    <row r="97" spans="1:12" ht="6.95" customHeight="1" x14ac:dyDescent="0.45">
      <c r="A97" s="18"/>
      <c r="E97" s="2"/>
    </row>
    <row r="98" spans="1:12" ht="22.15" customHeight="1" x14ac:dyDescent="0.45">
      <c r="A98" s="25" t="s">
        <v>150</v>
      </c>
      <c r="B98" s="25"/>
      <c r="C98" s="25"/>
      <c r="D98" s="152"/>
      <c r="E98" s="8"/>
      <c r="F98" s="28"/>
      <c r="G98" s="28"/>
      <c r="H98" s="28"/>
      <c r="I98" s="28"/>
      <c r="J98" s="28"/>
      <c r="K98" s="28"/>
      <c r="L98" s="28"/>
    </row>
    <row r="99" spans="1:12" ht="20.65" customHeight="1" x14ac:dyDescent="0.45">
      <c r="A99" s="18" t="s">
        <v>0</v>
      </c>
      <c r="E99" s="2"/>
    </row>
    <row r="100" spans="1:12" ht="20.65" customHeight="1" x14ac:dyDescent="0.45">
      <c r="A100" s="1" t="s">
        <v>1</v>
      </c>
      <c r="B100" s="1"/>
      <c r="C100" s="1"/>
      <c r="E100" s="2"/>
      <c r="F100" s="5"/>
      <c r="G100" s="4"/>
      <c r="H100" s="5"/>
      <c r="I100" s="5"/>
      <c r="J100" s="5"/>
      <c r="K100" s="5"/>
      <c r="L100" s="5"/>
    </row>
    <row r="101" spans="1:12" ht="20.65" customHeight="1" x14ac:dyDescent="0.45">
      <c r="A101" s="7" t="s">
        <v>258</v>
      </c>
      <c r="B101" s="7"/>
      <c r="C101" s="7"/>
      <c r="D101" s="152"/>
      <c r="E101" s="8"/>
      <c r="F101" s="9"/>
      <c r="G101" s="10"/>
      <c r="H101" s="9"/>
      <c r="I101" s="9"/>
      <c r="J101" s="9"/>
      <c r="K101" s="9"/>
      <c r="L101" s="9"/>
    </row>
    <row r="102" spans="1:12" ht="20.65" customHeight="1" x14ac:dyDescent="0.45">
      <c r="A102" s="1"/>
      <c r="B102" s="1"/>
      <c r="C102" s="1"/>
      <c r="E102" s="2"/>
      <c r="F102" s="5"/>
      <c r="G102" s="4"/>
      <c r="H102" s="5"/>
      <c r="I102" s="5"/>
      <c r="J102" s="5"/>
      <c r="K102" s="5"/>
      <c r="L102" s="5"/>
    </row>
    <row r="103" spans="1:12" ht="21" customHeight="1" x14ac:dyDescent="0.45">
      <c r="A103" s="1"/>
      <c r="B103" s="1"/>
      <c r="C103" s="1"/>
      <c r="E103" s="2"/>
      <c r="F103" s="167" t="s">
        <v>2</v>
      </c>
      <c r="G103" s="167"/>
      <c r="H103" s="167"/>
      <c r="I103" s="13"/>
      <c r="J103" s="167" t="s">
        <v>82</v>
      </c>
      <c r="K103" s="167"/>
      <c r="L103" s="167"/>
    </row>
    <row r="104" spans="1:12" ht="21" customHeight="1" x14ac:dyDescent="0.45">
      <c r="A104" s="14"/>
      <c r="B104" s="14"/>
      <c r="C104" s="14"/>
      <c r="D104" s="153"/>
      <c r="E104" s="14"/>
      <c r="F104" s="15" t="s">
        <v>256</v>
      </c>
      <c r="G104" s="15"/>
      <c r="H104" s="15" t="s">
        <v>191</v>
      </c>
      <c r="I104" s="15"/>
      <c r="J104" s="15" t="s">
        <v>256</v>
      </c>
      <c r="K104" s="15"/>
      <c r="L104" s="15" t="s">
        <v>191</v>
      </c>
    </row>
    <row r="105" spans="1:12" ht="21" customHeight="1" x14ac:dyDescent="0.45">
      <c r="A105" s="14"/>
      <c r="B105" s="14"/>
      <c r="C105" s="14"/>
      <c r="D105" s="154" t="s">
        <v>3</v>
      </c>
      <c r="E105" s="14"/>
      <c r="F105" s="17" t="s">
        <v>4</v>
      </c>
      <c r="G105" s="15"/>
      <c r="H105" s="17" t="s">
        <v>4</v>
      </c>
      <c r="I105" s="15"/>
      <c r="J105" s="17" t="s">
        <v>4</v>
      </c>
      <c r="K105" s="15"/>
      <c r="L105" s="17" t="s">
        <v>4</v>
      </c>
    </row>
    <row r="106" spans="1:12" ht="6" customHeight="1" x14ac:dyDescent="0.45">
      <c r="A106" s="1"/>
      <c r="B106" s="11"/>
      <c r="C106" s="11"/>
      <c r="E106" s="2"/>
      <c r="F106" s="110"/>
      <c r="J106" s="110"/>
    </row>
    <row r="107" spans="1:12" ht="21" customHeight="1" x14ac:dyDescent="0.45">
      <c r="A107" s="29" t="s">
        <v>149</v>
      </c>
      <c r="B107" s="14"/>
      <c r="C107" s="14"/>
      <c r="D107" s="153"/>
      <c r="E107" s="30"/>
      <c r="F107" s="107"/>
      <c r="G107" s="15"/>
      <c r="H107" s="15"/>
      <c r="I107" s="15"/>
      <c r="J107" s="107"/>
      <c r="K107" s="15"/>
      <c r="L107" s="15"/>
    </row>
    <row r="108" spans="1:12" ht="6" customHeight="1" x14ac:dyDescent="0.45">
      <c r="A108" s="1"/>
      <c r="B108" s="11"/>
      <c r="C108" s="11"/>
      <c r="E108" s="2"/>
      <c r="F108" s="110"/>
      <c r="J108" s="110"/>
    </row>
    <row r="109" spans="1:12" ht="21" customHeight="1" x14ac:dyDescent="0.45">
      <c r="A109" s="18" t="s">
        <v>89</v>
      </c>
      <c r="E109" s="2"/>
      <c r="F109" s="110"/>
      <c r="J109" s="110"/>
    </row>
    <row r="110" spans="1:12" ht="6" customHeight="1" x14ac:dyDescent="0.45">
      <c r="A110" s="1"/>
      <c r="B110" s="11"/>
      <c r="C110" s="11"/>
      <c r="E110" s="2"/>
      <c r="F110" s="110"/>
      <c r="J110" s="110"/>
    </row>
    <row r="111" spans="1:12" ht="21" customHeight="1" x14ac:dyDescent="0.45">
      <c r="A111" s="6" t="s">
        <v>34</v>
      </c>
      <c r="E111" s="2"/>
      <c r="F111" s="110"/>
      <c r="J111" s="110"/>
    </row>
    <row r="112" spans="1:12" ht="21" customHeight="1" x14ac:dyDescent="0.45">
      <c r="B112" s="6" t="s">
        <v>35</v>
      </c>
      <c r="D112" s="151" t="s">
        <v>33</v>
      </c>
      <c r="E112" s="2"/>
      <c r="F112" s="110"/>
      <c r="J112" s="110"/>
    </row>
    <row r="113" spans="1:12" ht="21" customHeight="1" x14ac:dyDescent="0.45">
      <c r="C113" s="6" t="s">
        <v>278</v>
      </c>
      <c r="E113" s="2"/>
      <c r="F113" s="110"/>
      <c r="J113" s="110"/>
    </row>
    <row r="114" spans="1:12" ht="21" customHeight="1" x14ac:dyDescent="0.45">
      <c r="C114" s="6" t="s">
        <v>122</v>
      </c>
      <c r="E114" s="2"/>
      <c r="F114" s="110"/>
      <c r="J114" s="110"/>
    </row>
    <row r="115" spans="1:12" ht="21" customHeight="1" x14ac:dyDescent="0.45">
      <c r="C115" s="6" t="s">
        <v>279</v>
      </c>
      <c r="E115" s="2"/>
      <c r="F115" s="110"/>
      <c r="J115" s="110"/>
    </row>
    <row r="116" spans="1:12" ht="21" customHeight="1" thickBot="1" x14ac:dyDescent="0.5">
      <c r="C116" s="6" t="s">
        <v>280</v>
      </c>
      <c r="D116" s="151">
        <v>25</v>
      </c>
      <c r="E116" s="2"/>
      <c r="F116" s="94">
        <v>6903719395</v>
      </c>
      <c r="G116" s="27"/>
      <c r="H116" s="23">
        <v>7003719395</v>
      </c>
      <c r="I116" s="27"/>
      <c r="J116" s="94">
        <v>6903719395</v>
      </c>
      <c r="K116" s="122"/>
      <c r="L116" s="23">
        <v>7003719395</v>
      </c>
    </row>
    <row r="117" spans="1:12" ht="6" customHeight="1" thickTop="1" x14ac:dyDescent="0.45">
      <c r="A117" s="1"/>
      <c r="B117" s="11"/>
      <c r="C117" s="11"/>
      <c r="E117" s="2"/>
      <c r="F117" s="107"/>
      <c r="H117" s="15"/>
      <c r="J117" s="107"/>
      <c r="L117" s="15"/>
    </row>
    <row r="118" spans="1:12" ht="21" customHeight="1" x14ac:dyDescent="0.45">
      <c r="B118" s="6" t="s">
        <v>36</v>
      </c>
      <c r="D118" s="31"/>
      <c r="E118" s="31"/>
      <c r="F118" s="108"/>
      <c r="G118" s="27"/>
      <c r="H118" s="24"/>
      <c r="I118" s="27"/>
      <c r="J118" s="108"/>
      <c r="K118" s="27"/>
      <c r="L118" s="24"/>
    </row>
    <row r="119" spans="1:12" ht="21" customHeight="1" x14ac:dyDescent="0.45">
      <c r="C119" s="6" t="s">
        <v>153</v>
      </c>
      <c r="D119" s="31"/>
      <c r="E119" s="31"/>
      <c r="F119" s="108"/>
      <c r="G119" s="27"/>
      <c r="H119" s="24"/>
      <c r="I119" s="27"/>
      <c r="J119" s="108"/>
      <c r="K119" s="24"/>
      <c r="L119" s="24"/>
    </row>
    <row r="120" spans="1:12" ht="21" customHeight="1" x14ac:dyDescent="0.45">
      <c r="C120" s="6" t="s">
        <v>123</v>
      </c>
      <c r="E120" s="31"/>
      <c r="F120" s="110">
        <v>6853719395</v>
      </c>
      <c r="H120" s="24">
        <v>6853719395</v>
      </c>
      <c r="J120" s="108">
        <v>6853719395</v>
      </c>
      <c r="K120" s="122"/>
      <c r="L120" s="24">
        <v>6853719395</v>
      </c>
    </row>
    <row r="121" spans="1:12" ht="21" customHeight="1" x14ac:dyDescent="0.45">
      <c r="A121" s="6" t="s">
        <v>38</v>
      </c>
      <c r="E121" s="32"/>
      <c r="F121" s="110">
        <v>5224078626</v>
      </c>
      <c r="G121" s="33"/>
      <c r="H121" s="24">
        <v>5224078626</v>
      </c>
      <c r="I121" s="33"/>
      <c r="J121" s="108">
        <v>8889983394</v>
      </c>
      <c r="K121" s="34"/>
      <c r="L121" s="24">
        <v>8889983394</v>
      </c>
    </row>
    <row r="122" spans="1:12" ht="21" customHeight="1" x14ac:dyDescent="0.45">
      <c r="A122" s="6" t="s">
        <v>37</v>
      </c>
      <c r="D122" s="155"/>
      <c r="E122" s="32"/>
      <c r="F122" s="110">
        <v>551146278</v>
      </c>
      <c r="G122" s="33"/>
      <c r="H122" s="24">
        <v>551146278</v>
      </c>
      <c r="I122" s="33"/>
      <c r="J122" s="108">
        <v>0</v>
      </c>
      <c r="K122" s="34"/>
      <c r="L122" s="24">
        <v>0</v>
      </c>
    </row>
    <row r="123" spans="1:12" ht="21" customHeight="1" x14ac:dyDescent="0.45">
      <c r="A123" s="6" t="s">
        <v>214</v>
      </c>
      <c r="D123" s="155"/>
      <c r="E123" s="32"/>
      <c r="F123" s="110"/>
      <c r="G123" s="33"/>
      <c r="H123" s="22"/>
      <c r="I123" s="33"/>
      <c r="J123" s="109"/>
      <c r="K123" s="22"/>
      <c r="L123" s="22"/>
    </row>
    <row r="124" spans="1:12" ht="21" customHeight="1" x14ac:dyDescent="0.45">
      <c r="B124" s="6" t="s">
        <v>126</v>
      </c>
      <c r="D124" s="155"/>
      <c r="E124" s="32"/>
      <c r="F124" s="110">
        <v>-414710971</v>
      </c>
      <c r="G124" s="33"/>
      <c r="H124" s="12">
        <v>-414710971</v>
      </c>
      <c r="I124" s="33"/>
      <c r="J124" s="110">
        <v>0</v>
      </c>
      <c r="K124" s="34"/>
      <c r="L124" s="12">
        <v>0</v>
      </c>
    </row>
    <row r="125" spans="1:12" ht="21" customHeight="1" x14ac:dyDescent="0.45">
      <c r="A125" s="6" t="s">
        <v>39</v>
      </c>
      <c r="D125" s="155"/>
      <c r="E125" s="32"/>
      <c r="F125" s="110"/>
      <c r="G125" s="33"/>
      <c r="I125" s="33"/>
      <c r="J125" s="110"/>
      <c r="K125" s="35"/>
    </row>
    <row r="126" spans="1:12" ht="21" customHeight="1" x14ac:dyDescent="0.45">
      <c r="B126" s="6" t="s">
        <v>40</v>
      </c>
      <c r="D126" s="155"/>
      <c r="E126" s="32"/>
      <c r="F126" s="92">
        <v>0</v>
      </c>
      <c r="G126" s="33"/>
      <c r="H126" s="122">
        <v>0</v>
      </c>
      <c r="I126" s="33"/>
      <c r="J126" s="92">
        <v>-2931610254</v>
      </c>
      <c r="K126" s="34"/>
      <c r="L126" s="122">
        <v>-2931610254</v>
      </c>
    </row>
    <row r="127" spans="1:12" ht="21" customHeight="1" x14ac:dyDescent="0.45">
      <c r="A127" s="6" t="s">
        <v>127</v>
      </c>
      <c r="D127" s="151">
        <v>25</v>
      </c>
      <c r="E127" s="32"/>
      <c r="F127" s="110">
        <v>82876196</v>
      </c>
      <c r="G127" s="33"/>
      <c r="H127" s="12">
        <v>314759658</v>
      </c>
      <c r="I127" s="33"/>
      <c r="J127" s="110">
        <v>82876196</v>
      </c>
      <c r="K127" s="34"/>
      <c r="L127" s="12">
        <v>287745000</v>
      </c>
    </row>
    <row r="128" spans="1:12" ht="21" customHeight="1" x14ac:dyDescent="0.45">
      <c r="A128" s="6" t="s">
        <v>297</v>
      </c>
      <c r="E128" s="2"/>
      <c r="F128" s="92"/>
      <c r="H128" s="122"/>
      <c r="J128" s="92"/>
      <c r="K128" s="122"/>
      <c r="L128" s="122"/>
    </row>
    <row r="129" spans="1:12" ht="21" customHeight="1" x14ac:dyDescent="0.45">
      <c r="B129" s="6" t="s">
        <v>41</v>
      </c>
      <c r="E129" s="2"/>
      <c r="F129" s="110"/>
      <c r="G129" s="33"/>
      <c r="I129" s="33"/>
      <c r="J129" s="110"/>
      <c r="K129" s="35"/>
    </row>
    <row r="130" spans="1:12" ht="21" customHeight="1" x14ac:dyDescent="0.45">
      <c r="C130" s="6" t="s">
        <v>42</v>
      </c>
      <c r="D130" s="151">
        <v>25</v>
      </c>
      <c r="E130" s="2"/>
      <c r="F130" s="110">
        <v>13996123</v>
      </c>
      <c r="G130" s="33"/>
      <c r="H130" s="12">
        <v>0</v>
      </c>
      <c r="I130" s="33"/>
      <c r="J130" s="110">
        <v>13996123</v>
      </c>
      <c r="K130" s="34"/>
      <c r="L130" s="12">
        <v>0</v>
      </c>
    </row>
    <row r="131" spans="1:12" ht="21" customHeight="1" x14ac:dyDescent="0.45">
      <c r="B131" s="6" t="s">
        <v>43</v>
      </c>
      <c r="E131" s="2"/>
      <c r="F131" s="92">
        <v>4095080227</v>
      </c>
      <c r="G131" s="27"/>
      <c r="H131" s="122">
        <v>3803629067</v>
      </c>
      <c r="I131" s="27"/>
      <c r="J131" s="92">
        <v>487824598</v>
      </c>
      <c r="K131" s="34"/>
      <c r="L131" s="122">
        <v>279922450</v>
      </c>
    </row>
    <row r="132" spans="1:12" ht="21" customHeight="1" x14ac:dyDescent="0.45">
      <c r="A132" s="6" t="s">
        <v>90</v>
      </c>
      <c r="E132" s="2"/>
      <c r="F132" s="126">
        <v>243178215</v>
      </c>
      <c r="G132" s="33"/>
      <c r="H132" s="19">
        <v>270275972</v>
      </c>
      <c r="I132" s="33"/>
      <c r="J132" s="126">
        <v>-4721049</v>
      </c>
      <c r="K132" s="35"/>
      <c r="L132" s="19">
        <v>0</v>
      </c>
    </row>
    <row r="133" spans="1:12" ht="6" customHeight="1" x14ac:dyDescent="0.45">
      <c r="A133" s="1"/>
      <c r="B133" s="11"/>
      <c r="C133" s="11"/>
      <c r="E133" s="2"/>
      <c r="F133" s="110"/>
      <c r="J133" s="110"/>
    </row>
    <row r="134" spans="1:12" ht="21" customHeight="1" x14ac:dyDescent="0.45">
      <c r="A134" s="18" t="s">
        <v>120</v>
      </c>
      <c r="E134" s="2"/>
      <c r="F134" s="95">
        <f>SUM(F120:F132)</f>
        <v>16649364089</v>
      </c>
      <c r="G134" s="27"/>
      <c r="H134" s="27">
        <f>SUM(H120:H132)</f>
        <v>16602898025</v>
      </c>
      <c r="I134" s="27"/>
      <c r="J134" s="95">
        <f>SUM(J120:J132)</f>
        <v>13392068403</v>
      </c>
      <c r="K134" s="27"/>
      <c r="L134" s="27">
        <f>SUM(L120:L132)</f>
        <v>13379759985</v>
      </c>
    </row>
    <row r="135" spans="1:12" ht="21" customHeight="1" x14ac:dyDescent="0.45">
      <c r="A135" s="6" t="s">
        <v>83</v>
      </c>
      <c r="E135" s="2"/>
      <c r="F135" s="127">
        <v>6058370194</v>
      </c>
      <c r="H135" s="36">
        <v>6002714652</v>
      </c>
      <c r="J135" s="127">
        <v>0</v>
      </c>
      <c r="K135" s="24"/>
      <c r="L135" s="36">
        <v>0</v>
      </c>
    </row>
    <row r="136" spans="1:12" ht="6" customHeight="1" x14ac:dyDescent="0.45">
      <c r="A136" s="1"/>
      <c r="B136" s="11"/>
      <c r="C136" s="11"/>
      <c r="E136" s="2"/>
      <c r="F136" s="110"/>
      <c r="J136" s="110"/>
    </row>
    <row r="137" spans="1:12" ht="21" customHeight="1" x14ac:dyDescent="0.45">
      <c r="A137" s="1" t="s">
        <v>91</v>
      </c>
      <c r="E137" s="2"/>
      <c r="F137" s="140">
        <f>SUM(F134:F136)</f>
        <v>22707734283</v>
      </c>
      <c r="G137" s="24"/>
      <c r="H137" s="37">
        <f>SUM(H134:H136)</f>
        <v>22605612677</v>
      </c>
      <c r="I137" s="24"/>
      <c r="J137" s="140">
        <f>SUM(J134:J136)</f>
        <v>13392068403</v>
      </c>
      <c r="K137" s="24"/>
      <c r="L137" s="37">
        <f>SUM(L134:L136)</f>
        <v>13379759985</v>
      </c>
    </row>
    <row r="138" spans="1:12" ht="6" customHeight="1" x14ac:dyDescent="0.45">
      <c r="A138" s="1"/>
      <c r="E138" s="2"/>
      <c r="F138" s="108"/>
      <c r="G138" s="24"/>
      <c r="H138" s="24"/>
      <c r="I138" s="24"/>
      <c r="J138" s="108"/>
      <c r="K138" s="24"/>
      <c r="L138" s="24"/>
    </row>
    <row r="139" spans="1:12" ht="21" customHeight="1" thickBot="1" x14ac:dyDescent="0.5">
      <c r="A139" s="1" t="s">
        <v>92</v>
      </c>
      <c r="E139" s="2"/>
      <c r="F139" s="94">
        <f>SUM(F137,F95)</f>
        <v>74598011742</v>
      </c>
      <c r="G139" s="24"/>
      <c r="H139" s="23">
        <f>SUM(H137,H95)</f>
        <v>68809834529</v>
      </c>
      <c r="I139" s="24"/>
      <c r="J139" s="94">
        <f>SUM(J137,J95)</f>
        <v>30483009969</v>
      </c>
      <c r="K139" s="24"/>
      <c r="L139" s="23">
        <f>SUM(L137,L95)</f>
        <v>26561441339</v>
      </c>
    </row>
    <row r="140" spans="1:12" ht="21" customHeight="1" thickTop="1" x14ac:dyDescent="0.45">
      <c r="A140" s="1"/>
      <c r="E140" s="2"/>
      <c r="F140" s="131"/>
      <c r="G140" s="27"/>
      <c r="H140" s="131"/>
      <c r="I140" s="27"/>
      <c r="J140" s="131"/>
      <c r="K140" s="27"/>
      <c r="L140" s="131"/>
    </row>
    <row r="141" spans="1:12" ht="21" customHeight="1" x14ac:dyDescent="0.45">
      <c r="A141" s="1"/>
      <c r="E141" s="2"/>
      <c r="F141" s="131"/>
      <c r="G141" s="27"/>
      <c r="H141" s="131"/>
      <c r="I141" s="27"/>
      <c r="J141" s="131"/>
      <c r="K141" s="27"/>
      <c r="L141" s="131"/>
    </row>
    <row r="142" spans="1:12" ht="21" customHeight="1" x14ac:dyDescent="0.45">
      <c r="A142" s="1"/>
      <c r="E142" s="2"/>
      <c r="F142" s="131"/>
      <c r="G142" s="27"/>
      <c r="H142" s="131"/>
      <c r="I142" s="27"/>
      <c r="J142" s="131"/>
      <c r="K142" s="27"/>
      <c r="L142" s="131"/>
    </row>
    <row r="143" spans="1:12" ht="21" customHeight="1" x14ac:dyDescent="0.45">
      <c r="A143" s="1"/>
      <c r="D143" s="151" t="s">
        <v>33</v>
      </c>
      <c r="E143" s="2"/>
      <c r="F143" s="24"/>
      <c r="G143" s="24"/>
      <c r="H143" s="24"/>
      <c r="I143" s="24"/>
      <c r="J143" s="24"/>
      <c r="K143" s="24"/>
      <c r="L143" s="24"/>
    </row>
    <row r="144" spans="1:12" ht="21" customHeight="1" x14ac:dyDescent="0.45">
      <c r="A144" s="1"/>
      <c r="E144" s="2"/>
      <c r="F144" s="24"/>
      <c r="G144" s="24"/>
      <c r="H144" s="24"/>
      <c r="I144" s="24"/>
      <c r="J144" s="24"/>
      <c r="K144" s="24"/>
      <c r="L144" s="24"/>
    </row>
    <row r="145" spans="1:12" ht="8.25" customHeight="1" x14ac:dyDescent="0.45">
      <c r="A145" s="1"/>
      <c r="E145" s="2"/>
      <c r="F145" s="24"/>
      <c r="G145" s="24"/>
      <c r="H145" s="24"/>
      <c r="I145" s="24"/>
      <c r="J145" s="24"/>
      <c r="K145" s="24"/>
      <c r="L145" s="24"/>
    </row>
    <row r="146" spans="1:12" ht="21.75" customHeight="1" x14ac:dyDescent="0.45">
      <c r="A146" s="25" t="s">
        <v>150</v>
      </c>
      <c r="B146" s="26"/>
      <c r="C146" s="26"/>
      <c r="D146" s="152"/>
      <c r="E146" s="8"/>
      <c r="F146" s="123"/>
      <c r="G146" s="123"/>
      <c r="H146" s="123"/>
      <c r="I146" s="123"/>
      <c r="J146" s="123"/>
      <c r="K146" s="123"/>
      <c r="L146" s="123"/>
    </row>
  </sheetData>
  <mergeCells count="6">
    <mergeCell ref="J5:L5"/>
    <mergeCell ref="J54:L54"/>
    <mergeCell ref="J103:L103"/>
    <mergeCell ref="F5:H5"/>
    <mergeCell ref="F54:H54"/>
    <mergeCell ref="F103:H10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zoomScaleNormal="100" zoomScaleSheetLayoutView="90" workbookViewId="0">
      <selection activeCell="N5" sqref="N5"/>
    </sheetView>
  </sheetViews>
  <sheetFormatPr defaultColWidth="14.6640625" defaultRowHeight="20.100000000000001" customHeight="1" x14ac:dyDescent="0.45"/>
  <cols>
    <col min="1" max="2" width="1.6640625" style="52" customWidth="1"/>
    <col min="3" max="3" width="42.33203125" style="52" customWidth="1"/>
    <col min="4" max="4" width="9.33203125" style="50" customWidth="1"/>
    <col min="5" max="5" width="0.6640625" style="50" customWidth="1"/>
    <col min="6" max="6" width="15.6640625" style="72" customWidth="1"/>
    <col min="7" max="7" width="0.6640625" style="72" customWidth="1"/>
    <col min="8" max="8" width="15.6640625" style="72" customWidth="1"/>
    <col min="9" max="9" width="0.6640625" style="50" customWidth="1"/>
    <col min="10" max="10" width="15.6640625" style="72" customWidth="1"/>
    <col min="11" max="11" width="0.6640625" style="72" customWidth="1"/>
    <col min="12" max="12" width="15.6640625" style="72" customWidth="1"/>
    <col min="13" max="16384" width="14.6640625" style="52"/>
  </cols>
  <sheetData>
    <row r="1" spans="1:12" ht="20.65" customHeight="1" x14ac:dyDescent="0.45">
      <c r="A1" s="1" t="s">
        <v>0</v>
      </c>
      <c r="B1" s="49"/>
      <c r="C1" s="49"/>
      <c r="F1" s="51"/>
      <c r="G1" s="51"/>
      <c r="H1" s="51"/>
      <c r="J1" s="51"/>
      <c r="K1" s="51"/>
      <c r="L1" s="51"/>
    </row>
    <row r="2" spans="1:12" ht="20.65" customHeight="1" x14ac:dyDescent="0.45">
      <c r="A2" s="49" t="s">
        <v>44</v>
      </c>
      <c r="B2" s="49"/>
      <c r="C2" s="49"/>
      <c r="F2" s="51"/>
      <c r="G2" s="51"/>
      <c r="H2" s="51"/>
      <c r="J2" s="51"/>
      <c r="K2" s="51"/>
      <c r="L2" s="51"/>
    </row>
    <row r="3" spans="1:12" ht="20.65" customHeight="1" x14ac:dyDescent="0.45">
      <c r="A3" s="46" t="s">
        <v>255</v>
      </c>
      <c r="B3" s="46"/>
      <c r="C3" s="46"/>
      <c r="D3" s="53"/>
      <c r="E3" s="53"/>
      <c r="F3" s="54"/>
      <c r="G3" s="54"/>
      <c r="H3" s="54"/>
      <c r="I3" s="53"/>
      <c r="J3" s="54"/>
      <c r="K3" s="54"/>
      <c r="L3" s="54"/>
    </row>
    <row r="4" spans="1:12" s="55" customFormat="1" ht="20.65" customHeight="1" x14ac:dyDescent="0.45">
      <c r="D4" s="56"/>
      <c r="E4" s="56"/>
      <c r="F4" s="57"/>
      <c r="G4" s="57"/>
      <c r="H4" s="57"/>
      <c r="I4" s="56"/>
      <c r="J4" s="57"/>
      <c r="K4" s="57"/>
      <c r="L4" s="57"/>
    </row>
    <row r="5" spans="1:12" ht="20.65" customHeight="1" x14ac:dyDescent="0.45">
      <c r="A5" s="49"/>
      <c r="B5" s="49"/>
      <c r="C5" s="49"/>
      <c r="F5" s="168" t="s">
        <v>2</v>
      </c>
      <c r="G5" s="168"/>
      <c r="H5" s="168"/>
      <c r="I5" s="58"/>
      <c r="J5" s="168" t="s">
        <v>82</v>
      </c>
      <c r="K5" s="168"/>
      <c r="L5" s="168"/>
    </row>
    <row r="6" spans="1:12" s="55" customFormat="1" ht="20.65" customHeight="1" x14ac:dyDescent="0.45">
      <c r="F6" s="57" t="s">
        <v>256</v>
      </c>
      <c r="G6" s="57"/>
      <c r="H6" s="57" t="s">
        <v>191</v>
      </c>
      <c r="J6" s="57" t="s">
        <v>256</v>
      </c>
      <c r="K6" s="57"/>
      <c r="L6" s="57" t="s">
        <v>191</v>
      </c>
    </row>
    <row r="7" spans="1:12" s="55" customFormat="1" ht="20.65" customHeight="1" x14ac:dyDescent="0.45">
      <c r="D7" s="16" t="s">
        <v>3</v>
      </c>
      <c r="F7" s="17" t="s">
        <v>4</v>
      </c>
      <c r="G7" s="15"/>
      <c r="H7" s="17" t="s">
        <v>4</v>
      </c>
      <c r="J7" s="17" t="s">
        <v>4</v>
      </c>
      <c r="K7" s="15"/>
      <c r="L7" s="17" t="s">
        <v>4</v>
      </c>
    </row>
    <row r="8" spans="1:12" s="55" customFormat="1" ht="20.85" customHeight="1" x14ac:dyDescent="0.45">
      <c r="D8" s="56"/>
      <c r="E8" s="56"/>
      <c r="F8" s="96"/>
      <c r="G8" s="57"/>
      <c r="H8" s="57"/>
      <c r="I8" s="56"/>
      <c r="J8" s="96"/>
      <c r="K8" s="57"/>
      <c r="L8" s="57"/>
    </row>
    <row r="9" spans="1:12" ht="20.65" customHeight="1" x14ac:dyDescent="0.45">
      <c r="A9" s="52" t="s">
        <v>201</v>
      </c>
      <c r="D9" s="52"/>
      <c r="F9" s="110">
        <v>3637705572</v>
      </c>
      <c r="G9" s="59"/>
      <c r="H9" s="12">
        <v>2553951094</v>
      </c>
      <c r="I9" s="59"/>
      <c r="J9" s="110">
        <v>1838419290</v>
      </c>
      <c r="K9" s="50"/>
      <c r="L9" s="12">
        <v>1376493478</v>
      </c>
    </row>
    <row r="10" spans="1:12" ht="20.65" customHeight="1" x14ac:dyDescent="0.45">
      <c r="A10" s="52" t="s">
        <v>145</v>
      </c>
      <c r="F10" s="126">
        <v>11037056511</v>
      </c>
      <c r="G10" s="59"/>
      <c r="H10" s="60">
        <v>9975572963</v>
      </c>
      <c r="I10" s="59"/>
      <c r="J10" s="126">
        <v>180290830</v>
      </c>
      <c r="K10" s="50"/>
      <c r="L10" s="60">
        <v>165917781</v>
      </c>
    </row>
    <row r="11" spans="1:12" s="55" customFormat="1" ht="6" customHeight="1" x14ac:dyDescent="0.45">
      <c r="D11" s="56"/>
      <c r="E11" s="56"/>
      <c r="F11" s="96"/>
      <c r="G11" s="57"/>
      <c r="H11" s="57"/>
      <c r="I11" s="57"/>
      <c r="J11" s="96"/>
      <c r="K11" s="56"/>
      <c r="L11" s="57"/>
    </row>
    <row r="12" spans="1:12" ht="20.65" customHeight="1" x14ac:dyDescent="0.45">
      <c r="A12" s="61" t="s">
        <v>140</v>
      </c>
      <c r="F12" s="98">
        <f>SUM(F9:F10)</f>
        <v>14674762083</v>
      </c>
      <c r="G12" s="59"/>
      <c r="H12" s="60">
        <f>SUM(H9:H10)</f>
        <v>12529524057</v>
      </c>
      <c r="I12" s="59"/>
      <c r="J12" s="98">
        <f>SUM(J9:J10)</f>
        <v>2018710120</v>
      </c>
      <c r="K12" s="50"/>
      <c r="L12" s="60">
        <f>SUM(L9:L10)</f>
        <v>1542411259</v>
      </c>
    </row>
    <row r="13" spans="1:12" s="55" customFormat="1" ht="6" customHeight="1" x14ac:dyDescent="0.45">
      <c r="D13" s="56"/>
      <c r="E13" s="56"/>
      <c r="F13" s="96"/>
      <c r="G13" s="57"/>
      <c r="H13" s="57"/>
      <c r="I13" s="57"/>
      <c r="J13" s="96"/>
      <c r="K13" s="56"/>
      <c r="L13" s="57"/>
    </row>
    <row r="14" spans="1:12" ht="20.65" customHeight="1" x14ac:dyDescent="0.45">
      <c r="A14" s="52" t="s">
        <v>200</v>
      </c>
      <c r="F14" s="110">
        <v>-2755865702</v>
      </c>
      <c r="G14" s="59"/>
      <c r="H14" s="12">
        <v>-1816899156</v>
      </c>
      <c r="I14" s="59"/>
      <c r="J14" s="110">
        <v>-1322504417</v>
      </c>
      <c r="K14" s="50"/>
      <c r="L14" s="12">
        <v>-1002547831</v>
      </c>
    </row>
    <row r="15" spans="1:12" ht="20.65" customHeight="1" x14ac:dyDescent="0.45">
      <c r="A15" s="52" t="s">
        <v>146</v>
      </c>
      <c r="F15" s="126">
        <v>-6816683924</v>
      </c>
      <c r="G15" s="59"/>
      <c r="H15" s="60">
        <v>-6238731631</v>
      </c>
      <c r="I15" s="59"/>
      <c r="J15" s="126">
        <v>-49890477</v>
      </c>
      <c r="K15" s="50"/>
      <c r="L15" s="60">
        <v>-41177414</v>
      </c>
    </row>
    <row r="16" spans="1:12" s="55" customFormat="1" ht="6" customHeight="1" x14ac:dyDescent="0.45">
      <c r="D16" s="56"/>
      <c r="E16" s="56"/>
      <c r="F16" s="96"/>
      <c r="G16" s="57"/>
      <c r="H16" s="57"/>
      <c r="I16" s="57"/>
      <c r="J16" s="96"/>
      <c r="K16" s="56"/>
      <c r="L16" s="57"/>
    </row>
    <row r="17" spans="1:12" ht="20.65" customHeight="1" x14ac:dyDescent="0.45">
      <c r="A17" s="61" t="s">
        <v>139</v>
      </c>
      <c r="F17" s="98">
        <f>SUM(F14:F16)</f>
        <v>-9572549626</v>
      </c>
      <c r="G17" s="59"/>
      <c r="H17" s="60">
        <f>SUM(H14:H16)</f>
        <v>-8055630787</v>
      </c>
      <c r="I17" s="59"/>
      <c r="J17" s="98">
        <f>SUM(J14:J16)</f>
        <v>-1372394894</v>
      </c>
      <c r="K17" s="50"/>
      <c r="L17" s="60">
        <f>SUM(L14:L16)</f>
        <v>-1043725245</v>
      </c>
    </row>
    <row r="18" spans="1:12" s="55" customFormat="1" ht="20.65" customHeight="1" x14ac:dyDescent="0.45">
      <c r="D18" s="56"/>
      <c r="E18" s="56"/>
      <c r="F18" s="96"/>
      <c r="G18" s="57"/>
      <c r="H18" s="57"/>
      <c r="I18" s="57"/>
      <c r="J18" s="96"/>
      <c r="K18" s="56"/>
      <c r="L18" s="57"/>
    </row>
    <row r="19" spans="1:12" ht="20.65" customHeight="1" x14ac:dyDescent="0.45">
      <c r="A19" s="61" t="s">
        <v>45</v>
      </c>
      <c r="F19" s="135">
        <v>5102212457</v>
      </c>
      <c r="G19" s="63"/>
      <c r="H19" s="62">
        <v>4473893270</v>
      </c>
      <c r="I19" s="63"/>
      <c r="J19" s="135">
        <v>646315226</v>
      </c>
      <c r="K19" s="50"/>
      <c r="L19" s="62">
        <v>498686014</v>
      </c>
    </row>
    <row r="20" spans="1:12" ht="20.65" customHeight="1" x14ac:dyDescent="0.45">
      <c r="A20" s="52" t="s">
        <v>46</v>
      </c>
      <c r="D20" s="50">
        <v>26</v>
      </c>
      <c r="F20" s="110">
        <v>391126956</v>
      </c>
      <c r="G20" s="62"/>
      <c r="H20" s="59">
        <v>224653783</v>
      </c>
      <c r="I20" s="62"/>
      <c r="J20" s="110">
        <v>794854180</v>
      </c>
      <c r="K20" s="50"/>
      <c r="L20" s="59">
        <v>1089790527</v>
      </c>
    </row>
    <row r="21" spans="1:12" ht="20.65" customHeight="1" x14ac:dyDescent="0.45">
      <c r="A21" s="52" t="s">
        <v>295</v>
      </c>
      <c r="F21" s="110"/>
      <c r="G21" s="62"/>
      <c r="H21" s="59"/>
      <c r="I21" s="62"/>
      <c r="J21" s="110"/>
      <c r="K21" s="50"/>
      <c r="L21" s="59"/>
    </row>
    <row r="22" spans="1:12" ht="20.65" customHeight="1" x14ac:dyDescent="0.45">
      <c r="B22" s="52" t="s">
        <v>296</v>
      </c>
      <c r="D22" s="50">
        <v>16</v>
      </c>
      <c r="F22" s="110">
        <v>993537551</v>
      </c>
      <c r="G22" s="62"/>
      <c r="H22" s="59">
        <v>516765414</v>
      </c>
      <c r="I22" s="62"/>
      <c r="J22" s="110">
        <v>7532114</v>
      </c>
      <c r="K22" s="50"/>
      <c r="L22" s="59">
        <v>-38949135</v>
      </c>
    </row>
    <row r="23" spans="1:12" ht="20.65" customHeight="1" x14ac:dyDescent="0.45">
      <c r="A23" s="52" t="s">
        <v>47</v>
      </c>
      <c r="F23" s="110">
        <v>-759883100</v>
      </c>
      <c r="G23" s="59"/>
      <c r="H23" s="59">
        <v>-617842231</v>
      </c>
      <c r="I23" s="59"/>
      <c r="J23" s="110">
        <v>-193130703</v>
      </c>
      <c r="K23" s="50"/>
      <c r="L23" s="59">
        <v>-120432347</v>
      </c>
    </row>
    <row r="24" spans="1:12" ht="20.65" customHeight="1" x14ac:dyDescent="0.45">
      <c r="A24" s="52" t="s">
        <v>48</v>
      </c>
      <c r="F24" s="110">
        <v>-2652762380</v>
      </c>
      <c r="G24" s="59"/>
      <c r="H24" s="59">
        <v>-2565560745</v>
      </c>
      <c r="I24" s="59"/>
      <c r="J24" s="110">
        <v>-594073392</v>
      </c>
      <c r="K24" s="50"/>
      <c r="L24" s="59">
        <v>-545841932</v>
      </c>
    </row>
    <row r="25" spans="1:12" ht="20.65" customHeight="1" x14ac:dyDescent="0.45">
      <c r="A25" s="52" t="s">
        <v>58</v>
      </c>
      <c r="D25" s="50">
        <v>28</v>
      </c>
      <c r="F25" s="110">
        <v>-1853482790</v>
      </c>
      <c r="G25" s="59"/>
      <c r="H25" s="59">
        <v>-1314546273</v>
      </c>
      <c r="I25" s="59"/>
      <c r="J25" s="110">
        <v>-518647823</v>
      </c>
      <c r="K25" s="50"/>
      <c r="L25" s="59">
        <v>-408628187</v>
      </c>
    </row>
    <row r="26" spans="1:12" ht="20.65" customHeight="1" x14ac:dyDescent="0.45">
      <c r="A26" s="52" t="s">
        <v>234</v>
      </c>
      <c r="F26" s="110">
        <v>-395393</v>
      </c>
      <c r="G26" s="59"/>
      <c r="H26" s="59">
        <v>23978036</v>
      </c>
      <c r="I26" s="59"/>
      <c r="J26" s="110">
        <v>138396</v>
      </c>
      <c r="K26" s="50"/>
      <c r="L26" s="59">
        <v>551552</v>
      </c>
    </row>
    <row r="27" spans="1:12" ht="20.65" customHeight="1" x14ac:dyDescent="0.45">
      <c r="A27" s="52" t="s">
        <v>202</v>
      </c>
      <c r="F27" s="97"/>
      <c r="G27" s="59"/>
      <c r="H27" s="59"/>
      <c r="I27" s="59"/>
      <c r="J27" s="97"/>
      <c r="K27" s="50"/>
      <c r="L27" s="59"/>
    </row>
    <row r="28" spans="1:12" ht="20.65" customHeight="1" x14ac:dyDescent="0.45">
      <c r="B28" s="52" t="s">
        <v>203</v>
      </c>
      <c r="F28" s="126">
        <v>46391013</v>
      </c>
      <c r="G28" s="59"/>
      <c r="H28" s="60">
        <v>95472177</v>
      </c>
      <c r="I28" s="59"/>
      <c r="J28" s="126">
        <v>0</v>
      </c>
      <c r="K28" s="50"/>
      <c r="L28" s="60">
        <v>0</v>
      </c>
    </row>
    <row r="29" spans="1:12" ht="6" customHeight="1" x14ac:dyDescent="0.45">
      <c r="F29" s="99"/>
      <c r="G29" s="63"/>
      <c r="H29" s="63"/>
      <c r="I29" s="63"/>
      <c r="J29" s="99"/>
      <c r="K29" s="50"/>
      <c r="L29" s="63"/>
    </row>
    <row r="30" spans="1:12" ht="20.65" customHeight="1" x14ac:dyDescent="0.45">
      <c r="A30" s="61" t="s">
        <v>281</v>
      </c>
      <c r="F30" s="97">
        <f>SUM(F19:F28)</f>
        <v>1266744314</v>
      </c>
      <c r="G30" s="63"/>
      <c r="H30" s="59">
        <f>SUM(H19:H28)</f>
        <v>836813431</v>
      </c>
      <c r="I30" s="63"/>
      <c r="J30" s="97">
        <f>SUM(J19:J28)</f>
        <v>142987998</v>
      </c>
      <c r="K30" s="50"/>
      <c r="L30" s="59">
        <f>SUM(L19:L28)</f>
        <v>475176492</v>
      </c>
    </row>
    <row r="31" spans="1:12" ht="20.65" customHeight="1" x14ac:dyDescent="0.45">
      <c r="A31" s="52" t="s">
        <v>117</v>
      </c>
      <c r="D31" s="50">
        <v>29</v>
      </c>
      <c r="F31" s="126">
        <v>-1026629569</v>
      </c>
      <c r="G31" s="59"/>
      <c r="H31" s="60">
        <v>-366179562</v>
      </c>
      <c r="I31" s="59"/>
      <c r="J31" s="126">
        <v>11115769</v>
      </c>
      <c r="K31" s="50"/>
      <c r="L31" s="60">
        <v>-195254042</v>
      </c>
    </row>
    <row r="32" spans="1:12" ht="6" customHeight="1" x14ac:dyDescent="0.45">
      <c r="F32" s="97"/>
      <c r="G32" s="63"/>
      <c r="H32" s="59"/>
      <c r="I32" s="63"/>
      <c r="J32" s="97"/>
      <c r="K32" s="50"/>
      <c r="L32" s="59"/>
    </row>
    <row r="33" spans="1:12" ht="20.65" customHeight="1" x14ac:dyDescent="0.45">
      <c r="A33" s="61" t="s">
        <v>282</v>
      </c>
      <c r="B33" s="64"/>
      <c r="C33" s="64"/>
      <c r="F33" s="139">
        <f>SUM(F30:F31)</f>
        <v>240114745</v>
      </c>
      <c r="G33" s="59"/>
      <c r="H33" s="120">
        <f>SUM(H30:H31)</f>
        <v>470633869</v>
      </c>
      <c r="I33" s="59"/>
      <c r="J33" s="139">
        <f>SUM(J30:J31)</f>
        <v>154103767</v>
      </c>
      <c r="K33" s="50"/>
      <c r="L33" s="120">
        <f>SUM(L30:L31)</f>
        <v>279922450</v>
      </c>
    </row>
    <row r="34" spans="1:12" ht="20.65" customHeight="1" x14ac:dyDescent="0.45">
      <c r="A34" s="61"/>
      <c r="B34" s="64"/>
      <c r="C34" s="64"/>
      <c r="F34" s="97"/>
      <c r="G34" s="59"/>
      <c r="H34" s="59"/>
      <c r="I34" s="59"/>
      <c r="J34" s="97"/>
      <c r="K34" s="50"/>
      <c r="L34" s="59"/>
    </row>
    <row r="35" spans="1:12" ht="20.65" customHeight="1" x14ac:dyDescent="0.45">
      <c r="A35" s="61" t="s">
        <v>204</v>
      </c>
      <c r="B35" s="64"/>
      <c r="C35" s="64"/>
      <c r="F35" s="97"/>
      <c r="G35" s="59"/>
      <c r="H35" s="59"/>
      <c r="I35" s="59"/>
      <c r="J35" s="97"/>
      <c r="K35" s="59"/>
      <c r="L35" s="59"/>
    </row>
    <row r="36" spans="1:12" ht="20.65" customHeight="1" x14ac:dyDescent="0.45">
      <c r="A36" s="52" t="s">
        <v>275</v>
      </c>
      <c r="D36" s="52"/>
      <c r="E36" s="52"/>
      <c r="F36" s="100"/>
      <c r="G36" s="52"/>
      <c r="H36" s="52"/>
      <c r="I36" s="52"/>
      <c r="J36" s="100"/>
      <c r="K36" s="52"/>
      <c r="L36" s="52"/>
    </row>
    <row r="37" spans="1:12" ht="20.65" customHeight="1" x14ac:dyDescent="0.45">
      <c r="B37" s="52" t="s">
        <v>124</v>
      </c>
      <c r="D37" s="52"/>
      <c r="E37" s="52"/>
      <c r="F37" s="100"/>
      <c r="G37" s="52"/>
      <c r="H37" s="52"/>
      <c r="I37" s="52"/>
      <c r="J37" s="100"/>
      <c r="K37" s="52"/>
      <c r="L37" s="52"/>
    </row>
    <row r="38" spans="1:12" ht="20.65" customHeight="1" x14ac:dyDescent="0.45">
      <c r="B38" s="52" t="s">
        <v>81</v>
      </c>
      <c r="C38" s="52" t="s">
        <v>207</v>
      </c>
      <c r="F38" s="97"/>
      <c r="G38" s="59"/>
      <c r="H38" s="59"/>
      <c r="I38" s="59"/>
      <c r="J38" s="110"/>
      <c r="K38" s="59"/>
      <c r="L38" s="59"/>
    </row>
    <row r="39" spans="1:12" ht="20.65" customHeight="1" x14ac:dyDescent="0.45">
      <c r="C39" s="52" t="s">
        <v>208</v>
      </c>
      <c r="F39" s="126">
        <v>-495236</v>
      </c>
      <c r="G39" s="59"/>
      <c r="H39" s="60">
        <v>0</v>
      </c>
      <c r="I39" s="59"/>
      <c r="J39" s="126">
        <v>0</v>
      </c>
      <c r="K39" s="59"/>
      <c r="L39" s="60">
        <v>0</v>
      </c>
    </row>
    <row r="40" spans="1:12" ht="6" customHeight="1" x14ac:dyDescent="0.45">
      <c r="F40" s="97"/>
      <c r="G40" s="63"/>
      <c r="H40" s="59"/>
      <c r="I40" s="63"/>
      <c r="J40" s="97"/>
      <c r="K40" s="50"/>
      <c r="L40" s="59"/>
    </row>
    <row r="41" spans="1:12" ht="20.65" customHeight="1" x14ac:dyDescent="0.45">
      <c r="A41" s="52" t="s">
        <v>276</v>
      </c>
      <c r="F41" s="97"/>
      <c r="G41" s="59"/>
      <c r="H41" s="59"/>
      <c r="I41" s="59"/>
      <c r="J41" s="97"/>
      <c r="K41" s="59"/>
      <c r="L41" s="59"/>
    </row>
    <row r="42" spans="1:12" ht="20.85" customHeight="1" x14ac:dyDescent="0.45">
      <c r="B42" s="52" t="s">
        <v>124</v>
      </c>
      <c r="F42" s="98">
        <f>SUM(F38:F39)</f>
        <v>-495236</v>
      </c>
      <c r="G42" s="59"/>
      <c r="H42" s="60">
        <f>SUM(H38:H39)</f>
        <v>0</v>
      </c>
      <c r="I42" s="59"/>
      <c r="J42" s="98">
        <f>SUM(J38:J39)</f>
        <v>0</v>
      </c>
      <c r="K42" s="59"/>
      <c r="L42" s="60">
        <f>SUM(L38:L39)</f>
        <v>0</v>
      </c>
    </row>
    <row r="43" spans="1:12" ht="20.85" customHeight="1" x14ac:dyDescent="0.45">
      <c r="A43" s="61"/>
      <c r="B43" s="64"/>
      <c r="C43" s="64"/>
      <c r="F43" s="156"/>
      <c r="G43" s="59"/>
      <c r="H43" s="59"/>
      <c r="I43" s="59"/>
      <c r="J43" s="156"/>
      <c r="K43" s="59"/>
      <c r="L43" s="59"/>
    </row>
    <row r="44" spans="1:12" ht="20.85" customHeight="1" x14ac:dyDescent="0.45">
      <c r="A44" s="61"/>
      <c r="B44" s="64"/>
      <c r="C44" s="64"/>
      <c r="F44" s="156"/>
      <c r="G44" s="59"/>
      <c r="H44" s="59"/>
      <c r="I44" s="59"/>
      <c r="J44" s="156"/>
      <c r="K44" s="59"/>
      <c r="L44" s="59"/>
    </row>
    <row r="45" spans="1:12" ht="23.25" customHeight="1" x14ac:dyDescent="0.45">
      <c r="A45" s="61"/>
      <c r="B45" s="64"/>
      <c r="C45" s="64"/>
      <c r="F45" s="156"/>
      <c r="G45" s="59"/>
      <c r="H45" s="59"/>
      <c r="I45" s="59"/>
      <c r="J45" s="156"/>
      <c r="K45" s="59"/>
      <c r="L45" s="59"/>
    </row>
    <row r="46" spans="1:12" ht="22.5" customHeight="1" x14ac:dyDescent="0.45">
      <c r="A46" s="61"/>
      <c r="B46" s="64"/>
      <c r="C46" s="64"/>
      <c r="F46" s="156"/>
      <c r="G46" s="59"/>
      <c r="H46" s="59"/>
      <c r="I46" s="59"/>
      <c r="J46" s="156"/>
      <c r="K46" s="59"/>
      <c r="L46" s="59"/>
    </row>
    <row r="47" spans="1:12" ht="21.75" customHeight="1" x14ac:dyDescent="0.45">
      <c r="A47" s="48" t="s">
        <v>150</v>
      </c>
      <c r="B47" s="65"/>
      <c r="C47" s="65"/>
      <c r="D47" s="53"/>
      <c r="E47" s="53"/>
      <c r="F47" s="66"/>
      <c r="G47" s="66"/>
      <c r="H47" s="66"/>
      <c r="I47" s="53"/>
      <c r="J47" s="66"/>
      <c r="K47" s="66"/>
      <c r="L47" s="66"/>
    </row>
    <row r="48" spans="1:12" ht="20.65" customHeight="1" x14ac:dyDescent="0.45">
      <c r="A48" s="1" t="s">
        <v>0</v>
      </c>
      <c r="B48" s="49"/>
      <c r="C48" s="49"/>
      <c r="F48" s="51"/>
      <c r="G48" s="51"/>
      <c r="H48" s="51"/>
      <c r="J48" s="51"/>
      <c r="K48" s="51"/>
      <c r="L48" s="51"/>
    </row>
    <row r="49" spans="1:12" ht="20.65" customHeight="1" x14ac:dyDescent="0.45">
      <c r="A49" s="49" t="s">
        <v>44</v>
      </c>
      <c r="B49" s="49"/>
      <c r="C49" s="49"/>
      <c r="F49" s="51"/>
      <c r="G49" s="51"/>
      <c r="H49" s="51"/>
      <c r="J49" s="51"/>
      <c r="K49" s="51"/>
      <c r="L49" s="51"/>
    </row>
    <row r="50" spans="1:12" ht="20.65" customHeight="1" x14ac:dyDescent="0.45">
      <c r="A50" s="46" t="s">
        <v>255</v>
      </c>
      <c r="B50" s="46"/>
      <c r="C50" s="46"/>
      <c r="D50" s="53"/>
      <c r="E50" s="53"/>
      <c r="F50" s="54"/>
      <c r="G50" s="54"/>
      <c r="H50" s="54"/>
      <c r="I50" s="53"/>
      <c r="J50" s="54"/>
      <c r="K50" s="54"/>
      <c r="L50" s="54"/>
    </row>
    <row r="51" spans="1:12" ht="20.65" customHeight="1" x14ac:dyDescent="0.45">
      <c r="A51" s="67"/>
      <c r="B51" s="67"/>
      <c r="C51" s="67"/>
      <c r="D51" s="68"/>
      <c r="E51" s="68"/>
      <c r="F51" s="69"/>
      <c r="G51" s="69"/>
      <c r="H51" s="69"/>
      <c r="I51" s="68"/>
      <c r="J51" s="69"/>
      <c r="K51" s="69"/>
      <c r="L51" s="69"/>
    </row>
    <row r="52" spans="1:12" ht="20.65" customHeight="1" x14ac:dyDescent="0.45">
      <c r="A52" s="49"/>
      <c r="B52" s="49"/>
      <c r="C52" s="49"/>
      <c r="F52" s="168" t="s">
        <v>2</v>
      </c>
      <c r="G52" s="168"/>
      <c r="H52" s="168"/>
      <c r="I52" s="58"/>
      <c r="J52" s="168" t="s">
        <v>82</v>
      </c>
      <c r="K52" s="168"/>
      <c r="L52" s="168"/>
    </row>
    <row r="53" spans="1:12" s="55" customFormat="1" ht="20.65" customHeight="1" x14ac:dyDescent="0.45">
      <c r="F53" s="57" t="s">
        <v>256</v>
      </c>
      <c r="G53" s="57"/>
      <c r="H53" s="57" t="s">
        <v>191</v>
      </c>
      <c r="J53" s="57" t="s">
        <v>256</v>
      </c>
      <c r="K53" s="57"/>
      <c r="L53" s="57" t="s">
        <v>191</v>
      </c>
    </row>
    <row r="54" spans="1:12" s="55" customFormat="1" ht="20.65" customHeight="1" x14ac:dyDescent="0.45">
      <c r="D54" s="16" t="s">
        <v>3</v>
      </c>
      <c r="F54" s="17" t="s">
        <v>4</v>
      </c>
      <c r="G54" s="15"/>
      <c r="H54" s="17" t="s">
        <v>4</v>
      </c>
      <c r="J54" s="17" t="s">
        <v>4</v>
      </c>
      <c r="K54" s="15"/>
      <c r="L54" s="17" t="s">
        <v>4</v>
      </c>
    </row>
    <row r="55" spans="1:12" ht="20.65" customHeight="1" x14ac:dyDescent="0.45">
      <c r="A55" s="61"/>
      <c r="B55" s="64"/>
      <c r="C55" s="64"/>
      <c r="F55" s="97"/>
      <c r="G55" s="59"/>
      <c r="H55" s="59"/>
      <c r="I55" s="59"/>
      <c r="J55" s="97"/>
      <c r="K55" s="59"/>
      <c r="L55" s="59"/>
    </row>
    <row r="56" spans="1:12" ht="20.65" customHeight="1" x14ac:dyDescent="0.45">
      <c r="A56" s="52" t="s">
        <v>135</v>
      </c>
      <c r="B56" s="64"/>
      <c r="C56" s="64"/>
      <c r="F56" s="97"/>
      <c r="G56" s="59"/>
      <c r="H56" s="59"/>
      <c r="I56" s="59"/>
      <c r="J56" s="97"/>
      <c r="K56" s="59"/>
      <c r="L56" s="59"/>
    </row>
    <row r="57" spans="1:12" ht="20.65" customHeight="1" x14ac:dyDescent="0.45">
      <c r="B57" s="52" t="s">
        <v>124</v>
      </c>
      <c r="C57" s="64"/>
      <c r="F57" s="97"/>
      <c r="G57" s="59"/>
      <c r="H57" s="59"/>
      <c r="I57" s="59"/>
      <c r="J57" s="97"/>
      <c r="K57" s="59"/>
      <c r="L57" s="59"/>
    </row>
    <row r="58" spans="1:12" ht="20.65" customHeight="1" x14ac:dyDescent="0.45">
      <c r="B58" s="52" t="s">
        <v>81</v>
      </c>
      <c r="C58" s="52" t="s">
        <v>161</v>
      </c>
      <c r="F58" s="110">
        <v>-64097982</v>
      </c>
      <c r="G58" s="59"/>
      <c r="H58" s="59">
        <v>117282396</v>
      </c>
      <c r="I58" s="59"/>
      <c r="J58" s="110">
        <v>-5901311</v>
      </c>
      <c r="K58" s="59"/>
      <c r="L58" s="59">
        <v>0</v>
      </c>
    </row>
    <row r="59" spans="1:12" ht="20.65" customHeight="1" x14ac:dyDescent="0.45">
      <c r="B59" s="52" t="s">
        <v>81</v>
      </c>
      <c r="C59" s="52" t="s">
        <v>209</v>
      </c>
      <c r="F59" s="97"/>
      <c r="G59" s="59"/>
      <c r="H59" s="59"/>
      <c r="I59" s="59"/>
      <c r="J59" s="97"/>
      <c r="K59" s="59"/>
      <c r="L59" s="59"/>
    </row>
    <row r="60" spans="1:12" ht="20.65" customHeight="1" x14ac:dyDescent="0.45">
      <c r="C60" s="52" t="s">
        <v>210</v>
      </c>
      <c r="F60" s="110">
        <v>25256846</v>
      </c>
      <c r="G60" s="59"/>
      <c r="H60" s="59">
        <v>27561153</v>
      </c>
      <c r="I60" s="59"/>
      <c r="J60" s="110">
        <v>0</v>
      </c>
      <c r="K60" s="59"/>
      <c r="L60" s="59">
        <v>0</v>
      </c>
    </row>
    <row r="61" spans="1:12" ht="20.65" customHeight="1" x14ac:dyDescent="0.45">
      <c r="B61" s="52" t="s">
        <v>81</v>
      </c>
      <c r="C61" s="52" t="s">
        <v>298</v>
      </c>
      <c r="F61" s="97"/>
      <c r="G61" s="59"/>
      <c r="H61" s="59"/>
      <c r="I61" s="59"/>
      <c r="J61" s="97"/>
      <c r="K61" s="59"/>
      <c r="L61" s="59"/>
    </row>
    <row r="62" spans="1:12" ht="20.65" customHeight="1" x14ac:dyDescent="0.45">
      <c r="C62" s="52" t="s">
        <v>208</v>
      </c>
      <c r="F62" s="110">
        <v>-18634885</v>
      </c>
      <c r="G62" s="59"/>
      <c r="H62" s="59">
        <v>147205821</v>
      </c>
      <c r="I62" s="59"/>
      <c r="J62" s="110">
        <v>0</v>
      </c>
      <c r="K62" s="59"/>
      <c r="L62" s="59">
        <v>0</v>
      </c>
    </row>
    <row r="63" spans="1:12" ht="20.65" customHeight="1" x14ac:dyDescent="0.45">
      <c r="B63" s="52" t="s">
        <v>81</v>
      </c>
      <c r="C63" s="52" t="s">
        <v>128</v>
      </c>
      <c r="F63" s="97"/>
      <c r="G63" s="59"/>
      <c r="H63" s="59"/>
      <c r="I63" s="59"/>
      <c r="J63" s="97"/>
      <c r="K63" s="59"/>
      <c r="L63" s="59"/>
    </row>
    <row r="64" spans="1:12" ht="20.65" customHeight="1" x14ac:dyDescent="0.45">
      <c r="C64" s="52" t="s">
        <v>205</v>
      </c>
      <c r="F64" s="97"/>
      <c r="G64" s="59"/>
      <c r="H64" s="59"/>
      <c r="I64" s="59"/>
      <c r="J64" s="97"/>
      <c r="K64" s="59"/>
      <c r="L64" s="59"/>
    </row>
    <row r="65" spans="1:12" ht="20.65" customHeight="1" x14ac:dyDescent="0.45">
      <c r="B65" s="52" t="s">
        <v>74</v>
      </c>
      <c r="C65" s="52" t="s">
        <v>206</v>
      </c>
      <c r="F65" s="126">
        <v>51621215</v>
      </c>
      <c r="G65" s="59"/>
      <c r="H65" s="60">
        <v>-54927097</v>
      </c>
      <c r="I65" s="59"/>
      <c r="J65" s="126">
        <v>1180262</v>
      </c>
      <c r="K65" s="59"/>
      <c r="L65" s="60">
        <v>0</v>
      </c>
    </row>
    <row r="66" spans="1:12" ht="6" customHeight="1" x14ac:dyDescent="0.45">
      <c r="C66" s="52" t="s">
        <v>147</v>
      </c>
      <c r="F66" s="100"/>
      <c r="G66" s="52"/>
      <c r="H66" s="52"/>
      <c r="I66" s="52"/>
      <c r="J66" s="100"/>
      <c r="K66" s="52"/>
      <c r="L66" s="52"/>
    </row>
    <row r="67" spans="1:12" ht="20.65" customHeight="1" x14ac:dyDescent="0.45">
      <c r="A67" s="52" t="s">
        <v>137</v>
      </c>
      <c r="B67" s="64"/>
      <c r="F67" s="97"/>
      <c r="G67" s="59"/>
      <c r="H67" s="59"/>
      <c r="I67" s="59"/>
      <c r="J67" s="97"/>
      <c r="K67" s="59"/>
      <c r="L67" s="59"/>
    </row>
    <row r="68" spans="1:12" ht="20.65" customHeight="1" x14ac:dyDescent="0.45">
      <c r="B68" s="52" t="s">
        <v>136</v>
      </c>
      <c r="F68" s="98">
        <f>SUM(F58:G65)</f>
        <v>-5854806</v>
      </c>
      <c r="G68" s="59"/>
      <c r="H68" s="60">
        <f>SUM(H58:I65)</f>
        <v>237122273</v>
      </c>
      <c r="I68" s="59"/>
      <c r="J68" s="98">
        <f>SUM(J58:K65)</f>
        <v>-4721049</v>
      </c>
      <c r="K68" s="59"/>
      <c r="L68" s="60">
        <f>SUM(L58:L65)</f>
        <v>0</v>
      </c>
    </row>
    <row r="69" spans="1:12" ht="20.65" customHeight="1" x14ac:dyDescent="0.45">
      <c r="F69" s="97"/>
      <c r="G69" s="63"/>
      <c r="H69" s="59"/>
      <c r="I69" s="63"/>
      <c r="J69" s="97"/>
      <c r="K69" s="63"/>
      <c r="L69" s="59"/>
    </row>
    <row r="70" spans="1:12" ht="20.65" customHeight="1" x14ac:dyDescent="0.45">
      <c r="A70" s="61" t="s">
        <v>211</v>
      </c>
      <c r="C70" s="64"/>
      <c r="F70" s="101">
        <f>SUM(F42,F68)</f>
        <v>-6350042</v>
      </c>
      <c r="G70" s="59"/>
      <c r="H70" s="70">
        <f>SUM(H42,H68)</f>
        <v>237122273</v>
      </c>
      <c r="I70" s="59"/>
      <c r="J70" s="101">
        <f>SUM(J42,J68)</f>
        <v>-4721049</v>
      </c>
      <c r="K70" s="59"/>
      <c r="L70" s="70">
        <f>SUM(L42,L68)</f>
        <v>0</v>
      </c>
    </row>
    <row r="71" spans="1:12" ht="6" customHeight="1" x14ac:dyDescent="0.45">
      <c r="F71" s="97"/>
      <c r="G71" s="63"/>
      <c r="H71" s="59"/>
      <c r="I71" s="63"/>
      <c r="J71" s="97"/>
      <c r="K71" s="63"/>
      <c r="L71" s="59"/>
    </row>
    <row r="72" spans="1:12" ht="20.65" customHeight="1" thickBot="1" x14ac:dyDescent="0.5">
      <c r="A72" s="61" t="s">
        <v>198</v>
      </c>
      <c r="C72" s="64"/>
      <c r="F72" s="138">
        <f>SUM(F33,F70)</f>
        <v>233764703</v>
      </c>
      <c r="G72" s="59"/>
      <c r="H72" s="71">
        <f>SUM(H33,H70)</f>
        <v>707756142</v>
      </c>
      <c r="I72" s="59"/>
      <c r="J72" s="138">
        <f>SUM(J33,J70)</f>
        <v>149382718</v>
      </c>
      <c r="K72" s="59"/>
      <c r="L72" s="71">
        <f>SUM(L33,L70)</f>
        <v>279922450</v>
      </c>
    </row>
    <row r="73" spans="1:12" ht="20.65" customHeight="1" thickTop="1" x14ac:dyDescent="0.45">
      <c r="A73" s="61"/>
      <c r="C73" s="64"/>
      <c r="F73" s="97"/>
      <c r="G73" s="59"/>
      <c r="H73" s="59"/>
      <c r="I73" s="59"/>
      <c r="J73" s="97"/>
      <c r="K73" s="59"/>
      <c r="L73" s="59"/>
    </row>
    <row r="74" spans="1:12" ht="20.65" customHeight="1" x14ac:dyDescent="0.45">
      <c r="A74" s="61" t="s">
        <v>251</v>
      </c>
      <c r="F74" s="102"/>
      <c r="I74" s="72"/>
      <c r="J74" s="102"/>
      <c r="K74" s="50"/>
    </row>
    <row r="75" spans="1:12" ht="20.65" customHeight="1" x14ac:dyDescent="0.45">
      <c r="A75" s="6" t="s">
        <v>118</v>
      </c>
      <c r="B75" s="6"/>
      <c r="C75" s="64"/>
      <c r="F75" s="102">
        <v>210638121</v>
      </c>
      <c r="G75" s="73"/>
      <c r="H75" s="72">
        <v>489819223</v>
      </c>
      <c r="I75" s="73"/>
      <c r="J75" s="102">
        <v>154103767</v>
      </c>
      <c r="K75" s="50"/>
      <c r="L75" s="72">
        <v>279922450</v>
      </c>
    </row>
    <row r="76" spans="1:12" ht="20.65" customHeight="1" x14ac:dyDescent="0.45">
      <c r="A76" s="6" t="s">
        <v>93</v>
      </c>
      <c r="B76" s="6"/>
      <c r="C76" s="64"/>
      <c r="F76" s="126">
        <v>29476624</v>
      </c>
      <c r="G76" s="73"/>
      <c r="H76" s="60">
        <v>-19185354</v>
      </c>
      <c r="I76" s="73"/>
      <c r="J76" s="126">
        <v>0</v>
      </c>
      <c r="K76" s="50"/>
      <c r="L76" s="60">
        <v>0</v>
      </c>
    </row>
    <row r="77" spans="1:12" ht="6" customHeight="1" x14ac:dyDescent="0.45">
      <c r="A77" s="6"/>
      <c r="B77" s="6"/>
      <c r="C77" s="64"/>
      <c r="F77" s="102"/>
      <c r="G77" s="73"/>
      <c r="I77" s="73"/>
      <c r="J77" s="102"/>
      <c r="K77" s="73"/>
    </row>
    <row r="78" spans="1:12" ht="20.65" customHeight="1" thickBot="1" x14ac:dyDescent="0.5">
      <c r="A78" s="6"/>
      <c r="B78" s="6"/>
      <c r="C78" s="64"/>
      <c r="F78" s="137">
        <f>F33</f>
        <v>240114745</v>
      </c>
      <c r="G78" s="73"/>
      <c r="H78" s="74">
        <f>H33</f>
        <v>470633869</v>
      </c>
      <c r="I78" s="73"/>
      <c r="J78" s="137">
        <f>J33</f>
        <v>154103767</v>
      </c>
      <c r="K78" s="73"/>
      <c r="L78" s="74">
        <f>L33</f>
        <v>279922450</v>
      </c>
    </row>
    <row r="79" spans="1:12" ht="20.65" customHeight="1" thickTop="1" x14ac:dyDescent="0.45">
      <c r="B79" s="64"/>
      <c r="C79" s="64"/>
      <c r="F79" s="103"/>
      <c r="G79" s="73"/>
      <c r="H79" s="73"/>
      <c r="I79" s="73"/>
      <c r="J79" s="103"/>
      <c r="K79" s="73"/>
      <c r="L79" s="73"/>
    </row>
    <row r="80" spans="1:12" ht="20.65" customHeight="1" x14ac:dyDescent="0.45">
      <c r="A80" s="61" t="s">
        <v>283</v>
      </c>
      <c r="F80" s="102"/>
      <c r="I80" s="72"/>
      <c r="J80" s="102"/>
    </row>
    <row r="81" spans="1:12" ht="20.65" customHeight="1" x14ac:dyDescent="0.45">
      <c r="A81" s="6" t="s">
        <v>118</v>
      </c>
      <c r="B81" s="6"/>
      <c r="C81" s="64"/>
      <c r="F81" s="102">
        <v>183540364</v>
      </c>
      <c r="H81" s="72">
        <v>680463201</v>
      </c>
      <c r="I81" s="72"/>
      <c r="J81" s="102">
        <v>149382718</v>
      </c>
      <c r="K81" s="50"/>
      <c r="L81" s="72">
        <v>279922450</v>
      </c>
    </row>
    <row r="82" spans="1:12" ht="20.65" customHeight="1" x14ac:dyDescent="0.45">
      <c r="A82" s="6" t="s">
        <v>93</v>
      </c>
      <c r="B82" s="6"/>
      <c r="C82" s="64"/>
      <c r="F82" s="126">
        <v>50224339</v>
      </c>
      <c r="G82" s="73"/>
      <c r="H82" s="60">
        <v>27292941</v>
      </c>
      <c r="I82" s="73"/>
      <c r="J82" s="126">
        <v>0</v>
      </c>
      <c r="K82" s="50"/>
      <c r="L82" s="60">
        <v>0</v>
      </c>
    </row>
    <row r="83" spans="1:12" ht="6" customHeight="1" x14ac:dyDescent="0.45">
      <c r="A83" s="6"/>
      <c r="B83" s="6"/>
      <c r="C83" s="64"/>
      <c r="F83" s="103"/>
      <c r="G83" s="73"/>
      <c r="H83" s="73"/>
      <c r="I83" s="73"/>
      <c r="J83" s="103"/>
      <c r="K83" s="73"/>
      <c r="L83" s="73"/>
    </row>
    <row r="84" spans="1:12" ht="20.65" customHeight="1" thickBot="1" x14ac:dyDescent="0.5">
      <c r="A84" s="6"/>
      <c r="B84" s="6"/>
      <c r="C84" s="64"/>
      <c r="F84" s="137">
        <f>F72</f>
        <v>233764703</v>
      </c>
      <c r="G84" s="73"/>
      <c r="H84" s="74">
        <f>H72</f>
        <v>707756142</v>
      </c>
      <c r="I84" s="73"/>
      <c r="J84" s="137">
        <f>J72</f>
        <v>149382718</v>
      </c>
      <c r="K84" s="73"/>
      <c r="L84" s="74">
        <f>L72</f>
        <v>279922450</v>
      </c>
    </row>
    <row r="85" spans="1:12" ht="20.65" customHeight="1" thickTop="1" x14ac:dyDescent="0.45">
      <c r="B85" s="64"/>
      <c r="C85" s="64"/>
      <c r="F85" s="103"/>
      <c r="G85" s="73"/>
      <c r="H85" s="73"/>
      <c r="I85" s="73"/>
      <c r="J85" s="103"/>
      <c r="K85" s="73"/>
      <c r="L85" s="73"/>
    </row>
    <row r="86" spans="1:12" ht="20.65" customHeight="1" x14ac:dyDescent="0.45">
      <c r="A86" s="61" t="s">
        <v>284</v>
      </c>
      <c r="B86" s="6"/>
      <c r="C86" s="64"/>
      <c r="F86" s="103"/>
      <c r="G86" s="73"/>
      <c r="H86" s="73"/>
      <c r="I86" s="73"/>
      <c r="J86" s="103"/>
      <c r="K86" s="73"/>
      <c r="L86" s="73"/>
    </row>
    <row r="87" spans="1:12" ht="6" customHeight="1" x14ac:dyDescent="0.45">
      <c r="A87" s="6"/>
      <c r="B87" s="6"/>
      <c r="C87" s="64"/>
      <c r="F87" s="103"/>
      <c r="G87" s="73"/>
      <c r="H87" s="73"/>
      <c r="I87" s="73"/>
      <c r="J87" s="103"/>
      <c r="K87" s="73"/>
      <c r="L87" s="73"/>
    </row>
    <row r="88" spans="1:12" ht="20.85" customHeight="1" x14ac:dyDescent="0.45">
      <c r="A88" s="6" t="s">
        <v>285</v>
      </c>
      <c r="C88" s="64"/>
      <c r="D88" s="50">
        <v>30</v>
      </c>
      <c r="F88" s="136">
        <v>3.1E-2</v>
      </c>
      <c r="G88" s="76"/>
      <c r="H88" s="121">
        <v>7.0999999999999994E-2</v>
      </c>
      <c r="I88" s="76"/>
      <c r="J88" s="136">
        <v>2.1999999999999999E-2</v>
      </c>
      <c r="K88" s="76"/>
      <c r="L88" s="121">
        <v>4.1000000000000002E-2</v>
      </c>
    </row>
    <row r="89" spans="1:12" ht="20.85" customHeight="1" x14ac:dyDescent="0.45">
      <c r="C89" s="64"/>
      <c r="F89" s="75"/>
      <c r="G89" s="76"/>
      <c r="H89" s="75"/>
      <c r="I89" s="76"/>
      <c r="J89" s="75"/>
      <c r="K89" s="76"/>
      <c r="L89" s="75"/>
    </row>
    <row r="90" spans="1:12" ht="20.85" customHeight="1" x14ac:dyDescent="0.45">
      <c r="C90" s="64"/>
      <c r="F90" s="75"/>
      <c r="G90" s="76"/>
      <c r="H90" s="75"/>
      <c r="I90" s="76"/>
      <c r="J90" s="75"/>
      <c r="K90" s="76"/>
      <c r="L90" s="75"/>
    </row>
    <row r="91" spans="1:12" ht="20.85" customHeight="1" x14ac:dyDescent="0.45">
      <c r="C91" s="64"/>
      <c r="F91" s="75"/>
      <c r="G91" s="76"/>
      <c r="H91" s="75"/>
      <c r="I91" s="76"/>
      <c r="J91" s="75"/>
      <c r="K91" s="76"/>
      <c r="L91" s="75"/>
    </row>
    <row r="92" spans="1:12" ht="20.85" customHeight="1" x14ac:dyDescent="0.45">
      <c r="C92" s="64"/>
      <c r="F92" s="75"/>
      <c r="G92" s="76"/>
      <c r="H92" s="75"/>
      <c r="I92" s="76"/>
      <c r="J92" s="75"/>
      <c r="K92" s="76"/>
      <c r="L92" s="75"/>
    </row>
    <row r="93" spans="1:12" ht="10.5" customHeight="1" x14ac:dyDescent="0.45">
      <c r="C93" s="64"/>
      <c r="F93" s="75"/>
      <c r="G93" s="76"/>
      <c r="H93" s="75"/>
      <c r="I93" s="76"/>
      <c r="J93" s="75"/>
      <c r="K93" s="76"/>
      <c r="L93" s="75"/>
    </row>
    <row r="94" spans="1:12" ht="22.15" customHeight="1" x14ac:dyDescent="0.45">
      <c r="A94" s="48" t="s">
        <v>150</v>
      </c>
      <c r="B94" s="65"/>
      <c r="C94" s="65"/>
      <c r="D94" s="53"/>
      <c r="E94" s="53"/>
      <c r="F94" s="66"/>
      <c r="G94" s="66"/>
      <c r="H94" s="66"/>
      <c r="I94" s="53"/>
      <c r="J94" s="66"/>
      <c r="K94" s="66"/>
      <c r="L94" s="66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2"/>
  <sheetViews>
    <sheetView zoomScale="85" zoomScaleNormal="85" zoomScaleSheetLayoutView="90" workbookViewId="0">
      <selection activeCell="C8" sqref="C8"/>
    </sheetView>
  </sheetViews>
  <sheetFormatPr defaultColWidth="9.33203125" defaultRowHeight="20.100000000000001" customHeight="1" x14ac:dyDescent="0.45"/>
  <cols>
    <col min="1" max="2" width="1.6640625" style="6" customWidth="1"/>
    <col min="3" max="3" width="33.33203125" style="6" customWidth="1"/>
    <col min="4" max="4" width="8.6640625" style="6" customWidth="1"/>
    <col min="5" max="5" width="1" style="6" customWidth="1"/>
    <col min="6" max="6" width="12" style="122" bestFit="1" customWidth="1"/>
    <col min="7" max="7" width="1" style="122" customWidth="1"/>
    <col min="8" max="8" width="13.33203125" style="122" bestFit="1" customWidth="1"/>
    <col min="9" max="9" width="1" style="122" customWidth="1"/>
    <col min="10" max="10" width="11.33203125" style="122" customWidth="1"/>
    <col min="11" max="11" width="1" style="122" customWidth="1"/>
    <col min="12" max="12" width="14.6640625" style="122" bestFit="1" customWidth="1"/>
    <col min="13" max="13" width="1" style="122" customWidth="1"/>
    <col min="14" max="14" width="12.33203125" style="122" bestFit="1" customWidth="1"/>
    <col min="15" max="15" width="1" style="122" customWidth="1"/>
    <col min="16" max="16" width="10.83203125" style="122" customWidth="1"/>
    <col min="17" max="17" width="1" style="122" customWidth="1"/>
    <col min="18" max="18" width="12.5" style="122" bestFit="1" customWidth="1"/>
    <col min="19" max="19" width="1" style="122" customWidth="1"/>
    <col min="20" max="20" width="11.6640625" style="122" bestFit="1" customWidth="1"/>
    <col min="21" max="21" width="1" style="122" customWidth="1"/>
    <col min="22" max="22" width="14.5" style="122" bestFit="1" customWidth="1"/>
    <col min="23" max="23" width="1" style="122" customWidth="1"/>
    <col min="24" max="24" width="20.33203125" style="122" bestFit="1" customWidth="1"/>
    <col min="25" max="25" width="1" style="122" customWidth="1"/>
    <col min="26" max="26" width="12.6640625" style="122" customWidth="1"/>
    <col min="27" max="27" width="1" style="122" customWidth="1"/>
    <col min="28" max="28" width="17.6640625" style="122" customWidth="1"/>
    <col min="29" max="29" width="1" style="122" customWidth="1"/>
    <col min="30" max="30" width="13.33203125" style="122" bestFit="1" customWidth="1"/>
    <col min="31" max="31" width="1" style="122" customWidth="1"/>
    <col min="32" max="32" width="12" style="122" bestFit="1" customWidth="1"/>
    <col min="33" max="33" width="1" style="122" customWidth="1"/>
    <col min="34" max="34" width="13.6640625" style="122" customWidth="1"/>
    <col min="35" max="16384" width="9.33203125" style="6"/>
  </cols>
  <sheetData>
    <row r="1" spans="1:34" ht="21" customHeight="1" x14ac:dyDescent="0.45">
      <c r="A1" s="1" t="s">
        <v>0</v>
      </c>
      <c r="B1" s="1"/>
      <c r="C1" s="1"/>
      <c r="D1" s="1"/>
      <c r="E1" s="1"/>
    </row>
    <row r="2" spans="1:34" ht="21" customHeight="1" x14ac:dyDescent="0.45">
      <c r="A2" s="1" t="s">
        <v>94</v>
      </c>
      <c r="B2" s="1"/>
      <c r="C2" s="1"/>
      <c r="D2" s="1"/>
      <c r="E2" s="1"/>
    </row>
    <row r="3" spans="1:34" ht="21" customHeight="1" x14ac:dyDescent="0.45">
      <c r="A3" s="46" t="s">
        <v>255</v>
      </c>
      <c r="B3" s="7"/>
      <c r="C3" s="7"/>
      <c r="D3" s="7"/>
      <c r="E3" s="7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</row>
    <row r="4" spans="1:34" s="78" customFormat="1" ht="20.65" customHeight="1" x14ac:dyDescent="0.45">
      <c r="A4" s="77"/>
      <c r="B4" s="77"/>
      <c r="C4" s="77"/>
      <c r="D4" s="77"/>
      <c r="E4" s="77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</row>
    <row r="5" spans="1:34" s="78" customFormat="1" ht="20.65" customHeight="1" x14ac:dyDescent="0.45">
      <c r="A5" s="77"/>
      <c r="B5" s="77"/>
      <c r="C5" s="77"/>
      <c r="D5" s="77"/>
      <c r="E5" s="77"/>
      <c r="F5" s="169" t="s">
        <v>2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</row>
    <row r="6" spans="1:34" s="78" customFormat="1" ht="20.65" customHeight="1" x14ac:dyDescent="0.45">
      <c r="A6" s="77"/>
      <c r="B6" s="77"/>
      <c r="C6" s="77"/>
      <c r="D6" s="77"/>
      <c r="E6" s="77"/>
      <c r="F6" s="171" t="s">
        <v>95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79"/>
      <c r="AF6" s="80"/>
      <c r="AG6" s="80"/>
      <c r="AH6" s="80"/>
    </row>
    <row r="7" spans="1:34" s="78" customFormat="1" ht="20.65" customHeight="1" x14ac:dyDescent="0.45">
      <c r="A7" s="77"/>
      <c r="B7" s="77"/>
      <c r="C7" s="77"/>
      <c r="D7" s="77"/>
      <c r="E7" s="77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172" t="s">
        <v>90</v>
      </c>
      <c r="U7" s="172"/>
      <c r="V7" s="172"/>
      <c r="W7" s="172"/>
      <c r="X7" s="172"/>
      <c r="Y7" s="172"/>
      <c r="Z7" s="172"/>
      <c r="AA7" s="172"/>
      <c r="AB7" s="172"/>
      <c r="AC7" s="81"/>
      <c r="AD7" s="81"/>
      <c r="AE7" s="81"/>
      <c r="AF7" s="81"/>
      <c r="AG7" s="81"/>
      <c r="AH7" s="81"/>
    </row>
    <row r="8" spans="1:34" s="78" customFormat="1" ht="20.65" customHeight="1" x14ac:dyDescent="0.45">
      <c r="A8" s="77"/>
      <c r="B8" s="77"/>
      <c r="C8" s="77"/>
      <c r="D8" s="77"/>
      <c r="E8" s="77"/>
      <c r="F8" s="81"/>
      <c r="G8" s="81"/>
      <c r="H8" s="81"/>
      <c r="I8" s="81"/>
      <c r="J8" s="81"/>
      <c r="K8" s="81"/>
      <c r="L8" s="82" t="s">
        <v>133</v>
      </c>
      <c r="M8" s="81"/>
      <c r="N8" s="81"/>
      <c r="O8" s="81"/>
      <c r="P8" s="81"/>
      <c r="Q8" s="81"/>
      <c r="R8" s="81"/>
      <c r="S8" s="81"/>
      <c r="T8" s="172" t="s">
        <v>244</v>
      </c>
      <c r="U8" s="172"/>
      <c r="V8" s="172"/>
      <c r="W8" s="172"/>
      <c r="X8" s="172"/>
      <c r="Y8" s="172"/>
      <c r="Z8" s="172"/>
      <c r="AA8" s="81"/>
      <c r="AB8" s="81"/>
      <c r="AC8" s="81"/>
      <c r="AD8" s="81"/>
      <c r="AE8" s="81"/>
      <c r="AF8" s="81"/>
      <c r="AG8" s="81"/>
      <c r="AH8" s="81"/>
    </row>
    <row r="9" spans="1:34" s="78" customFormat="1" ht="20.65" customHeight="1" x14ac:dyDescent="0.45">
      <c r="A9" s="77"/>
      <c r="B9" s="77"/>
      <c r="C9" s="77"/>
      <c r="D9" s="77"/>
      <c r="E9" s="77"/>
      <c r="F9" s="81"/>
      <c r="G9" s="81"/>
      <c r="H9" s="81"/>
      <c r="I9" s="81"/>
      <c r="J9" s="81"/>
      <c r="K9" s="81"/>
      <c r="L9" s="82" t="s">
        <v>134</v>
      </c>
      <c r="M9" s="81"/>
      <c r="N9" s="83"/>
      <c r="O9" s="81"/>
      <c r="P9" s="170" t="s">
        <v>297</v>
      </c>
      <c r="Q9" s="170"/>
      <c r="R9" s="170"/>
      <c r="S9" s="81"/>
      <c r="T9" s="82"/>
      <c r="U9" s="81"/>
      <c r="V9" s="82" t="s">
        <v>171</v>
      </c>
      <c r="W9" s="81"/>
      <c r="X9" s="82" t="s">
        <v>148</v>
      </c>
      <c r="Y9" s="81"/>
      <c r="Z9" s="81"/>
      <c r="AA9" s="81"/>
      <c r="AB9" s="81"/>
      <c r="AC9" s="81"/>
      <c r="AD9" s="81"/>
      <c r="AE9" s="81"/>
      <c r="AF9" s="81"/>
      <c r="AG9" s="81"/>
      <c r="AH9" s="81"/>
    </row>
    <row r="10" spans="1:34" s="84" customFormat="1" ht="20.65" customHeight="1" x14ac:dyDescent="0.45">
      <c r="F10" s="82"/>
      <c r="G10" s="82"/>
      <c r="H10" s="82"/>
      <c r="I10" s="82"/>
      <c r="J10" s="82" t="s">
        <v>105</v>
      </c>
      <c r="K10" s="82"/>
      <c r="L10" s="82" t="s">
        <v>131</v>
      </c>
      <c r="M10" s="82"/>
      <c r="N10" s="82" t="s">
        <v>129</v>
      </c>
      <c r="O10" s="82"/>
      <c r="P10" s="82" t="s">
        <v>41</v>
      </c>
      <c r="S10" s="82"/>
      <c r="T10" s="82" t="s">
        <v>162</v>
      </c>
      <c r="U10" s="82"/>
      <c r="V10" s="82" t="s">
        <v>172</v>
      </c>
      <c r="W10" s="82"/>
      <c r="X10" s="82" t="s">
        <v>154</v>
      </c>
      <c r="Y10" s="82"/>
      <c r="Z10" s="82" t="s">
        <v>173</v>
      </c>
      <c r="AA10" s="82"/>
      <c r="AB10" s="83"/>
      <c r="AC10" s="82"/>
      <c r="AD10" s="82" t="s">
        <v>121</v>
      </c>
      <c r="AE10" s="82"/>
      <c r="AF10" s="82" t="s">
        <v>98</v>
      </c>
      <c r="AG10" s="82"/>
      <c r="AH10" s="82"/>
    </row>
    <row r="11" spans="1:34" s="84" customFormat="1" ht="20.65" customHeight="1" x14ac:dyDescent="0.45">
      <c r="F11" s="82" t="s">
        <v>49</v>
      </c>
      <c r="G11" s="82"/>
      <c r="H11" s="82" t="s">
        <v>105</v>
      </c>
      <c r="I11" s="82"/>
      <c r="J11" s="82" t="s">
        <v>106</v>
      </c>
      <c r="K11" s="82"/>
      <c r="L11" s="82" t="s">
        <v>132</v>
      </c>
      <c r="M11" s="82"/>
      <c r="N11" s="82" t="s">
        <v>119</v>
      </c>
      <c r="O11" s="82"/>
      <c r="P11" s="82" t="s">
        <v>109</v>
      </c>
      <c r="Q11" s="85"/>
      <c r="R11" s="85"/>
      <c r="S11" s="82"/>
      <c r="T11" s="82" t="s">
        <v>163</v>
      </c>
      <c r="U11" s="82"/>
      <c r="V11" s="82" t="s">
        <v>179</v>
      </c>
      <c r="W11" s="82"/>
      <c r="X11" s="82" t="s">
        <v>166</v>
      </c>
      <c r="Y11" s="82"/>
      <c r="Z11" s="82" t="s">
        <v>174</v>
      </c>
      <c r="AA11" s="82"/>
      <c r="AB11" s="82" t="s">
        <v>75</v>
      </c>
      <c r="AC11" s="82"/>
      <c r="AD11" s="82" t="s">
        <v>96</v>
      </c>
      <c r="AE11" s="82"/>
      <c r="AF11" s="82" t="s">
        <v>99</v>
      </c>
      <c r="AG11" s="82"/>
      <c r="AH11" s="82" t="s">
        <v>50</v>
      </c>
    </row>
    <row r="12" spans="1:34" s="84" customFormat="1" ht="20.65" customHeight="1" x14ac:dyDescent="0.45">
      <c r="F12" s="82" t="s">
        <v>51</v>
      </c>
      <c r="G12" s="82"/>
      <c r="H12" s="82" t="s">
        <v>104</v>
      </c>
      <c r="I12" s="82"/>
      <c r="J12" s="82" t="s">
        <v>107</v>
      </c>
      <c r="K12" s="82"/>
      <c r="L12" s="82" t="s">
        <v>126</v>
      </c>
      <c r="M12" s="82"/>
      <c r="N12" s="82" t="s">
        <v>110</v>
      </c>
      <c r="O12" s="82"/>
      <c r="P12" s="82" t="s">
        <v>108</v>
      </c>
      <c r="Q12" s="82"/>
      <c r="R12" s="82" t="s">
        <v>43</v>
      </c>
      <c r="S12" s="82"/>
      <c r="T12" s="82" t="s">
        <v>164</v>
      </c>
      <c r="U12" s="82"/>
      <c r="V12" s="82" t="s">
        <v>180</v>
      </c>
      <c r="W12" s="82"/>
      <c r="X12" s="82" t="s">
        <v>155</v>
      </c>
      <c r="Y12" s="82"/>
      <c r="Z12" s="82" t="s">
        <v>175</v>
      </c>
      <c r="AA12" s="82"/>
      <c r="AB12" s="82" t="s">
        <v>101</v>
      </c>
      <c r="AC12" s="82"/>
      <c r="AD12" s="82" t="s">
        <v>97</v>
      </c>
      <c r="AE12" s="82"/>
      <c r="AF12" s="82" t="s">
        <v>100</v>
      </c>
      <c r="AG12" s="82"/>
      <c r="AH12" s="82" t="s">
        <v>84</v>
      </c>
    </row>
    <row r="13" spans="1:34" s="84" customFormat="1" ht="20.65" customHeight="1" x14ac:dyDescent="0.45">
      <c r="D13" s="166" t="s">
        <v>3</v>
      </c>
      <c r="F13" s="86" t="s">
        <v>4</v>
      </c>
      <c r="G13" s="82"/>
      <c r="H13" s="86" t="s">
        <v>4</v>
      </c>
      <c r="I13" s="82"/>
      <c r="J13" s="86" t="s">
        <v>4</v>
      </c>
      <c r="K13" s="82"/>
      <c r="L13" s="86" t="s">
        <v>4</v>
      </c>
      <c r="M13" s="82"/>
      <c r="N13" s="86" t="s">
        <v>4</v>
      </c>
      <c r="O13" s="82"/>
      <c r="P13" s="86" t="s">
        <v>4</v>
      </c>
      <c r="Q13" s="82"/>
      <c r="R13" s="86" t="s">
        <v>4</v>
      </c>
      <c r="S13" s="82"/>
      <c r="T13" s="86" t="s">
        <v>4</v>
      </c>
      <c r="U13" s="82"/>
      <c r="V13" s="86" t="s">
        <v>4</v>
      </c>
      <c r="W13" s="82"/>
      <c r="X13" s="86" t="s">
        <v>4</v>
      </c>
      <c r="Y13" s="82"/>
      <c r="Z13" s="86" t="s">
        <v>4</v>
      </c>
      <c r="AA13" s="82"/>
      <c r="AB13" s="86" t="s">
        <v>4</v>
      </c>
      <c r="AC13" s="82"/>
      <c r="AD13" s="86" t="s">
        <v>4</v>
      </c>
      <c r="AE13" s="82"/>
      <c r="AF13" s="86" t="s">
        <v>4</v>
      </c>
      <c r="AG13" s="82"/>
      <c r="AH13" s="86" t="s">
        <v>4</v>
      </c>
    </row>
    <row r="14" spans="1:34" s="84" customFormat="1" ht="8.1" customHeight="1" x14ac:dyDescent="0.45">
      <c r="A14" s="87"/>
      <c r="D14" s="88"/>
      <c r="F14" s="105"/>
      <c r="G14" s="83"/>
      <c r="H14" s="105"/>
      <c r="I14" s="83"/>
      <c r="J14" s="105"/>
      <c r="K14" s="83"/>
      <c r="L14" s="105"/>
      <c r="M14" s="83"/>
      <c r="N14" s="105"/>
      <c r="O14" s="83"/>
      <c r="P14" s="105"/>
      <c r="Q14" s="83"/>
      <c r="R14" s="105"/>
      <c r="S14" s="83"/>
      <c r="T14" s="105"/>
      <c r="U14" s="83"/>
      <c r="V14" s="105"/>
      <c r="W14" s="83"/>
      <c r="X14" s="105"/>
      <c r="Y14" s="83"/>
      <c r="Z14" s="105"/>
      <c r="AA14" s="83"/>
      <c r="AB14" s="105"/>
      <c r="AC14" s="83"/>
      <c r="AD14" s="105"/>
      <c r="AE14" s="83"/>
      <c r="AF14" s="105"/>
      <c r="AG14" s="83"/>
      <c r="AH14" s="105"/>
    </row>
    <row r="15" spans="1:34" s="84" customFormat="1" ht="20.65" customHeight="1" x14ac:dyDescent="0.45">
      <c r="A15" s="87" t="s">
        <v>193</v>
      </c>
      <c r="B15" s="157"/>
      <c r="D15" s="88"/>
      <c r="F15" s="105"/>
      <c r="G15" s="83"/>
      <c r="H15" s="105"/>
      <c r="I15" s="89"/>
      <c r="J15" s="105"/>
      <c r="K15" s="89"/>
      <c r="L15" s="105"/>
      <c r="M15" s="83"/>
      <c r="N15" s="105"/>
      <c r="O15" s="83"/>
      <c r="P15" s="105"/>
      <c r="Q15" s="83"/>
      <c r="R15" s="105"/>
      <c r="S15" s="83"/>
      <c r="T15" s="105"/>
      <c r="U15" s="89"/>
      <c r="V15" s="105"/>
      <c r="W15" s="89"/>
      <c r="X15" s="105"/>
      <c r="Y15" s="89"/>
      <c r="Z15" s="124"/>
      <c r="AA15" s="89"/>
      <c r="AB15" s="105"/>
      <c r="AC15" s="89"/>
      <c r="AD15" s="105"/>
      <c r="AE15" s="89"/>
      <c r="AF15" s="105"/>
      <c r="AG15" s="83"/>
      <c r="AH15" s="105"/>
    </row>
    <row r="16" spans="1:34" s="84" customFormat="1" ht="20.65" customHeight="1" x14ac:dyDescent="0.45">
      <c r="A16" s="87"/>
      <c r="B16" s="87" t="s">
        <v>257</v>
      </c>
      <c r="D16" s="88"/>
      <c r="F16" s="105">
        <v>6853719395</v>
      </c>
      <c r="H16" s="105">
        <v>5224078626</v>
      </c>
      <c r="J16" s="105">
        <v>551146278</v>
      </c>
      <c r="L16" s="105">
        <v>-414710971</v>
      </c>
      <c r="N16" s="105">
        <v>314759658</v>
      </c>
      <c r="P16" s="105">
        <v>0</v>
      </c>
      <c r="R16" s="105">
        <v>3803629067</v>
      </c>
      <c r="T16" s="105">
        <v>50789750</v>
      </c>
      <c r="V16" s="105">
        <v>-185349590</v>
      </c>
      <c r="X16" s="105">
        <v>252129476</v>
      </c>
      <c r="Z16" s="105">
        <v>152706336</v>
      </c>
      <c r="AB16" s="132">
        <v>270275972</v>
      </c>
      <c r="AD16" s="105">
        <v>16602898025</v>
      </c>
      <c r="AF16" s="105">
        <v>6002714652</v>
      </c>
      <c r="AH16" s="105">
        <v>22605612677</v>
      </c>
    </row>
    <row r="17" spans="1:34" s="84" customFormat="1" ht="20.65" customHeight="1" x14ac:dyDescent="0.45">
      <c r="A17" s="84" t="s">
        <v>198</v>
      </c>
      <c r="D17" s="88"/>
      <c r="F17" s="105">
        <v>0</v>
      </c>
      <c r="G17" s="83"/>
      <c r="H17" s="105">
        <v>0</v>
      </c>
      <c r="I17" s="83"/>
      <c r="J17" s="105">
        <v>0</v>
      </c>
      <c r="K17" s="83"/>
      <c r="L17" s="105">
        <v>0</v>
      </c>
      <c r="M17" s="83"/>
      <c r="N17" s="105">
        <v>0</v>
      </c>
      <c r="O17" s="83"/>
      <c r="P17" s="105">
        <v>0</v>
      </c>
      <c r="Q17" s="83"/>
      <c r="R17" s="105">
        <v>210638121</v>
      </c>
      <c r="S17" s="83"/>
      <c r="T17" s="105">
        <v>-33309314</v>
      </c>
      <c r="U17" s="83"/>
      <c r="V17" s="105">
        <v>-12834906</v>
      </c>
      <c r="W17" s="83"/>
      <c r="X17" s="105">
        <v>0</v>
      </c>
      <c r="Y17" s="83"/>
      <c r="Z17" s="105">
        <v>19046463</v>
      </c>
      <c r="AA17" s="83"/>
      <c r="AB17" s="105">
        <f>SUM(T17:Z17)</f>
        <v>-27097757</v>
      </c>
      <c r="AC17" s="83"/>
      <c r="AD17" s="105">
        <f>SUM(F17:R17,AB17)</f>
        <v>183540364</v>
      </c>
      <c r="AE17" s="83"/>
      <c r="AF17" s="105">
        <v>50224339</v>
      </c>
      <c r="AG17" s="83"/>
      <c r="AH17" s="105">
        <f>SUM(AD17:AF17)</f>
        <v>233764703</v>
      </c>
    </row>
    <row r="18" spans="1:34" s="84" customFormat="1" ht="20.65" customHeight="1" x14ac:dyDescent="0.45">
      <c r="A18" s="84" t="s">
        <v>272</v>
      </c>
      <c r="D18" s="88"/>
      <c r="F18" s="105"/>
      <c r="G18" s="83"/>
      <c r="H18" s="105"/>
      <c r="I18" s="83"/>
      <c r="J18" s="105"/>
      <c r="K18" s="83"/>
      <c r="L18" s="105"/>
      <c r="M18" s="83"/>
      <c r="N18" s="105"/>
      <c r="O18" s="83"/>
      <c r="P18" s="105"/>
      <c r="Q18" s="83"/>
      <c r="R18" s="105"/>
      <c r="S18" s="83"/>
      <c r="T18" s="105"/>
      <c r="U18" s="83"/>
      <c r="V18" s="105"/>
      <c r="W18" s="83"/>
      <c r="X18" s="105"/>
      <c r="Y18" s="83"/>
      <c r="Z18" s="105"/>
      <c r="AA18" s="83"/>
      <c r="AB18" s="105"/>
      <c r="AC18" s="83"/>
      <c r="AD18" s="105"/>
      <c r="AE18" s="83"/>
      <c r="AF18" s="105"/>
      <c r="AG18" s="83"/>
      <c r="AH18" s="105"/>
    </row>
    <row r="19" spans="1:34" s="84" customFormat="1" ht="20.65" customHeight="1" x14ac:dyDescent="0.45">
      <c r="B19" s="84" t="s">
        <v>273</v>
      </c>
      <c r="D19" s="88"/>
      <c r="F19" s="105">
        <v>0</v>
      </c>
      <c r="G19" s="83"/>
      <c r="H19" s="105">
        <v>0</v>
      </c>
      <c r="I19" s="83"/>
      <c r="J19" s="105">
        <v>0</v>
      </c>
      <c r="K19" s="83"/>
      <c r="L19" s="105">
        <v>0</v>
      </c>
      <c r="M19" s="83"/>
      <c r="N19" s="105">
        <v>0</v>
      </c>
      <c r="O19" s="83"/>
      <c r="P19" s="105">
        <v>0</v>
      </c>
      <c r="Q19" s="83"/>
      <c r="R19" s="105">
        <v>0</v>
      </c>
      <c r="S19" s="83"/>
      <c r="T19" s="105">
        <v>0</v>
      </c>
      <c r="U19" s="83"/>
      <c r="V19" s="105">
        <v>0</v>
      </c>
      <c r="W19" s="83"/>
      <c r="X19" s="105">
        <v>0</v>
      </c>
      <c r="Y19" s="83"/>
      <c r="Z19" s="105">
        <v>0</v>
      </c>
      <c r="AA19" s="83"/>
      <c r="AB19" s="105">
        <f>SUM(T19:Z19)</f>
        <v>0</v>
      </c>
      <c r="AC19" s="83"/>
      <c r="AD19" s="105">
        <f>SUM(F19:R19,AB19)</f>
        <v>0</v>
      </c>
      <c r="AE19" s="83"/>
      <c r="AF19" s="105">
        <v>5431203</v>
      </c>
      <c r="AG19" s="83"/>
      <c r="AH19" s="105">
        <f>SUM(AD19:AF19)</f>
        <v>5431203</v>
      </c>
    </row>
    <row r="20" spans="1:34" s="84" customFormat="1" ht="20.65" customHeight="1" x14ac:dyDescent="0.45">
      <c r="A20" s="84" t="s">
        <v>263</v>
      </c>
      <c r="D20" s="88">
        <v>25</v>
      </c>
      <c r="F20" s="105">
        <v>0</v>
      </c>
      <c r="G20" s="83"/>
      <c r="H20" s="105">
        <v>0</v>
      </c>
      <c r="I20" s="83"/>
      <c r="J20" s="105">
        <v>0</v>
      </c>
      <c r="K20" s="83"/>
      <c r="L20" s="105">
        <v>0</v>
      </c>
      <c r="M20" s="83"/>
      <c r="N20" s="105">
        <v>0</v>
      </c>
      <c r="O20" s="83"/>
      <c r="P20" s="105">
        <v>0</v>
      </c>
      <c r="Q20" s="83"/>
      <c r="R20" s="105">
        <v>-137074300</v>
      </c>
      <c r="S20" s="83"/>
      <c r="T20" s="105">
        <v>0</v>
      </c>
      <c r="U20" s="83"/>
      <c r="V20" s="105">
        <v>0</v>
      </c>
      <c r="W20" s="83"/>
      <c r="X20" s="105">
        <v>0</v>
      </c>
      <c r="Y20" s="83"/>
      <c r="Z20" s="105">
        <v>0</v>
      </c>
      <c r="AA20" s="83"/>
      <c r="AB20" s="105">
        <f>SUM(T20:Z20)</f>
        <v>0</v>
      </c>
      <c r="AC20" s="83"/>
      <c r="AD20" s="105">
        <f>SUM(F20:R20,AB20)</f>
        <v>-137074300</v>
      </c>
      <c r="AE20" s="83"/>
      <c r="AF20" s="105">
        <v>0</v>
      </c>
      <c r="AG20" s="83"/>
      <c r="AH20" s="105">
        <f>SUM(AD20:AF20)</f>
        <v>-137074300</v>
      </c>
    </row>
    <row r="21" spans="1:34" s="84" customFormat="1" ht="20.65" customHeight="1" x14ac:dyDescent="0.45">
      <c r="A21" s="84" t="s">
        <v>79</v>
      </c>
      <c r="D21" s="88">
        <v>25</v>
      </c>
      <c r="F21" s="105">
        <v>0</v>
      </c>
      <c r="G21" s="83"/>
      <c r="H21" s="105">
        <v>0</v>
      </c>
      <c r="I21" s="83"/>
      <c r="J21" s="105">
        <v>0</v>
      </c>
      <c r="K21" s="83"/>
      <c r="L21" s="105">
        <v>0</v>
      </c>
      <c r="M21" s="83"/>
      <c r="N21" s="105">
        <v>0</v>
      </c>
      <c r="O21" s="83"/>
      <c r="P21" s="105">
        <v>13996123</v>
      </c>
      <c r="Q21" s="83"/>
      <c r="R21" s="105">
        <v>-13996123</v>
      </c>
      <c r="S21" s="83"/>
      <c r="T21" s="105">
        <v>0</v>
      </c>
      <c r="U21" s="83"/>
      <c r="V21" s="105">
        <v>0</v>
      </c>
      <c r="W21" s="83"/>
      <c r="X21" s="105">
        <v>0</v>
      </c>
      <c r="Y21" s="83"/>
      <c r="Z21" s="105">
        <v>0</v>
      </c>
      <c r="AA21" s="83"/>
      <c r="AB21" s="105">
        <f>SUM(T21:Z21)</f>
        <v>0</v>
      </c>
      <c r="AC21" s="83"/>
      <c r="AD21" s="105">
        <f>SUM(F21:R21,AB21)</f>
        <v>0</v>
      </c>
      <c r="AE21" s="83"/>
      <c r="AF21" s="105">
        <v>0</v>
      </c>
      <c r="AG21" s="83"/>
      <c r="AH21" s="105">
        <f t="shared" ref="AH21:AH22" si="0">SUM(AD21:AF21)</f>
        <v>0</v>
      </c>
    </row>
    <row r="22" spans="1:34" s="84" customFormat="1" ht="20.65" customHeight="1" x14ac:dyDescent="0.45">
      <c r="A22" s="84" t="s">
        <v>271</v>
      </c>
      <c r="D22" s="88">
        <v>25</v>
      </c>
      <c r="F22" s="105">
        <v>0</v>
      </c>
      <c r="G22" s="83"/>
      <c r="H22" s="105">
        <v>0</v>
      </c>
      <c r="I22" s="83"/>
      <c r="J22" s="105">
        <v>0</v>
      </c>
      <c r="K22" s="83"/>
      <c r="L22" s="105">
        <v>0</v>
      </c>
      <c r="M22" s="83"/>
      <c r="N22" s="105">
        <v>-204868804</v>
      </c>
      <c r="O22" s="83"/>
      <c r="P22" s="105">
        <v>0</v>
      </c>
      <c r="Q22" s="83"/>
      <c r="R22" s="105">
        <v>204868804</v>
      </c>
      <c r="S22" s="83"/>
      <c r="T22" s="105">
        <v>0</v>
      </c>
      <c r="U22" s="83"/>
      <c r="V22" s="105">
        <v>0</v>
      </c>
      <c r="W22" s="83"/>
      <c r="X22" s="105">
        <v>0</v>
      </c>
      <c r="Y22" s="83"/>
      <c r="Z22" s="105">
        <v>0</v>
      </c>
      <c r="AA22" s="83"/>
      <c r="AB22" s="105">
        <f>SUM(T22:Z22)</f>
        <v>0</v>
      </c>
      <c r="AC22" s="83"/>
      <c r="AD22" s="105">
        <f>SUM(F22:R22,AB22)</f>
        <v>0</v>
      </c>
      <c r="AE22" s="83"/>
      <c r="AF22" s="105">
        <v>0</v>
      </c>
      <c r="AG22" s="83"/>
      <c r="AH22" s="105">
        <f t="shared" si="0"/>
        <v>0</v>
      </c>
    </row>
    <row r="23" spans="1:34" s="84" customFormat="1" ht="20.65" customHeight="1" x14ac:dyDescent="0.45">
      <c r="A23" s="84" t="s">
        <v>271</v>
      </c>
      <c r="D23" s="88"/>
      <c r="F23" s="105"/>
      <c r="G23" s="83"/>
      <c r="H23" s="105"/>
      <c r="I23" s="83"/>
      <c r="J23" s="105"/>
      <c r="K23" s="83"/>
      <c r="L23" s="105"/>
      <c r="M23" s="83"/>
      <c r="N23" s="105"/>
      <c r="O23" s="83"/>
      <c r="P23" s="105"/>
      <c r="Q23" s="83"/>
      <c r="R23" s="105"/>
      <c r="S23" s="83"/>
      <c r="T23" s="105"/>
      <c r="U23" s="83"/>
      <c r="V23" s="105"/>
      <c r="W23" s="83"/>
      <c r="X23" s="105"/>
      <c r="Y23" s="83"/>
      <c r="Z23" s="105"/>
      <c r="AA23" s="83"/>
      <c r="AB23" s="105"/>
      <c r="AC23" s="83"/>
      <c r="AD23" s="105"/>
      <c r="AE23" s="83"/>
      <c r="AF23" s="105"/>
      <c r="AG23" s="83"/>
      <c r="AH23" s="105"/>
    </row>
    <row r="24" spans="1:34" s="84" customFormat="1" ht="20.65" customHeight="1" x14ac:dyDescent="0.45">
      <c r="B24" s="84" t="s">
        <v>274</v>
      </c>
      <c r="D24" s="88">
        <v>25</v>
      </c>
      <c r="F24" s="104">
        <v>0</v>
      </c>
      <c r="G24" s="83"/>
      <c r="H24" s="104">
        <v>0</v>
      </c>
      <c r="I24" s="83"/>
      <c r="J24" s="104">
        <v>0</v>
      </c>
      <c r="K24" s="83"/>
      <c r="L24" s="104">
        <v>0</v>
      </c>
      <c r="M24" s="83"/>
      <c r="N24" s="104">
        <v>-27014658</v>
      </c>
      <c r="O24" s="83"/>
      <c r="P24" s="104">
        <v>0</v>
      </c>
      <c r="Q24" s="83"/>
      <c r="R24" s="104">
        <v>27014658</v>
      </c>
      <c r="S24" s="89"/>
      <c r="T24" s="104">
        <v>0</v>
      </c>
      <c r="U24" s="83"/>
      <c r="V24" s="104">
        <v>0</v>
      </c>
      <c r="W24" s="83"/>
      <c r="X24" s="104">
        <v>0</v>
      </c>
      <c r="Y24" s="83"/>
      <c r="Z24" s="104">
        <v>0</v>
      </c>
      <c r="AA24" s="83"/>
      <c r="AB24" s="104">
        <f>SUM(T24:Z24)</f>
        <v>0</v>
      </c>
      <c r="AC24" s="83"/>
      <c r="AD24" s="104">
        <f>SUM(F24:R24,AB24)</f>
        <v>0</v>
      </c>
      <c r="AE24" s="83"/>
      <c r="AF24" s="104">
        <v>0</v>
      </c>
      <c r="AG24" s="83"/>
      <c r="AH24" s="104">
        <f>SUM(AD24:AF24)</f>
        <v>0</v>
      </c>
    </row>
    <row r="25" spans="1:34" s="84" customFormat="1" ht="8.1" customHeight="1" x14ac:dyDescent="0.45">
      <c r="D25" s="88"/>
      <c r="F25" s="105"/>
      <c r="G25" s="83"/>
      <c r="H25" s="105"/>
      <c r="I25" s="83"/>
      <c r="J25" s="105"/>
      <c r="K25" s="83"/>
      <c r="L25" s="105"/>
      <c r="M25" s="83"/>
      <c r="N25" s="105"/>
      <c r="O25" s="83"/>
      <c r="P25" s="105"/>
      <c r="Q25" s="83"/>
      <c r="R25" s="105"/>
      <c r="S25" s="83"/>
      <c r="T25" s="105"/>
      <c r="U25" s="83"/>
      <c r="V25" s="105"/>
      <c r="W25" s="83"/>
      <c r="X25" s="105"/>
      <c r="Y25" s="83"/>
      <c r="Z25" s="125"/>
      <c r="AA25" s="83"/>
      <c r="AB25" s="105"/>
      <c r="AC25" s="83"/>
      <c r="AD25" s="105"/>
      <c r="AE25" s="83"/>
      <c r="AF25" s="105"/>
      <c r="AG25" s="83"/>
      <c r="AH25" s="105"/>
    </row>
    <row r="26" spans="1:34" s="87" customFormat="1" ht="20.65" customHeight="1" x14ac:dyDescent="0.45">
      <c r="A26" s="87" t="s">
        <v>193</v>
      </c>
      <c r="B26" s="157"/>
      <c r="C26" s="84"/>
      <c r="F26" s="132"/>
      <c r="H26" s="133"/>
      <c r="I26" s="84"/>
      <c r="J26" s="133"/>
      <c r="L26" s="132"/>
      <c r="N26" s="133"/>
      <c r="O26" s="84"/>
      <c r="P26" s="133"/>
      <c r="R26" s="132"/>
      <c r="T26" s="133"/>
      <c r="U26" s="84"/>
      <c r="V26" s="133"/>
      <c r="X26" s="132"/>
      <c r="Z26" s="133"/>
      <c r="AA26" s="84"/>
      <c r="AB26" s="133"/>
      <c r="AD26" s="132"/>
      <c r="AF26" s="133"/>
      <c r="AG26" s="84"/>
      <c r="AH26" s="133"/>
    </row>
    <row r="27" spans="1:34" s="84" customFormat="1" ht="20.65" customHeight="1" thickBot="1" x14ac:dyDescent="0.5">
      <c r="A27" s="87"/>
      <c r="B27" s="87" t="s">
        <v>258</v>
      </c>
      <c r="D27" s="88"/>
      <c r="F27" s="106">
        <f>SUM(F15:F25)</f>
        <v>6853719395</v>
      </c>
      <c r="G27" s="83"/>
      <c r="H27" s="106">
        <f>SUM(H15:H25)</f>
        <v>5224078626</v>
      </c>
      <c r="I27" s="83"/>
      <c r="J27" s="106">
        <f>SUM(J15:J25)</f>
        <v>551146278</v>
      </c>
      <c r="K27" s="83"/>
      <c r="L27" s="106">
        <f>SUM(L15:L25)</f>
        <v>-414710971</v>
      </c>
      <c r="M27" s="83"/>
      <c r="N27" s="106">
        <f>SUM(N15:N25)</f>
        <v>82876196</v>
      </c>
      <c r="O27" s="83"/>
      <c r="P27" s="106">
        <f>SUM(P15:P25)</f>
        <v>13996123</v>
      </c>
      <c r="Q27" s="83"/>
      <c r="R27" s="106">
        <f>SUM(R15:R25)</f>
        <v>4095080227</v>
      </c>
      <c r="S27" s="83"/>
      <c r="T27" s="106">
        <f>SUM(T15:T25)</f>
        <v>17480436</v>
      </c>
      <c r="U27" s="83"/>
      <c r="V27" s="106">
        <f>SUM(V15:V25)</f>
        <v>-198184496</v>
      </c>
      <c r="W27" s="83"/>
      <c r="X27" s="106">
        <f>SUM(X15:X25)</f>
        <v>252129476</v>
      </c>
      <c r="Y27" s="83"/>
      <c r="Z27" s="106">
        <f>SUM(Z15:Z25)</f>
        <v>171752799</v>
      </c>
      <c r="AA27" s="83"/>
      <c r="AB27" s="106">
        <f>SUM(AB15:AB25)</f>
        <v>243178215</v>
      </c>
      <c r="AC27" s="83"/>
      <c r="AD27" s="106">
        <f>SUM(AD15:AD25)</f>
        <v>16649364089</v>
      </c>
      <c r="AE27" s="83"/>
      <c r="AF27" s="106">
        <f>SUM(AF15:AF25)</f>
        <v>6058370194</v>
      </c>
      <c r="AG27" s="83"/>
      <c r="AH27" s="106">
        <f>SUM(AH15:AH25)</f>
        <v>22707734283</v>
      </c>
    </row>
    <row r="28" spans="1:34" s="84" customFormat="1" ht="20.65" customHeight="1" thickTop="1" x14ac:dyDescent="0.45">
      <c r="A28" s="87"/>
      <c r="B28" s="87"/>
      <c r="D28" s="88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</row>
    <row r="29" spans="1:34" s="84" customFormat="1" ht="20.65" customHeight="1" x14ac:dyDescent="0.45">
      <c r="A29" s="87" t="s">
        <v>193</v>
      </c>
      <c r="B29" s="157"/>
      <c r="D29" s="88"/>
      <c r="F29" s="83"/>
      <c r="G29" s="83"/>
      <c r="H29" s="83"/>
      <c r="I29" s="89"/>
      <c r="J29" s="83"/>
      <c r="K29" s="89"/>
      <c r="L29" s="83"/>
      <c r="M29" s="83"/>
      <c r="N29" s="83"/>
      <c r="O29" s="83"/>
      <c r="P29" s="83"/>
      <c r="Q29" s="83"/>
      <c r="R29" s="83"/>
      <c r="S29" s="83"/>
      <c r="T29" s="83"/>
      <c r="U29" s="89"/>
      <c r="V29" s="83"/>
      <c r="W29" s="89"/>
      <c r="X29" s="83"/>
      <c r="Y29" s="89"/>
      <c r="Z29" s="89"/>
      <c r="AA29" s="89"/>
      <c r="AB29" s="83"/>
      <c r="AC29" s="89"/>
      <c r="AD29" s="83"/>
      <c r="AE29" s="89"/>
      <c r="AF29" s="83"/>
      <c r="AG29" s="83"/>
      <c r="AH29" s="83"/>
    </row>
    <row r="30" spans="1:34" s="84" customFormat="1" ht="20.65" customHeight="1" x14ac:dyDescent="0.45">
      <c r="A30" s="87"/>
      <c r="B30" s="87" t="s">
        <v>194</v>
      </c>
      <c r="D30" s="88"/>
      <c r="F30" s="83">
        <v>6853719395</v>
      </c>
      <c r="H30" s="83">
        <v>7116800268</v>
      </c>
      <c r="J30" s="83">
        <v>551146278</v>
      </c>
      <c r="L30" s="83">
        <v>-414710971</v>
      </c>
      <c r="N30" s="83">
        <v>314759658</v>
      </c>
      <c r="P30" s="83">
        <v>95462350</v>
      </c>
      <c r="R30" s="83">
        <v>1325625852</v>
      </c>
      <c r="T30" s="83">
        <v>-6280832</v>
      </c>
      <c r="V30" s="83">
        <v>-201158329</v>
      </c>
      <c r="X30" s="83">
        <v>252129476</v>
      </c>
      <c r="Z30" s="83">
        <v>34941679</v>
      </c>
      <c r="AB30" s="84">
        <f>SUM(T30:AA30)</f>
        <v>79631994</v>
      </c>
      <c r="AD30" s="83">
        <v>15922434824</v>
      </c>
      <c r="AF30" s="83">
        <v>5975421711</v>
      </c>
      <c r="AH30" s="83">
        <v>21897856535</v>
      </c>
    </row>
    <row r="31" spans="1:34" s="84" customFormat="1" ht="20.65" customHeight="1" x14ac:dyDescent="0.45">
      <c r="A31" s="84" t="s">
        <v>198</v>
      </c>
      <c r="D31" s="88"/>
      <c r="F31" s="83">
        <v>0</v>
      </c>
      <c r="G31" s="83"/>
      <c r="H31" s="83">
        <v>0</v>
      </c>
      <c r="I31" s="83"/>
      <c r="J31" s="83">
        <v>0</v>
      </c>
      <c r="K31" s="83"/>
      <c r="L31" s="83">
        <v>0</v>
      </c>
      <c r="M31" s="83"/>
      <c r="N31" s="83">
        <v>0</v>
      </c>
      <c r="O31" s="83"/>
      <c r="P31" s="83">
        <v>0</v>
      </c>
      <c r="Q31" s="83"/>
      <c r="R31" s="83">
        <v>489819223</v>
      </c>
      <c r="S31" s="83"/>
      <c r="T31" s="83">
        <v>57070582</v>
      </c>
      <c r="U31" s="83"/>
      <c r="V31" s="83">
        <v>15808739</v>
      </c>
      <c r="W31" s="83"/>
      <c r="X31" s="83">
        <v>0</v>
      </c>
      <c r="Y31" s="83"/>
      <c r="Z31" s="83">
        <v>117764657</v>
      </c>
      <c r="AA31" s="83"/>
      <c r="AB31" s="83">
        <f>SUM(T31:Z31)</f>
        <v>190643978</v>
      </c>
      <c r="AC31" s="83"/>
      <c r="AD31" s="83">
        <f>SUM(F31:R31,AB31)</f>
        <v>680463201</v>
      </c>
      <c r="AE31" s="83"/>
      <c r="AF31" s="83">
        <v>27292941</v>
      </c>
      <c r="AG31" s="83"/>
      <c r="AH31" s="83">
        <f>SUM(AD31:AF31)</f>
        <v>707756142</v>
      </c>
    </row>
    <row r="32" spans="1:34" s="84" customFormat="1" ht="20.65" customHeight="1" x14ac:dyDescent="0.45">
      <c r="A32" s="84" t="s">
        <v>195</v>
      </c>
      <c r="D32" s="88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</row>
    <row r="33" spans="1:34" s="84" customFormat="1" ht="20.65" customHeight="1" x14ac:dyDescent="0.45">
      <c r="B33" s="84" t="s">
        <v>196</v>
      </c>
      <c r="D33" s="88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</row>
    <row r="34" spans="1:34" s="84" customFormat="1" ht="20.65" customHeight="1" x14ac:dyDescent="0.45">
      <c r="B34" s="84" t="s">
        <v>197</v>
      </c>
      <c r="D34" s="88"/>
      <c r="F34" s="90">
        <v>0</v>
      </c>
      <c r="G34" s="83"/>
      <c r="H34" s="90">
        <v>-1892721642</v>
      </c>
      <c r="I34" s="83"/>
      <c r="J34" s="90">
        <v>0</v>
      </c>
      <c r="K34" s="83"/>
      <c r="L34" s="90">
        <v>0</v>
      </c>
      <c r="M34" s="83"/>
      <c r="N34" s="90">
        <v>0</v>
      </c>
      <c r="O34" s="83"/>
      <c r="P34" s="90">
        <v>-95462350</v>
      </c>
      <c r="Q34" s="83"/>
      <c r="R34" s="90">
        <v>1988183992</v>
      </c>
      <c r="S34" s="89"/>
      <c r="T34" s="90">
        <v>0</v>
      </c>
      <c r="U34" s="83"/>
      <c r="V34" s="90">
        <v>0</v>
      </c>
      <c r="W34" s="83"/>
      <c r="X34" s="90">
        <v>0</v>
      </c>
      <c r="Y34" s="83"/>
      <c r="Z34" s="90">
        <v>0</v>
      </c>
      <c r="AA34" s="83"/>
      <c r="AB34" s="90">
        <f>SUM(T34:Z34)</f>
        <v>0</v>
      </c>
      <c r="AC34" s="83"/>
      <c r="AD34" s="90">
        <f>SUM(F34:R34,AB34)</f>
        <v>0</v>
      </c>
      <c r="AE34" s="83"/>
      <c r="AF34" s="90">
        <v>0</v>
      </c>
      <c r="AG34" s="83"/>
      <c r="AH34" s="90">
        <f>SUM(AD34:AF34)</f>
        <v>0</v>
      </c>
    </row>
    <row r="35" spans="1:34" s="84" customFormat="1" ht="8.1" customHeight="1" x14ac:dyDescent="0.45">
      <c r="D35" s="88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129"/>
      <c r="AA35" s="83"/>
      <c r="AB35" s="83"/>
      <c r="AC35" s="83"/>
      <c r="AD35" s="83"/>
      <c r="AE35" s="83"/>
      <c r="AF35" s="83"/>
      <c r="AG35" s="83"/>
      <c r="AH35" s="83"/>
    </row>
    <row r="36" spans="1:34" s="87" customFormat="1" ht="20.65" customHeight="1" x14ac:dyDescent="0.45">
      <c r="A36" s="87" t="s">
        <v>193</v>
      </c>
      <c r="B36" s="157"/>
      <c r="C36" s="84"/>
      <c r="F36" s="84"/>
      <c r="I36" s="84"/>
      <c r="L36" s="84"/>
      <c r="O36" s="84"/>
      <c r="R36" s="84"/>
      <c r="U36" s="84"/>
      <c r="X36" s="84"/>
      <c r="AA36" s="84"/>
      <c r="AD36" s="84"/>
      <c r="AG36" s="84"/>
    </row>
    <row r="37" spans="1:34" s="84" customFormat="1" ht="20.65" customHeight="1" thickBot="1" x14ac:dyDescent="0.5">
      <c r="A37" s="87"/>
      <c r="B37" s="87" t="s">
        <v>192</v>
      </c>
      <c r="D37" s="88"/>
      <c r="F37" s="91">
        <f>SUM(F29:F35)</f>
        <v>6853719395</v>
      </c>
      <c r="G37" s="83"/>
      <c r="H37" s="91">
        <f>SUM(H29:H35)</f>
        <v>5224078626</v>
      </c>
      <c r="I37" s="83"/>
      <c r="J37" s="91">
        <f>SUM(J29:J35)</f>
        <v>551146278</v>
      </c>
      <c r="K37" s="83"/>
      <c r="L37" s="91">
        <f>SUM(L29:L35)</f>
        <v>-414710971</v>
      </c>
      <c r="M37" s="83"/>
      <c r="N37" s="91">
        <f>SUM(N29:N35)</f>
        <v>314759658</v>
      </c>
      <c r="O37" s="83"/>
      <c r="P37" s="91">
        <f>SUM(P29:P35)</f>
        <v>0</v>
      </c>
      <c r="Q37" s="83"/>
      <c r="R37" s="91">
        <f>SUM(R29:R35)</f>
        <v>3803629067</v>
      </c>
      <c r="S37" s="83"/>
      <c r="T37" s="91">
        <f>SUM(T29:T35)</f>
        <v>50789750</v>
      </c>
      <c r="U37" s="83"/>
      <c r="V37" s="91">
        <f>SUM(V29:V35)</f>
        <v>-185349590</v>
      </c>
      <c r="W37" s="83"/>
      <c r="X37" s="91">
        <f>SUM(X29:X35)</f>
        <v>252129476</v>
      </c>
      <c r="Y37" s="83"/>
      <c r="Z37" s="91">
        <f>SUM(Z29:Z35)</f>
        <v>152706336</v>
      </c>
      <c r="AA37" s="83"/>
      <c r="AB37" s="91">
        <f>SUM(AB29:AB35)</f>
        <v>270275972</v>
      </c>
      <c r="AC37" s="83"/>
      <c r="AD37" s="91">
        <f>SUM(AD29:AD35)</f>
        <v>16602898025</v>
      </c>
      <c r="AE37" s="83"/>
      <c r="AF37" s="91">
        <f>SUM(AF29:AF35)</f>
        <v>6002714652</v>
      </c>
      <c r="AG37" s="83"/>
      <c r="AH37" s="91">
        <f>SUM(AH29:AH35)</f>
        <v>22605612677</v>
      </c>
    </row>
    <row r="38" spans="1:34" s="84" customFormat="1" ht="20.65" customHeight="1" thickTop="1" x14ac:dyDescent="0.45">
      <c r="A38" s="87"/>
      <c r="B38" s="87"/>
      <c r="D38" s="88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</row>
    <row r="39" spans="1:34" s="84" customFormat="1" ht="20.65" customHeight="1" x14ac:dyDescent="0.45">
      <c r="A39" s="87"/>
      <c r="B39" s="87"/>
      <c r="D39" s="88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</row>
    <row r="40" spans="1:34" s="84" customFormat="1" ht="20.65" customHeight="1" x14ac:dyDescent="0.45">
      <c r="A40" s="87"/>
      <c r="B40" s="87"/>
      <c r="D40" s="88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</row>
    <row r="41" spans="1:34" s="84" customFormat="1" ht="24" customHeight="1" x14ac:dyDescent="0.45">
      <c r="A41" s="87"/>
      <c r="B41" s="87"/>
      <c r="D41" s="88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34" ht="22.15" customHeight="1" x14ac:dyDescent="0.45">
      <c r="A42" s="48" t="s">
        <v>150</v>
      </c>
      <c r="B42" s="26"/>
      <c r="C42" s="26"/>
      <c r="D42" s="26"/>
      <c r="E42" s="26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</row>
  </sheetData>
  <mergeCells count="5">
    <mergeCell ref="F5:AH5"/>
    <mergeCell ref="P9:R9"/>
    <mergeCell ref="F6:AD6"/>
    <mergeCell ref="T7:AB7"/>
    <mergeCell ref="T8:Z8"/>
  </mergeCells>
  <pageMargins left="0.35" right="0.35" top="0.5" bottom="0.6" header="0.49" footer="0.4"/>
  <pageSetup paperSize="9" scale="6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topLeftCell="C1" zoomScaleNormal="100" zoomScaleSheetLayoutView="90" workbookViewId="0">
      <selection activeCell="J1" sqref="J1"/>
    </sheetView>
  </sheetViews>
  <sheetFormatPr defaultColWidth="9.33203125" defaultRowHeight="20.100000000000001" customHeight="1" x14ac:dyDescent="0.45"/>
  <cols>
    <col min="1" max="2" width="1.6640625" style="6" customWidth="1"/>
    <col min="3" max="3" width="40.5" style="6" customWidth="1"/>
    <col min="4" max="4" width="9.83203125" style="6" customWidth="1"/>
    <col min="5" max="5" width="0.6640625" style="6" customWidth="1"/>
    <col min="6" max="6" width="13.83203125" style="45" customWidth="1"/>
    <col min="7" max="7" width="0.6640625" style="45" customWidth="1"/>
    <col min="8" max="8" width="15.6640625" style="45" customWidth="1"/>
    <col min="9" max="9" width="0.6640625" style="45" customWidth="1"/>
    <col min="10" max="10" width="19.6640625" style="45" customWidth="1"/>
    <col min="11" max="11" width="0.6640625" style="45" customWidth="1"/>
    <col min="12" max="12" width="15.33203125" style="45" customWidth="1"/>
    <col min="13" max="13" width="0.6640625" style="45" customWidth="1"/>
    <col min="14" max="14" width="18.33203125" style="45" customWidth="1"/>
    <col min="15" max="15" width="0.6640625" style="45" customWidth="1"/>
    <col min="16" max="16" width="15.83203125" style="45" customWidth="1"/>
    <col min="17" max="17" width="0.6640625" style="45" customWidth="1"/>
    <col min="18" max="18" width="19.6640625" style="45" customWidth="1"/>
    <col min="19" max="19" width="0.6640625" style="45" customWidth="1"/>
    <col min="20" max="20" width="14.83203125" style="45" customWidth="1"/>
    <col min="21" max="16384" width="9.33203125" style="6"/>
  </cols>
  <sheetData>
    <row r="1" spans="1:20" ht="20.65" customHeight="1" x14ac:dyDescent="0.45">
      <c r="A1" s="1" t="s">
        <v>0</v>
      </c>
      <c r="B1" s="1"/>
      <c r="C1" s="1"/>
      <c r="D1" s="1"/>
      <c r="E1" s="1"/>
    </row>
    <row r="2" spans="1:20" ht="20.65" customHeight="1" x14ac:dyDescent="0.45">
      <c r="A2" s="1" t="s">
        <v>94</v>
      </c>
      <c r="B2" s="1"/>
      <c r="C2" s="1"/>
      <c r="D2" s="1"/>
      <c r="E2" s="1"/>
    </row>
    <row r="3" spans="1:20" ht="20.65" customHeight="1" x14ac:dyDescent="0.45">
      <c r="A3" s="46" t="s">
        <v>255</v>
      </c>
      <c r="B3" s="7"/>
      <c r="C3" s="7"/>
      <c r="D3" s="7"/>
      <c r="E3" s="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ht="20.100000000000001" customHeight="1" x14ac:dyDescent="0.45">
      <c r="A4" s="1"/>
      <c r="B4" s="1"/>
      <c r="C4" s="1"/>
      <c r="D4" s="1"/>
      <c r="E4" s="1"/>
    </row>
    <row r="5" spans="1:20" ht="20.100000000000001" customHeight="1" x14ac:dyDescent="0.45">
      <c r="A5" s="1"/>
      <c r="B5" s="1"/>
      <c r="C5" s="1"/>
      <c r="D5" s="1"/>
      <c r="E5" s="1"/>
      <c r="F5" s="173" t="s">
        <v>82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</row>
    <row r="6" spans="1:20" ht="20.100000000000001" customHeight="1" x14ac:dyDescent="0.45">
      <c r="A6" s="1"/>
      <c r="B6" s="1"/>
      <c r="C6" s="1"/>
      <c r="D6" s="1"/>
      <c r="E6" s="1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7" t="s">
        <v>269</v>
      </c>
      <c r="S6" s="148"/>
      <c r="T6" s="148"/>
    </row>
    <row r="7" spans="1:20" ht="20.100000000000001" customHeight="1" x14ac:dyDescent="0.45">
      <c r="A7" s="1"/>
      <c r="B7" s="1"/>
      <c r="C7" s="1"/>
      <c r="D7" s="1"/>
      <c r="E7" s="1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4" t="s">
        <v>101</v>
      </c>
      <c r="S7" s="148"/>
      <c r="T7" s="148"/>
    </row>
    <row r="8" spans="1:20" ht="20.100000000000001" customHeight="1" x14ac:dyDescent="0.45">
      <c r="A8" s="1"/>
      <c r="B8" s="1"/>
      <c r="C8" s="1"/>
      <c r="D8" s="1"/>
      <c r="E8" s="1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 t="s">
        <v>270</v>
      </c>
      <c r="S8" s="148"/>
      <c r="T8" s="148"/>
    </row>
    <row r="9" spans="1:20" s="14" customFormat="1" ht="20.100000000000001" customHeight="1" x14ac:dyDescent="0.45">
      <c r="F9" s="158"/>
      <c r="G9" s="158"/>
      <c r="H9" s="158"/>
      <c r="I9" s="158"/>
      <c r="J9" s="158" t="s">
        <v>52</v>
      </c>
      <c r="K9" s="158"/>
      <c r="L9" s="158" t="s">
        <v>129</v>
      </c>
      <c r="M9" s="158"/>
      <c r="N9" s="173" t="s">
        <v>215</v>
      </c>
      <c r="O9" s="173"/>
      <c r="P9" s="173"/>
      <c r="Q9" s="45"/>
      <c r="R9" s="144" t="s">
        <v>174</v>
      </c>
      <c r="S9" s="45"/>
      <c r="T9" s="158"/>
    </row>
    <row r="10" spans="1:20" s="14" customFormat="1" ht="20.100000000000001" customHeight="1" x14ac:dyDescent="0.45">
      <c r="F10" s="158" t="s">
        <v>102</v>
      </c>
      <c r="G10" s="158"/>
      <c r="H10" s="158"/>
      <c r="I10" s="158"/>
      <c r="J10" s="158" t="s">
        <v>53</v>
      </c>
      <c r="K10" s="158"/>
      <c r="L10" s="158" t="s">
        <v>119</v>
      </c>
      <c r="M10" s="158"/>
      <c r="N10" s="158" t="s">
        <v>41</v>
      </c>
      <c r="Q10" s="158"/>
      <c r="R10" s="145" t="s">
        <v>267</v>
      </c>
      <c r="S10" s="158"/>
      <c r="T10" s="158" t="s">
        <v>50</v>
      </c>
    </row>
    <row r="11" spans="1:20" s="14" customFormat="1" ht="20.100000000000001" customHeight="1" x14ac:dyDescent="0.45">
      <c r="F11" s="158" t="s">
        <v>103</v>
      </c>
      <c r="G11" s="158"/>
      <c r="H11" s="158" t="s">
        <v>38</v>
      </c>
      <c r="I11" s="158"/>
      <c r="J11" s="158" t="s">
        <v>40</v>
      </c>
      <c r="K11" s="158"/>
      <c r="L11" s="158" t="s">
        <v>110</v>
      </c>
      <c r="M11" s="158"/>
      <c r="N11" s="158" t="s">
        <v>79</v>
      </c>
      <c r="O11" s="158"/>
      <c r="P11" s="158" t="s">
        <v>43</v>
      </c>
      <c r="Q11" s="158"/>
      <c r="R11" s="145" t="s">
        <v>164</v>
      </c>
      <c r="S11" s="158"/>
      <c r="T11" s="158" t="s">
        <v>84</v>
      </c>
    </row>
    <row r="12" spans="1:20" s="14" customFormat="1" ht="20.100000000000001" customHeight="1" x14ac:dyDescent="0.45">
      <c r="D12" s="16" t="s">
        <v>3</v>
      </c>
      <c r="F12" s="146" t="s">
        <v>4</v>
      </c>
      <c r="G12" s="158"/>
      <c r="H12" s="146" t="s">
        <v>4</v>
      </c>
      <c r="I12" s="158"/>
      <c r="J12" s="146" t="s">
        <v>4</v>
      </c>
      <c r="K12" s="158"/>
      <c r="L12" s="146" t="s">
        <v>4</v>
      </c>
      <c r="M12" s="158"/>
      <c r="N12" s="146" t="s">
        <v>4</v>
      </c>
      <c r="O12" s="158"/>
      <c r="P12" s="146" t="s">
        <v>4</v>
      </c>
      <c r="Q12" s="158"/>
      <c r="R12" s="146" t="s">
        <v>268</v>
      </c>
      <c r="S12" s="158"/>
      <c r="T12" s="146" t="s">
        <v>4</v>
      </c>
    </row>
    <row r="13" spans="1:20" s="14" customFormat="1" ht="20.100000000000001" customHeight="1" x14ac:dyDescent="0.45">
      <c r="A13" s="29" t="s">
        <v>193</v>
      </c>
      <c r="D13" s="30"/>
      <c r="F13" s="149"/>
      <c r="G13" s="158"/>
      <c r="H13" s="149"/>
      <c r="I13" s="158"/>
      <c r="J13" s="149"/>
      <c r="K13" s="158"/>
      <c r="L13" s="149"/>
      <c r="M13" s="158"/>
      <c r="N13" s="149"/>
      <c r="O13" s="158"/>
      <c r="P13" s="149"/>
      <c r="Q13" s="158"/>
      <c r="R13" s="92"/>
      <c r="S13" s="158"/>
      <c r="T13" s="149"/>
    </row>
    <row r="14" spans="1:20" s="14" customFormat="1" ht="20.100000000000001" customHeight="1" x14ac:dyDescent="0.45">
      <c r="B14" s="29" t="s">
        <v>257</v>
      </c>
      <c r="D14" s="30"/>
      <c r="F14" s="92">
        <v>6853719395</v>
      </c>
      <c r="G14" s="122"/>
      <c r="H14" s="92">
        <v>8889983394</v>
      </c>
      <c r="I14" s="122"/>
      <c r="J14" s="92">
        <v>-2931610254</v>
      </c>
      <c r="K14" s="122"/>
      <c r="L14" s="92">
        <v>287745000</v>
      </c>
      <c r="M14" s="122"/>
      <c r="N14" s="92">
        <v>0</v>
      </c>
      <c r="O14" s="122"/>
      <c r="P14" s="92">
        <v>279922450</v>
      </c>
      <c r="Q14" s="122"/>
      <c r="R14" s="92">
        <v>0</v>
      </c>
      <c r="S14" s="122"/>
      <c r="T14" s="92">
        <v>13379759985</v>
      </c>
    </row>
    <row r="15" spans="1:20" s="14" customFormat="1" ht="20.100000000000001" customHeight="1" x14ac:dyDescent="0.45">
      <c r="A15" s="14" t="s">
        <v>198</v>
      </c>
      <c r="D15" s="30"/>
      <c r="F15" s="92">
        <v>0</v>
      </c>
      <c r="G15" s="159"/>
      <c r="H15" s="92">
        <v>0</v>
      </c>
      <c r="I15" s="159"/>
      <c r="J15" s="92">
        <v>0</v>
      </c>
      <c r="K15" s="159"/>
      <c r="L15" s="92">
        <v>0</v>
      </c>
      <c r="M15" s="159"/>
      <c r="N15" s="92">
        <v>0</v>
      </c>
      <c r="O15" s="122"/>
      <c r="P15" s="92">
        <v>154103767</v>
      </c>
      <c r="Q15" s="122"/>
      <c r="R15" s="92">
        <v>-4721049</v>
      </c>
      <c r="S15" s="122"/>
      <c r="T15" s="92">
        <f>SUM(F15:R15)</f>
        <v>149382718</v>
      </c>
    </row>
    <row r="16" spans="1:20" s="14" customFormat="1" ht="20.100000000000001" customHeight="1" x14ac:dyDescent="0.45">
      <c r="A16" s="14" t="s">
        <v>263</v>
      </c>
      <c r="D16" s="30">
        <v>25</v>
      </c>
      <c r="F16" s="92">
        <v>0</v>
      </c>
      <c r="G16" s="159"/>
      <c r="H16" s="92">
        <v>0</v>
      </c>
      <c r="I16" s="159"/>
      <c r="J16" s="92">
        <v>0</v>
      </c>
      <c r="K16" s="159"/>
      <c r="L16" s="92">
        <v>0</v>
      </c>
      <c r="M16" s="159"/>
      <c r="N16" s="92">
        <v>0</v>
      </c>
      <c r="O16" s="122"/>
      <c r="P16" s="92">
        <v>-137074300</v>
      </c>
      <c r="Q16" s="122"/>
      <c r="R16" s="92">
        <v>0</v>
      </c>
      <c r="S16" s="122"/>
      <c r="T16" s="92">
        <f t="shared" ref="T16:T18" si="0">SUM(F16:P16)</f>
        <v>-137074300</v>
      </c>
    </row>
    <row r="17" spans="1:20" s="14" customFormat="1" ht="20.100000000000001" customHeight="1" x14ac:dyDescent="0.45">
      <c r="A17" s="14" t="s">
        <v>79</v>
      </c>
      <c r="D17" s="30">
        <v>25</v>
      </c>
      <c r="F17" s="92">
        <v>0</v>
      </c>
      <c r="G17" s="159"/>
      <c r="H17" s="92">
        <v>0</v>
      </c>
      <c r="I17" s="159"/>
      <c r="J17" s="92">
        <v>0</v>
      </c>
      <c r="K17" s="159"/>
      <c r="L17" s="92">
        <v>0</v>
      </c>
      <c r="M17" s="159"/>
      <c r="N17" s="92">
        <v>13996123</v>
      </c>
      <c r="O17" s="122"/>
      <c r="P17" s="92">
        <v>-13996123</v>
      </c>
      <c r="Q17" s="122"/>
      <c r="R17" s="92">
        <v>0</v>
      </c>
      <c r="S17" s="122"/>
      <c r="T17" s="92">
        <f t="shared" si="0"/>
        <v>0</v>
      </c>
    </row>
    <row r="18" spans="1:20" s="14" customFormat="1" ht="20.100000000000001" customHeight="1" x14ac:dyDescent="0.45">
      <c r="A18" s="14" t="s">
        <v>271</v>
      </c>
      <c r="D18" s="30">
        <v>25</v>
      </c>
      <c r="F18" s="127">
        <v>0</v>
      </c>
      <c r="G18" s="159"/>
      <c r="H18" s="127">
        <v>0</v>
      </c>
      <c r="I18" s="159"/>
      <c r="J18" s="127">
        <v>0</v>
      </c>
      <c r="K18" s="159"/>
      <c r="L18" s="127">
        <v>-204868804</v>
      </c>
      <c r="M18" s="159"/>
      <c r="N18" s="127">
        <v>0</v>
      </c>
      <c r="O18" s="122"/>
      <c r="P18" s="127">
        <v>204868804</v>
      </c>
      <c r="Q18" s="122"/>
      <c r="R18" s="127">
        <v>0</v>
      </c>
      <c r="S18" s="122"/>
      <c r="T18" s="127">
        <f t="shared" si="0"/>
        <v>0</v>
      </c>
    </row>
    <row r="19" spans="1:20" s="14" customFormat="1" ht="6" customHeight="1" x14ac:dyDescent="0.45">
      <c r="D19" s="30"/>
      <c r="F19" s="92"/>
      <c r="G19" s="122"/>
      <c r="H19" s="92"/>
      <c r="I19" s="122"/>
      <c r="J19" s="92"/>
      <c r="K19" s="122"/>
      <c r="L19" s="92"/>
      <c r="M19" s="122"/>
      <c r="N19" s="92"/>
      <c r="O19" s="122"/>
      <c r="P19" s="92"/>
      <c r="Q19" s="122"/>
      <c r="R19" s="92"/>
      <c r="S19" s="122"/>
      <c r="T19" s="92"/>
    </row>
    <row r="20" spans="1:20" s="14" customFormat="1" ht="20.100000000000001" customHeight="1" x14ac:dyDescent="0.45">
      <c r="A20" s="29" t="s">
        <v>199</v>
      </c>
      <c r="D20" s="30"/>
      <c r="F20" s="92"/>
      <c r="G20" s="122"/>
      <c r="H20" s="92"/>
      <c r="I20" s="122"/>
      <c r="J20" s="92"/>
      <c r="K20" s="122"/>
      <c r="L20" s="92"/>
      <c r="M20" s="122"/>
      <c r="N20" s="92"/>
      <c r="O20" s="122"/>
      <c r="P20" s="92"/>
      <c r="Q20" s="122"/>
      <c r="R20" s="92"/>
      <c r="S20" s="122"/>
      <c r="T20" s="92"/>
    </row>
    <row r="21" spans="1:20" s="14" customFormat="1" ht="20.100000000000001" customHeight="1" thickBot="1" x14ac:dyDescent="0.5">
      <c r="B21" s="29" t="s">
        <v>258</v>
      </c>
      <c r="D21" s="30"/>
      <c r="F21" s="160">
        <f>SUM(F14:F19)</f>
        <v>6853719395</v>
      </c>
      <c r="G21" s="122"/>
      <c r="H21" s="160">
        <f>SUM(H14:H19)</f>
        <v>8889983394</v>
      </c>
      <c r="I21" s="122"/>
      <c r="J21" s="160">
        <f>SUM(J14:J19)</f>
        <v>-2931610254</v>
      </c>
      <c r="K21" s="122"/>
      <c r="L21" s="160">
        <f>SUM(L14:L19)</f>
        <v>82876196</v>
      </c>
      <c r="M21" s="122"/>
      <c r="N21" s="160">
        <f>SUM(N14:N19)</f>
        <v>13996123</v>
      </c>
      <c r="O21" s="122"/>
      <c r="P21" s="160">
        <f>SUM(P14:P19)</f>
        <v>487824598</v>
      </c>
      <c r="Q21" s="122"/>
      <c r="R21" s="160">
        <f>SUM(R14:R19)</f>
        <v>-4721049</v>
      </c>
      <c r="S21" s="122"/>
      <c r="T21" s="160">
        <f>SUM(T14:T19)</f>
        <v>13392068403</v>
      </c>
    </row>
    <row r="22" spans="1:20" s="14" customFormat="1" ht="13.9" customHeight="1" thickTop="1" x14ac:dyDescent="0.45">
      <c r="A22" s="29"/>
      <c r="D22" s="30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</row>
    <row r="23" spans="1:20" s="14" customFormat="1" ht="20.100000000000001" customHeight="1" x14ac:dyDescent="0.45">
      <c r="A23" s="29" t="s">
        <v>193</v>
      </c>
      <c r="D23" s="30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</row>
    <row r="24" spans="1:20" s="14" customFormat="1" ht="20.100000000000001" customHeight="1" x14ac:dyDescent="0.45">
      <c r="B24" s="29" t="s">
        <v>194</v>
      </c>
      <c r="D24" s="30"/>
      <c r="F24" s="122">
        <v>6853719395</v>
      </c>
      <c r="G24" s="122"/>
      <c r="H24" s="122">
        <v>10761524648</v>
      </c>
      <c r="I24" s="122"/>
      <c r="J24" s="122">
        <v>-2931610254</v>
      </c>
      <c r="K24" s="122"/>
      <c r="L24" s="122">
        <v>287745000</v>
      </c>
      <c r="M24" s="122"/>
      <c r="N24" s="122">
        <v>116642738</v>
      </c>
      <c r="O24" s="122"/>
      <c r="P24" s="122">
        <v>-1988183992</v>
      </c>
      <c r="Q24" s="122"/>
      <c r="R24" s="122">
        <v>0</v>
      </c>
      <c r="S24" s="122"/>
      <c r="T24" s="122">
        <f>SUM(P24,N24,L24,J24,H24,F24)</f>
        <v>13099837535</v>
      </c>
    </row>
    <row r="25" spans="1:20" s="14" customFormat="1" ht="20.100000000000001" customHeight="1" x14ac:dyDescent="0.45">
      <c r="A25" s="14" t="s">
        <v>198</v>
      </c>
      <c r="D25" s="30"/>
      <c r="F25" s="122">
        <v>0</v>
      </c>
      <c r="G25" s="24"/>
      <c r="H25" s="122">
        <v>0</v>
      </c>
      <c r="I25" s="24"/>
      <c r="J25" s="122">
        <v>0</v>
      </c>
      <c r="K25" s="24"/>
      <c r="L25" s="122">
        <v>0</v>
      </c>
      <c r="M25" s="24"/>
      <c r="N25" s="122">
        <v>0</v>
      </c>
      <c r="O25" s="122"/>
      <c r="P25" s="122">
        <v>279922450</v>
      </c>
      <c r="Q25" s="122"/>
      <c r="R25" s="122">
        <v>0</v>
      </c>
      <c r="S25" s="122"/>
      <c r="T25" s="122">
        <f>SUM(F25:P25)</f>
        <v>279922450</v>
      </c>
    </row>
    <row r="26" spans="1:20" s="14" customFormat="1" ht="20.100000000000001" customHeight="1" x14ac:dyDescent="0.45">
      <c r="A26" s="14" t="s">
        <v>195</v>
      </c>
      <c r="D26" s="30"/>
      <c r="F26" s="162"/>
      <c r="G26" s="24"/>
      <c r="H26" s="162"/>
      <c r="I26" s="24"/>
      <c r="J26" s="162"/>
      <c r="K26" s="24"/>
      <c r="L26" s="162"/>
      <c r="M26" s="24"/>
      <c r="N26" s="162"/>
      <c r="O26" s="162"/>
      <c r="P26" s="162"/>
      <c r="Q26" s="162"/>
      <c r="R26" s="162"/>
      <c r="S26" s="162"/>
      <c r="T26" s="162"/>
    </row>
    <row r="27" spans="1:20" s="14" customFormat="1" ht="20.100000000000001" customHeight="1" x14ac:dyDescent="0.45">
      <c r="B27" s="14" t="s">
        <v>196</v>
      </c>
      <c r="D27" s="30"/>
      <c r="F27" s="162"/>
      <c r="G27" s="24"/>
      <c r="H27" s="162"/>
      <c r="I27" s="24"/>
      <c r="J27" s="162"/>
      <c r="K27" s="24"/>
      <c r="L27" s="162"/>
      <c r="M27" s="24"/>
      <c r="N27" s="162"/>
      <c r="O27" s="162"/>
      <c r="P27" s="162"/>
      <c r="Q27" s="162"/>
      <c r="R27" s="162"/>
      <c r="S27" s="162"/>
      <c r="T27" s="162"/>
    </row>
    <row r="28" spans="1:20" s="14" customFormat="1" ht="20.100000000000001" customHeight="1" x14ac:dyDescent="0.45">
      <c r="B28" s="14" t="s">
        <v>197</v>
      </c>
      <c r="D28" s="153">
        <v>25</v>
      </c>
      <c r="F28" s="163">
        <v>0</v>
      </c>
      <c r="G28" s="24"/>
      <c r="H28" s="163">
        <v>-1871541254</v>
      </c>
      <c r="I28" s="24"/>
      <c r="J28" s="163">
        <v>0</v>
      </c>
      <c r="K28" s="24"/>
      <c r="L28" s="163">
        <v>0</v>
      </c>
      <c r="M28" s="24"/>
      <c r="N28" s="163">
        <v>-116642738</v>
      </c>
      <c r="O28" s="162"/>
      <c r="P28" s="163">
        <v>1988183992</v>
      </c>
      <c r="Q28" s="162"/>
      <c r="R28" s="163">
        <v>0</v>
      </c>
      <c r="S28" s="162"/>
      <c r="T28" s="163">
        <f>SUM(F28:P28)</f>
        <v>0</v>
      </c>
    </row>
    <row r="29" spans="1:20" s="14" customFormat="1" ht="6" customHeight="1" x14ac:dyDescent="0.45">
      <c r="D29" s="30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</row>
    <row r="30" spans="1:20" s="14" customFormat="1" ht="20.100000000000001" customHeight="1" x14ac:dyDescent="0.45">
      <c r="A30" s="29" t="s">
        <v>199</v>
      </c>
      <c r="D30" s="30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</row>
    <row r="31" spans="1:20" s="14" customFormat="1" ht="20.100000000000001" customHeight="1" thickBot="1" x14ac:dyDescent="0.5">
      <c r="B31" s="29" t="s">
        <v>192</v>
      </c>
      <c r="D31" s="30"/>
      <c r="F31" s="161">
        <f>SUM(F24:F28)</f>
        <v>6853719395</v>
      </c>
      <c r="G31" s="122"/>
      <c r="H31" s="161">
        <f>SUM(H24:H28)</f>
        <v>8889983394</v>
      </c>
      <c r="I31" s="122"/>
      <c r="J31" s="161">
        <f>SUM(J24:J28)</f>
        <v>-2931610254</v>
      </c>
      <c r="K31" s="122"/>
      <c r="L31" s="161">
        <f>SUM(L24:L28)</f>
        <v>287745000</v>
      </c>
      <c r="M31" s="122"/>
      <c r="N31" s="161">
        <f>SUM(N24:N28)</f>
        <v>0</v>
      </c>
      <c r="O31" s="122"/>
      <c r="P31" s="161">
        <f>SUM(P24:P28)</f>
        <v>279922450</v>
      </c>
      <c r="Q31" s="122"/>
      <c r="R31" s="161">
        <f>SUM(R24:R28)</f>
        <v>0</v>
      </c>
      <c r="S31" s="122"/>
      <c r="T31" s="161">
        <f>SUM(T24:T28)</f>
        <v>13379759985</v>
      </c>
    </row>
    <row r="32" spans="1:20" s="14" customFormat="1" ht="20.100000000000001" customHeight="1" thickTop="1" x14ac:dyDescent="0.45">
      <c r="B32" s="29"/>
      <c r="D32" s="30"/>
      <c r="F32" s="175"/>
      <c r="G32" s="122"/>
      <c r="H32" s="175"/>
      <c r="I32" s="122"/>
      <c r="J32" s="175"/>
      <c r="K32" s="122"/>
      <c r="L32" s="175"/>
      <c r="M32" s="122"/>
      <c r="N32" s="175"/>
      <c r="O32" s="122"/>
      <c r="P32" s="175"/>
      <c r="Q32" s="122"/>
      <c r="R32" s="175"/>
      <c r="S32" s="122"/>
      <c r="T32" s="175"/>
    </row>
    <row r="33" spans="1:20" s="14" customFormat="1" ht="6.95" customHeight="1" x14ac:dyDescent="0.45">
      <c r="B33" s="29"/>
      <c r="D33" s="30"/>
      <c r="F33" s="175"/>
      <c r="G33" s="122"/>
      <c r="H33" s="175"/>
      <c r="I33" s="122"/>
      <c r="J33" s="175"/>
      <c r="K33" s="122"/>
      <c r="L33" s="175"/>
      <c r="M33" s="122"/>
      <c r="N33" s="175"/>
      <c r="O33" s="122"/>
      <c r="P33" s="175"/>
      <c r="Q33" s="122"/>
      <c r="R33" s="175"/>
      <c r="S33" s="122"/>
      <c r="T33" s="175"/>
    </row>
    <row r="34" spans="1:20" ht="22.15" customHeight="1" x14ac:dyDescent="0.45">
      <c r="A34" s="48" t="s">
        <v>150</v>
      </c>
      <c r="B34" s="26"/>
      <c r="C34" s="26"/>
      <c r="D34" s="26"/>
      <c r="E34" s="26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</row>
  </sheetData>
  <mergeCells count="2">
    <mergeCell ref="F5:T5"/>
    <mergeCell ref="N9:P9"/>
  </mergeCells>
  <pageMargins left="0.6" right="0.6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6"/>
  <sheetViews>
    <sheetView zoomScaleNormal="100" zoomScaleSheetLayoutView="80" workbookViewId="0">
      <selection activeCell="F3" sqref="F3"/>
    </sheetView>
  </sheetViews>
  <sheetFormatPr defaultColWidth="9.33203125" defaultRowHeight="21.75" customHeight="1" x14ac:dyDescent="0.45"/>
  <cols>
    <col min="1" max="2" width="1.6640625" style="6" customWidth="1"/>
    <col min="3" max="3" width="53.1640625" style="6" customWidth="1"/>
    <col min="4" max="4" width="9" style="6" customWidth="1"/>
    <col min="5" max="5" width="0.6640625" style="6" customWidth="1"/>
    <col min="6" max="6" width="14.83203125" style="12" customWidth="1"/>
    <col min="7" max="7" width="0.6640625" style="12" customWidth="1"/>
    <col min="8" max="8" width="14.83203125" style="12" customWidth="1"/>
    <col min="9" max="9" width="0.6640625" style="12" customWidth="1"/>
    <col min="10" max="10" width="14.83203125" style="12" customWidth="1"/>
    <col min="11" max="11" width="0.6640625" style="12" customWidth="1"/>
    <col min="12" max="12" width="14.83203125" style="12" customWidth="1"/>
    <col min="13" max="16384" width="9.33203125" style="6"/>
  </cols>
  <sheetData>
    <row r="1" spans="1:12" ht="20.65" customHeight="1" x14ac:dyDescent="0.45">
      <c r="A1" s="1" t="s">
        <v>0</v>
      </c>
      <c r="B1" s="1"/>
      <c r="C1" s="1"/>
      <c r="D1" s="2"/>
      <c r="E1" s="2"/>
      <c r="F1" s="3"/>
      <c r="G1" s="5"/>
      <c r="H1" s="3"/>
      <c r="I1" s="5"/>
      <c r="J1" s="38"/>
      <c r="K1" s="4"/>
      <c r="L1" s="38"/>
    </row>
    <row r="2" spans="1:12" ht="20.65" customHeight="1" x14ac:dyDescent="0.45">
      <c r="A2" s="1" t="s">
        <v>54</v>
      </c>
      <c r="B2" s="1"/>
      <c r="C2" s="1"/>
      <c r="D2" s="2"/>
      <c r="E2" s="2"/>
      <c r="F2" s="122"/>
      <c r="G2" s="5"/>
      <c r="H2" s="122"/>
      <c r="I2" s="5"/>
      <c r="J2" s="4"/>
      <c r="K2" s="4"/>
      <c r="L2" s="4"/>
    </row>
    <row r="3" spans="1:12" ht="20.65" customHeight="1" x14ac:dyDescent="0.45">
      <c r="A3" s="39" t="s">
        <v>255</v>
      </c>
      <c r="B3" s="39"/>
      <c r="C3" s="39"/>
      <c r="D3" s="40"/>
      <c r="E3" s="40"/>
      <c r="F3" s="41"/>
      <c r="G3" s="41"/>
      <c r="H3" s="41"/>
      <c r="I3" s="41"/>
      <c r="J3" s="42"/>
      <c r="K3" s="42"/>
      <c r="L3" s="42"/>
    </row>
    <row r="4" spans="1:12" ht="20.85" customHeight="1" x14ac:dyDescent="0.45">
      <c r="C4" s="18"/>
      <c r="D4" s="2"/>
      <c r="E4" s="2"/>
      <c r="G4" s="6"/>
      <c r="I4" s="6"/>
      <c r="J4" s="6"/>
      <c r="K4" s="6"/>
      <c r="L4" s="6"/>
    </row>
    <row r="5" spans="1:12" ht="20.85" customHeight="1" x14ac:dyDescent="0.45">
      <c r="A5" s="1"/>
      <c r="B5" s="1"/>
      <c r="C5" s="1"/>
      <c r="D5" s="2"/>
      <c r="E5" s="2"/>
      <c r="F5" s="174" t="s">
        <v>2</v>
      </c>
      <c r="G5" s="174"/>
      <c r="H5" s="174"/>
      <c r="I5" s="13"/>
      <c r="J5" s="168" t="s">
        <v>82</v>
      </c>
      <c r="K5" s="168"/>
      <c r="L5" s="168"/>
    </row>
    <row r="6" spans="1:12" ht="20.65" customHeight="1" x14ac:dyDescent="0.45">
      <c r="A6" s="14"/>
      <c r="B6" s="14"/>
      <c r="C6" s="14"/>
      <c r="D6" s="14"/>
      <c r="E6" s="14"/>
      <c r="F6" s="15" t="s">
        <v>256</v>
      </c>
      <c r="G6" s="15"/>
      <c r="H6" s="15" t="s">
        <v>191</v>
      </c>
      <c r="I6" s="15"/>
      <c r="J6" s="15" t="s">
        <v>256</v>
      </c>
      <c r="K6" s="15"/>
      <c r="L6" s="15" t="s">
        <v>191</v>
      </c>
    </row>
    <row r="7" spans="1:12" ht="20.65" customHeight="1" x14ac:dyDescent="0.45">
      <c r="A7" s="14"/>
      <c r="B7" s="14"/>
      <c r="C7" s="14"/>
      <c r="D7" s="16" t="s">
        <v>3</v>
      </c>
      <c r="E7" s="14"/>
      <c r="F7" s="17" t="s">
        <v>4</v>
      </c>
      <c r="G7" s="15"/>
      <c r="H7" s="17" t="s">
        <v>4</v>
      </c>
      <c r="I7" s="15"/>
      <c r="J7" s="17" t="s">
        <v>4</v>
      </c>
      <c r="K7" s="15"/>
      <c r="L7" s="17" t="s">
        <v>4</v>
      </c>
    </row>
    <row r="8" spans="1:12" ht="20.65" customHeight="1" x14ac:dyDescent="0.45">
      <c r="A8" s="14"/>
      <c r="B8" s="14"/>
      <c r="C8" s="14"/>
      <c r="D8" s="164"/>
      <c r="E8" s="14"/>
      <c r="F8" s="110"/>
      <c r="J8" s="110"/>
      <c r="K8" s="15"/>
      <c r="L8" s="165"/>
    </row>
    <row r="9" spans="1:12" ht="20.65" customHeight="1" x14ac:dyDescent="0.45">
      <c r="A9" s="1" t="s">
        <v>55</v>
      </c>
      <c r="B9" s="11"/>
      <c r="C9" s="11"/>
      <c r="D9" s="2"/>
      <c r="E9" s="2"/>
      <c r="F9" s="110"/>
      <c r="J9" s="110"/>
    </row>
    <row r="10" spans="1:12" ht="20.65" customHeight="1" x14ac:dyDescent="0.45">
      <c r="A10" s="52" t="s">
        <v>288</v>
      </c>
      <c r="B10" s="18"/>
      <c r="C10" s="18"/>
      <c r="D10" s="2"/>
      <c r="E10" s="2"/>
      <c r="F10" s="110">
        <v>1266744314</v>
      </c>
      <c r="H10" s="12">
        <v>836813431</v>
      </c>
      <c r="J10" s="110">
        <v>142987998</v>
      </c>
      <c r="L10" s="12">
        <v>475176492</v>
      </c>
    </row>
    <row r="11" spans="1:12" ht="20.65" customHeight="1" x14ac:dyDescent="0.45">
      <c r="A11" s="1" t="s">
        <v>216</v>
      </c>
      <c r="C11" s="11"/>
      <c r="D11" s="2"/>
      <c r="E11" s="2"/>
      <c r="F11" s="110"/>
      <c r="J11" s="110"/>
    </row>
    <row r="12" spans="1:12" ht="20.65" customHeight="1" x14ac:dyDescent="0.45">
      <c r="A12" s="1"/>
      <c r="B12" s="18" t="s">
        <v>236</v>
      </c>
      <c r="C12" s="11"/>
      <c r="D12" s="2"/>
      <c r="E12" s="2"/>
      <c r="F12" s="110"/>
      <c r="J12" s="110"/>
    </row>
    <row r="13" spans="1:12" ht="20.65" customHeight="1" x14ac:dyDescent="0.45">
      <c r="B13" s="6" t="s">
        <v>56</v>
      </c>
      <c r="D13" s="2"/>
      <c r="E13" s="2"/>
      <c r="F13" s="110">
        <v>1339085366</v>
      </c>
      <c r="H13" s="12">
        <v>1181555094</v>
      </c>
      <c r="J13" s="110">
        <v>33796270</v>
      </c>
      <c r="L13" s="12">
        <v>30762063</v>
      </c>
    </row>
    <row r="14" spans="1:12" ht="20.65" customHeight="1" x14ac:dyDescent="0.45">
      <c r="B14" s="6" t="s">
        <v>111</v>
      </c>
      <c r="D14" s="2"/>
      <c r="E14" s="2"/>
      <c r="F14" s="110">
        <v>3014742</v>
      </c>
      <c r="H14" s="12">
        <v>845401</v>
      </c>
      <c r="J14" s="92">
        <v>2</v>
      </c>
      <c r="L14" s="12">
        <v>0</v>
      </c>
    </row>
    <row r="15" spans="1:12" ht="20.65" customHeight="1" x14ac:dyDescent="0.45">
      <c r="B15" s="6" t="s">
        <v>253</v>
      </c>
      <c r="D15" s="2"/>
      <c r="E15" s="2"/>
      <c r="F15" s="110"/>
      <c r="J15" s="110"/>
    </row>
    <row r="16" spans="1:12" ht="20.65" customHeight="1" x14ac:dyDescent="0.45">
      <c r="C16" s="6" t="s">
        <v>254</v>
      </c>
      <c r="D16" s="2"/>
      <c r="E16" s="2"/>
      <c r="F16" s="110">
        <v>0</v>
      </c>
      <c r="H16" s="12">
        <v>94600881</v>
      </c>
      <c r="I16" s="122"/>
      <c r="J16" s="110">
        <v>0</v>
      </c>
      <c r="K16" s="122"/>
      <c r="L16" s="12">
        <v>0</v>
      </c>
    </row>
    <row r="17" spans="2:12" ht="20.65" customHeight="1" x14ac:dyDescent="0.45">
      <c r="B17" s="6" t="s">
        <v>182</v>
      </c>
      <c r="D17" s="2"/>
      <c r="E17" s="2"/>
      <c r="F17" s="110">
        <v>15448023</v>
      </c>
      <c r="H17" s="12">
        <v>15021307</v>
      </c>
      <c r="I17" s="122"/>
      <c r="J17" s="110">
        <v>453046</v>
      </c>
      <c r="K17" s="122"/>
      <c r="L17" s="12">
        <v>2915761</v>
      </c>
    </row>
    <row r="18" spans="2:12" ht="20.65" customHeight="1" x14ac:dyDescent="0.45">
      <c r="B18" s="6" t="s">
        <v>249</v>
      </c>
      <c r="D18" s="2"/>
      <c r="E18" s="2"/>
      <c r="F18" s="110">
        <v>0</v>
      </c>
      <c r="H18" s="12">
        <v>28261491</v>
      </c>
      <c r="I18" s="122"/>
      <c r="J18" s="110">
        <v>0</v>
      </c>
      <c r="K18" s="122"/>
      <c r="L18" s="12">
        <v>0</v>
      </c>
    </row>
    <row r="19" spans="2:12" ht="20.65" customHeight="1" x14ac:dyDescent="0.45">
      <c r="B19" s="6" t="s">
        <v>289</v>
      </c>
      <c r="D19" s="2"/>
      <c r="E19" s="2"/>
      <c r="F19" s="110"/>
      <c r="I19" s="122"/>
      <c r="J19" s="110"/>
      <c r="K19" s="122"/>
    </row>
    <row r="20" spans="2:12" ht="20.65" customHeight="1" x14ac:dyDescent="0.45">
      <c r="C20" s="6" t="s">
        <v>217</v>
      </c>
      <c r="D20" s="2"/>
      <c r="E20" s="2"/>
      <c r="F20" s="110">
        <v>-22628263</v>
      </c>
      <c r="H20" s="12">
        <v>-6775201</v>
      </c>
      <c r="J20" s="110">
        <v>0</v>
      </c>
      <c r="L20" s="12">
        <v>-3903858</v>
      </c>
    </row>
    <row r="21" spans="2:12" ht="20.65" customHeight="1" x14ac:dyDescent="0.45">
      <c r="B21" s="6" t="s">
        <v>218</v>
      </c>
      <c r="D21" s="2"/>
      <c r="E21" s="2"/>
      <c r="F21" s="110"/>
      <c r="J21" s="110"/>
    </row>
    <row r="22" spans="2:12" ht="20.65" customHeight="1" x14ac:dyDescent="0.45">
      <c r="C22" s="6" t="s">
        <v>219</v>
      </c>
      <c r="D22" s="2"/>
      <c r="E22" s="2"/>
      <c r="F22" s="110">
        <v>-27652</v>
      </c>
      <c r="H22" s="12">
        <v>-112813</v>
      </c>
      <c r="J22" s="110">
        <v>0</v>
      </c>
      <c r="L22" s="12">
        <v>0</v>
      </c>
    </row>
    <row r="23" spans="2:12" ht="20.65" customHeight="1" x14ac:dyDescent="0.45">
      <c r="B23" s="6" t="s">
        <v>306</v>
      </c>
      <c r="D23" s="2"/>
      <c r="E23" s="2"/>
      <c r="F23" s="110">
        <v>731327</v>
      </c>
      <c r="H23" s="12">
        <v>0</v>
      </c>
      <c r="J23" s="110">
        <v>-3816408</v>
      </c>
      <c r="L23" s="12">
        <v>0</v>
      </c>
    </row>
    <row r="24" spans="2:12" s="150" customFormat="1" ht="20.65" customHeight="1" x14ac:dyDescent="0.45">
      <c r="B24" s="150" t="s">
        <v>307</v>
      </c>
      <c r="D24" s="151"/>
      <c r="E24" s="151"/>
      <c r="F24" s="110">
        <v>-9917181</v>
      </c>
      <c r="G24" s="12"/>
      <c r="H24" s="12">
        <v>0</v>
      </c>
      <c r="I24" s="12"/>
      <c r="J24" s="110">
        <v>0</v>
      </c>
      <c r="K24" s="12"/>
      <c r="L24" s="12">
        <v>0</v>
      </c>
    </row>
    <row r="25" spans="2:12" ht="20.65" customHeight="1" x14ac:dyDescent="0.45">
      <c r="B25" s="6" t="s">
        <v>220</v>
      </c>
      <c r="D25" s="2">
        <v>22</v>
      </c>
      <c r="E25" s="2"/>
      <c r="F25" s="110">
        <v>10410564</v>
      </c>
      <c r="H25" s="12">
        <v>-19849881</v>
      </c>
      <c r="J25" s="110">
        <v>0</v>
      </c>
      <c r="L25" s="12">
        <v>0</v>
      </c>
    </row>
    <row r="26" spans="2:12" ht="20.65" customHeight="1" x14ac:dyDescent="0.45">
      <c r="B26" s="6" t="s">
        <v>303</v>
      </c>
      <c r="D26" s="2"/>
      <c r="E26" s="2"/>
      <c r="F26" s="110"/>
      <c r="J26" s="110"/>
    </row>
    <row r="27" spans="2:12" ht="21.75" customHeight="1" x14ac:dyDescent="0.45">
      <c r="C27" s="6" t="s">
        <v>296</v>
      </c>
      <c r="D27" s="2">
        <v>16</v>
      </c>
      <c r="E27" s="2"/>
      <c r="F27" s="110">
        <v>-993537551</v>
      </c>
      <c r="H27" s="12">
        <v>-516765414</v>
      </c>
      <c r="J27" s="110">
        <v>-7532114</v>
      </c>
      <c r="L27" s="12">
        <v>38949135</v>
      </c>
    </row>
    <row r="28" spans="2:12" ht="20.65" customHeight="1" x14ac:dyDescent="0.45">
      <c r="B28" s="6" t="s">
        <v>290</v>
      </c>
      <c r="D28" s="2"/>
      <c r="E28" s="2"/>
      <c r="F28" s="92">
        <v>-1123788</v>
      </c>
      <c r="G28" s="6"/>
      <c r="H28" s="122">
        <v>-245466</v>
      </c>
      <c r="I28" s="6"/>
      <c r="J28" s="92">
        <v>-50037</v>
      </c>
      <c r="K28" s="6"/>
      <c r="L28" s="122">
        <v>0</v>
      </c>
    </row>
    <row r="29" spans="2:12" ht="20.65" customHeight="1" x14ac:dyDescent="0.45">
      <c r="B29" s="6" t="s">
        <v>294</v>
      </c>
      <c r="D29" s="2">
        <v>17</v>
      </c>
      <c r="E29" s="2"/>
      <c r="F29" s="110">
        <v>-42980629</v>
      </c>
      <c r="H29" s="12">
        <v>0</v>
      </c>
      <c r="J29" s="110">
        <v>0</v>
      </c>
      <c r="L29" s="12">
        <v>0</v>
      </c>
    </row>
    <row r="30" spans="2:12" ht="20.65" customHeight="1" x14ac:dyDescent="0.45">
      <c r="B30" s="6" t="s">
        <v>304</v>
      </c>
      <c r="D30" s="2">
        <v>18</v>
      </c>
      <c r="E30" s="2"/>
      <c r="F30" s="110">
        <v>12689374</v>
      </c>
      <c r="H30" s="12">
        <v>0</v>
      </c>
      <c r="J30" s="110">
        <v>0</v>
      </c>
      <c r="L30" s="12">
        <v>0</v>
      </c>
    </row>
    <row r="31" spans="2:12" ht="20.65" customHeight="1" x14ac:dyDescent="0.45">
      <c r="B31" s="6" t="s">
        <v>167</v>
      </c>
      <c r="D31" s="2"/>
      <c r="E31" s="2"/>
      <c r="F31" s="110">
        <v>0</v>
      </c>
      <c r="H31" s="12">
        <v>-2877816</v>
      </c>
      <c r="J31" s="110">
        <v>0</v>
      </c>
      <c r="L31" s="12">
        <v>0</v>
      </c>
    </row>
    <row r="32" spans="2:12" ht="20.65" customHeight="1" x14ac:dyDescent="0.45">
      <c r="B32" s="130" t="s">
        <v>221</v>
      </c>
      <c r="C32" s="130"/>
      <c r="D32" s="2"/>
      <c r="E32" s="2"/>
      <c r="F32" s="110">
        <v>0</v>
      </c>
      <c r="H32" s="12">
        <v>42482519</v>
      </c>
      <c r="J32" s="110">
        <v>0</v>
      </c>
      <c r="L32" s="12">
        <v>0</v>
      </c>
    </row>
    <row r="33" spans="1:12" ht="20.65" customHeight="1" x14ac:dyDescent="0.45">
      <c r="B33" s="130" t="s">
        <v>299</v>
      </c>
      <c r="C33" s="130"/>
      <c r="D33" s="2"/>
      <c r="E33" s="2"/>
      <c r="F33" s="110"/>
      <c r="J33" s="110"/>
    </row>
    <row r="34" spans="1:12" ht="20.65" customHeight="1" x14ac:dyDescent="0.45">
      <c r="C34" s="130" t="s">
        <v>300</v>
      </c>
      <c r="D34" s="2"/>
      <c r="E34" s="2"/>
      <c r="F34" s="110">
        <v>0</v>
      </c>
      <c r="H34" s="12">
        <v>4109712</v>
      </c>
      <c r="J34" s="110">
        <v>0</v>
      </c>
      <c r="L34" s="12">
        <v>0</v>
      </c>
    </row>
    <row r="35" spans="1:12" ht="20.65" customHeight="1" x14ac:dyDescent="0.45">
      <c r="B35" s="6" t="s">
        <v>305</v>
      </c>
      <c r="D35" s="2"/>
      <c r="E35" s="2"/>
      <c r="F35" s="92">
        <v>-17483959</v>
      </c>
      <c r="G35" s="6"/>
      <c r="H35" s="122">
        <v>-8141834</v>
      </c>
      <c r="I35" s="6"/>
      <c r="J35" s="92">
        <v>0</v>
      </c>
      <c r="K35" s="6"/>
      <c r="L35" s="122">
        <v>-849112</v>
      </c>
    </row>
    <row r="36" spans="1:12" ht="20.65" customHeight="1" x14ac:dyDescent="0.45">
      <c r="B36" s="6" t="s">
        <v>168</v>
      </c>
      <c r="D36" s="2"/>
      <c r="E36" s="2"/>
      <c r="F36" s="92">
        <v>-46391013</v>
      </c>
      <c r="G36" s="6"/>
      <c r="H36" s="122">
        <v>-95472177</v>
      </c>
      <c r="I36" s="6"/>
      <c r="J36" s="92">
        <v>0</v>
      </c>
      <c r="K36" s="6"/>
      <c r="L36" s="122">
        <v>0</v>
      </c>
    </row>
    <row r="37" spans="1:12" ht="20.65" customHeight="1" x14ac:dyDescent="0.45">
      <c r="B37" s="6" t="s">
        <v>241</v>
      </c>
      <c r="D37" s="2"/>
      <c r="E37" s="2"/>
      <c r="F37" s="92">
        <v>0</v>
      </c>
      <c r="G37" s="6"/>
      <c r="H37" s="122">
        <v>-5595062</v>
      </c>
      <c r="I37" s="6"/>
      <c r="J37" s="92">
        <v>0</v>
      </c>
      <c r="K37" s="6"/>
      <c r="L37" s="122">
        <v>0</v>
      </c>
    </row>
    <row r="38" spans="1:12" ht="20.65" customHeight="1" x14ac:dyDescent="0.45">
      <c r="B38" s="6" t="s">
        <v>29</v>
      </c>
      <c r="D38" s="2"/>
      <c r="E38" s="2"/>
      <c r="F38" s="92">
        <v>17068404</v>
      </c>
      <c r="G38" s="6"/>
      <c r="H38" s="122">
        <v>15326418</v>
      </c>
      <c r="I38" s="6"/>
      <c r="J38" s="92">
        <v>6736460</v>
      </c>
      <c r="K38" s="6"/>
      <c r="L38" s="122">
        <v>5832394</v>
      </c>
    </row>
    <row r="39" spans="1:12" ht="20.65" customHeight="1" x14ac:dyDescent="0.45">
      <c r="B39" s="6" t="s">
        <v>77</v>
      </c>
      <c r="D39" s="2">
        <v>26</v>
      </c>
      <c r="E39" s="2"/>
      <c r="F39" s="92">
        <v>-1000000</v>
      </c>
      <c r="G39" s="6"/>
      <c r="H39" s="122">
        <v>-500000</v>
      </c>
      <c r="I39" s="6"/>
      <c r="J39" s="92">
        <v>-439132830</v>
      </c>
      <c r="K39" s="6"/>
      <c r="L39" s="122">
        <v>-744028548</v>
      </c>
    </row>
    <row r="40" spans="1:12" ht="20.65" customHeight="1" x14ac:dyDescent="0.45">
      <c r="B40" s="6" t="s">
        <v>57</v>
      </c>
      <c r="C40" s="18"/>
      <c r="D40" s="2">
        <v>26</v>
      </c>
      <c r="E40" s="2"/>
      <c r="F40" s="92">
        <v>-127145444</v>
      </c>
      <c r="G40" s="6"/>
      <c r="H40" s="122">
        <v>-50317572</v>
      </c>
      <c r="I40" s="6"/>
      <c r="J40" s="92">
        <v>-93062096</v>
      </c>
      <c r="K40" s="6"/>
      <c r="L40" s="122">
        <v>-63086953</v>
      </c>
    </row>
    <row r="41" spans="1:12" ht="20.65" customHeight="1" x14ac:dyDescent="0.45">
      <c r="B41" s="6" t="s">
        <v>58</v>
      </c>
      <c r="D41" s="2">
        <v>28</v>
      </c>
      <c r="E41" s="2"/>
      <c r="F41" s="127">
        <v>1853482790</v>
      </c>
      <c r="G41" s="6"/>
      <c r="H41" s="19">
        <v>1314546273</v>
      </c>
      <c r="I41" s="6"/>
      <c r="J41" s="127">
        <v>518647823</v>
      </c>
      <c r="K41" s="6"/>
      <c r="L41" s="19">
        <v>408628187</v>
      </c>
    </row>
    <row r="42" spans="1:12" ht="6" customHeight="1" x14ac:dyDescent="0.45">
      <c r="D42" s="2"/>
      <c r="E42" s="2"/>
      <c r="F42" s="110"/>
      <c r="G42" s="6"/>
      <c r="I42" s="6"/>
      <c r="J42" s="110"/>
      <c r="K42" s="6"/>
    </row>
    <row r="43" spans="1:12" ht="20.85" customHeight="1" x14ac:dyDescent="0.45">
      <c r="A43" s="18" t="s">
        <v>169</v>
      </c>
      <c r="D43" s="2"/>
      <c r="E43" s="2"/>
      <c r="F43" s="110">
        <f>SUM(F10:F41)</f>
        <v>3256439424</v>
      </c>
      <c r="H43" s="12">
        <f>SUM(H10:H41)</f>
        <v>2826909291</v>
      </c>
      <c r="J43" s="110">
        <f>SUM(J10:J41)</f>
        <v>159028114</v>
      </c>
      <c r="L43" s="12">
        <f>SUM(L10:L41)</f>
        <v>150395561</v>
      </c>
    </row>
    <row r="44" spans="1:12" ht="20.85" customHeight="1" x14ac:dyDescent="0.45">
      <c r="A44" s="18"/>
      <c r="D44" s="2"/>
      <c r="E44" s="2"/>
    </row>
    <row r="45" spans="1:12" ht="20.85" customHeight="1" x14ac:dyDescent="0.45">
      <c r="A45" s="18"/>
      <c r="D45" s="2"/>
      <c r="E45" s="2"/>
    </row>
    <row r="46" spans="1:12" ht="5.25" customHeight="1" x14ac:dyDescent="0.45">
      <c r="A46" s="18"/>
      <c r="D46" s="2"/>
      <c r="E46" s="2"/>
    </row>
    <row r="47" spans="1:12" ht="22.15" customHeight="1" x14ac:dyDescent="0.45">
      <c r="A47" s="43" t="s">
        <v>150</v>
      </c>
      <c r="B47" s="43"/>
      <c r="C47" s="43"/>
      <c r="D47" s="40"/>
      <c r="E47" s="40"/>
      <c r="F47" s="19"/>
      <c r="G47" s="19"/>
      <c r="H47" s="19"/>
      <c r="I47" s="19"/>
      <c r="J47" s="19"/>
      <c r="K47" s="19"/>
      <c r="L47" s="19"/>
    </row>
    <row r="48" spans="1:12" ht="20.65" customHeight="1" x14ac:dyDescent="0.45">
      <c r="A48" s="1" t="s">
        <v>0</v>
      </c>
      <c r="B48" s="1"/>
      <c r="C48" s="1"/>
      <c r="D48" s="2"/>
      <c r="E48" s="2"/>
      <c r="F48" s="3"/>
      <c r="G48" s="5"/>
      <c r="H48" s="3"/>
      <c r="I48" s="5"/>
      <c r="J48" s="38"/>
      <c r="K48" s="4"/>
      <c r="L48" s="38"/>
    </row>
    <row r="49" spans="1:12" ht="20.65" customHeight="1" x14ac:dyDescent="0.45">
      <c r="A49" s="1" t="s">
        <v>54</v>
      </c>
      <c r="B49" s="1"/>
      <c r="C49" s="18"/>
      <c r="D49" s="2"/>
      <c r="E49" s="2"/>
      <c r="F49" s="122"/>
      <c r="G49" s="5"/>
      <c r="H49" s="122"/>
      <c r="I49" s="5"/>
      <c r="J49" s="4"/>
      <c r="K49" s="4"/>
      <c r="L49" s="4"/>
    </row>
    <row r="50" spans="1:12" ht="20.65" customHeight="1" x14ac:dyDescent="0.45">
      <c r="A50" s="39" t="s">
        <v>255</v>
      </c>
      <c r="B50" s="39"/>
      <c r="C50" s="39"/>
      <c r="D50" s="40"/>
      <c r="E50" s="40"/>
      <c r="F50" s="41"/>
      <c r="G50" s="41"/>
      <c r="H50" s="41"/>
      <c r="I50" s="41"/>
      <c r="J50" s="42"/>
      <c r="K50" s="42"/>
      <c r="L50" s="42"/>
    </row>
    <row r="51" spans="1:12" ht="20.85" customHeight="1" x14ac:dyDescent="0.45">
      <c r="C51" s="14"/>
      <c r="D51" s="2"/>
      <c r="E51" s="2"/>
      <c r="G51" s="6"/>
      <c r="I51" s="6"/>
      <c r="J51" s="6"/>
      <c r="K51" s="6"/>
      <c r="L51" s="6"/>
    </row>
    <row r="52" spans="1:12" ht="20.85" customHeight="1" x14ac:dyDescent="0.45">
      <c r="A52" s="1"/>
      <c r="B52" s="1"/>
      <c r="C52" s="14"/>
      <c r="D52" s="2"/>
      <c r="E52" s="2"/>
      <c r="F52" s="174" t="s">
        <v>2</v>
      </c>
      <c r="G52" s="174"/>
      <c r="H52" s="174"/>
      <c r="I52" s="13"/>
      <c r="J52" s="168" t="s">
        <v>82</v>
      </c>
      <c r="K52" s="168"/>
      <c r="L52" s="168"/>
    </row>
    <row r="53" spans="1:12" ht="20.85" customHeight="1" x14ac:dyDescent="0.45">
      <c r="A53" s="14"/>
      <c r="B53" s="14"/>
      <c r="C53" s="11"/>
      <c r="D53" s="14"/>
      <c r="E53" s="14"/>
      <c r="F53" s="15" t="s">
        <v>256</v>
      </c>
      <c r="G53" s="15"/>
      <c r="H53" s="15" t="s">
        <v>191</v>
      </c>
      <c r="I53" s="15"/>
      <c r="J53" s="15" t="s">
        <v>256</v>
      </c>
      <c r="K53" s="15"/>
      <c r="L53" s="15" t="s">
        <v>191</v>
      </c>
    </row>
    <row r="54" spans="1:12" ht="20.85" customHeight="1" x14ac:dyDescent="0.45">
      <c r="A54" s="14"/>
      <c r="B54" s="14"/>
      <c r="D54" s="16" t="s">
        <v>3</v>
      </c>
      <c r="E54" s="14"/>
      <c r="F54" s="17" t="s">
        <v>4</v>
      </c>
      <c r="G54" s="15"/>
      <c r="H54" s="17" t="s">
        <v>4</v>
      </c>
      <c r="I54" s="15"/>
      <c r="J54" s="17" t="s">
        <v>4</v>
      </c>
      <c r="K54" s="15"/>
      <c r="L54" s="17" t="s">
        <v>4</v>
      </c>
    </row>
    <row r="55" spans="1:12" ht="20.85" customHeight="1" x14ac:dyDescent="0.45">
      <c r="A55" s="1"/>
      <c r="B55" s="11"/>
      <c r="C55" s="18"/>
      <c r="D55" s="2"/>
      <c r="E55" s="2"/>
      <c r="F55" s="110"/>
      <c r="J55" s="110"/>
    </row>
    <row r="56" spans="1:12" ht="20.85" customHeight="1" x14ac:dyDescent="0.45">
      <c r="A56" s="18" t="s">
        <v>169</v>
      </c>
      <c r="D56" s="2"/>
      <c r="E56" s="2"/>
      <c r="F56" s="110">
        <v>3256439424</v>
      </c>
      <c r="H56" s="12">
        <v>2826909291</v>
      </c>
      <c r="J56" s="110">
        <v>159028114</v>
      </c>
      <c r="L56" s="12">
        <v>150395561</v>
      </c>
    </row>
    <row r="57" spans="1:12" ht="20.85" customHeight="1" x14ac:dyDescent="0.45">
      <c r="B57" s="18" t="s">
        <v>59</v>
      </c>
      <c r="D57" s="2"/>
      <c r="E57" s="2"/>
      <c r="F57" s="110"/>
      <c r="J57" s="110"/>
    </row>
    <row r="58" spans="1:12" ht="20.85" customHeight="1" x14ac:dyDescent="0.45">
      <c r="A58" s="1"/>
      <c r="B58" s="6" t="s">
        <v>60</v>
      </c>
      <c r="D58" s="11"/>
      <c r="E58" s="2"/>
      <c r="F58" s="92">
        <v>-113073160</v>
      </c>
      <c r="H58" s="122">
        <v>-157263325</v>
      </c>
      <c r="J58" s="92">
        <v>778876</v>
      </c>
      <c r="L58" s="122">
        <v>2339392</v>
      </c>
    </row>
    <row r="59" spans="1:12" ht="20.85" customHeight="1" x14ac:dyDescent="0.45">
      <c r="A59" s="1"/>
      <c r="B59" s="6" t="s">
        <v>8</v>
      </c>
      <c r="D59" s="11"/>
      <c r="E59" s="2"/>
      <c r="F59" s="92">
        <v>-201283</v>
      </c>
      <c r="H59" s="122">
        <v>-12327877</v>
      </c>
      <c r="J59" s="92">
        <v>-97713392</v>
      </c>
      <c r="L59" s="122">
        <v>-141745011</v>
      </c>
    </row>
    <row r="60" spans="1:12" ht="20.85" customHeight="1" x14ac:dyDescent="0.45">
      <c r="A60" s="1"/>
      <c r="B60" s="6" t="s">
        <v>10</v>
      </c>
      <c r="D60" s="11"/>
      <c r="E60" s="2"/>
      <c r="F60" s="92">
        <v>1005394477</v>
      </c>
      <c r="H60" s="122">
        <v>1116160340</v>
      </c>
      <c r="J60" s="92">
        <v>0</v>
      </c>
      <c r="L60" s="122">
        <v>420994845</v>
      </c>
    </row>
    <row r="61" spans="1:12" ht="20.85" customHeight="1" x14ac:dyDescent="0.45">
      <c r="A61" s="1"/>
      <c r="B61" s="6" t="s">
        <v>9</v>
      </c>
      <c r="D61" s="11"/>
      <c r="E61" s="2"/>
      <c r="F61" s="92">
        <v>-2664893008</v>
      </c>
      <c r="H61" s="122">
        <v>-2630922335</v>
      </c>
      <c r="J61" s="92">
        <v>-2137618523</v>
      </c>
      <c r="L61" s="122">
        <v>-2102532117</v>
      </c>
    </row>
    <row r="62" spans="1:12" ht="20.85" customHeight="1" x14ac:dyDescent="0.45">
      <c r="B62" s="6" t="s">
        <v>11</v>
      </c>
      <c r="E62" s="2"/>
      <c r="F62" s="92">
        <v>-96990459</v>
      </c>
      <c r="H62" s="122">
        <v>-102701172</v>
      </c>
      <c r="J62" s="92">
        <v>-73500327</v>
      </c>
      <c r="L62" s="122">
        <v>-5588689</v>
      </c>
    </row>
    <row r="63" spans="1:12" ht="20.85" customHeight="1" x14ac:dyDescent="0.45">
      <c r="B63" s="6" t="s">
        <v>18</v>
      </c>
      <c r="E63" s="2"/>
      <c r="F63" s="92">
        <v>71464956</v>
      </c>
      <c r="H63" s="122">
        <v>-16743096</v>
      </c>
      <c r="J63" s="92">
        <v>-3501505</v>
      </c>
      <c r="L63" s="122">
        <v>2601434</v>
      </c>
    </row>
    <row r="64" spans="1:12" ht="20.85" customHeight="1" x14ac:dyDescent="0.45">
      <c r="B64" s="6" t="s">
        <v>22</v>
      </c>
      <c r="E64" s="2"/>
      <c r="F64" s="92">
        <v>-274588624</v>
      </c>
      <c r="H64" s="122">
        <v>129232965</v>
      </c>
      <c r="J64" s="92">
        <v>177186248</v>
      </c>
      <c r="L64" s="122">
        <v>-115882601</v>
      </c>
    </row>
    <row r="65" spans="1:12" ht="20.85" customHeight="1" x14ac:dyDescent="0.45">
      <c r="A65" s="1"/>
      <c r="B65" s="6" t="s">
        <v>23</v>
      </c>
      <c r="D65" s="11"/>
      <c r="E65" s="2"/>
      <c r="F65" s="92">
        <v>-35348723</v>
      </c>
      <c r="H65" s="122">
        <v>-46073745</v>
      </c>
      <c r="J65" s="92">
        <v>64737197</v>
      </c>
      <c r="L65" s="122">
        <v>91528668</v>
      </c>
    </row>
    <row r="66" spans="1:12" ht="20.85" customHeight="1" x14ac:dyDescent="0.45">
      <c r="A66" s="1"/>
      <c r="B66" s="6" t="s">
        <v>25</v>
      </c>
      <c r="D66" s="11"/>
      <c r="E66" s="2"/>
      <c r="F66" s="92">
        <v>-6177383</v>
      </c>
      <c r="H66" s="122">
        <v>-103824067</v>
      </c>
      <c r="J66" s="92">
        <v>630420</v>
      </c>
      <c r="L66" s="122">
        <v>-4826628</v>
      </c>
    </row>
    <row r="67" spans="1:12" ht="20.85" customHeight="1" x14ac:dyDescent="0.45">
      <c r="A67" s="1"/>
      <c r="B67" s="6" t="s">
        <v>130</v>
      </c>
      <c r="D67" s="11"/>
      <c r="E67" s="2"/>
      <c r="F67" s="92">
        <v>-2689058</v>
      </c>
      <c r="H67" s="122">
        <v>-1885758</v>
      </c>
      <c r="J67" s="92">
        <v>0</v>
      </c>
      <c r="L67" s="122">
        <v>0</v>
      </c>
    </row>
    <row r="68" spans="1:12" ht="20.85" customHeight="1" x14ac:dyDescent="0.45">
      <c r="A68" s="18"/>
      <c r="B68" s="6" t="s">
        <v>61</v>
      </c>
      <c r="D68" s="2"/>
      <c r="E68" s="2"/>
      <c r="F68" s="92">
        <v>-193779421</v>
      </c>
      <c r="H68" s="122">
        <v>336803216</v>
      </c>
      <c r="J68" s="92">
        <v>9944760</v>
      </c>
      <c r="L68" s="122">
        <v>30644228</v>
      </c>
    </row>
    <row r="69" spans="1:12" ht="20.85" customHeight="1" x14ac:dyDescent="0.45">
      <c r="A69" s="18"/>
      <c r="B69" s="6" t="s">
        <v>30</v>
      </c>
      <c r="D69" s="2"/>
      <c r="E69" s="2"/>
      <c r="F69" s="127">
        <v>-302337437</v>
      </c>
      <c r="H69" s="36">
        <v>91089869</v>
      </c>
      <c r="J69" s="127">
        <v>63792573</v>
      </c>
      <c r="L69" s="36">
        <v>27130658</v>
      </c>
    </row>
    <row r="70" spans="1:12" ht="6" customHeight="1" x14ac:dyDescent="0.45">
      <c r="A70" s="18"/>
      <c r="D70" s="2"/>
      <c r="E70" s="2"/>
      <c r="F70" s="110"/>
      <c r="G70" s="6"/>
      <c r="I70" s="6"/>
      <c r="J70" s="110"/>
      <c r="K70" s="6"/>
    </row>
    <row r="71" spans="1:12" ht="20.85" customHeight="1" x14ac:dyDescent="0.45">
      <c r="A71" s="18" t="s">
        <v>235</v>
      </c>
      <c r="D71" s="2"/>
      <c r="E71" s="2"/>
      <c r="F71" s="110">
        <f>SUM(F56:F69)</f>
        <v>643220301</v>
      </c>
      <c r="H71" s="12">
        <f>SUM(H56:H69)</f>
        <v>1428454306</v>
      </c>
      <c r="J71" s="110">
        <f>SUM(J56:J69)</f>
        <v>-1836235559</v>
      </c>
      <c r="L71" s="12">
        <f>SUM(L56:L69)</f>
        <v>-1644940260</v>
      </c>
    </row>
    <row r="72" spans="1:12" ht="20.85" customHeight="1" x14ac:dyDescent="0.45">
      <c r="A72" s="18"/>
      <c r="B72" s="6" t="s">
        <v>62</v>
      </c>
      <c r="D72" s="2"/>
      <c r="E72" s="2"/>
      <c r="F72" s="92">
        <v>-1466242871</v>
      </c>
      <c r="G72" s="27"/>
      <c r="H72" s="122">
        <v>-1020462038</v>
      </c>
      <c r="I72" s="27"/>
      <c r="J72" s="92">
        <v>-381781632</v>
      </c>
      <c r="K72" s="27"/>
      <c r="L72" s="122">
        <v>-330404311</v>
      </c>
    </row>
    <row r="73" spans="1:12" ht="20.85" customHeight="1" x14ac:dyDescent="0.45">
      <c r="A73" s="18"/>
      <c r="B73" s="6" t="s">
        <v>63</v>
      </c>
      <c r="D73" s="2"/>
      <c r="E73" s="2"/>
      <c r="F73" s="92">
        <v>-250588640</v>
      </c>
      <c r="G73" s="27"/>
      <c r="H73" s="122">
        <v>-188969697</v>
      </c>
      <c r="I73" s="27"/>
      <c r="J73" s="92">
        <v>-31258049</v>
      </c>
      <c r="K73" s="27"/>
      <c r="L73" s="122">
        <v>-22515023</v>
      </c>
    </row>
    <row r="74" spans="1:12" ht="20.85" customHeight="1" x14ac:dyDescent="0.45">
      <c r="A74" s="18"/>
      <c r="B74" s="6" t="s">
        <v>156</v>
      </c>
      <c r="D74" s="2"/>
      <c r="E74" s="2"/>
      <c r="F74" s="127">
        <v>45799003</v>
      </c>
      <c r="H74" s="36">
        <v>240281797</v>
      </c>
      <c r="J74" s="127">
        <v>11998074</v>
      </c>
      <c r="L74" s="36">
        <v>212134171</v>
      </c>
    </row>
    <row r="75" spans="1:12" ht="6" customHeight="1" x14ac:dyDescent="0.45">
      <c r="A75" s="18"/>
      <c r="D75" s="2"/>
      <c r="E75" s="2"/>
      <c r="F75" s="110"/>
      <c r="J75" s="110"/>
    </row>
    <row r="76" spans="1:12" ht="20.85" customHeight="1" x14ac:dyDescent="0.45">
      <c r="A76" s="18" t="s">
        <v>236</v>
      </c>
      <c r="C76" s="11"/>
      <c r="D76" s="2"/>
      <c r="E76" s="2"/>
      <c r="F76" s="111">
        <f>SUM(F71:F74)</f>
        <v>-1027812207</v>
      </c>
      <c r="G76" s="27"/>
      <c r="H76" s="112">
        <f>SUM(H71:H74)</f>
        <v>459304368</v>
      </c>
      <c r="I76" s="27"/>
      <c r="J76" s="111">
        <f>SUM(J71:J74)</f>
        <v>-2237277166</v>
      </c>
      <c r="K76" s="27"/>
      <c r="L76" s="112">
        <f>SUM(L71:L74)</f>
        <v>-1785725423</v>
      </c>
    </row>
    <row r="77" spans="1:12" ht="20.85" customHeight="1" x14ac:dyDescent="0.45">
      <c r="A77" s="18"/>
      <c r="D77" s="2"/>
      <c r="E77" s="2"/>
      <c r="F77" s="95"/>
      <c r="G77" s="27"/>
      <c r="H77" s="27"/>
      <c r="I77" s="27"/>
      <c r="J77" s="95"/>
      <c r="K77" s="27"/>
      <c r="L77" s="27"/>
    </row>
    <row r="78" spans="1:12" ht="20.85" customHeight="1" x14ac:dyDescent="0.45">
      <c r="A78" s="1" t="s">
        <v>64</v>
      </c>
      <c r="B78" s="11"/>
      <c r="D78" s="2"/>
      <c r="E78" s="2"/>
      <c r="F78" s="110"/>
      <c r="J78" s="110"/>
    </row>
    <row r="79" spans="1:12" ht="20.85" customHeight="1" x14ac:dyDescent="0.45">
      <c r="A79" s="1"/>
      <c r="B79" s="6" t="s">
        <v>177</v>
      </c>
      <c r="D79" s="2"/>
      <c r="E79" s="2"/>
      <c r="F79" s="110"/>
      <c r="J79" s="110"/>
    </row>
    <row r="80" spans="1:12" ht="20.85" customHeight="1" x14ac:dyDescent="0.45">
      <c r="A80" s="1"/>
      <c r="C80" s="6" t="s">
        <v>176</v>
      </c>
      <c r="D80" s="2"/>
      <c r="E80" s="2"/>
      <c r="F80" s="110">
        <v>608836678</v>
      </c>
      <c r="H80" s="12">
        <v>486497662</v>
      </c>
      <c r="J80" s="110">
        <v>0</v>
      </c>
      <c r="L80" s="12">
        <v>0</v>
      </c>
    </row>
    <row r="81" spans="1:12" ht="20.85" customHeight="1" x14ac:dyDescent="0.45">
      <c r="A81" s="1"/>
      <c r="B81" s="6" t="s">
        <v>178</v>
      </c>
      <c r="D81" s="2"/>
      <c r="E81" s="2"/>
      <c r="F81" s="110"/>
      <c r="J81" s="110"/>
    </row>
    <row r="82" spans="1:12" ht="20.85" customHeight="1" x14ac:dyDescent="0.45">
      <c r="A82" s="1"/>
      <c r="C82" s="6" t="s">
        <v>176</v>
      </c>
      <c r="D82" s="2"/>
      <c r="E82" s="2"/>
      <c r="F82" s="110">
        <v>-606760000</v>
      </c>
      <c r="H82" s="12">
        <v>-393064100</v>
      </c>
      <c r="J82" s="110">
        <v>0</v>
      </c>
      <c r="L82" s="12">
        <v>0</v>
      </c>
    </row>
    <row r="83" spans="1:12" ht="20.85" customHeight="1" x14ac:dyDescent="0.45">
      <c r="A83" s="1"/>
      <c r="B83" s="6" t="s">
        <v>233</v>
      </c>
      <c r="C83" s="113"/>
      <c r="D83" s="2">
        <v>31</v>
      </c>
      <c r="E83" s="2"/>
      <c r="F83" s="92">
        <v>800450600</v>
      </c>
      <c r="G83" s="122"/>
      <c r="H83" s="122">
        <v>0</v>
      </c>
      <c r="I83" s="122"/>
      <c r="J83" s="92">
        <v>3284836260</v>
      </c>
      <c r="K83" s="122"/>
      <c r="L83" s="122">
        <v>498400000</v>
      </c>
    </row>
    <row r="84" spans="1:12" ht="20.85" customHeight="1" x14ac:dyDescent="0.45">
      <c r="A84" s="1"/>
      <c r="B84" s="6" t="s">
        <v>186</v>
      </c>
      <c r="C84" s="113"/>
      <c r="D84" s="2">
        <v>31</v>
      </c>
      <c r="E84" s="2"/>
      <c r="F84" s="92">
        <v>-1264902260</v>
      </c>
      <c r="G84" s="122"/>
      <c r="H84" s="122">
        <v>-335952225</v>
      </c>
      <c r="I84" s="122"/>
      <c r="J84" s="92">
        <v>-3777150000</v>
      </c>
      <c r="K84" s="122"/>
      <c r="L84" s="122">
        <v>-778750000</v>
      </c>
    </row>
    <row r="85" spans="1:12" ht="20.85" customHeight="1" x14ac:dyDescent="0.45">
      <c r="A85" s="1"/>
      <c r="B85" s="6" t="s">
        <v>286</v>
      </c>
      <c r="D85" s="2"/>
      <c r="E85" s="2"/>
      <c r="F85" s="92">
        <v>-136171812</v>
      </c>
      <c r="G85" s="122"/>
      <c r="H85" s="122">
        <v>0</v>
      </c>
      <c r="I85" s="122"/>
      <c r="J85" s="92">
        <v>0</v>
      </c>
      <c r="K85" s="122"/>
      <c r="L85" s="122">
        <v>0</v>
      </c>
    </row>
    <row r="86" spans="1:12" ht="20.85" customHeight="1" x14ac:dyDescent="0.45">
      <c r="A86" s="1"/>
      <c r="B86" s="6" t="s">
        <v>188</v>
      </c>
      <c r="D86" s="2">
        <v>15</v>
      </c>
      <c r="E86" s="2"/>
      <c r="F86" s="92">
        <v>0</v>
      </c>
      <c r="G86" s="122"/>
      <c r="H86" s="122">
        <v>0</v>
      </c>
      <c r="I86" s="122"/>
      <c r="J86" s="92">
        <v>-422500000</v>
      </c>
      <c r="K86" s="122"/>
      <c r="L86" s="122">
        <v>-48000000</v>
      </c>
    </row>
    <row r="87" spans="1:12" ht="20.85" customHeight="1" x14ac:dyDescent="0.45">
      <c r="B87" s="6" t="s">
        <v>157</v>
      </c>
      <c r="D87" s="2">
        <v>14</v>
      </c>
      <c r="E87" s="2"/>
      <c r="F87" s="92">
        <v>-492687500</v>
      </c>
      <c r="G87" s="122"/>
      <c r="H87" s="122">
        <v>-5846478</v>
      </c>
      <c r="I87" s="122"/>
      <c r="J87" s="92">
        <v>0</v>
      </c>
      <c r="K87" s="122"/>
      <c r="L87" s="122">
        <v>-5846478</v>
      </c>
    </row>
    <row r="88" spans="1:12" ht="20.85" customHeight="1" x14ac:dyDescent="0.45">
      <c r="A88" s="1"/>
      <c r="D88" s="2"/>
      <c r="E88" s="2"/>
      <c r="F88" s="122"/>
      <c r="G88" s="122"/>
      <c r="H88" s="122"/>
      <c r="I88" s="122"/>
      <c r="J88" s="122"/>
      <c r="K88" s="122"/>
      <c r="L88" s="122"/>
    </row>
    <row r="89" spans="1:12" ht="20.85" customHeight="1" x14ac:dyDescent="0.45">
      <c r="A89" s="1"/>
      <c r="D89" s="2"/>
      <c r="E89" s="2"/>
      <c r="F89" s="122"/>
      <c r="G89" s="122"/>
      <c r="H89" s="122"/>
      <c r="I89" s="122"/>
      <c r="J89" s="122"/>
      <c r="K89" s="122"/>
      <c r="L89" s="122"/>
    </row>
    <row r="90" spans="1:12" ht="20.85" customHeight="1" x14ac:dyDescent="0.45">
      <c r="A90" s="1"/>
      <c r="D90" s="2"/>
      <c r="E90" s="2"/>
      <c r="F90" s="122"/>
      <c r="G90" s="122"/>
      <c r="H90" s="122"/>
      <c r="I90" s="122"/>
      <c r="J90" s="122"/>
      <c r="K90" s="122"/>
      <c r="L90" s="122"/>
    </row>
    <row r="91" spans="1:12" ht="20.85" customHeight="1" x14ac:dyDescent="0.45">
      <c r="A91" s="1"/>
      <c r="D91" s="2"/>
      <c r="E91" s="2"/>
      <c r="F91" s="122"/>
      <c r="G91" s="122"/>
      <c r="H91" s="122"/>
      <c r="I91" s="122"/>
      <c r="J91" s="122"/>
      <c r="K91" s="122"/>
      <c r="L91" s="122"/>
    </row>
    <row r="92" spans="1:12" ht="20.85" customHeight="1" x14ac:dyDescent="0.45">
      <c r="A92" s="1"/>
      <c r="D92" s="2"/>
      <c r="E92" s="2"/>
      <c r="F92" s="122"/>
      <c r="G92" s="122"/>
      <c r="H92" s="122"/>
      <c r="I92" s="122"/>
      <c r="J92" s="122"/>
      <c r="K92" s="122"/>
      <c r="L92" s="122"/>
    </row>
    <row r="93" spans="1:12" ht="13.5" customHeight="1" x14ac:dyDescent="0.45">
      <c r="A93" s="1"/>
      <c r="D93" s="2"/>
      <c r="E93" s="2"/>
      <c r="F93" s="122"/>
      <c r="G93" s="122"/>
      <c r="H93" s="122"/>
      <c r="I93" s="122"/>
      <c r="J93" s="122"/>
      <c r="K93" s="122"/>
      <c r="L93" s="122"/>
    </row>
    <row r="94" spans="1:12" ht="22.15" customHeight="1" x14ac:dyDescent="0.45">
      <c r="A94" s="43" t="s">
        <v>150</v>
      </c>
      <c r="B94" s="44"/>
      <c r="C94" s="39"/>
      <c r="D94" s="40"/>
      <c r="E94" s="40"/>
      <c r="F94" s="36"/>
      <c r="G94" s="36"/>
      <c r="H94" s="36"/>
      <c r="I94" s="36"/>
      <c r="J94" s="36"/>
      <c r="K94" s="36"/>
      <c r="L94" s="36"/>
    </row>
    <row r="95" spans="1:12" ht="21.75" customHeight="1" x14ac:dyDescent="0.45">
      <c r="A95" s="1" t="s">
        <v>0</v>
      </c>
      <c r="B95" s="1"/>
      <c r="C95" s="1"/>
      <c r="D95" s="2"/>
      <c r="E95" s="2"/>
      <c r="F95" s="3"/>
      <c r="G95" s="5"/>
      <c r="H95" s="3"/>
      <c r="I95" s="5"/>
      <c r="J95" s="38"/>
      <c r="K95" s="4"/>
      <c r="L95" s="38"/>
    </row>
    <row r="96" spans="1:12" ht="21.75" customHeight="1" x14ac:dyDescent="0.45">
      <c r="A96" s="1" t="s">
        <v>54</v>
      </c>
      <c r="B96" s="1"/>
      <c r="D96" s="2"/>
      <c r="E96" s="2"/>
      <c r="F96" s="5"/>
      <c r="G96" s="5"/>
      <c r="H96" s="5"/>
      <c r="I96" s="5"/>
      <c r="J96" s="4"/>
      <c r="K96" s="4"/>
      <c r="L96" s="4"/>
    </row>
    <row r="97" spans="1:12" ht="21.75" customHeight="1" x14ac:dyDescent="0.45">
      <c r="A97" s="7" t="s">
        <v>255</v>
      </c>
      <c r="B97" s="7"/>
      <c r="C97" s="39"/>
      <c r="D97" s="8"/>
      <c r="E97" s="8"/>
      <c r="F97" s="9"/>
      <c r="G97" s="9"/>
      <c r="H97" s="9"/>
      <c r="I97" s="9"/>
      <c r="J97" s="10"/>
      <c r="K97" s="10"/>
      <c r="L97" s="10"/>
    </row>
    <row r="98" spans="1:12" ht="21.4" customHeight="1" x14ac:dyDescent="0.45">
      <c r="C98" s="14"/>
      <c r="D98" s="2"/>
      <c r="E98" s="2"/>
      <c r="F98" s="122"/>
      <c r="G98" s="122"/>
      <c r="H98" s="122"/>
      <c r="I98" s="122"/>
      <c r="J98" s="33"/>
      <c r="K98" s="122"/>
      <c r="L98" s="33"/>
    </row>
    <row r="99" spans="1:12" ht="20.65" customHeight="1" x14ac:dyDescent="0.45">
      <c r="A99" s="1"/>
      <c r="B99" s="1"/>
      <c r="C99" s="14"/>
      <c r="D99" s="2"/>
      <c r="E99" s="2"/>
      <c r="F99" s="174" t="s">
        <v>2</v>
      </c>
      <c r="G99" s="174"/>
      <c r="H99" s="174"/>
      <c r="I99" s="13"/>
      <c r="J99" s="168" t="s">
        <v>82</v>
      </c>
      <c r="K99" s="168"/>
      <c r="L99" s="168"/>
    </row>
    <row r="100" spans="1:12" ht="20.65" customHeight="1" x14ac:dyDescent="0.45">
      <c r="A100" s="14"/>
      <c r="B100" s="14"/>
      <c r="C100" s="11"/>
      <c r="D100" s="14"/>
      <c r="E100" s="14"/>
      <c r="F100" s="15" t="s">
        <v>256</v>
      </c>
      <c r="G100" s="15"/>
      <c r="H100" s="15" t="s">
        <v>191</v>
      </c>
      <c r="I100" s="15"/>
      <c r="J100" s="15" t="s">
        <v>256</v>
      </c>
      <c r="K100" s="15"/>
      <c r="L100" s="15" t="s">
        <v>191</v>
      </c>
    </row>
    <row r="101" spans="1:12" ht="20.65" customHeight="1" x14ac:dyDescent="0.45">
      <c r="A101" s="14"/>
      <c r="B101" s="14"/>
      <c r="C101" s="113"/>
      <c r="D101" s="16" t="s">
        <v>3</v>
      </c>
      <c r="E101" s="14"/>
      <c r="F101" s="17" t="s">
        <v>4</v>
      </c>
      <c r="G101" s="15"/>
      <c r="H101" s="17" t="s">
        <v>4</v>
      </c>
      <c r="I101" s="15"/>
      <c r="J101" s="17" t="s">
        <v>4</v>
      </c>
      <c r="K101" s="15"/>
      <c r="L101" s="17" t="s">
        <v>4</v>
      </c>
    </row>
    <row r="102" spans="1:12" ht="20.85" customHeight="1" x14ac:dyDescent="0.45">
      <c r="D102" s="2"/>
      <c r="E102" s="2"/>
      <c r="F102" s="92"/>
      <c r="G102" s="122"/>
      <c r="H102" s="122"/>
      <c r="I102" s="122"/>
      <c r="J102" s="92"/>
      <c r="K102" s="122"/>
      <c r="L102" s="122"/>
    </row>
    <row r="103" spans="1:12" ht="20.65" customHeight="1" x14ac:dyDescent="0.45">
      <c r="A103" s="1" t="s">
        <v>238</v>
      </c>
      <c r="D103" s="2"/>
      <c r="E103" s="2"/>
      <c r="F103" s="92"/>
      <c r="G103" s="122"/>
      <c r="H103" s="122"/>
      <c r="I103" s="122"/>
      <c r="J103" s="92"/>
      <c r="K103" s="122"/>
      <c r="L103" s="122"/>
    </row>
    <row r="104" spans="1:12" ht="20.65" customHeight="1" x14ac:dyDescent="0.45">
      <c r="B104" s="6" t="s">
        <v>291</v>
      </c>
      <c r="D104" s="2"/>
      <c r="E104" s="2"/>
      <c r="F104" s="92">
        <v>-227572299</v>
      </c>
      <c r="G104" s="122"/>
      <c r="H104" s="122">
        <v>-10098936</v>
      </c>
      <c r="I104" s="122"/>
      <c r="J104" s="92">
        <v>-24609200</v>
      </c>
      <c r="K104" s="122"/>
      <c r="L104" s="122">
        <v>-9989000</v>
      </c>
    </row>
    <row r="105" spans="1:12" ht="20.65" customHeight="1" x14ac:dyDescent="0.45">
      <c r="B105" s="6" t="s">
        <v>67</v>
      </c>
      <c r="D105" s="2"/>
      <c r="E105" s="2"/>
      <c r="F105" s="92">
        <v>0</v>
      </c>
      <c r="G105" s="122"/>
      <c r="H105" s="122">
        <v>-275040932</v>
      </c>
      <c r="I105" s="122"/>
      <c r="J105" s="92">
        <v>0</v>
      </c>
      <c r="K105" s="122"/>
      <c r="L105" s="122">
        <v>-275040932</v>
      </c>
    </row>
    <row r="106" spans="1:12" ht="20.65" customHeight="1" x14ac:dyDescent="0.45">
      <c r="B106" s="6" t="s">
        <v>66</v>
      </c>
      <c r="D106" s="2"/>
      <c r="E106" s="2"/>
      <c r="F106" s="92">
        <v>-39820643</v>
      </c>
      <c r="G106" s="122"/>
      <c r="H106" s="122">
        <v>-1011972036</v>
      </c>
      <c r="I106" s="122"/>
      <c r="J106" s="92">
        <v>0</v>
      </c>
      <c r="K106" s="122"/>
      <c r="L106" s="122">
        <v>0</v>
      </c>
    </row>
    <row r="107" spans="1:12" ht="20.65" customHeight="1" x14ac:dyDescent="0.45">
      <c r="B107" s="6" t="s">
        <v>85</v>
      </c>
      <c r="D107" s="2"/>
      <c r="E107" s="2"/>
      <c r="F107" s="92">
        <v>1207085</v>
      </c>
      <c r="G107" s="122"/>
      <c r="H107" s="122">
        <v>314672</v>
      </c>
      <c r="I107" s="122"/>
      <c r="J107" s="92">
        <v>61521</v>
      </c>
      <c r="K107" s="122"/>
      <c r="L107" s="122">
        <v>0</v>
      </c>
    </row>
    <row r="108" spans="1:12" ht="20.65" customHeight="1" x14ac:dyDescent="0.45">
      <c r="B108" s="6" t="s">
        <v>86</v>
      </c>
      <c r="D108" s="2"/>
      <c r="E108" s="2"/>
      <c r="F108" s="92">
        <v>-1965730977</v>
      </c>
      <c r="G108" s="122"/>
      <c r="H108" s="122">
        <v>-850262144</v>
      </c>
      <c r="I108" s="122"/>
      <c r="J108" s="92">
        <v>-101847325</v>
      </c>
      <c r="K108" s="122"/>
      <c r="L108" s="122">
        <v>-10290072</v>
      </c>
    </row>
    <row r="109" spans="1:12" ht="20.65" customHeight="1" x14ac:dyDescent="0.45">
      <c r="B109" s="6" t="s">
        <v>65</v>
      </c>
      <c r="D109" s="2"/>
      <c r="E109" s="2"/>
      <c r="F109" s="92">
        <v>-16772038</v>
      </c>
      <c r="G109" s="122"/>
      <c r="H109" s="122">
        <v>-26310970</v>
      </c>
      <c r="I109" s="122"/>
      <c r="J109" s="92">
        <v>-11819908</v>
      </c>
      <c r="K109" s="122"/>
      <c r="L109" s="122">
        <v>-21272446</v>
      </c>
    </row>
    <row r="110" spans="1:12" ht="20.65" customHeight="1" x14ac:dyDescent="0.45">
      <c r="B110" s="6" t="s">
        <v>222</v>
      </c>
      <c r="D110" s="2"/>
      <c r="E110" s="2"/>
      <c r="F110" s="92"/>
      <c r="G110" s="122"/>
      <c r="H110" s="122"/>
      <c r="I110" s="122"/>
      <c r="J110" s="92"/>
      <c r="K110" s="122"/>
      <c r="L110" s="122"/>
    </row>
    <row r="111" spans="1:12" ht="20.65" customHeight="1" x14ac:dyDescent="0.4">
      <c r="C111" s="6" t="s">
        <v>223</v>
      </c>
      <c r="D111" s="2"/>
      <c r="E111" s="2"/>
      <c r="F111" s="92">
        <v>0</v>
      </c>
      <c r="G111" s="134"/>
      <c r="H111" s="122">
        <v>806082580</v>
      </c>
      <c r="I111" s="134"/>
      <c r="J111" s="92">
        <v>0</v>
      </c>
      <c r="K111" s="134"/>
      <c r="L111" s="122">
        <v>0</v>
      </c>
    </row>
    <row r="112" spans="1:12" ht="20.65" customHeight="1" x14ac:dyDescent="0.4">
      <c r="B112" s="6" t="s">
        <v>224</v>
      </c>
      <c r="D112" s="2"/>
      <c r="E112" s="2"/>
      <c r="F112" s="92">
        <v>200000000</v>
      </c>
      <c r="G112" s="134"/>
      <c r="H112" s="122">
        <v>207981985</v>
      </c>
      <c r="I112" s="134"/>
      <c r="J112" s="92">
        <v>0</v>
      </c>
      <c r="K112" s="134"/>
      <c r="L112" s="122">
        <v>0</v>
      </c>
    </row>
    <row r="113" spans="1:12" ht="20.65" customHeight="1" x14ac:dyDescent="0.45">
      <c r="B113" s="6" t="s">
        <v>125</v>
      </c>
      <c r="D113" s="2"/>
      <c r="E113" s="2"/>
      <c r="F113" s="92">
        <v>172379387</v>
      </c>
      <c r="G113" s="122"/>
      <c r="H113" s="122">
        <v>116615813</v>
      </c>
      <c r="I113" s="122"/>
      <c r="J113" s="92">
        <v>54527912</v>
      </c>
      <c r="K113" s="122"/>
      <c r="L113" s="122">
        <v>56117313</v>
      </c>
    </row>
    <row r="114" spans="1:12" ht="20.65" customHeight="1" x14ac:dyDescent="0.45">
      <c r="B114" s="6" t="s">
        <v>141</v>
      </c>
      <c r="D114" s="2"/>
      <c r="E114" s="2"/>
      <c r="F114" s="111">
        <v>114696904</v>
      </c>
      <c r="H114" s="36">
        <v>5116567</v>
      </c>
      <c r="J114" s="111">
        <v>10792275</v>
      </c>
      <c r="L114" s="112">
        <v>8209426</v>
      </c>
    </row>
    <row r="115" spans="1:12" ht="6" customHeight="1" x14ac:dyDescent="0.45">
      <c r="D115" s="2"/>
      <c r="E115" s="2"/>
      <c r="F115" s="92"/>
      <c r="G115" s="122"/>
      <c r="H115" s="122"/>
      <c r="I115" s="122"/>
      <c r="J115" s="92"/>
      <c r="K115" s="122"/>
      <c r="L115" s="122"/>
    </row>
    <row r="116" spans="1:12" ht="20.65" customHeight="1" x14ac:dyDescent="0.45">
      <c r="A116" s="18" t="s">
        <v>292</v>
      </c>
      <c r="D116" s="2"/>
      <c r="E116" s="2"/>
      <c r="F116" s="93">
        <f>SUM(F78:F87,F104:F114)</f>
        <v>-2852846875</v>
      </c>
      <c r="G116" s="122"/>
      <c r="H116" s="123">
        <f>SUM(H78:H87,H104:H114)</f>
        <v>-1285938542</v>
      </c>
      <c r="I116" s="122"/>
      <c r="J116" s="93">
        <f>SUM(J78:J87,J104:J114)</f>
        <v>-987708465</v>
      </c>
      <c r="K116" s="122"/>
      <c r="L116" s="123">
        <f>SUM(L78:L87,L104:L114)</f>
        <v>-586462189</v>
      </c>
    </row>
    <row r="117" spans="1:12" ht="20.85" customHeight="1" x14ac:dyDescent="0.45">
      <c r="A117" s="18"/>
      <c r="D117" s="2"/>
      <c r="E117" s="2"/>
      <c r="F117" s="108"/>
      <c r="H117" s="24"/>
      <c r="J117" s="108"/>
      <c r="K117" s="122"/>
      <c r="L117" s="24"/>
    </row>
    <row r="118" spans="1:12" ht="20.65" customHeight="1" x14ac:dyDescent="0.45">
      <c r="A118" s="18" t="s">
        <v>68</v>
      </c>
      <c r="D118" s="2"/>
      <c r="E118" s="2"/>
      <c r="F118" s="108"/>
      <c r="H118" s="24"/>
      <c r="J118" s="108"/>
      <c r="L118" s="24"/>
    </row>
    <row r="119" spans="1:12" ht="20.65" customHeight="1" x14ac:dyDescent="0.45">
      <c r="B119" s="6" t="s">
        <v>237</v>
      </c>
      <c r="D119" s="2">
        <v>20</v>
      </c>
      <c r="E119" s="2"/>
      <c r="F119" s="92">
        <v>1486390999</v>
      </c>
      <c r="G119" s="35"/>
      <c r="H119" s="122">
        <v>554564693</v>
      </c>
      <c r="I119" s="35"/>
      <c r="J119" s="92">
        <v>1290649986</v>
      </c>
      <c r="K119" s="35"/>
      <c r="L119" s="122">
        <v>-150581286</v>
      </c>
    </row>
    <row r="120" spans="1:12" ht="20.65" customHeight="1" x14ac:dyDescent="0.45">
      <c r="B120" s="6" t="s">
        <v>293</v>
      </c>
      <c r="D120" s="2"/>
      <c r="E120" s="2"/>
      <c r="F120" s="92">
        <v>0</v>
      </c>
      <c r="G120" s="35"/>
      <c r="H120" s="122">
        <v>0</v>
      </c>
      <c r="I120" s="35"/>
      <c r="J120" s="92">
        <v>183199800</v>
      </c>
      <c r="K120" s="35"/>
      <c r="L120" s="122">
        <v>739140216</v>
      </c>
    </row>
    <row r="121" spans="1:12" ht="20.65" customHeight="1" x14ac:dyDescent="0.45">
      <c r="B121" s="150" t="s">
        <v>287</v>
      </c>
      <c r="C121" s="150"/>
      <c r="D121" s="2"/>
      <c r="E121" s="2"/>
      <c r="F121" s="92">
        <v>27525640</v>
      </c>
      <c r="G121" s="35"/>
      <c r="H121" s="122">
        <v>-31809640</v>
      </c>
      <c r="I121" s="35"/>
      <c r="J121" s="92">
        <v>0</v>
      </c>
      <c r="K121" s="35"/>
      <c r="L121" s="122">
        <v>0</v>
      </c>
    </row>
    <row r="122" spans="1:12" ht="20.65" customHeight="1" x14ac:dyDescent="0.45">
      <c r="B122" s="6" t="s">
        <v>242</v>
      </c>
      <c r="D122" s="2"/>
      <c r="E122" s="2"/>
      <c r="F122" s="92">
        <v>-128000000</v>
      </c>
      <c r="G122" s="35"/>
      <c r="H122" s="122">
        <v>-128000000</v>
      </c>
      <c r="I122" s="35"/>
      <c r="J122" s="92">
        <v>0</v>
      </c>
      <c r="K122" s="35"/>
      <c r="L122" s="122">
        <v>0</v>
      </c>
    </row>
    <row r="123" spans="1:12" ht="20.65" customHeight="1" x14ac:dyDescent="0.45">
      <c r="B123" s="6" t="s">
        <v>260</v>
      </c>
      <c r="D123" s="2"/>
      <c r="E123" s="2"/>
      <c r="F123" s="92">
        <v>-259455000</v>
      </c>
      <c r="G123" s="35"/>
      <c r="H123" s="122">
        <v>0</v>
      </c>
      <c r="I123" s="35"/>
      <c r="J123" s="92">
        <v>0</v>
      </c>
      <c r="K123" s="35"/>
      <c r="L123" s="122">
        <v>0</v>
      </c>
    </row>
    <row r="124" spans="1:12" ht="20.65" customHeight="1" x14ac:dyDescent="0.45">
      <c r="B124" s="6" t="s">
        <v>69</v>
      </c>
      <c r="D124" s="2">
        <v>22</v>
      </c>
      <c r="E124" s="2"/>
      <c r="F124" s="92">
        <v>9281204260</v>
      </c>
      <c r="G124" s="35"/>
      <c r="H124" s="122">
        <v>8573935998</v>
      </c>
      <c r="I124" s="35"/>
      <c r="J124" s="92">
        <v>2894164816</v>
      </c>
      <c r="K124" s="35"/>
      <c r="L124" s="122">
        <v>8067243205</v>
      </c>
    </row>
    <row r="125" spans="1:12" ht="20.65" customHeight="1" x14ac:dyDescent="0.45">
      <c r="B125" s="6" t="s">
        <v>70</v>
      </c>
      <c r="D125" s="2">
        <v>22</v>
      </c>
      <c r="E125" s="2"/>
      <c r="F125" s="92">
        <v>-9340876535</v>
      </c>
      <c r="G125" s="35"/>
      <c r="H125" s="122">
        <v>-6976104071</v>
      </c>
      <c r="I125" s="35"/>
      <c r="J125" s="92">
        <v>-2453949500</v>
      </c>
      <c r="K125" s="35"/>
      <c r="L125" s="122">
        <v>-6048300000</v>
      </c>
    </row>
    <row r="126" spans="1:12" ht="20.65" customHeight="1" x14ac:dyDescent="0.45">
      <c r="B126" s="6" t="s">
        <v>232</v>
      </c>
      <c r="D126" s="2">
        <v>22</v>
      </c>
      <c r="E126" s="2"/>
      <c r="F126" s="92">
        <v>-43576675</v>
      </c>
      <c r="G126" s="35"/>
      <c r="H126" s="122">
        <v>-87723862</v>
      </c>
      <c r="I126" s="35"/>
      <c r="J126" s="92">
        <v>-11250000</v>
      </c>
      <c r="K126" s="35"/>
      <c r="L126" s="122">
        <v>-33129000</v>
      </c>
    </row>
    <row r="127" spans="1:12" ht="20.65" customHeight="1" x14ac:dyDescent="0.45">
      <c r="B127" s="6" t="s">
        <v>261</v>
      </c>
      <c r="D127" s="2">
        <v>23</v>
      </c>
      <c r="E127" s="2"/>
      <c r="F127" s="92">
        <v>3000000000</v>
      </c>
      <c r="G127" s="35"/>
      <c r="H127" s="122">
        <v>0</v>
      </c>
      <c r="I127" s="35"/>
      <c r="J127" s="92">
        <v>1700000000</v>
      </c>
      <c r="K127" s="35"/>
      <c r="L127" s="122">
        <v>0</v>
      </c>
    </row>
    <row r="128" spans="1:12" ht="20.65" customHeight="1" x14ac:dyDescent="0.45">
      <c r="B128" s="6" t="s">
        <v>262</v>
      </c>
      <c r="D128" s="2">
        <v>23</v>
      </c>
      <c r="E128" s="2"/>
      <c r="F128" s="92">
        <v>-24817144</v>
      </c>
      <c r="G128" s="35"/>
      <c r="H128" s="122">
        <v>0</v>
      </c>
      <c r="I128" s="35"/>
      <c r="J128" s="92">
        <v>-14338144</v>
      </c>
      <c r="K128" s="35"/>
      <c r="L128" s="122">
        <v>0</v>
      </c>
    </row>
    <row r="129" spans="1:12" ht="20.65" customHeight="1" x14ac:dyDescent="0.45">
      <c r="B129" s="6" t="s">
        <v>190</v>
      </c>
      <c r="D129" s="2">
        <v>24</v>
      </c>
      <c r="E129" s="2"/>
      <c r="F129" s="92">
        <v>-359990208</v>
      </c>
      <c r="G129" s="35"/>
      <c r="H129" s="122">
        <v>-363229846</v>
      </c>
      <c r="I129" s="35"/>
      <c r="J129" s="92">
        <v>-15438999</v>
      </c>
      <c r="K129" s="35"/>
      <c r="L129" s="122">
        <v>-16961684</v>
      </c>
    </row>
    <row r="130" spans="1:12" ht="20.65" customHeight="1" x14ac:dyDescent="0.45">
      <c r="B130" s="6" t="s">
        <v>263</v>
      </c>
      <c r="D130" s="2"/>
      <c r="E130" s="2"/>
      <c r="F130" s="127">
        <v>-137074300</v>
      </c>
      <c r="G130" s="35"/>
      <c r="H130" s="36">
        <v>0</v>
      </c>
      <c r="I130" s="35"/>
      <c r="J130" s="127">
        <v>-137074300</v>
      </c>
      <c r="K130" s="35"/>
      <c r="L130" s="36">
        <v>0</v>
      </c>
    </row>
    <row r="131" spans="1:12" ht="6" customHeight="1" x14ac:dyDescent="0.45">
      <c r="D131" s="2"/>
      <c r="E131" s="2"/>
      <c r="F131" s="95"/>
      <c r="G131" s="6"/>
      <c r="H131" s="27"/>
      <c r="I131" s="6"/>
      <c r="J131" s="95"/>
      <c r="K131" s="6"/>
      <c r="L131" s="27"/>
    </row>
    <row r="132" spans="1:12" ht="20.65" customHeight="1" x14ac:dyDescent="0.45">
      <c r="A132" s="18" t="s">
        <v>243</v>
      </c>
      <c r="B132" s="11"/>
      <c r="D132" s="2"/>
      <c r="E132" s="2"/>
      <c r="F132" s="128">
        <f>SUM(F119:F131)</f>
        <v>3501331037</v>
      </c>
      <c r="H132" s="28">
        <f>SUM(H119:H131)</f>
        <v>1541633272</v>
      </c>
      <c r="J132" s="128">
        <f>SUM(J119:J131)</f>
        <v>3435963659</v>
      </c>
      <c r="L132" s="28">
        <f>SUM(L119:L131)</f>
        <v>2557411451</v>
      </c>
    </row>
    <row r="133" spans="1:12" ht="20.85" customHeight="1" x14ac:dyDescent="0.45">
      <c r="A133" s="18"/>
      <c r="D133" s="2"/>
      <c r="E133" s="2"/>
      <c r="F133" s="108"/>
      <c r="H133" s="24"/>
      <c r="J133" s="108"/>
      <c r="K133" s="122"/>
      <c r="L133" s="24"/>
    </row>
    <row r="134" spans="1:12" ht="20.85" customHeight="1" x14ac:dyDescent="0.45">
      <c r="A134" s="18" t="s">
        <v>252</v>
      </c>
      <c r="D134" s="2"/>
      <c r="E134" s="2"/>
      <c r="F134" s="95">
        <f>F76+F116+F132</f>
        <v>-379328045</v>
      </c>
      <c r="H134" s="27">
        <f>H76+H116+H132</f>
        <v>714999098</v>
      </c>
      <c r="J134" s="95">
        <f>J76+J116+J132</f>
        <v>210978028</v>
      </c>
      <c r="L134" s="27">
        <f>L76+L116+L132</f>
        <v>185223839</v>
      </c>
    </row>
    <row r="135" spans="1:12" ht="20.65" customHeight="1" x14ac:dyDescent="0.45">
      <c r="A135" s="6" t="s">
        <v>225</v>
      </c>
      <c r="D135" s="2"/>
      <c r="E135" s="2"/>
      <c r="F135" s="95"/>
      <c r="H135" s="27"/>
      <c r="J135" s="95"/>
      <c r="L135" s="27"/>
    </row>
    <row r="136" spans="1:12" ht="20.65" customHeight="1" x14ac:dyDescent="0.45">
      <c r="B136" s="6" t="s">
        <v>226</v>
      </c>
      <c r="D136" s="2"/>
      <c r="E136" s="2"/>
      <c r="F136" s="92">
        <v>-9111698</v>
      </c>
      <c r="H136" s="122">
        <v>9517051</v>
      </c>
      <c r="J136" s="92">
        <v>0</v>
      </c>
      <c r="K136" s="35"/>
      <c r="L136" s="122">
        <v>0</v>
      </c>
    </row>
    <row r="137" spans="1:12" ht="20.65" customHeight="1" x14ac:dyDescent="0.45">
      <c r="A137" s="6" t="s">
        <v>71</v>
      </c>
      <c r="D137" s="2"/>
      <c r="E137" s="2"/>
      <c r="F137" s="128">
        <v>3422081603</v>
      </c>
      <c r="H137" s="28">
        <v>2697565454</v>
      </c>
      <c r="J137" s="128">
        <v>277641078</v>
      </c>
      <c r="L137" s="28">
        <v>92417239</v>
      </c>
    </row>
    <row r="138" spans="1:12" ht="6" customHeight="1" x14ac:dyDescent="0.45">
      <c r="D138" s="2"/>
      <c r="E138" s="2"/>
      <c r="F138" s="95"/>
      <c r="H138" s="27"/>
      <c r="J138" s="95"/>
      <c r="L138" s="27"/>
    </row>
    <row r="139" spans="1:12" ht="20.65" customHeight="1" thickBot="1" x14ac:dyDescent="0.5">
      <c r="A139" s="6" t="s">
        <v>72</v>
      </c>
      <c r="C139" s="117"/>
      <c r="D139" s="2"/>
      <c r="E139" s="2"/>
      <c r="F139" s="114">
        <f>SUM(F134:F137)</f>
        <v>3033641860</v>
      </c>
      <c r="H139" s="115">
        <f>SUM(H134:H137)</f>
        <v>3422081603</v>
      </c>
      <c r="J139" s="114">
        <f>SUM(J134:J137)</f>
        <v>488619106</v>
      </c>
      <c r="L139" s="115">
        <f>SUM(L134:L137)</f>
        <v>277641078</v>
      </c>
    </row>
    <row r="140" spans="1:12" ht="16.899999999999999" customHeight="1" thickTop="1" x14ac:dyDescent="0.45">
      <c r="C140" s="117"/>
      <c r="D140" s="2"/>
      <c r="E140" s="2"/>
      <c r="F140" s="27"/>
      <c r="H140" s="27"/>
      <c r="J140" s="27"/>
      <c r="L140" s="27"/>
    </row>
    <row r="141" spans="1:12" ht="15.95" customHeight="1" x14ac:dyDescent="0.45">
      <c r="C141" s="117"/>
      <c r="D141" s="2"/>
      <c r="E141" s="2"/>
      <c r="F141" s="27"/>
      <c r="H141" s="27"/>
      <c r="J141" s="27"/>
      <c r="L141" s="27"/>
    </row>
    <row r="142" spans="1:12" ht="22.15" customHeight="1" x14ac:dyDescent="0.45">
      <c r="A142" s="43" t="s">
        <v>150</v>
      </c>
      <c r="B142" s="43"/>
      <c r="C142" s="43"/>
      <c r="D142" s="40"/>
      <c r="E142" s="40"/>
      <c r="F142" s="37"/>
      <c r="G142" s="19"/>
      <c r="H142" s="37"/>
      <c r="I142" s="19"/>
      <c r="J142" s="37"/>
      <c r="K142" s="36"/>
      <c r="L142" s="37"/>
    </row>
    <row r="143" spans="1:12" ht="21.75" customHeight="1" x14ac:dyDescent="0.45">
      <c r="A143" s="1" t="s">
        <v>0</v>
      </c>
      <c r="B143" s="1"/>
      <c r="C143" s="1"/>
      <c r="D143" s="2"/>
      <c r="E143" s="2"/>
      <c r="F143" s="3"/>
      <c r="G143" s="5"/>
      <c r="H143" s="3"/>
      <c r="I143" s="5"/>
      <c r="J143" s="38"/>
      <c r="K143" s="4"/>
      <c r="L143" s="38"/>
    </row>
    <row r="144" spans="1:12" ht="21.75" customHeight="1" x14ac:dyDescent="0.45">
      <c r="A144" s="1" t="s">
        <v>54</v>
      </c>
      <c r="B144" s="1"/>
      <c r="D144" s="2"/>
      <c r="E144" s="2"/>
      <c r="F144" s="5"/>
      <c r="G144" s="5"/>
      <c r="H144" s="5"/>
      <c r="I144" s="5"/>
      <c r="J144" s="4"/>
      <c r="K144" s="4"/>
      <c r="L144" s="4"/>
    </row>
    <row r="145" spans="1:12" ht="21.75" customHeight="1" x14ac:dyDescent="0.45">
      <c r="A145" s="7" t="s">
        <v>255</v>
      </c>
      <c r="B145" s="7"/>
      <c r="C145" s="39"/>
      <c r="D145" s="8"/>
      <c r="E145" s="8"/>
      <c r="F145" s="9"/>
      <c r="G145" s="9"/>
      <c r="H145" s="9"/>
      <c r="I145" s="9"/>
      <c r="J145" s="10"/>
      <c r="K145" s="10"/>
      <c r="L145" s="10"/>
    </row>
    <row r="146" spans="1:12" ht="21.75" customHeight="1" x14ac:dyDescent="0.45">
      <c r="C146" s="14"/>
      <c r="D146" s="2"/>
      <c r="E146" s="2"/>
      <c r="F146" s="122"/>
      <c r="G146" s="122"/>
      <c r="H146" s="122"/>
      <c r="I146" s="122"/>
      <c r="J146" s="33"/>
      <c r="K146" s="122"/>
      <c r="L146" s="33"/>
    </row>
    <row r="147" spans="1:12" ht="21.75" customHeight="1" x14ac:dyDescent="0.45">
      <c r="A147" s="1"/>
      <c r="B147" s="1"/>
      <c r="C147" s="14"/>
      <c r="D147" s="2"/>
      <c r="E147" s="2"/>
      <c r="F147" s="174" t="s">
        <v>2</v>
      </c>
      <c r="G147" s="174"/>
      <c r="H147" s="174"/>
      <c r="I147" s="13"/>
      <c r="J147" s="168" t="s">
        <v>82</v>
      </c>
      <c r="K147" s="168"/>
      <c r="L147" s="168"/>
    </row>
    <row r="148" spans="1:12" ht="21.75" customHeight="1" x14ac:dyDescent="0.45">
      <c r="A148" s="14"/>
      <c r="B148" s="14"/>
      <c r="C148" s="11"/>
      <c r="D148" s="14"/>
      <c r="E148" s="14"/>
      <c r="F148" s="15" t="s">
        <v>256</v>
      </c>
      <c r="G148" s="15"/>
      <c r="H148" s="15" t="s">
        <v>191</v>
      </c>
      <c r="I148" s="15"/>
      <c r="J148" s="15" t="s">
        <v>256</v>
      </c>
      <c r="K148" s="15"/>
      <c r="L148" s="15" t="s">
        <v>191</v>
      </c>
    </row>
    <row r="149" spans="1:12" ht="21.75" customHeight="1" x14ac:dyDescent="0.45">
      <c r="A149" s="14"/>
      <c r="B149" s="14"/>
      <c r="C149" s="113"/>
      <c r="D149" s="16" t="s">
        <v>3</v>
      </c>
      <c r="E149" s="14"/>
      <c r="F149" s="17" t="s">
        <v>4</v>
      </c>
      <c r="G149" s="15"/>
      <c r="H149" s="17" t="s">
        <v>4</v>
      </c>
      <c r="I149" s="15"/>
      <c r="J149" s="17" t="s">
        <v>4</v>
      </c>
      <c r="K149" s="15"/>
      <c r="L149" s="17" t="s">
        <v>4</v>
      </c>
    </row>
    <row r="150" spans="1:12" ht="21.75" customHeight="1" x14ac:dyDescent="0.45">
      <c r="D150" s="2"/>
      <c r="E150" s="2"/>
      <c r="F150" s="95"/>
      <c r="H150" s="27"/>
      <c r="J150" s="95"/>
      <c r="L150" s="27"/>
    </row>
    <row r="151" spans="1:12" ht="21.75" customHeight="1" x14ac:dyDescent="0.45">
      <c r="A151" s="116" t="s">
        <v>73</v>
      </c>
      <c r="B151" s="117"/>
      <c r="C151" s="117"/>
      <c r="D151" s="117"/>
      <c r="E151" s="117"/>
      <c r="F151" s="95"/>
      <c r="G151" s="118"/>
      <c r="H151" s="27"/>
      <c r="I151" s="118"/>
      <c r="J151" s="95"/>
      <c r="K151" s="119"/>
      <c r="L151" s="27"/>
    </row>
    <row r="152" spans="1:12" ht="21.75" customHeight="1" x14ac:dyDescent="0.45">
      <c r="A152" s="117" t="s">
        <v>227</v>
      </c>
      <c r="B152" s="117"/>
      <c r="C152" s="117"/>
      <c r="D152" s="117"/>
      <c r="E152" s="117"/>
      <c r="F152" s="110"/>
      <c r="J152" s="110"/>
    </row>
    <row r="153" spans="1:12" ht="21.75" customHeight="1" x14ac:dyDescent="0.45">
      <c r="A153" s="117"/>
      <c r="B153" s="117" t="s">
        <v>228</v>
      </c>
      <c r="C153" s="117"/>
      <c r="D153" s="117"/>
      <c r="E153" s="117"/>
      <c r="F153" s="110">
        <v>-39221528</v>
      </c>
      <c r="H153" s="12">
        <v>43493896</v>
      </c>
      <c r="J153" s="110">
        <v>0</v>
      </c>
      <c r="L153" s="12">
        <v>0</v>
      </c>
    </row>
    <row r="154" spans="1:12" ht="21.75" customHeight="1" x14ac:dyDescent="0.45">
      <c r="B154" s="117" t="s">
        <v>183</v>
      </c>
      <c r="C154" s="117"/>
      <c r="D154" s="117"/>
      <c r="E154" s="117"/>
      <c r="F154" s="110">
        <v>20574433</v>
      </c>
      <c r="H154" s="12">
        <v>10226291</v>
      </c>
      <c r="J154" s="110">
        <v>5819254</v>
      </c>
      <c r="L154" s="12">
        <v>1956294</v>
      </c>
    </row>
    <row r="155" spans="1:12" ht="21.75" customHeight="1" x14ac:dyDescent="0.45">
      <c r="B155" s="117" t="s">
        <v>229</v>
      </c>
      <c r="C155" s="117"/>
      <c r="D155" s="117"/>
      <c r="E155" s="117"/>
      <c r="F155" s="110">
        <v>4248654</v>
      </c>
      <c r="H155" s="12">
        <v>1234615</v>
      </c>
      <c r="J155" s="110">
        <v>1165128</v>
      </c>
      <c r="L155" s="12">
        <v>1234615</v>
      </c>
    </row>
    <row r="156" spans="1:12" ht="21.75" customHeight="1" x14ac:dyDescent="0.45">
      <c r="B156" s="117" t="s">
        <v>165</v>
      </c>
      <c r="C156" s="117"/>
      <c r="D156" s="117"/>
      <c r="E156" s="117"/>
      <c r="F156" s="110">
        <v>36257351</v>
      </c>
      <c r="H156" s="12">
        <v>53868489</v>
      </c>
      <c r="J156" s="110">
        <v>17348845</v>
      </c>
      <c r="L156" s="12">
        <v>13848863</v>
      </c>
    </row>
    <row r="157" spans="1:12" ht="21.75" customHeight="1" x14ac:dyDescent="0.45">
      <c r="B157" s="142" t="s">
        <v>302</v>
      </c>
      <c r="C157" s="141"/>
      <c r="D157" s="118"/>
      <c r="E157" s="117"/>
      <c r="F157" s="110"/>
      <c r="J157" s="110"/>
    </row>
    <row r="158" spans="1:12" ht="21.75" customHeight="1" x14ac:dyDescent="0.45">
      <c r="B158" s="142"/>
      <c r="C158" s="141" t="s">
        <v>301</v>
      </c>
      <c r="D158" s="118">
        <v>17</v>
      </c>
      <c r="E158" s="117"/>
      <c r="F158" s="110">
        <v>724729003</v>
      </c>
      <c r="H158" s="12">
        <v>0</v>
      </c>
      <c r="J158" s="110">
        <v>0</v>
      </c>
      <c r="L158" s="12">
        <v>0</v>
      </c>
    </row>
    <row r="159" spans="1:12" ht="21.75" customHeight="1" x14ac:dyDescent="0.45">
      <c r="B159" s="142" t="s">
        <v>264</v>
      </c>
      <c r="C159" s="141"/>
      <c r="D159" s="118"/>
      <c r="E159" s="117"/>
      <c r="F159" s="110"/>
      <c r="J159" s="110"/>
    </row>
    <row r="160" spans="1:12" ht="21.75" customHeight="1" x14ac:dyDescent="0.45">
      <c r="B160" s="142"/>
      <c r="C160" s="143" t="s">
        <v>265</v>
      </c>
      <c r="D160" s="118">
        <v>17</v>
      </c>
      <c r="E160" s="117"/>
      <c r="F160" s="110">
        <v>-249295054</v>
      </c>
      <c r="H160" s="12">
        <v>0</v>
      </c>
      <c r="J160" s="110">
        <v>0</v>
      </c>
      <c r="L160" s="12">
        <v>0</v>
      </c>
    </row>
    <row r="161" spans="1:12" ht="21.75" customHeight="1" x14ac:dyDescent="0.45">
      <c r="B161" s="142" t="s">
        <v>266</v>
      </c>
      <c r="C161" s="143"/>
      <c r="D161" s="117"/>
      <c r="E161" s="117"/>
      <c r="F161" s="110">
        <v>259455000</v>
      </c>
      <c r="H161" s="12">
        <v>0</v>
      </c>
      <c r="J161" s="110">
        <v>0</v>
      </c>
      <c r="L161" s="12">
        <v>0</v>
      </c>
    </row>
    <row r="162" spans="1:12" ht="21.75" customHeight="1" x14ac:dyDescent="0.45">
      <c r="B162" s="117" t="s">
        <v>230</v>
      </c>
      <c r="C162" s="117"/>
      <c r="D162" s="117"/>
      <c r="E162" s="117"/>
      <c r="F162" s="110"/>
      <c r="J162" s="110"/>
    </row>
    <row r="163" spans="1:12" ht="21.75" customHeight="1" x14ac:dyDescent="0.45">
      <c r="B163" s="117"/>
      <c r="C163" s="117" t="s">
        <v>231</v>
      </c>
      <c r="D163" s="117"/>
      <c r="E163" s="117"/>
      <c r="F163" s="110">
        <v>0</v>
      </c>
      <c r="H163" s="12">
        <v>0</v>
      </c>
      <c r="J163" s="110">
        <v>150089724</v>
      </c>
      <c r="L163" s="12">
        <v>687911235</v>
      </c>
    </row>
    <row r="164" spans="1:12" ht="21.75" customHeight="1" x14ac:dyDescent="0.45">
      <c r="B164" s="117" t="s">
        <v>239</v>
      </c>
      <c r="C164" s="117"/>
      <c r="D164" s="117"/>
      <c r="E164" s="117"/>
      <c r="F164" s="110"/>
      <c r="J164" s="110"/>
    </row>
    <row r="165" spans="1:12" ht="21.75" customHeight="1" x14ac:dyDescent="0.45">
      <c r="B165" s="117"/>
      <c r="C165" s="117" t="s">
        <v>240</v>
      </c>
      <c r="D165" s="117"/>
      <c r="E165" s="117"/>
      <c r="F165" s="110">
        <v>0</v>
      </c>
      <c r="H165" s="12">
        <v>183124129</v>
      </c>
      <c r="J165" s="110">
        <v>0</v>
      </c>
      <c r="L165" s="12">
        <v>132790068</v>
      </c>
    </row>
    <row r="166" spans="1:12" ht="21.75" customHeight="1" x14ac:dyDescent="0.45">
      <c r="B166" s="117" t="s">
        <v>245</v>
      </c>
      <c r="C166" s="117"/>
      <c r="D166" s="117"/>
      <c r="E166" s="117"/>
      <c r="F166" s="110"/>
      <c r="J166" s="110"/>
    </row>
    <row r="167" spans="1:12" ht="21.75" customHeight="1" x14ac:dyDescent="0.45">
      <c r="B167" s="117"/>
      <c r="C167" s="117" t="s">
        <v>246</v>
      </c>
      <c r="D167" s="117"/>
      <c r="E167" s="117"/>
      <c r="F167" s="110"/>
      <c r="J167" s="110"/>
    </row>
    <row r="168" spans="1:12" ht="21.75" customHeight="1" x14ac:dyDescent="0.45">
      <c r="B168" s="117"/>
      <c r="C168" s="117" t="s">
        <v>247</v>
      </c>
      <c r="D168" s="117"/>
      <c r="E168" s="117"/>
      <c r="F168" s="110">
        <v>0</v>
      </c>
      <c r="H168" s="12">
        <v>20901795</v>
      </c>
      <c r="J168" s="110">
        <v>0</v>
      </c>
      <c r="L168" s="12">
        <v>0</v>
      </c>
    </row>
    <row r="169" spans="1:12" ht="21.75" customHeight="1" x14ac:dyDescent="0.45">
      <c r="B169" s="117" t="s">
        <v>248</v>
      </c>
      <c r="C169" s="117"/>
      <c r="D169" s="117"/>
      <c r="E169" s="117"/>
      <c r="F169" s="110"/>
      <c r="J169" s="110"/>
    </row>
    <row r="170" spans="1:12" ht="21.75" customHeight="1" x14ac:dyDescent="0.45">
      <c r="B170" s="117"/>
      <c r="C170" s="117" t="s">
        <v>246</v>
      </c>
      <c r="D170" s="117"/>
      <c r="E170" s="117"/>
      <c r="F170" s="110"/>
      <c r="J170" s="110"/>
    </row>
    <row r="171" spans="1:12" ht="21.75" customHeight="1" x14ac:dyDescent="0.45">
      <c r="B171" s="117"/>
      <c r="C171" s="117" t="s">
        <v>247</v>
      </c>
      <c r="D171" s="117"/>
      <c r="E171" s="117"/>
      <c r="F171" s="110">
        <v>0</v>
      </c>
      <c r="H171" s="12">
        <v>47967355</v>
      </c>
      <c r="J171" s="110">
        <v>0</v>
      </c>
      <c r="L171" s="12">
        <v>0</v>
      </c>
    </row>
    <row r="172" spans="1:12" ht="21.75" customHeight="1" x14ac:dyDescent="0.45">
      <c r="A172" s="18"/>
      <c r="D172" s="2"/>
      <c r="E172" s="2"/>
      <c r="F172" s="122"/>
      <c r="G172" s="122"/>
      <c r="H172" s="122"/>
      <c r="I172" s="122"/>
      <c r="J172" s="122"/>
      <c r="K172" s="122"/>
      <c r="L172" s="122"/>
    </row>
    <row r="173" spans="1:12" ht="21.75" customHeight="1" x14ac:dyDescent="0.45">
      <c r="A173" s="18"/>
      <c r="D173" s="2"/>
      <c r="E173" s="2"/>
      <c r="F173" s="122"/>
      <c r="G173" s="122"/>
      <c r="H173" s="122"/>
      <c r="I173" s="122"/>
      <c r="J173" s="122"/>
      <c r="K173" s="122"/>
      <c r="L173" s="122"/>
    </row>
    <row r="174" spans="1:12" ht="21.75" customHeight="1" x14ac:dyDescent="0.45">
      <c r="A174" s="18"/>
      <c r="D174" s="2"/>
      <c r="E174" s="2"/>
      <c r="F174" s="122"/>
      <c r="G174" s="122"/>
      <c r="H174" s="122"/>
      <c r="I174" s="122"/>
      <c r="J174" s="122"/>
      <c r="K174" s="122"/>
      <c r="L174" s="122"/>
    </row>
    <row r="175" spans="1:12" ht="21.75" customHeight="1" x14ac:dyDescent="0.45">
      <c r="A175" s="18"/>
      <c r="D175" s="2"/>
      <c r="E175" s="2"/>
      <c r="F175" s="122"/>
      <c r="G175" s="122"/>
      <c r="H175" s="122"/>
      <c r="I175" s="122"/>
      <c r="J175" s="122"/>
      <c r="K175" s="122"/>
      <c r="L175" s="122"/>
    </row>
    <row r="176" spans="1:12" ht="21.75" customHeight="1" x14ac:dyDescent="0.45">
      <c r="A176" s="18"/>
      <c r="D176" s="2"/>
      <c r="E176" s="2"/>
      <c r="F176" s="122"/>
      <c r="G176" s="122"/>
      <c r="H176" s="122"/>
      <c r="I176" s="122"/>
      <c r="J176" s="122"/>
      <c r="K176" s="122"/>
      <c r="L176" s="122"/>
    </row>
    <row r="177" spans="1:12" ht="21.75" customHeight="1" x14ac:dyDescent="0.45">
      <c r="A177" s="18"/>
      <c r="D177" s="2"/>
      <c r="E177" s="2"/>
      <c r="F177" s="122"/>
      <c r="G177" s="122"/>
      <c r="H177" s="122"/>
      <c r="I177" s="122"/>
      <c r="J177" s="122"/>
      <c r="K177" s="122"/>
      <c r="L177" s="122"/>
    </row>
    <row r="178" spans="1:12" ht="21.75" customHeight="1" x14ac:dyDescent="0.45">
      <c r="A178" s="18"/>
      <c r="D178" s="2"/>
      <c r="E178" s="2"/>
      <c r="F178" s="122"/>
      <c r="G178" s="122"/>
      <c r="H178" s="122"/>
      <c r="I178" s="122"/>
      <c r="J178" s="122"/>
      <c r="K178" s="122"/>
      <c r="L178" s="122"/>
    </row>
    <row r="179" spans="1:12" ht="21.75" customHeight="1" x14ac:dyDescent="0.45">
      <c r="A179" s="18"/>
      <c r="D179" s="2"/>
      <c r="E179" s="2"/>
      <c r="F179" s="122"/>
      <c r="G179" s="122"/>
      <c r="H179" s="122"/>
      <c r="I179" s="122"/>
      <c r="J179" s="122"/>
      <c r="K179" s="122"/>
      <c r="L179" s="122"/>
    </row>
    <row r="180" spans="1:12" ht="21.75" customHeight="1" x14ac:dyDescent="0.45">
      <c r="A180" s="18"/>
      <c r="D180" s="2"/>
      <c r="E180" s="2"/>
      <c r="F180" s="122"/>
      <c r="G180" s="122"/>
      <c r="H180" s="122"/>
      <c r="I180" s="122"/>
      <c r="J180" s="122"/>
      <c r="K180" s="122"/>
      <c r="L180" s="122"/>
    </row>
    <row r="181" spans="1:12" ht="21.75" customHeight="1" x14ac:dyDescent="0.45">
      <c r="A181" s="18"/>
      <c r="D181" s="2"/>
      <c r="E181" s="2"/>
      <c r="F181" s="122"/>
      <c r="G181" s="122"/>
      <c r="H181" s="122"/>
      <c r="I181" s="122"/>
      <c r="J181" s="122"/>
      <c r="K181" s="122"/>
      <c r="L181" s="122"/>
    </row>
    <row r="182" spans="1:12" ht="21.75" customHeight="1" x14ac:dyDescent="0.45">
      <c r="A182" s="18"/>
      <c r="D182" s="2"/>
      <c r="E182" s="2"/>
      <c r="F182" s="122"/>
      <c r="G182" s="122"/>
      <c r="H182" s="122"/>
      <c r="I182" s="122"/>
      <c r="J182" s="122"/>
      <c r="K182" s="122"/>
      <c r="L182" s="122"/>
    </row>
    <row r="183" spans="1:12" ht="21.75" customHeight="1" x14ac:dyDescent="0.45">
      <c r="A183" s="18"/>
      <c r="D183" s="2"/>
      <c r="E183" s="2"/>
      <c r="F183" s="122"/>
      <c r="G183" s="122"/>
      <c r="H183" s="122"/>
      <c r="I183" s="122"/>
      <c r="J183" s="122"/>
      <c r="K183" s="122"/>
      <c r="L183" s="122"/>
    </row>
    <row r="184" spans="1:12" ht="21.75" customHeight="1" x14ac:dyDescent="0.45">
      <c r="A184" s="18"/>
      <c r="D184" s="2"/>
      <c r="E184" s="2"/>
      <c r="F184" s="122"/>
      <c r="G184" s="122"/>
      <c r="H184" s="122"/>
      <c r="I184" s="122"/>
      <c r="J184" s="122"/>
      <c r="K184" s="122"/>
      <c r="L184" s="122"/>
    </row>
    <row r="185" spans="1:12" ht="8.25" customHeight="1" x14ac:dyDescent="0.45">
      <c r="A185" s="18"/>
      <c r="D185" s="2"/>
      <c r="E185" s="2"/>
      <c r="F185" s="122"/>
      <c r="G185" s="122"/>
      <c r="H185" s="122"/>
      <c r="I185" s="122"/>
      <c r="J185" s="122"/>
      <c r="K185" s="122"/>
      <c r="L185" s="122"/>
    </row>
    <row r="186" spans="1:12" ht="22.15" customHeight="1" x14ac:dyDescent="0.45">
      <c r="A186" s="43" t="s">
        <v>150</v>
      </c>
      <c r="B186" s="43"/>
      <c r="C186" s="39"/>
      <c r="D186" s="40"/>
      <c r="E186" s="40"/>
      <c r="F186" s="37"/>
      <c r="G186" s="19"/>
      <c r="H186" s="37"/>
      <c r="I186" s="19"/>
      <c r="J186" s="37"/>
      <c r="K186" s="19"/>
      <c r="L186" s="37"/>
    </row>
  </sheetData>
  <mergeCells count="8">
    <mergeCell ref="F147:H147"/>
    <mergeCell ref="J147:L147"/>
    <mergeCell ref="F5:H5"/>
    <mergeCell ref="F99:H99"/>
    <mergeCell ref="J5:L5"/>
    <mergeCell ref="J99:L99"/>
    <mergeCell ref="F52:H52"/>
    <mergeCell ref="J52:L52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 scaleWithDoc="0">
    <oddFooter>&amp;R&amp;"Browallia New,Regular"&amp;13&amp;P</oddFooter>
  </headerFooter>
  <rowBreaks count="3" manualBreakCount="3">
    <brk id="47" max="16383" man="1"/>
    <brk id="94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T7-9</vt:lpstr>
      <vt:lpstr>T10-11</vt:lpstr>
      <vt:lpstr>12 Change Conso</vt:lpstr>
      <vt:lpstr>13  Change Company</vt:lpstr>
      <vt:lpstr>14-17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Yaowalak Chittasopee (TH)</cp:lastModifiedBy>
  <cp:lastPrinted>2024-02-26T07:49:40Z</cp:lastPrinted>
  <dcterms:created xsi:type="dcterms:W3CDTF">2014-10-29T17:36:30Z</dcterms:created>
  <dcterms:modified xsi:type="dcterms:W3CDTF">2024-02-26T07:49:46Z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