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ingha Estate Public Company Limited\Singha Estate PLC_Dec23 (YE)\"/>
    </mc:Choice>
  </mc:AlternateContent>
  <xr:revisionPtr revIDLastSave="0" documentId="13_ncr:1_{D37F0BF2-CE01-4402-AF18-5ADEA55BEE66}" xr6:coauthVersionLast="47" xr6:coauthVersionMax="47" xr10:uidLastSave="{00000000-0000-0000-0000-000000000000}"/>
  <bookViews>
    <workbookView xWindow="-120" yWindow="-120" windowWidth="21840" windowHeight="13020" tabRatio="780" firstSheet="1" activeTab="1" xr2:uid="{00000000-000D-0000-FFFF-FFFF00000000}"/>
  </bookViews>
  <sheets>
    <sheet name="Recovered_Sheet1" sheetId="1" state="veryHidden" r:id="rId1"/>
    <sheet name="6-8 BS" sheetId="15" r:id="rId2"/>
    <sheet name="9-10 IS" sheetId="27" r:id="rId3"/>
    <sheet name="11change conso" sheetId="23" r:id="rId4"/>
    <sheet name="12 change company" sheetId="25" r:id="rId5"/>
    <sheet name="13-15 CF" sheetId="28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B21" i="23" l="1"/>
  <c r="AB26" i="23"/>
  <c r="AB24" i="23"/>
  <c r="AB23" i="23"/>
  <c r="AB22" i="23"/>
  <c r="AB19" i="23"/>
  <c r="AB17" i="23"/>
  <c r="S24" i="25" l="1"/>
  <c r="S25" i="25"/>
  <c r="E21" i="25" l="1"/>
  <c r="F29" i="23"/>
  <c r="S15" i="25"/>
  <c r="J123" i="28" l="1"/>
  <c r="J102" i="28"/>
  <c r="J43" i="28"/>
  <c r="N123" i="28"/>
  <c r="N102" i="28"/>
  <c r="N43" i="28"/>
  <c r="N59" i="28" s="1"/>
  <c r="N78" i="28" s="1"/>
  <c r="O30" i="25"/>
  <c r="M30" i="25"/>
  <c r="K30" i="25"/>
  <c r="I30" i="25"/>
  <c r="G30" i="25"/>
  <c r="E30" i="25"/>
  <c r="S28" i="25"/>
  <c r="AF43" i="23"/>
  <c r="Z43" i="23"/>
  <c r="X43" i="23"/>
  <c r="V43" i="23"/>
  <c r="T43" i="23"/>
  <c r="R43" i="23"/>
  <c r="N43" i="23"/>
  <c r="L43" i="23"/>
  <c r="J43" i="23"/>
  <c r="H43" i="23"/>
  <c r="F43" i="23"/>
  <c r="AB40" i="23"/>
  <c r="AD40" i="23" s="1"/>
  <c r="AD43" i="23" s="1"/>
  <c r="AH35" i="23"/>
  <c r="AB35" i="23"/>
  <c r="AH33" i="23"/>
  <c r="AB33" i="23"/>
  <c r="K72" i="27"/>
  <c r="K45" i="27"/>
  <c r="K75" i="27" s="1"/>
  <c r="K19" i="27"/>
  <c r="K14" i="27"/>
  <c r="O72" i="27"/>
  <c r="O45" i="27"/>
  <c r="O19" i="27"/>
  <c r="O14" i="27"/>
  <c r="I145" i="15"/>
  <c r="I148" i="15" s="1"/>
  <c r="I101" i="15"/>
  <c r="I84" i="15"/>
  <c r="I45" i="15"/>
  <c r="I27" i="15"/>
  <c r="M145" i="15"/>
  <c r="M148" i="15" s="1"/>
  <c r="M101" i="15"/>
  <c r="M84" i="15"/>
  <c r="M45" i="15"/>
  <c r="M27" i="15"/>
  <c r="O75" i="27" l="1"/>
  <c r="O21" i="27"/>
  <c r="O32" i="27" s="1"/>
  <c r="O35" i="27" s="1"/>
  <c r="O84" i="27" s="1"/>
  <c r="M47" i="15"/>
  <c r="J59" i="28"/>
  <c r="J78" i="28" s="1"/>
  <c r="J136" i="28" s="1"/>
  <c r="J140" i="28" s="1"/>
  <c r="K21" i="27"/>
  <c r="K32" i="27" s="1"/>
  <c r="K35" i="27" s="1"/>
  <c r="K84" i="27" s="1"/>
  <c r="I47" i="15"/>
  <c r="M103" i="15"/>
  <c r="M150" i="15" s="1"/>
  <c r="N136" i="28"/>
  <c r="N140" i="28" s="1"/>
  <c r="I103" i="15"/>
  <c r="I150" i="15" s="1"/>
  <c r="S30" i="25"/>
  <c r="AB43" i="23"/>
  <c r="AH40" i="23"/>
  <c r="AH43" i="23" s="1"/>
  <c r="O78" i="27" l="1"/>
  <c r="O91" i="27" s="1"/>
  <c r="K78" i="27"/>
  <c r="K91" i="27" s="1"/>
  <c r="X29" i="23"/>
  <c r="L29" i="23"/>
  <c r="J29" i="23"/>
  <c r="H29" i="23"/>
  <c r="I21" i="25" l="1"/>
  <c r="G21" i="25"/>
  <c r="H123" i="28"/>
  <c r="H102" i="28"/>
  <c r="M45" i="27" l="1"/>
  <c r="L102" i="28" l="1"/>
  <c r="L123" i="28"/>
  <c r="I45" i="27" l="1"/>
  <c r="I14" i="27" l="1"/>
  <c r="I19" i="27" l="1"/>
  <c r="I21" i="27" s="1"/>
  <c r="AF29" i="23" l="1"/>
  <c r="G45" i="15" l="1"/>
  <c r="G84" i="15"/>
  <c r="G101" i="15" l="1"/>
  <c r="G103" i="15" s="1"/>
  <c r="Q21" i="25"/>
  <c r="Z29" i="23" l="1"/>
  <c r="G27" i="15"/>
  <c r="G47" i="15" s="1"/>
  <c r="M72" i="27"/>
  <c r="M75" i="27" s="1"/>
  <c r="I32" i="27" l="1"/>
  <c r="I35" i="27" s="1"/>
  <c r="I84" i="27" s="1"/>
  <c r="H43" i="28" l="1"/>
  <c r="H59" i="28" s="1"/>
  <c r="H78" i="28" l="1"/>
  <c r="H136" i="28" l="1"/>
  <c r="H140" i="28" s="1"/>
  <c r="K45" i="15" l="1"/>
  <c r="K84" i="15"/>
  <c r="K101" i="15"/>
  <c r="S17" i="25"/>
  <c r="M19" i="27"/>
  <c r="M14" i="27"/>
  <c r="M21" i="27" l="1"/>
  <c r="M32" i="27" s="1"/>
  <c r="M35" i="27" s="1"/>
  <c r="M84" i="27" s="1"/>
  <c r="K103" i="15"/>
  <c r="S19" i="25"/>
  <c r="K21" i="25"/>
  <c r="S18" i="25"/>
  <c r="M21" i="25"/>
  <c r="K27" i="15"/>
  <c r="K47" i="15" s="1"/>
  <c r="N29" i="23"/>
  <c r="P29" i="23"/>
  <c r="M78" i="27" l="1"/>
  <c r="M91" i="27" s="1"/>
  <c r="L43" i="28"/>
  <c r="L59" i="28" s="1"/>
  <c r="T29" i="23"/>
  <c r="R29" i="23" l="1"/>
  <c r="V29" i="23"/>
  <c r="L78" i="28"/>
  <c r="L136" i="28" s="1"/>
  <c r="AB29" i="23"/>
  <c r="I72" i="27" l="1"/>
  <c r="I75" i="27" s="1"/>
  <c r="I78" i="27" s="1"/>
  <c r="I91" i="27" s="1"/>
  <c r="L140" i="28"/>
  <c r="S16" i="25"/>
  <c r="S21" i="25" s="1"/>
  <c r="O21" i="25"/>
  <c r="AD29" i="23" l="1"/>
  <c r="G145" i="15"/>
  <c r="G148" i="15" s="1"/>
  <c r="G150" i="15" s="1"/>
  <c r="K145" i="15"/>
  <c r="K148" i="15" s="1"/>
  <c r="K150" i="15" s="1"/>
  <c r="AH29" i="23"/>
</calcChain>
</file>

<file path=xl/sharedStrings.xml><?xml version="1.0" encoding="utf-8"?>
<sst xmlns="http://schemas.openxmlformats.org/spreadsheetml/2006/main" count="541" uniqueCount="333">
  <si>
    <t>Notes</t>
  </si>
  <si>
    <t xml:space="preserve">Other current assets            </t>
  </si>
  <si>
    <t>Other non-current assets</t>
  </si>
  <si>
    <t>Cash flows from operating activities</t>
  </si>
  <si>
    <t>Cash flows from investing activities</t>
  </si>
  <si>
    <t>Cash flows from financing activities</t>
  </si>
  <si>
    <t>Issued and paid-up share capital</t>
  </si>
  <si>
    <t xml:space="preserve">Premium on share capital      </t>
  </si>
  <si>
    <t>Appropriated</t>
  </si>
  <si>
    <t xml:space="preserve">Unappropriated    </t>
  </si>
  <si>
    <t>Premium on</t>
  </si>
  <si>
    <t>share capital</t>
  </si>
  <si>
    <t>Total</t>
  </si>
  <si>
    <t>Cash and cash equivalents</t>
  </si>
  <si>
    <t>Issued and</t>
  </si>
  <si>
    <t>paid-up</t>
  </si>
  <si>
    <t>Assets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</si>
  <si>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</si>
  <si>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</si>
  <si>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</si>
  <si>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</si>
  <si>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</si>
  <si>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</si>
  <si>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Other current liabilities</t>
  </si>
  <si>
    <t>Non-current liabilities</t>
  </si>
  <si>
    <t xml:space="preserve">Total non-current liabilities   </t>
  </si>
  <si>
    <t>Total liabilities</t>
  </si>
  <si>
    <t>Selling expenses</t>
  </si>
  <si>
    <t>Administrative expenses</t>
  </si>
  <si>
    <t>Changes in working capital</t>
  </si>
  <si>
    <t>equity</t>
  </si>
  <si>
    <t>Unappropriated</t>
  </si>
  <si>
    <t xml:space="preserve">Gross profit </t>
  </si>
  <si>
    <t>Baht</t>
  </si>
  <si>
    <t>Total assets</t>
  </si>
  <si>
    <t xml:space="preserve">Land held for development      </t>
  </si>
  <si>
    <t>Employee benefits obligation</t>
  </si>
  <si>
    <t>Other income</t>
  </si>
  <si>
    <t>Statement of Financial Position</t>
  </si>
  <si>
    <t xml:space="preserve">Statement of Comprehensive Income </t>
  </si>
  <si>
    <t xml:space="preserve">Statement of Cash Flows </t>
  </si>
  <si>
    <t>Intangible assets, net</t>
  </si>
  <si>
    <t>Share capital</t>
  </si>
  <si>
    <t>Retention payables</t>
  </si>
  <si>
    <t>Interest paid</t>
  </si>
  <si>
    <t>Income tax paid</t>
  </si>
  <si>
    <t>Singha Estate Public Company Limited</t>
  </si>
  <si>
    <t>Goodwill</t>
  </si>
  <si>
    <t>Deferred income tax liabilities</t>
  </si>
  <si>
    <t>from acquisition</t>
  </si>
  <si>
    <t>Premium</t>
  </si>
  <si>
    <t>Restricted bank deposits</t>
  </si>
  <si>
    <t>Deferred income tax assets</t>
  </si>
  <si>
    <t>Investments in subsidiaries</t>
  </si>
  <si>
    <t>Interest income</t>
  </si>
  <si>
    <t>Amounts due from related parties</t>
  </si>
  <si>
    <t>Income tax payable</t>
  </si>
  <si>
    <t>Inventories</t>
  </si>
  <si>
    <t>Trade and other payables</t>
  </si>
  <si>
    <t>Premium from acquisition</t>
  </si>
  <si>
    <t>Cash flows before changes in working capital</t>
  </si>
  <si>
    <t>Trade and other receivables, net</t>
  </si>
  <si>
    <t xml:space="preserve">Costs of property development </t>
  </si>
  <si>
    <t>interests</t>
  </si>
  <si>
    <t>Discount from</t>
  </si>
  <si>
    <t>Property, plant and equipment, net</t>
  </si>
  <si>
    <t>Other non-current liabilities</t>
  </si>
  <si>
    <t>common control</t>
  </si>
  <si>
    <t>Non-controlling interests</t>
  </si>
  <si>
    <t xml:space="preserve">Discount </t>
  </si>
  <si>
    <t>from business</t>
  </si>
  <si>
    <t>Cash and cash equivalents at beginning of the year</t>
  </si>
  <si>
    <t>Cash and cash equivalents at ending of the year</t>
  </si>
  <si>
    <t>Depreciation and amortisation expenses</t>
  </si>
  <si>
    <t>Financial costs</t>
  </si>
  <si>
    <t>Costs of property development</t>
  </si>
  <si>
    <t>Trade and other receivables</t>
  </si>
  <si>
    <t>Other current assets</t>
  </si>
  <si>
    <t>Cash receipts from interest income</t>
  </si>
  <si>
    <t>related parties</t>
  </si>
  <si>
    <t>Amounts due to related parties</t>
  </si>
  <si>
    <t>-</t>
  </si>
  <si>
    <t>financial statements</t>
  </si>
  <si>
    <t>Dividend income</t>
  </si>
  <si>
    <t>under common control</t>
  </si>
  <si>
    <t>Revenue from rental and services</t>
  </si>
  <si>
    <t>Costs of rental and services</t>
  </si>
  <si>
    <t>Amounts due from related parities</t>
  </si>
  <si>
    <t>Employee benefit paid</t>
  </si>
  <si>
    <t>- legal reserve</t>
  </si>
  <si>
    <t>other components</t>
  </si>
  <si>
    <t>Attributed to owners of the parent</t>
  </si>
  <si>
    <t>Consolidated financial statements</t>
  </si>
  <si>
    <t xml:space="preserve">Consolidated </t>
  </si>
  <si>
    <t>Separate</t>
  </si>
  <si>
    <t>Liabilities and equity</t>
  </si>
  <si>
    <t>Equity</t>
  </si>
  <si>
    <t>Share-based payment</t>
  </si>
  <si>
    <t>Other components of equity</t>
  </si>
  <si>
    <t>Equity attributable to owner of the parent</t>
  </si>
  <si>
    <t>Total equity</t>
  </si>
  <si>
    <t>Total liabilities and equity</t>
  </si>
  <si>
    <t>attributable</t>
  </si>
  <si>
    <t>to owner of</t>
  </si>
  <si>
    <t>the parent</t>
  </si>
  <si>
    <t>Separate financial statements</t>
  </si>
  <si>
    <t>of equity</t>
  </si>
  <si>
    <t>Cash payments for investments in subsidiaries</t>
  </si>
  <si>
    <t>payment</t>
  </si>
  <si>
    <t>Share-based</t>
  </si>
  <si>
    <r>
      <t xml:space="preserve">Liabilities and equity </t>
    </r>
    <r>
      <rPr>
        <sz val="9"/>
        <rFont val="Arial"/>
        <family val="2"/>
      </rPr>
      <t>(Cont'd)</t>
    </r>
  </si>
  <si>
    <t xml:space="preserve">Statement of Changes in Equity </t>
  </si>
  <si>
    <t>Current portion of long-term borrowings, net</t>
  </si>
  <si>
    <t>Long-term borrowings, net</t>
  </si>
  <si>
    <t>Authorised share capital</t>
  </si>
  <si>
    <t xml:space="preserve">   paid-up at Baht 1 each</t>
  </si>
  <si>
    <t xml:space="preserve">Currency translation differences </t>
  </si>
  <si>
    <t>Write-off of assets</t>
  </si>
  <si>
    <t xml:space="preserve">Items that will be reclassified subsequently </t>
  </si>
  <si>
    <t>to profit or loss</t>
  </si>
  <si>
    <t>attributable to:</t>
  </si>
  <si>
    <t>percentage of</t>
  </si>
  <si>
    <t>shareholding in</t>
  </si>
  <si>
    <t>subsidiaries</t>
  </si>
  <si>
    <t>Discount from changing in percentage of</t>
  </si>
  <si>
    <t xml:space="preserve"> shareholding in subsidiaries</t>
  </si>
  <si>
    <t>Total revenue from operation</t>
  </si>
  <si>
    <t>Total costs from operation</t>
  </si>
  <si>
    <t>changing in</t>
  </si>
  <si>
    <t>Short-term borrowing from a related party</t>
  </si>
  <si>
    <t xml:space="preserve"> for the year</t>
  </si>
  <si>
    <t>translation</t>
  </si>
  <si>
    <t xml:space="preserve"> combination under</t>
  </si>
  <si>
    <t>Discount from business combination</t>
  </si>
  <si>
    <t>Currency</t>
  </si>
  <si>
    <t>Cash generated from (used in) operating activities</t>
  </si>
  <si>
    <t>Net cash generated from (used in) operating activities</t>
  </si>
  <si>
    <t xml:space="preserve">Adjustment to reconcile net profit (loss) before </t>
  </si>
  <si>
    <t>Cash payments for purchase of intangible assets</t>
  </si>
  <si>
    <t>Long-term loans to related parties</t>
  </si>
  <si>
    <t xml:space="preserve">Current portion of deferred revenue from </t>
  </si>
  <si>
    <t>Change in value</t>
  </si>
  <si>
    <t>from transfer</t>
  </si>
  <si>
    <t>Cash receipts from refundable withholding tax</t>
  </si>
  <si>
    <t xml:space="preserve">Ordinary shares, 6,853,719,395 shares </t>
  </si>
  <si>
    <t>and joint ventures</t>
  </si>
  <si>
    <t>Note</t>
  </si>
  <si>
    <t>The notes to the consolidated and separate financial statements are an integral part of these financial statements.</t>
  </si>
  <si>
    <t>- Legal reserve</t>
  </si>
  <si>
    <t>Non-cash transactions</t>
  </si>
  <si>
    <t>Investments in associates and joint ventures</t>
  </si>
  <si>
    <t>Investment properties</t>
  </si>
  <si>
    <t>Deferred revenue from related parties</t>
  </si>
  <si>
    <t>Cash payments for purchase investment properties</t>
  </si>
  <si>
    <t>differences</t>
  </si>
  <si>
    <t xml:space="preserve">Financial assets measured at fair value </t>
  </si>
  <si>
    <t>through profit or loss</t>
  </si>
  <si>
    <t>Cash flow</t>
  </si>
  <si>
    <t>hedges</t>
  </si>
  <si>
    <t>Property, plant and equipment arising from lease agreement</t>
  </si>
  <si>
    <t>Cash flow hedges</t>
  </si>
  <si>
    <t xml:space="preserve">Group of non-current assets classified as </t>
  </si>
  <si>
    <t>Lease liabilities, net</t>
  </si>
  <si>
    <t>Non-controlling</t>
  </si>
  <si>
    <t>Gain on changing in percentage of shareholding in an associate</t>
  </si>
  <si>
    <t>Other comprehensive income (expense)</t>
  </si>
  <si>
    <t xml:space="preserve">at par value of Baht 1 each </t>
  </si>
  <si>
    <t>from operating activities</t>
  </si>
  <si>
    <t>Share of profit from investments in associates and joint ventures</t>
  </si>
  <si>
    <t>Owner of the parent</t>
  </si>
  <si>
    <t xml:space="preserve">income taxes for cash receipts (payments) </t>
  </si>
  <si>
    <t>for the year, net of taxes</t>
  </si>
  <si>
    <t>Current portion of lease liabilities, net</t>
  </si>
  <si>
    <t>Derivative liabilities</t>
  </si>
  <si>
    <r>
      <t>Cash generated from (used in) operating activities</t>
    </r>
    <r>
      <rPr>
        <sz val="9"/>
        <rFont val="Arial"/>
        <family val="2"/>
      </rPr>
      <t xml:space="preserve"> (Cont'd)</t>
    </r>
  </si>
  <si>
    <t xml:space="preserve">of associates </t>
  </si>
  <si>
    <t>Share of other</t>
  </si>
  <si>
    <t xml:space="preserve">income </t>
  </si>
  <si>
    <t xml:space="preserve">comprehensive </t>
  </si>
  <si>
    <t>classified as held-for-sale</t>
  </si>
  <si>
    <t>fair value through profit or loss</t>
  </si>
  <si>
    <t xml:space="preserve">Items that will not be reclassified </t>
  </si>
  <si>
    <t>subsequently to profit or loss</t>
  </si>
  <si>
    <t xml:space="preserve">Fair value adjustments </t>
  </si>
  <si>
    <t>on investment properties</t>
  </si>
  <si>
    <t xml:space="preserve"> and equipment</t>
  </si>
  <si>
    <t>of property, plant</t>
  </si>
  <si>
    <t xml:space="preserve">Opening balance </t>
  </si>
  <si>
    <t xml:space="preserve">Total comprehensive income </t>
  </si>
  <si>
    <t xml:space="preserve">Closing balance </t>
  </si>
  <si>
    <t xml:space="preserve"> payment</t>
  </si>
  <si>
    <t>Write-off of withholding tax</t>
  </si>
  <si>
    <t>Cash receipt from disposal of group of non-current assets</t>
  </si>
  <si>
    <t>classified as held for sales</t>
  </si>
  <si>
    <t>Current portion of long-term borrowing</t>
  </si>
  <si>
    <t>from a related party, net</t>
  </si>
  <si>
    <t>2022</t>
  </si>
  <si>
    <t>as at 1 January 2022</t>
  </si>
  <si>
    <t>as at 31 December 2022</t>
  </si>
  <si>
    <t xml:space="preserve">Allocation of legal reserve </t>
  </si>
  <si>
    <t xml:space="preserve">and share premium </t>
  </si>
  <si>
    <t>to compensate</t>
  </si>
  <si>
    <t>for the Company’s</t>
  </si>
  <si>
    <t>accumulated loss</t>
  </si>
  <si>
    <t>Opening balance as at 1 January 2022</t>
  </si>
  <si>
    <t>Closing balance as at 31 December 2022</t>
  </si>
  <si>
    <t>Revenue from sales of real estate</t>
  </si>
  <si>
    <t>Costs of real estate sold</t>
  </si>
  <si>
    <t>Finance costs</t>
  </si>
  <si>
    <t>Net gains (losses) on exchange rate</t>
  </si>
  <si>
    <t>Share of profit from investment in associates</t>
  </si>
  <si>
    <t>Income tax</t>
  </si>
  <si>
    <t>Profit (loss) attributable to:</t>
  </si>
  <si>
    <t>Derivatives assets</t>
  </si>
  <si>
    <t>Long-term share subscription payable</t>
  </si>
  <si>
    <t>- a related party</t>
  </si>
  <si>
    <t>Gains from changes in fair value of financial assets</t>
  </si>
  <si>
    <t>measured at fair value through profit or loss</t>
  </si>
  <si>
    <t>Cash receipts from disposal of financial assets measured at</t>
  </si>
  <si>
    <t>Cash payments for purchase of financial assets measured at</t>
  </si>
  <si>
    <t xml:space="preserve">Cash payments for assets acquisition </t>
  </si>
  <si>
    <t>Cash payments for purchase of land held for development</t>
  </si>
  <si>
    <t>Cash receipts from disposal of property, plant and equipment</t>
  </si>
  <si>
    <t>Cash payments for purchase of property, plant and equipment</t>
  </si>
  <si>
    <t>from a related party</t>
  </si>
  <si>
    <t>Currency translation differences of cash and cash equivalents</t>
  </si>
  <si>
    <t>Increase of other payables from purchase of intangible assets</t>
  </si>
  <si>
    <t>Increase of other payables from purchase of investment properties</t>
  </si>
  <si>
    <t>Short-term borrowing and accrued interest expense from</t>
  </si>
  <si>
    <t>a related party offsetting with dividend received</t>
  </si>
  <si>
    <t xml:space="preserve">Allocation of legal reserve and </t>
  </si>
  <si>
    <t>the Company’s accumulated loss</t>
  </si>
  <si>
    <t>share premium to compensate for</t>
  </si>
  <si>
    <t>Other comprehensive income (expense),</t>
  </si>
  <si>
    <t>net of tax</t>
  </si>
  <si>
    <t xml:space="preserve">Share of other comprehensive income </t>
  </si>
  <si>
    <t>from associates</t>
  </si>
  <si>
    <t>plant and equipment</t>
  </si>
  <si>
    <t>Increase of other payables from purchase of property,</t>
  </si>
  <si>
    <t xml:space="preserve">Income tax relating to items that will be </t>
  </si>
  <si>
    <t>reclassified subsequently to profit or loss</t>
  </si>
  <si>
    <t>Long-term borrowings from</t>
  </si>
  <si>
    <t>a related party, net</t>
  </si>
  <si>
    <t>Short-term borrowings from</t>
  </si>
  <si>
    <t>financial institutions</t>
  </si>
  <si>
    <t>Cash payments for long-term borrowings from a related party</t>
  </si>
  <si>
    <t>for the year</t>
  </si>
  <si>
    <t>Total comprehensive income for the year</t>
  </si>
  <si>
    <t>Eliminated unrealised gains from sale of land</t>
  </si>
  <si>
    <t>Gain from liquidation</t>
  </si>
  <si>
    <t>Cash receipts from long-term loans to related parties</t>
  </si>
  <si>
    <t>Cash payments for long-term loans to related parties</t>
  </si>
  <si>
    <t>Cash receipts from dividend</t>
  </si>
  <si>
    <t>Cash receipt from lease consideration received in advance</t>
  </si>
  <si>
    <t>Cash payments for deferred financing fees</t>
  </si>
  <si>
    <t>Net cash generated from financing activities</t>
  </si>
  <si>
    <t>Net increase (decrease) in cash and cash equivalents</t>
  </si>
  <si>
    <t>Net cash receipts from (payments for) short-term borrowings</t>
  </si>
  <si>
    <t>Increase of costs of property development from transfer of</t>
  </si>
  <si>
    <t xml:space="preserve">land held for development      </t>
  </si>
  <si>
    <t>Increase of investment properties from transfer of</t>
  </si>
  <si>
    <t>costs of property development</t>
  </si>
  <si>
    <t>Increase of property, plant and equipment from transfer of</t>
  </si>
  <si>
    <t>Write-off of inventory and costs of property development</t>
  </si>
  <si>
    <t>Write-off of receivables</t>
  </si>
  <si>
    <t>held-for-sale, net</t>
  </si>
  <si>
    <t>from financial institutions</t>
  </si>
  <si>
    <t>Unrealised losses (gains) on exchange rate</t>
  </si>
  <si>
    <t>As at 31 December 2023</t>
  </si>
  <si>
    <t>2023</t>
  </si>
  <si>
    <t>For the year ended 31 December 2023</t>
  </si>
  <si>
    <t>as at 1 January 2023</t>
  </si>
  <si>
    <t>as at 31 December 2023</t>
  </si>
  <si>
    <t>Opening balance as at 1 January 2023</t>
  </si>
  <si>
    <t>Closing balance as at 31 December 2023</t>
  </si>
  <si>
    <t>Debentures, net</t>
  </si>
  <si>
    <t>Hedge</t>
  </si>
  <si>
    <t>Other Comprehensive</t>
  </si>
  <si>
    <t>Income</t>
  </si>
  <si>
    <t>Other Components</t>
  </si>
  <si>
    <t>Of Equity</t>
  </si>
  <si>
    <t>Property, plant and equipment arising from lease modification</t>
  </si>
  <si>
    <t>Short-term loans to related parties</t>
  </si>
  <si>
    <t>Increase of non-controlling</t>
  </si>
  <si>
    <t>from acquisition of a subsidiary</t>
  </si>
  <si>
    <t xml:space="preserve">Dividend paid </t>
  </si>
  <si>
    <t>Legal reserve</t>
  </si>
  <si>
    <t xml:space="preserve">Transfer share-based payment </t>
  </si>
  <si>
    <t>Transfer share-based payment</t>
  </si>
  <si>
    <t>of a subsidiary</t>
  </si>
  <si>
    <t xml:space="preserve">
Legal reserve</t>
  </si>
  <si>
    <t xml:space="preserve">Total items that will not be reclassified </t>
  </si>
  <si>
    <t>subsequently to profit or loss, net of taxes</t>
  </si>
  <si>
    <t xml:space="preserve">Total items that will be reclassified </t>
  </si>
  <si>
    <t>Reversal of loss from impairment of assets</t>
  </si>
  <si>
    <t>Gain from lease modification and derecognition</t>
  </si>
  <si>
    <t>Cash payments for borrowings from a third party</t>
  </si>
  <si>
    <t>Property, plant and equipment decrease from lease derecognition</t>
  </si>
  <si>
    <t>Increase of borrowings from a third party through assets acquisition</t>
  </si>
  <si>
    <t>Cash receipts from long-term borrowings from</t>
  </si>
  <si>
    <t>Cash payments for long-term borrowings from</t>
  </si>
  <si>
    <t>Ordinary shares,  6,903,719,395 shares</t>
  </si>
  <si>
    <t>Basic earning per share (Baht)</t>
  </si>
  <si>
    <t>Earning per share</t>
  </si>
  <si>
    <t>Increase in restricted bank deposits</t>
  </si>
  <si>
    <t>Net cash receipts from short-term borrowings</t>
  </si>
  <si>
    <t>Retained earnings</t>
  </si>
  <si>
    <t>Profit before income taxes</t>
  </si>
  <si>
    <t>Profit for the year</t>
  </si>
  <si>
    <t>Total comprehensive income</t>
  </si>
  <si>
    <t>Profit for the year before income taxes</t>
  </si>
  <si>
    <t>Loss (gain) from change in fair value of derivative</t>
  </si>
  <si>
    <t>Cash payments for investment in associates and joint ventures</t>
  </si>
  <si>
    <t>Net cash generated used in investing activities</t>
  </si>
  <si>
    <t>Cash payments for debenture issuance fees</t>
  </si>
  <si>
    <t>Dividend payments</t>
  </si>
  <si>
    <t>Retained earnings (deficits)</t>
  </si>
  <si>
    <t>Loss (gain) fair value adjustment of investment properties</t>
  </si>
  <si>
    <t>Financial lease receivable - a related party, net</t>
  </si>
  <si>
    <t>(31 December 2022 ordinary shares,</t>
  </si>
  <si>
    <t xml:space="preserve">7,003,719,395 at par value of </t>
  </si>
  <si>
    <t>Baht 1 each)</t>
  </si>
  <si>
    <t>Cash receipts from issuing of debentures</t>
  </si>
  <si>
    <t>Cash repayment for finance lease liabilities</t>
  </si>
  <si>
    <t xml:space="preserve">             </t>
  </si>
  <si>
    <t>Cash receipts from (payments for) long-term share</t>
  </si>
  <si>
    <t xml:space="preserve"> subscription payable - a related party</t>
  </si>
  <si>
    <t>Gain from disposal of property, plant and equipment</t>
  </si>
  <si>
    <t>Loss from impairment of goodwill</t>
  </si>
  <si>
    <t>Material non-cash transaction as of 31 December comprises:</t>
  </si>
  <si>
    <t>Reversal of expected credit loss on financial assets</t>
  </si>
  <si>
    <t>Loss from disposal of group of non-current assets</t>
  </si>
  <si>
    <t>Gain on financial lease receivable - a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</si>
</sst>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\ &quot;FB&quot;;\-#,##0\ &quot;FB&quot;"/>
    <numFmt numFmtId="168" formatCode="0.00_)"/>
    <numFmt numFmtId="169" formatCode="#,##0\ &quot;F&quot;;[Red]\-#,##0\ &quot;F&quot;"/>
    <numFmt numFmtId="170" formatCode="#,##0;\(#,##0\)"/>
    <numFmt numFmtId="171" formatCode="#,##0;\(#,##0\);\-"/>
    <numFmt numFmtId="172" formatCode="#,##0;\(#,##0\);&quot;-&quot;????"/>
    <numFmt numFmtId="173" formatCode="#,##0.000;\(#,##0.000\);\-"/>
    <numFmt numFmtId="174" formatCode="#,##0.00;\(#,##0.00\);\-"/>
  </numFmts>
  <fonts count="16" x14ac:knownFonts="1">
    <font>
      <sz val="14"/>
      <name val="AngsanaUPC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4"/>
      <name val="AngsanaUPC"/>
      <family val="1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i/>
      <sz val="9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8"/>
      <name val="AngsanaUPC"/>
      <family val="1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21">
    <xf numFmtId="0" fontId="0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0" fontId="4" fillId="0" borderId="0"/>
    <xf numFmtId="168" fontId="2" fillId="0" borderId="0"/>
    <xf numFmtId="169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7" fontId="2" fillId="0" borderId="0"/>
    <xf numFmtId="0" fontId="7" fillId="0" borderId="0"/>
    <xf numFmtId="0" fontId="2" fillId="0" borderId="0"/>
    <xf numFmtId="0" fontId="12" fillId="0" borderId="0"/>
    <xf numFmtId="0" fontId="12" fillId="0" borderId="0"/>
    <xf numFmtId="0" fontId="1" fillId="0" borderId="0"/>
    <xf numFmtId="0" fontId="2" fillId="0" borderId="0"/>
    <xf numFmtId="0" fontId="2" fillId="0" borderId="0"/>
    <xf numFmtId="0" fontId="3" fillId="0" borderId="0">
      <protection locked="0"/>
    </xf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172">
    <xf numFmtId="0" fontId="0" fillId="0" borderId="0" xfId="0"/>
    <xf numFmtId="172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Continuous" vertical="center"/>
    </xf>
    <xf numFmtId="0" fontId="8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horizontal="centerContinuous" vertical="center"/>
    </xf>
    <xf numFmtId="0" fontId="8" fillId="0" borderId="3" xfId="0" applyFont="1" applyBorder="1" applyAlignment="1">
      <alignment horizontal="center" vertical="center"/>
    </xf>
    <xf numFmtId="172" fontId="8" fillId="0" borderId="0" xfId="0" applyNumberFormat="1" applyFont="1" applyAlignment="1">
      <alignment vertical="center"/>
    </xf>
    <xf numFmtId="172" fontId="9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172" fontId="10" fillId="0" borderId="0" xfId="0" applyNumberFormat="1" applyFont="1" applyAlignment="1">
      <alignment horizontal="right" vertical="center"/>
    </xf>
    <xf numFmtId="0" fontId="9" fillId="0" borderId="3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9" fillId="0" borderId="3" xfId="0" applyFont="1" applyBorder="1" applyAlignment="1">
      <alignment horizontal="center" vertical="center"/>
    </xf>
    <xf numFmtId="166" fontId="10" fillId="0" borderId="0" xfId="1" applyNumberFormat="1" applyFont="1" applyFill="1" applyBorder="1" applyAlignment="1">
      <alignment horizontal="center" vertical="center"/>
    </xf>
    <xf numFmtId="0" fontId="9" fillId="0" borderId="0" xfId="0" quotePrefix="1" applyFont="1" applyAlignment="1">
      <alignment vertical="center"/>
    </xf>
    <xf numFmtId="0" fontId="8" fillId="0" borderId="0" xfId="11" applyFont="1" applyAlignment="1">
      <alignment horizontal="left" vertical="center"/>
    </xf>
    <xf numFmtId="0" fontId="8" fillId="0" borderId="0" xfId="11" applyFont="1" applyAlignment="1">
      <alignment horizontal="center" vertical="center"/>
    </xf>
    <xf numFmtId="172" fontId="8" fillId="0" borderId="0" xfId="11" applyNumberFormat="1" applyFont="1" applyAlignment="1">
      <alignment horizontal="right" vertical="center"/>
    </xf>
    <xf numFmtId="0" fontId="9" fillId="0" borderId="0" xfId="11" applyFont="1" applyAlignment="1">
      <alignment vertical="center"/>
    </xf>
    <xf numFmtId="0" fontId="8" fillId="0" borderId="0" xfId="11" applyFont="1" applyAlignment="1">
      <alignment vertical="center"/>
    </xf>
    <xf numFmtId="0" fontId="9" fillId="0" borderId="0" xfId="11" applyFont="1" applyAlignment="1">
      <alignment horizontal="center" vertical="center"/>
    </xf>
    <xf numFmtId="172" fontId="9" fillId="0" borderId="0" xfId="11" applyNumberFormat="1" applyFont="1" applyAlignment="1">
      <alignment horizontal="right" vertical="center"/>
    </xf>
    <xf numFmtId="0" fontId="8" fillId="0" borderId="3" xfId="11" applyFont="1" applyBorder="1" applyAlignment="1">
      <alignment vertical="center"/>
    </xf>
    <xf numFmtId="0" fontId="9" fillId="0" borderId="3" xfId="11" applyFont="1" applyBorder="1" applyAlignment="1">
      <alignment vertical="center"/>
    </xf>
    <xf numFmtId="0" fontId="9" fillId="0" borderId="3" xfId="11" applyFont="1" applyBorder="1" applyAlignment="1">
      <alignment horizontal="center" vertical="center"/>
    </xf>
    <xf numFmtId="172" fontId="9" fillId="0" borderId="3" xfId="11" applyNumberFormat="1" applyFont="1" applyBorder="1" applyAlignment="1">
      <alignment horizontal="right" vertical="center"/>
    </xf>
    <xf numFmtId="172" fontId="8" fillId="0" borderId="0" xfId="11" quotePrefix="1" applyNumberFormat="1" applyFont="1" applyAlignment="1">
      <alignment horizontal="right" vertical="center"/>
    </xf>
    <xf numFmtId="170" fontId="8" fillId="0" borderId="3" xfId="11" applyNumberFormat="1" applyFont="1" applyBorder="1" applyAlignment="1">
      <alignment horizontal="center" vertical="center"/>
    </xf>
    <xf numFmtId="170" fontId="8" fillId="0" borderId="0" xfId="11" applyNumberFormat="1" applyFont="1" applyAlignment="1">
      <alignment horizontal="center" vertical="center"/>
    </xf>
    <xf numFmtId="172" fontId="8" fillId="0" borderId="3" xfId="11" applyNumberFormat="1" applyFont="1" applyBorder="1" applyAlignment="1">
      <alignment horizontal="right" vertical="center"/>
    </xf>
    <xf numFmtId="172" fontId="9" fillId="0" borderId="0" xfId="1" applyNumberFormat="1" applyFont="1" applyFill="1" applyAlignment="1">
      <alignment horizontal="right" vertical="center"/>
    </xf>
    <xf numFmtId="172" fontId="9" fillId="0" borderId="0" xfId="1" applyNumberFormat="1" applyFont="1" applyFill="1" applyBorder="1" applyAlignment="1">
      <alignment horizontal="right" vertical="center"/>
    </xf>
    <xf numFmtId="172" fontId="9" fillId="0" borderId="3" xfId="1" applyNumberFormat="1" applyFont="1" applyFill="1" applyBorder="1" applyAlignment="1">
      <alignment horizontal="right" vertical="center"/>
    </xf>
    <xf numFmtId="172" fontId="9" fillId="0" borderId="3" xfId="16" applyNumberFormat="1" applyFont="1" applyBorder="1" applyAlignment="1">
      <alignment horizontal="right" vertical="center"/>
    </xf>
    <xf numFmtId="172" fontId="9" fillId="0" borderId="4" xfId="1" applyNumberFormat="1" applyFont="1" applyFill="1" applyBorder="1" applyAlignment="1">
      <alignment horizontal="right" vertical="center"/>
    </xf>
    <xf numFmtId="0" fontId="9" fillId="0" borderId="0" xfId="11" applyFont="1" applyAlignment="1">
      <alignment horizontal="justify" vertical="center"/>
    </xf>
    <xf numFmtId="172" fontId="10" fillId="0" borderId="0" xfId="15" applyNumberFormat="1" applyFont="1" applyAlignment="1">
      <alignment horizontal="right" vertical="center"/>
    </xf>
    <xf numFmtId="171" fontId="9" fillId="0" borderId="0" xfId="0" applyNumberFormat="1" applyFont="1" applyAlignment="1">
      <alignment horizontal="right" vertical="center"/>
    </xf>
    <xf numFmtId="171" fontId="9" fillId="0" borderId="3" xfId="0" applyNumberFormat="1" applyFont="1" applyBorder="1" applyAlignment="1">
      <alignment horizontal="right" vertical="center"/>
    </xf>
    <xf numFmtId="164" fontId="9" fillId="0" borderId="3" xfId="0" applyNumberFormat="1" applyFont="1" applyBorder="1" applyAlignment="1">
      <alignment horizontal="right" vertical="center"/>
    </xf>
    <xf numFmtId="164" fontId="9" fillId="0" borderId="0" xfId="0" applyNumberFormat="1" applyFont="1" applyAlignment="1">
      <alignment horizontal="right" vertical="center"/>
    </xf>
    <xf numFmtId="0" fontId="10" fillId="0" borderId="0" xfId="16" applyFont="1" applyAlignment="1">
      <alignment horizontal="center" vertical="center"/>
    </xf>
    <xf numFmtId="0" fontId="11" fillId="0" borderId="0" xfId="0" applyFont="1" applyAlignment="1">
      <alignment vertical="center"/>
    </xf>
    <xf numFmtId="0" fontId="9" fillId="0" borderId="0" xfId="16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170" fontId="9" fillId="0" borderId="0" xfId="0" applyNumberFormat="1" applyFont="1" applyAlignment="1">
      <alignment vertical="center"/>
    </xf>
    <xf numFmtId="170" fontId="9" fillId="0" borderId="0" xfId="0" applyNumberFormat="1" applyFont="1" applyAlignment="1">
      <alignment horizontal="center" vertical="center"/>
    </xf>
    <xf numFmtId="0" fontId="9" fillId="0" borderId="0" xfId="15" applyFont="1" applyAlignment="1">
      <alignment vertical="center"/>
    </xf>
    <xf numFmtId="172" fontId="9" fillId="0" borderId="3" xfId="3" applyNumberFormat="1" applyFont="1" applyFill="1" applyBorder="1" applyAlignment="1">
      <alignment horizontal="right" vertical="center"/>
    </xf>
    <xf numFmtId="171" fontId="10" fillId="0" borderId="0" xfId="0" applyNumberFormat="1" applyFont="1" applyAlignment="1">
      <alignment horizontal="right" vertical="center"/>
    </xf>
    <xf numFmtId="171" fontId="10" fillId="0" borderId="3" xfId="0" applyNumberFormat="1" applyFont="1" applyBorder="1" applyAlignment="1">
      <alignment horizontal="right" vertical="center"/>
    </xf>
    <xf numFmtId="171" fontId="9" fillId="0" borderId="0" xfId="0" applyNumberFormat="1" applyFont="1" applyAlignment="1">
      <alignment vertical="center"/>
    </xf>
    <xf numFmtId="171" fontId="13" fillId="0" borderId="0" xfId="16" applyNumberFormat="1" applyFont="1" applyAlignment="1">
      <alignment horizontal="right" vertical="center"/>
    </xf>
    <xf numFmtId="171" fontId="9" fillId="0" borderId="0" xfId="1" applyNumberFormat="1" applyFont="1" applyFill="1" applyBorder="1" applyAlignment="1">
      <alignment horizontal="right" vertical="center"/>
    </xf>
    <xf numFmtId="171" fontId="9" fillId="0" borderId="4" xfId="0" applyNumberFormat="1" applyFont="1" applyBorder="1" applyAlignment="1">
      <alignment horizontal="right" vertical="center"/>
    </xf>
    <xf numFmtId="171" fontId="10" fillId="0" borderId="0" xfId="16" applyNumberFormat="1" applyFont="1" applyAlignment="1">
      <alignment vertical="center"/>
    </xf>
    <xf numFmtId="171" fontId="10" fillId="0" borderId="0" xfId="16" applyNumberFormat="1" applyFont="1" applyAlignment="1">
      <alignment horizontal="center" vertical="center"/>
    </xf>
    <xf numFmtId="171" fontId="10" fillId="4" borderId="0" xfId="0" applyNumberFormat="1" applyFont="1" applyFill="1" applyAlignment="1">
      <alignment horizontal="right" vertical="center"/>
    </xf>
    <xf numFmtId="171" fontId="10" fillId="4" borderId="3" xfId="0" applyNumberFormat="1" applyFont="1" applyFill="1" applyBorder="1" applyAlignment="1">
      <alignment horizontal="right" vertical="center"/>
    </xf>
    <xf numFmtId="172" fontId="9" fillId="4" borderId="0" xfId="0" applyNumberFormat="1" applyFont="1" applyFill="1" applyAlignment="1">
      <alignment horizontal="right" vertical="center"/>
    </xf>
    <xf numFmtId="171" fontId="9" fillId="4" borderId="0" xfId="0" applyNumberFormat="1" applyFont="1" applyFill="1" applyAlignment="1">
      <alignment horizontal="right" vertical="center"/>
    </xf>
    <xf numFmtId="171" fontId="9" fillId="4" borderId="0" xfId="0" applyNumberFormat="1" applyFont="1" applyFill="1" applyAlignment="1">
      <alignment vertical="center"/>
    </xf>
    <xf numFmtId="171" fontId="9" fillId="4" borderId="3" xfId="0" applyNumberFormat="1" applyFont="1" applyFill="1" applyBorder="1" applyAlignment="1">
      <alignment horizontal="right" vertical="center"/>
    </xf>
    <xf numFmtId="172" fontId="9" fillId="4" borderId="3" xfId="1" applyNumberFormat="1" applyFont="1" applyFill="1" applyBorder="1" applyAlignment="1">
      <alignment horizontal="right" vertical="center"/>
    </xf>
    <xf numFmtId="172" fontId="9" fillId="4" borderId="0" xfId="1" applyNumberFormat="1" applyFont="1" applyFill="1" applyBorder="1" applyAlignment="1">
      <alignment horizontal="right" vertical="center"/>
    </xf>
    <xf numFmtId="171" fontId="9" fillId="4" borderId="4" xfId="0" applyNumberFormat="1" applyFont="1" applyFill="1" applyBorder="1" applyAlignment="1">
      <alignment horizontal="right" vertical="center"/>
    </xf>
    <xf numFmtId="172" fontId="9" fillId="4" borderId="0" xfId="11" applyNumberFormat="1" applyFont="1" applyFill="1" applyAlignment="1">
      <alignment horizontal="right" vertical="center"/>
    </xf>
    <xf numFmtId="172" fontId="9" fillId="4" borderId="0" xfId="1" applyNumberFormat="1" applyFont="1" applyFill="1" applyAlignment="1">
      <alignment horizontal="right" vertical="center"/>
    </xf>
    <xf numFmtId="172" fontId="8" fillId="4" borderId="0" xfId="11" applyNumberFormat="1" applyFont="1" applyFill="1" applyAlignment="1">
      <alignment horizontal="right" vertical="center"/>
    </xf>
    <xf numFmtId="0" fontId="9" fillId="4" borderId="0" xfId="11" applyFont="1" applyFill="1" applyAlignment="1">
      <alignment vertical="center"/>
    </xf>
    <xf numFmtId="172" fontId="9" fillId="4" borderId="3" xfId="16" applyNumberFormat="1" applyFont="1" applyFill="1" applyBorder="1" applyAlignment="1">
      <alignment horizontal="right" vertical="center"/>
    </xf>
    <xf numFmtId="172" fontId="9" fillId="4" borderId="4" xfId="1" applyNumberFormat="1" applyFont="1" applyFill="1" applyBorder="1" applyAlignment="1">
      <alignment horizontal="right" vertical="center"/>
    </xf>
    <xf numFmtId="171" fontId="8" fillId="0" borderId="0" xfId="0" applyNumberFormat="1" applyFont="1" applyAlignment="1">
      <alignment vertical="center"/>
    </xf>
    <xf numFmtId="171" fontId="8" fillId="0" borderId="3" xfId="0" applyNumberFormat="1" applyFont="1" applyBorder="1" applyAlignment="1">
      <alignment vertical="center"/>
    </xf>
    <xf numFmtId="171" fontId="8" fillId="0" borderId="0" xfId="0" quotePrefix="1" applyNumberFormat="1" applyFont="1" applyAlignment="1">
      <alignment horizontal="right" vertical="center"/>
    </xf>
    <xf numFmtId="171" fontId="8" fillId="0" borderId="0" xfId="0" applyNumberFormat="1" applyFont="1" applyAlignment="1">
      <alignment horizontal="right" vertical="center"/>
    </xf>
    <xf numFmtId="171" fontId="8" fillId="0" borderId="3" xfId="0" applyNumberFormat="1" applyFont="1" applyBorder="1" applyAlignment="1">
      <alignment horizontal="right" vertical="center"/>
    </xf>
    <xf numFmtId="171" fontId="8" fillId="4" borderId="0" xfId="0" applyNumberFormat="1" applyFont="1" applyFill="1" applyAlignment="1">
      <alignment horizontal="right" vertical="center"/>
    </xf>
    <xf numFmtId="171" fontId="10" fillId="4" borderId="0" xfId="0" applyNumberFormat="1" applyFont="1" applyFill="1" applyAlignment="1">
      <alignment vertical="center"/>
    </xf>
    <xf numFmtId="171" fontId="10" fillId="0" borderId="0" xfId="0" applyNumberFormat="1" applyFont="1" applyAlignment="1">
      <alignment vertical="center"/>
    </xf>
    <xf numFmtId="171" fontId="9" fillId="4" borderId="5" xfId="0" applyNumberFormat="1" applyFont="1" applyFill="1" applyBorder="1" applyAlignment="1">
      <alignment vertical="center"/>
    </xf>
    <xf numFmtId="171" fontId="9" fillId="0" borderId="5" xfId="0" applyNumberFormat="1" applyFont="1" applyBorder="1" applyAlignment="1">
      <alignment vertical="center"/>
    </xf>
    <xf numFmtId="171" fontId="9" fillId="4" borderId="3" xfId="0" applyNumberFormat="1" applyFont="1" applyFill="1" applyBorder="1" applyAlignment="1">
      <alignment vertical="center"/>
    </xf>
    <xf numFmtId="171" fontId="9" fillId="0" borderId="3" xfId="0" applyNumberFormat="1" applyFont="1" applyBorder="1" applyAlignment="1">
      <alignment vertical="center"/>
    </xf>
    <xf numFmtId="171" fontId="10" fillId="0" borderId="0" xfId="1" applyNumberFormat="1" applyFont="1" applyFill="1" applyAlignment="1">
      <alignment horizontal="right" vertical="center"/>
    </xf>
    <xf numFmtId="171" fontId="9" fillId="0" borderId="4" xfId="0" applyNumberFormat="1" applyFont="1" applyBorder="1" applyAlignment="1">
      <alignment vertical="center"/>
    </xf>
    <xf numFmtId="171" fontId="9" fillId="0" borderId="0" xfId="1" applyNumberFormat="1" applyFont="1" applyFill="1" applyBorder="1" applyAlignment="1">
      <alignment vertical="center"/>
    </xf>
    <xf numFmtId="171" fontId="9" fillId="4" borderId="0" xfId="16" applyNumberFormat="1" applyFont="1" applyFill="1" applyAlignment="1">
      <alignment vertical="center"/>
    </xf>
    <xf numFmtId="171" fontId="9" fillId="0" borderId="0" xfId="16" applyNumberFormat="1" applyFont="1" applyAlignment="1">
      <alignment vertical="center"/>
    </xf>
    <xf numFmtId="173" fontId="9" fillId="0" borderId="0" xfId="0" applyNumberFormat="1" applyFont="1" applyAlignment="1">
      <alignment horizontal="right" vertical="center"/>
    </xf>
    <xf numFmtId="171" fontId="9" fillId="0" borderId="0" xfId="16" applyNumberFormat="1" applyFont="1" applyAlignment="1">
      <alignment horizontal="right" vertical="center"/>
    </xf>
    <xf numFmtId="171" fontId="9" fillId="4" borderId="7" xfId="1" applyNumberFormat="1" applyFont="1" applyFill="1" applyBorder="1" applyAlignment="1">
      <alignment horizontal="right" vertical="center"/>
    </xf>
    <xf numFmtId="171" fontId="9" fillId="0" borderId="7" xfId="1" applyNumberFormat="1" applyFont="1" applyFill="1" applyBorder="1" applyAlignment="1">
      <alignment horizontal="right" vertical="center"/>
    </xf>
    <xf numFmtId="171" fontId="9" fillId="4" borderId="0" xfId="1" applyNumberFormat="1" applyFont="1" applyFill="1" applyBorder="1" applyAlignment="1">
      <alignment horizontal="right" vertical="center"/>
    </xf>
    <xf numFmtId="171" fontId="9" fillId="4" borderId="3" xfId="16" applyNumberFormat="1" applyFont="1" applyFill="1" applyBorder="1" applyAlignment="1">
      <alignment horizontal="right" vertical="center"/>
    </xf>
    <xf numFmtId="170" fontId="8" fillId="0" borderId="3" xfId="0" applyNumberFormat="1" applyFont="1" applyBorder="1" applyAlignment="1">
      <alignment horizontal="center" vertical="center"/>
    </xf>
    <xf numFmtId="170" fontId="8" fillId="0" borderId="0" xfId="0" applyNumberFormat="1" applyFont="1" applyAlignment="1">
      <alignment horizontal="center" vertical="center"/>
    </xf>
    <xf numFmtId="172" fontId="9" fillId="4" borderId="0" xfId="0" applyNumberFormat="1" applyFont="1" applyFill="1" applyAlignment="1">
      <alignment horizontal="right"/>
    </xf>
    <xf numFmtId="171" fontId="9" fillId="0" borderId="0" xfId="1" applyNumberFormat="1" applyFont="1" applyFill="1" applyAlignment="1">
      <alignment horizontal="right" vertical="center"/>
    </xf>
    <xf numFmtId="172" fontId="9" fillId="4" borderId="4" xfId="0" applyNumberFormat="1" applyFont="1" applyFill="1" applyBorder="1" applyAlignment="1">
      <alignment horizontal="right" vertical="center"/>
    </xf>
    <xf numFmtId="171" fontId="9" fillId="4" borderId="0" xfId="16" applyNumberFormat="1" applyFont="1" applyFill="1" applyAlignment="1">
      <alignment horizontal="right" vertical="center"/>
    </xf>
    <xf numFmtId="174" fontId="9" fillId="0" borderId="0" xfId="16" applyNumberFormat="1" applyFont="1" applyAlignment="1">
      <alignment vertical="center"/>
    </xf>
    <xf numFmtId="171" fontId="9" fillId="0" borderId="3" xfId="16" applyNumberFormat="1" applyFont="1" applyBorder="1" applyAlignment="1">
      <alignment horizontal="right" vertical="center"/>
    </xf>
    <xf numFmtId="173" fontId="9" fillId="0" borderId="0" xfId="16" applyNumberFormat="1" applyFont="1" applyAlignment="1">
      <alignment vertical="center"/>
    </xf>
    <xf numFmtId="171" fontId="9" fillId="4" borderId="0" xfId="11" applyNumberFormat="1" applyFont="1" applyFill="1" applyAlignment="1">
      <alignment horizontal="right" vertical="center"/>
    </xf>
    <xf numFmtId="171" fontId="15" fillId="0" borderId="0" xfId="0" applyNumberFormat="1" applyFont="1" applyAlignment="1">
      <alignment horizontal="right" vertical="center"/>
    </xf>
    <xf numFmtId="171" fontId="9" fillId="0" borderId="0" xfId="0" applyNumberFormat="1" applyFont="1" applyAlignment="1">
      <alignment horizontal="center" vertical="center"/>
    </xf>
    <xf numFmtId="0" fontId="9" fillId="0" borderId="0" xfId="11" quotePrefix="1" applyFont="1" applyAlignment="1">
      <alignment vertical="center"/>
    </xf>
    <xf numFmtId="1" fontId="9" fillId="0" borderId="0" xfId="0" applyNumberFormat="1" applyFont="1" applyAlignment="1">
      <alignment horizontal="center" vertical="center"/>
    </xf>
    <xf numFmtId="173" fontId="9" fillId="4" borderId="0" xfId="16" applyNumberFormat="1" applyFont="1" applyFill="1" applyAlignment="1">
      <alignment vertical="center"/>
    </xf>
    <xf numFmtId="171" fontId="9" fillId="4" borderId="4" xfId="0" applyNumberFormat="1" applyFont="1" applyFill="1" applyBorder="1" applyAlignment="1">
      <alignment vertical="center"/>
    </xf>
    <xf numFmtId="171" fontId="9" fillId="0" borderId="0" xfId="11" applyNumberFormat="1" applyFont="1" applyAlignment="1">
      <alignment horizontal="right" vertical="center"/>
    </xf>
    <xf numFmtId="171" fontId="9" fillId="4" borderId="3" xfId="11" applyNumberFormat="1" applyFont="1" applyFill="1" applyBorder="1" applyAlignment="1">
      <alignment horizontal="right" vertical="center"/>
    </xf>
    <xf numFmtId="172" fontId="9" fillId="0" borderId="0" xfId="0" applyNumberFormat="1" applyFont="1" applyFill="1" applyAlignment="1">
      <alignment horizontal="right" vertical="center"/>
    </xf>
    <xf numFmtId="172" fontId="9" fillId="0" borderId="0" xfId="11" applyNumberFormat="1" applyFont="1" applyFill="1" applyAlignment="1">
      <alignment horizontal="right" vertical="center"/>
    </xf>
    <xf numFmtId="171" fontId="9" fillId="0" borderId="0" xfId="0" applyNumberFormat="1" applyFont="1" applyFill="1" applyAlignment="1">
      <alignment horizontal="right" vertical="center"/>
    </xf>
    <xf numFmtId="171" fontId="9" fillId="0" borderId="0" xfId="11" applyNumberFormat="1" applyFont="1" applyFill="1" applyAlignment="1">
      <alignment horizontal="right" vertical="center"/>
    </xf>
    <xf numFmtId="172" fontId="9" fillId="0" borderId="0" xfId="0" applyNumberFormat="1" applyFont="1" applyFill="1" applyBorder="1" applyAlignment="1">
      <alignment horizontal="right" vertical="center"/>
    </xf>
    <xf numFmtId="172" fontId="9" fillId="0" borderId="0" xfId="11" applyNumberFormat="1" applyFont="1" applyFill="1" applyBorder="1" applyAlignment="1">
      <alignment horizontal="right" vertical="center"/>
    </xf>
    <xf numFmtId="171" fontId="9" fillId="0" borderId="0" xfId="0" applyNumberFormat="1" applyFont="1" applyFill="1" applyBorder="1" applyAlignment="1">
      <alignment horizontal="right" vertical="center"/>
    </xf>
    <xf numFmtId="171" fontId="9" fillId="0" borderId="0" xfId="11" applyNumberFormat="1" applyFont="1" applyFill="1" applyBorder="1" applyAlignment="1">
      <alignment horizontal="right" vertical="center"/>
    </xf>
    <xf numFmtId="172" fontId="8" fillId="0" borderId="0" xfId="0" applyNumberFormat="1" applyFont="1" applyFill="1" applyAlignment="1">
      <alignment horizontal="right" vertical="center"/>
    </xf>
    <xf numFmtId="172" fontId="8" fillId="0" borderId="0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172" fontId="9" fillId="0" borderId="0" xfId="0" applyNumberFormat="1" applyFont="1" applyFill="1" applyAlignment="1">
      <alignment horizontal="right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center" vertical="center"/>
    </xf>
    <xf numFmtId="172" fontId="9" fillId="0" borderId="3" xfId="0" applyNumberFormat="1" applyFont="1" applyFill="1" applyBorder="1" applyAlignment="1">
      <alignment horizontal="right" vertical="center"/>
    </xf>
    <xf numFmtId="172" fontId="9" fillId="0" borderId="3" xfId="0" applyNumberFormat="1" applyFont="1" applyFill="1" applyBorder="1" applyAlignment="1">
      <alignment horizontal="right"/>
    </xf>
    <xf numFmtId="172" fontId="8" fillId="0" borderId="0" xfId="0" applyNumberFormat="1" applyFont="1" applyFill="1" applyAlignment="1">
      <alignment horizontal="center" vertical="center"/>
    </xf>
    <xf numFmtId="172" fontId="8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right" vertical="center"/>
    </xf>
    <xf numFmtId="170" fontId="9" fillId="0" borderId="0" xfId="0" applyNumberFormat="1" applyFont="1" applyFill="1" applyAlignment="1">
      <alignment vertical="center"/>
    </xf>
    <xf numFmtId="170" fontId="9" fillId="0" borderId="0" xfId="0" applyNumberFormat="1" applyFont="1" applyFill="1" applyAlignment="1">
      <alignment horizontal="center" vertical="center"/>
    </xf>
    <xf numFmtId="171" fontId="8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172" fontId="8" fillId="0" borderId="0" xfId="0" quotePrefix="1" applyNumberFormat="1" applyFont="1" applyFill="1" applyAlignment="1">
      <alignment horizontal="right" vertical="center"/>
    </xf>
    <xf numFmtId="172" fontId="8" fillId="0" borderId="3" xfId="0" applyNumberFormat="1" applyFont="1" applyFill="1" applyBorder="1" applyAlignment="1">
      <alignment horizontal="right" vertical="center"/>
    </xf>
    <xf numFmtId="172" fontId="8" fillId="0" borderId="3" xfId="0" applyNumberFormat="1" applyFont="1" applyFill="1" applyBorder="1" applyAlignment="1">
      <alignment horizontal="right"/>
    </xf>
    <xf numFmtId="172" fontId="8" fillId="0" borderId="0" xfId="11" applyNumberFormat="1" applyFont="1" applyFill="1" applyAlignment="1">
      <alignment horizontal="center" vertical="center"/>
    </xf>
    <xf numFmtId="0" fontId="9" fillId="0" borderId="0" xfId="11" applyFont="1" applyFill="1" applyAlignment="1">
      <alignment vertical="center"/>
    </xf>
    <xf numFmtId="0" fontId="9" fillId="0" borderId="0" xfId="11" applyFont="1" applyFill="1" applyAlignment="1">
      <alignment horizontal="center" vertical="center"/>
    </xf>
    <xf numFmtId="172" fontId="9" fillId="0" borderId="4" xfId="0" applyNumberFormat="1" applyFont="1" applyFill="1" applyBorder="1" applyAlignment="1">
      <alignment horizontal="right" vertical="center"/>
    </xf>
    <xf numFmtId="171" fontId="9" fillId="0" borderId="3" xfId="0" applyNumberFormat="1" applyFont="1" applyFill="1" applyBorder="1" applyAlignment="1">
      <alignment horizontal="right" vertical="center"/>
    </xf>
    <xf numFmtId="0" fontId="9" fillId="0" borderId="3" xfId="0" applyFont="1" applyFill="1" applyBorder="1" applyAlignment="1">
      <alignment vertical="center"/>
    </xf>
    <xf numFmtId="164" fontId="9" fillId="0" borderId="3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Alignment="1">
      <alignment horizontal="center" vertical="center"/>
    </xf>
    <xf numFmtId="172" fontId="9" fillId="4" borderId="3" xfId="11" applyNumberFormat="1" applyFont="1" applyFill="1" applyBorder="1" applyAlignment="1">
      <alignment horizontal="right" vertical="center"/>
    </xf>
    <xf numFmtId="171" fontId="8" fillId="0" borderId="3" xfId="0" applyNumberFormat="1" applyFont="1" applyBorder="1" applyAlignment="1">
      <alignment horizontal="center" vertical="center"/>
    </xf>
    <xf numFmtId="171" fontId="8" fillId="0" borderId="0" xfId="0" applyNumberFormat="1" applyFont="1" applyAlignment="1">
      <alignment horizontal="center" vertical="center"/>
    </xf>
    <xf numFmtId="172" fontId="8" fillId="0" borderId="3" xfId="0" applyNumberFormat="1" applyFont="1" applyFill="1" applyBorder="1" applyAlignment="1">
      <alignment horizontal="center" vertical="center"/>
    </xf>
    <xf numFmtId="172" fontId="8" fillId="0" borderId="0" xfId="0" applyNumberFormat="1" applyFont="1" applyAlignment="1">
      <alignment horizontal="center" vertical="center"/>
    </xf>
    <xf numFmtId="171" fontId="9" fillId="0" borderId="0" xfId="0" applyNumberFormat="1" applyFont="1" applyFill="1" applyBorder="1" applyAlignment="1">
      <alignment vertical="center"/>
    </xf>
    <xf numFmtId="171" fontId="9" fillId="0" borderId="0" xfId="0" applyNumberFormat="1" applyFont="1" applyFill="1" applyAlignment="1">
      <alignment vertical="center"/>
    </xf>
    <xf numFmtId="171" fontId="8" fillId="0" borderId="3" xfId="0" applyNumberFormat="1" applyFont="1" applyBorder="1" applyAlignment="1">
      <alignment horizontal="center" vertical="center"/>
    </xf>
    <xf numFmtId="171" fontId="8" fillId="0" borderId="0" xfId="0" applyNumberFormat="1" applyFont="1" applyAlignment="1">
      <alignment horizontal="center" vertical="center"/>
    </xf>
    <xf numFmtId="172" fontId="8" fillId="0" borderId="3" xfId="0" applyNumberFormat="1" applyFont="1" applyFill="1" applyBorder="1" applyAlignment="1">
      <alignment horizontal="center" vertical="center"/>
    </xf>
    <xf numFmtId="172" fontId="8" fillId="0" borderId="6" xfId="0" applyNumberFormat="1" applyFont="1" applyFill="1" applyBorder="1" applyAlignment="1">
      <alignment horizontal="center" vertical="center"/>
    </xf>
    <xf numFmtId="172" fontId="8" fillId="0" borderId="3" xfId="0" applyNumberFormat="1" applyFont="1" applyBorder="1" applyAlignment="1">
      <alignment horizontal="center" vertical="center"/>
    </xf>
    <xf numFmtId="172" fontId="8" fillId="0" borderId="0" xfId="0" applyNumberFormat="1" applyFont="1" applyAlignment="1">
      <alignment horizontal="center" vertical="center"/>
    </xf>
    <xf numFmtId="0" fontId="9" fillId="0" borderId="3" xfId="11" applyFont="1" applyBorder="1" applyAlignment="1">
      <alignment horizontal="justify" vertical="center" wrapText="1"/>
    </xf>
    <xf numFmtId="0" fontId="8" fillId="0" borderId="0" xfId="11" applyFont="1" applyFill="1" applyAlignment="1">
      <alignment vertical="center"/>
    </xf>
    <xf numFmtId="172" fontId="10" fillId="0" borderId="0" xfId="0" applyNumberFormat="1" applyFont="1" applyFill="1" applyAlignment="1">
      <alignment horizontal="right" vertical="center"/>
    </xf>
  </cellXfs>
  <cellStyles count="21">
    <cellStyle name="Comma" xfId="1" builtinId="3"/>
    <cellStyle name="Comma 2" xfId="2" xr:uid="{00000000-0005-0000-0000-000001000000}"/>
    <cellStyle name="Comma 2 3" xfId="3" xr:uid="{00000000-0005-0000-0000-000002000000}"/>
    <cellStyle name="comma zerodec" xfId="4" xr:uid="{00000000-0005-0000-0000-000003000000}"/>
    <cellStyle name="Currency1" xfId="5" xr:uid="{00000000-0005-0000-0000-000004000000}"/>
    <cellStyle name="Dollar (zero dec)" xfId="6" xr:uid="{00000000-0005-0000-0000-000005000000}"/>
    <cellStyle name="Grey" xfId="7" xr:uid="{00000000-0005-0000-0000-000006000000}"/>
    <cellStyle name="Input [yellow]" xfId="8" xr:uid="{00000000-0005-0000-0000-000007000000}"/>
    <cellStyle name="no dec" xfId="9" xr:uid="{00000000-0005-0000-0000-000008000000}"/>
    <cellStyle name="Normal" xfId="0" builtinId="0"/>
    <cellStyle name="Normal - Style1" xfId="10" xr:uid="{00000000-0005-0000-0000-00000A000000}"/>
    <cellStyle name="Normal 12" xfId="11" xr:uid="{00000000-0005-0000-0000-00000B000000}"/>
    <cellStyle name="Normal 2" xfId="12" xr:uid="{00000000-0005-0000-0000-00000C000000}"/>
    <cellStyle name="Normal 21" xfId="13" xr:uid="{00000000-0005-0000-0000-00000D000000}"/>
    <cellStyle name="Normal 21 2 2" xfId="14" xr:uid="{00000000-0005-0000-0000-00000E000000}"/>
    <cellStyle name="Normal 21 2 4" xfId="15" xr:uid="{00000000-0005-0000-0000-00000F000000}"/>
    <cellStyle name="Normal 3" xfId="16" xr:uid="{00000000-0005-0000-0000-000010000000}"/>
    <cellStyle name="Normal 3 3 2" xfId="17" xr:uid="{00000000-0005-0000-0000-000011000000}"/>
    <cellStyle name="Normal 5" xfId="18" xr:uid="{00000000-0005-0000-0000-000012000000}"/>
    <cellStyle name="Percent [2]" xfId="19" xr:uid="{00000000-0005-0000-0000-000014000000}"/>
    <cellStyle name="Quantity" xfId="20" xr:uid="{00000000-0005-0000-0000-00001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" x14ac:dyDescent="0.4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FF99"/>
  </sheetPr>
  <dimension ref="A1:M161"/>
  <sheetViews>
    <sheetView tabSelected="1" zoomScaleNormal="100" zoomScaleSheetLayoutView="69" workbookViewId="0">
      <selection activeCell="E5" sqref="E5"/>
    </sheetView>
  </sheetViews>
  <sheetFormatPr defaultColWidth="9.33203125" defaultRowHeight="16.5" customHeight="1" x14ac:dyDescent="0.45"/>
  <cols>
    <col min="1" max="3" width="1.83203125" style="3" customWidth="1"/>
    <col min="4" max="4" width="38.6640625" style="3" customWidth="1"/>
    <col min="5" max="5" width="6.83203125" style="4" customWidth="1"/>
    <col min="6" max="6" width="1" style="4" customWidth="1"/>
    <col min="7" max="7" width="16.33203125" style="56" customWidth="1"/>
    <col min="8" max="8" width="1" style="56" customWidth="1"/>
    <col min="9" max="9" width="16.33203125" style="56" customWidth="1"/>
    <col min="10" max="10" width="1" style="56" customWidth="1"/>
    <col min="11" max="11" width="16.33203125" style="56" customWidth="1"/>
    <col min="12" max="12" width="1" style="56" customWidth="1"/>
    <col min="13" max="13" width="16.33203125" style="56" customWidth="1"/>
    <col min="14" max="16384" width="9.33203125" style="3"/>
  </cols>
  <sheetData>
    <row r="1" spans="1:13" ht="16.5" customHeight="1" x14ac:dyDescent="0.45">
      <c r="A1" s="5" t="s">
        <v>46</v>
      </c>
      <c r="B1" s="5"/>
      <c r="C1" s="5"/>
      <c r="D1" s="5"/>
      <c r="E1" s="6"/>
      <c r="F1" s="6"/>
      <c r="G1" s="77"/>
      <c r="H1" s="77"/>
      <c r="I1" s="77"/>
      <c r="J1" s="77"/>
      <c r="K1" s="77"/>
      <c r="L1" s="77"/>
      <c r="M1" s="77"/>
    </row>
    <row r="2" spans="1:13" ht="16.5" customHeight="1" x14ac:dyDescent="0.45">
      <c r="A2" s="5" t="s">
        <v>38</v>
      </c>
      <c r="B2" s="5"/>
      <c r="C2" s="7"/>
      <c r="D2" s="7"/>
      <c r="E2" s="6"/>
      <c r="F2" s="6"/>
      <c r="G2" s="77"/>
      <c r="H2" s="77"/>
      <c r="I2" s="77"/>
      <c r="J2" s="77"/>
      <c r="K2" s="77"/>
      <c r="L2" s="77"/>
      <c r="M2" s="77"/>
    </row>
    <row r="3" spans="1:13" ht="16.5" customHeight="1" x14ac:dyDescent="0.45">
      <c r="A3" s="8" t="s">
        <v>268</v>
      </c>
      <c r="B3" s="8"/>
      <c r="C3" s="9"/>
      <c r="D3" s="9"/>
      <c r="E3" s="10"/>
      <c r="F3" s="10"/>
      <c r="G3" s="78"/>
      <c r="H3" s="78"/>
      <c r="I3" s="78"/>
      <c r="J3" s="78"/>
      <c r="K3" s="78"/>
      <c r="L3" s="78"/>
      <c r="M3" s="78"/>
    </row>
    <row r="4" spans="1:13" ht="16.5" customHeight="1" x14ac:dyDescent="0.45">
      <c r="A4" s="5"/>
      <c r="B4" s="5"/>
      <c r="C4" s="7"/>
      <c r="D4" s="7"/>
      <c r="E4" s="6"/>
      <c r="F4" s="6"/>
      <c r="G4" s="77"/>
      <c r="H4" s="77"/>
      <c r="I4" s="77"/>
      <c r="J4" s="77"/>
      <c r="K4" s="77"/>
      <c r="L4" s="77"/>
      <c r="M4" s="77"/>
    </row>
    <row r="5" spans="1:13" ht="16.5" customHeight="1" x14ac:dyDescent="0.45">
      <c r="A5" s="5"/>
      <c r="B5" s="5"/>
      <c r="C5" s="7"/>
      <c r="D5" s="7"/>
      <c r="E5" s="6"/>
      <c r="F5" s="6"/>
      <c r="G5" s="77"/>
      <c r="H5" s="77"/>
      <c r="I5" s="77"/>
      <c r="J5" s="77"/>
      <c r="K5" s="77"/>
      <c r="L5" s="77"/>
      <c r="M5" s="77"/>
    </row>
    <row r="6" spans="1:13" ht="16.5" customHeight="1" x14ac:dyDescent="0.45">
      <c r="A6" s="5"/>
      <c r="B6" s="5"/>
      <c r="C6" s="7"/>
      <c r="D6" s="7"/>
      <c r="E6" s="6"/>
      <c r="F6" s="6"/>
      <c r="G6" s="164" t="s">
        <v>93</v>
      </c>
      <c r="H6" s="164"/>
      <c r="I6" s="164"/>
      <c r="J6" s="77"/>
      <c r="K6" s="164" t="s">
        <v>94</v>
      </c>
      <c r="L6" s="164"/>
      <c r="M6" s="164"/>
    </row>
    <row r="7" spans="1:13" ht="16.5" customHeight="1" x14ac:dyDescent="0.45">
      <c r="A7" s="5"/>
      <c r="B7" s="5"/>
      <c r="C7" s="7"/>
      <c r="D7" s="7"/>
      <c r="E7" s="6"/>
      <c r="F7" s="6"/>
      <c r="G7" s="163" t="s">
        <v>82</v>
      </c>
      <c r="H7" s="163"/>
      <c r="I7" s="163"/>
      <c r="J7" s="158"/>
      <c r="K7" s="163" t="s">
        <v>82</v>
      </c>
      <c r="L7" s="163"/>
      <c r="M7" s="163"/>
    </row>
    <row r="8" spans="1:13" ht="16.5" customHeight="1" x14ac:dyDescent="0.45">
      <c r="G8" s="79" t="s">
        <v>269</v>
      </c>
      <c r="H8" s="80"/>
      <c r="I8" s="79" t="s">
        <v>196</v>
      </c>
      <c r="J8" s="79"/>
      <c r="K8" s="79" t="s">
        <v>269</v>
      </c>
      <c r="L8" s="80"/>
      <c r="M8" s="79" t="s">
        <v>196</v>
      </c>
    </row>
    <row r="9" spans="1:13" s="4" customFormat="1" ht="16.5" customHeight="1" x14ac:dyDescent="0.45">
      <c r="E9" s="10" t="s">
        <v>0</v>
      </c>
      <c r="F9" s="6"/>
      <c r="G9" s="81" t="s">
        <v>33</v>
      </c>
      <c r="H9" s="80"/>
      <c r="I9" s="81" t="s">
        <v>33</v>
      </c>
      <c r="J9" s="80"/>
      <c r="K9" s="81" t="s">
        <v>33</v>
      </c>
      <c r="L9" s="80"/>
      <c r="M9" s="81" t="s">
        <v>33</v>
      </c>
    </row>
    <row r="10" spans="1:13" s="4" customFormat="1" ht="16.5" customHeight="1" x14ac:dyDescent="0.45">
      <c r="E10" s="6"/>
      <c r="F10" s="6"/>
      <c r="G10" s="82"/>
      <c r="H10" s="80"/>
      <c r="I10" s="80"/>
      <c r="J10" s="80"/>
      <c r="K10" s="82"/>
      <c r="L10" s="80"/>
      <c r="M10" s="80"/>
    </row>
    <row r="11" spans="1:13" ht="16.5" customHeight="1" x14ac:dyDescent="0.45">
      <c r="A11" s="2" t="s">
        <v>16</v>
      </c>
      <c r="B11" s="2"/>
      <c r="G11" s="66"/>
      <c r="K11" s="66"/>
    </row>
    <row r="12" spans="1:13" ht="16.5" customHeight="1" x14ac:dyDescent="0.45">
      <c r="A12" s="2"/>
      <c r="B12" s="2"/>
      <c r="G12" s="66"/>
      <c r="K12" s="66"/>
    </row>
    <row r="13" spans="1:13" ht="16.5" customHeight="1" x14ac:dyDescent="0.45">
      <c r="A13" s="2" t="s">
        <v>17</v>
      </c>
      <c r="B13" s="2"/>
      <c r="G13" s="66"/>
      <c r="K13" s="66"/>
    </row>
    <row r="14" spans="1:13" ht="16.5" customHeight="1" x14ac:dyDescent="0.45">
      <c r="A14" s="2"/>
      <c r="B14" s="2"/>
      <c r="G14" s="66"/>
      <c r="K14" s="66"/>
    </row>
    <row r="15" spans="1:13" ht="16.5" customHeight="1" x14ac:dyDescent="0.45">
      <c r="A15" s="3" t="s">
        <v>13</v>
      </c>
      <c r="E15" s="13"/>
      <c r="G15" s="83">
        <v>3033641860</v>
      </c>
      <c r="H15" s="54"/>
      <c r="I15" s="84">
        <v>3422081603</v>
      </c>
      <c r="J15" s="54"/>
      <c r="K15" s="83">
        <v>488619106</v>
      </c>
      <c r="L15" s="54"/>
      <c r="M15" s="84">
        <v>277641078</v>
      </c>
    </row>
    <row r="16" spans="1:13" ht="16.5" customHeight="1" x14ac:dyDescent="0.45">
      <c r="A16" s="3" t="s">
        <v>155</v>
      </c>
      <c r="E16" s="13"/>
      <c r="G16" s="83"/>
      <c r="H16" s="54"/>
      <c r="I16" s="84"/>
      <c r="J16" s="54"/>
      <c r="K16" s="83"/>
      <c r="L16" s="54"/>
      <c r="M16" s="84"/>
    </row>
    <row r="17" spans="1:13" ht="16.5" customHeight="1" x14ac:dyDescent="0.45">
      <c r="B17" s="3" t="s">
        <v>156</v>
      </c>
      <c r="E17" s="13">
        <v>6</v>
      </c>
      <c r="G17" s="83">
        <v>0</v>
      </c>
      <c r="H17" s="54"/>
      <c r="I17" s="84">
        <v>2049026</v>
      </c>
      <c r="J17" s="54"/>
      <c r="K17" s="83">
        <v>0</v>
      </c>
      <c r="L17" s="54"/>
      <c r="M17" s="84">
        <v>0</v>
      </c>
    </row>
    <row r="18" spans="1:13" ht="16.5" customHeight="1" x14ac:dyDescent="0.45">
      <c r="A18" s="3" t="s">
        <v>61</v>
      </c>
      <c r="E18" s="4">
        <v>10</v>
      </c>
      <c r="G18" s="83">
        <v>706655469</v>
      </c>
      <c r="H18" s="54"/>
      <c r="I18" s="84">
        <v>562283095</v>
      </c>
      <c r="J18" s="54"/>
      <c r="K18" s="83">
        <v>5442632</v>
      </c>
      <c r="L18" s="54"/>
      <c r="M18" s="84">
        <v>6215069</v>
      </c>
    </row>
    <row r="19" spans="1:13" ht="16.5" customHeight="1" x14ac:dyDescent="0.45">
      <c r="A19" s="3" t="s">
        <v>55</v>
      </c>
      <c r="E19" s="4">
        <v>31</v>
      </c>
      <c r="G19" s="83">
        <v>57115374</v>
      </c>
      <c r="H19" s="84"/>
      <c r="I19" s="84">
        <v>282528909</v>
      </c>
      <c r="J19" s="84"/>
      <c r="K19" s="83">
        <v>1073642145</v>
      </c>
      <c r="L19" s="84"/>
      <c r="M19" s="84">
        <v>659150178</v>
      </c>
    </row>
    <row r="20" spans="1:13" ht="16.5" customHeight="1" x14ac:dyDescent="0.45">
      <c r="A20" s="3" t="s">
        <v>282</v>
      </c>
      <c r="G20" s="83">
        <v>21922000</v>
      </c>
      <c r="H20" s="54"/>
      <c r="I20" s="84">
        <v>0</v>
      </c>
      <c r="J20" s="54"/>
      <c r="K20" s="83">
        <v>0</v>
      </c>
      <c r="L20" s="54"/>
      <c r="M20" s="84">
        <v>0</v>
      </c>
    </row>
    <row r="21" spans="1:13" ht="16.5" customHeight="1" x14ac:dyDescent="0.45">
      <c r="A21" s="3" t="s">
        <v>57</v>
      </c>
      <c r="E21" s="4">
        <v>11</v>
      </c>
      <c r="G21" s="83">
        <v>1321961308</v>
      </c>
      <c r="H21" s="54"/>
      <c r="I21" s="84">
        <v>762644750</v>
      </c>
      <c r="J21" s="54"/>
      <c r="K21" s="83">
        <v>0</v>
      </c>
      <c r="L21" s="54"/>
      <c r="M21" s="84">
        <v>0</v>
      </c>
    </row>
    <row r="22" spans="1:13" ht="16.5" customHeight="1" x14ac:dyDescent="0.45">
      <c r="A22" s="3" t="s">
        <v>62</v>
      </c>
      <c r="E22" s="4">
        <v>12</v>
      </c>
      <c r="G22" s="83">
        <v>10145949957</v>
      </c>
      <c r="H22" s="84"/>
      <c r="I22" s="84">
        <v>7270678765</v>
      </c>
      <c r="J22" s="84"/>
      <c r="K22" s="83">
        <v>5562428984</v>
      </c>
      <c r="L22" s="84"/>
      <c r="M22" s="84">
        <v>3196658876</v>
      </c>
    </row>
    <row r="23" spans="1:13" ht="16.5" customHeight="1" x14ac:dyDescent="0.45">
      <c r="A23" s="3" t="s">
        <v>161</v>
      </c>
      <c r="G23" s="66"/>
      <c r="K23" s="66"/>
    </row>
    <row r="24" spans="1:13" ht="16.5" customHeight="1" x14ac:dyDescent="0.45">
      <c r="B24" s="3" t="s">
        <v>265</v>
      </c>
      <c r="E24" s="4">
        <v>13</v>
      </c>
      <c r="G24" s="83">
        <v>360745134</v>
      </c>
      <c r="I24" s="84">
        <v>979696574</v>
      </c>
      <c r="K24" s="83">
        <v>0</v>
      </c>
      <c r="M24" s="84">
        <v>0</v>
      </c>
    </row>
    <row r="25" spans="1:13" ht="16.5" customHeight="1" x14ac:dyDescent="0.45">
      <c r="A25" s="3" t="s">
        <v>1</v>
      </c>
      <c r="G25" s="87">
        <v>819716769</v>
      </c>
      <c r="H25" s="54"/>
      <c r="I25" s="88">
        <v>700957266</v>
      </c>
      <c r="J25" s="54"/>
      <c r="K25" s="87">
        <v>119982294</v>
      </c>
      <c r="L25" s="54"/>
      <c r="M25" s="88">
        <v>46481967</v>
      </c>
    </row>
    <row r="26" spans="1:13" ht="16.5" customHeight="1" x14ac:dyDescent="0.45">
      <c r="G26" s="85"/>
      <c r="I26" s="86"/>
      <c r="K26" s="85"/>
      <c r="M26" s="86"/>
    </row>
    <row r="27" spans="1:13" ht="16.5" customHeight="1" x14ac:dyDescent="0.45">
      <c r="A27" s="2" t="s">
        <v>18</v>
      </c>
      <c r="G27" s="87">
        <f>SUM(G15:G25)</f>
        <v>16467707871</v>
      </c>
      <c r="I27" s="88">
        <f>SUM(I15:I25)</f>
        <v>13982919988</v>
      </c>
      <c r="K27" s="87">
        <f>SUM(K15:K26)</f>
        <v>7250115161</v>
      </c>
      <c r="M27" s="88">
        <f>SUM(M15:M26)</f>
        <v>4186147168</v>
      </c>
    </row>
    <row r="28" spans="1:13" ht="16.5" customHeight="1" x14ac:dyDescent="0.45">
      <c r="G28" s="66"/>
      <c r="K28" s="66"/>
    </row>
    <row r="29" spans="1:13" ht="16.5" customHeight="1" x14ac:dyDescent="0.45">
      <c r="A29" s="2" t="s">
        <v>19</v>
      </c>
      <c r="G29" s="66"/>
      <c r="K29" s="66"/>
    </row>
    <row r="30" spans="1:13" ht="16.5" customHeight="1" x14ac:dyDescent="0.45">
      <c r="A30" s="2"/>
      <c r="G30" s="66"/>
      <c r="K30" s="66"/>
    </row>
    <row r="31" spans="1:13" ht="16.5" customHeight="1" x14ac:dyDescent="0.45">
      <c r="A31" s="3" t="s">
        <v>51</v>
      </c>
      <c r="E31" s="13"/>
      <c r="F31" s="13"/>
      <c r="G31" s="66">
        <v>306056612</v>
      </c>
      <c r="H31" s="84"/>
      <c r="I31" s="56">
        <v>78484313</v>
      </c>
      <c r="J31" s="84"/>
      <c r="K31" s="66">
        <v>86014501</v>
      </c>
      <c r="L31" s="54"/>
      <c r="M31" s="56">
        <v>61405301</v>
      </c>
    </row>
    <row r="32" spans="1:13" ht="16.5" customHeight="1" x14ac:dyDescent="0.45">
      <c r="A32" s="3" t="s">
        <v>150</v>
      </c>
      <c r="E32" s="4">
        <v>14</v>
      </c>
      <c r="F32" s="13"/>
      <c r="G32" s="66">
        <v>2668477267</v>
      </c>
      <c r="H32" s="89"/>
      <c r="I32" s="56">
        <v>2578713658</v>
      </c>
      <c r="J32" s="89"/>
      <c r="K32" s="66">
        <v>851960909</v>
      </c>
      <c r="L32" s="54"/>
      <c r="M32" s="56">
        <v>851960909</v>
      </c>
    </row>
    <row r="33" spans="1:13" ht="16.5" customHeight="1" x14ac:dyDescent="0.45">
      <c r="A33" s="3" t="s">
        <v>53</v>
      </c>
      <c r="E33" s="4">
        <v>15</v>
      </c>
      <c r="F33" s="13"/>
      <c r="G33" s="66">
        <v>0</v>
      </c>
      <c r="H33" s="89"/>
      <c r="I33" s="56">
        <v>0</v>
      </c>
      <c r="J33" s="89"/>
      <c r="K33" s="66">
        <v>18098242824</v>
      </c>
      <c r="L33" s="54"/>
      <c r="M33" s="56">
        <v>17675742824</v>
      </c>
    </row>
    <row r="34" spans="1:13" ht="16.5" customHeight="1" x14ac:dyDescent="0.45">
      <c r="A34" s="3" t="s">
        <v>318</v>
      </c>
      <c r="E34" s="4">
        <v>31</v>
      </c>
      <c r="F34" s="13"/>
      <c r="G34" s="66">
        <v>264463922</v>
      </c>
      <c r="H34" s="54"/>
      <c r="I34" s="56">
        <v>224559386</v>
      </c>
      <c r="J34" s="54"/>
      <c r="K34" s="66">
        <v>0</v>
      </c>
      <c r="L34" s="54"/>
      <c r="M34" s="56">
        <v>0</v>
      </c>
    </row>
    <row r="35" spans="1:13" ht="16.5" customHeight="1" x14ac:dyDescent="0.45">
      <c r="A35" s="3" t="s">
        <v>139</v>
      </c>
      <c r="E35" s="4">
        <v>31</v>
      </c>
      <c r="F35" s="13"/>
      <c r="G35" s="66">
        <v>769393190</v>
      </c>
      <c r="H35" s="89"/>
      <c r="I35" s="56">
        <v>601938550</v>
      </c>
      <c r="J35" s="89"/>
      <c r="K35" s="66">
        <v>2474097699</v>
      </c>
      <c r="L35" s="54"/>
      <c r="M35" s="56">
        <v>1981783959</v>
      </c>
    </row>
    <row r="36" spans="1:13" ht="16.5" customHeight="1" x14ac:dyDescent="0.45">
      <c r="A36" s="3" t="s">
        <v>35</v>
      </c>
      <c r="E36" s="13"/>
      <c r="F36" s="13"/>
      <c r="G36" s="66">
        <v>104262749</v>
      </c>
      <c r="H36" s="54"/>
      <c r="I36" s="56">
        <v>314640932</v>
      </c>
      <c r="J36" s="54"/>
      <c r="K36" s="66">
        <v>55212359</v>
      </c>
      <c r="L36" s="54"/>
      <c r="M36" s="56">
        <v>283363944</v>
      </c>
    </row>
    <row r="37" spans="1:13" ht="16.5" customHeight="1" x14ac:dyDescent="0.45">
      <c r="A37" s="3" t="s">
        <v>151</v>
      </c>
      <c r="E37" s="4">
        <v>16</v>
      </c>
      <c r="F37" s="13"/>
      <c r="G37" s="66">
        <v>19935314861</v>
      </c>
      <c r="H37" s="54"/>
      <c r="I37" s="56">
        <v>19719664623</v>
      </c>
      <c r="J37" s="54"/>
      <c r="K37" s="66">
        <v>1281429241</v>
      </c>
      <c r="L37" s="54"/>
      <c r="M37" s="56">
        <v>1273897127</v>
      </c>
    </row>
    <row r="38" spans="1:13" ht="16.5" customHeight="1" x14ac:dyDescent="0.45">
      <c r="A38" s="3" t="s">
        <v>65</v>
      </c>
      <c r="E38" s="4">
        <v>17</v>
      </c>
      <c r="F38" s="13"/>
      <c r="G38" s="66">
        <v>31579468478</v>
      </c>
      <c r="H38" s="54"/>
      <c r="I38" s="56">
        <v>28819790891</v>
      </c>
      <c r="J38" s="54"/>
      <c r="K38" s="66">
        <v>155913369</v>
      </c>
      <c r="L38" s="54"/>
      <c r="M38" s="56">
        <v>51769766</v>
      </c>
    </row>
    <row r="39" spans="1:13" ht="16.5" customHeight="1" x14ac:dyDescent="0.45">
      <c r="A39" s="3" t="s">
        <v>41</v>
      </c>
      <c r="F39" s="13"/>
      <c r="G39" s="66">
        <v>171297805</v>
      </c>
      <c r="H39" s="54"/>
      <c r="I39" s="56">
        <v>178612689</v>
      </c>
      <c r="J39" s="54"/>
      <c r="K39" s="66">
        <v>83460406</v>
      </c>
      <c r="L39" s="54"/>
      <c r="M39" s="56">
        <v>83411307</v>
      </c>
    </row>
    <row r="40" spans="1:13" ht="16.5" customHeight="1" x14ac:dyDescent="0.45">
      <c r="A40" s="3" t="s">
        <v>47</v>
      </c>
      <c r="E40" s="4">
        <v>18</v>
      </c>
      <c r="F40" s="13"/>
      <c r="G40" s="66">
        <v>1775159025</v>
      </c>
      <c r="H40" s="54"/>
      <c r="I40" s="56">
        <v>1789734165</v>
      </c>
      <c r="J40" s="54"/>
      <c r="K40" s="66">
        <v>0</v>
      </c>
      <c r="L40" s="54"/>
      <c r="M40" s="56">
        <v>0</v>
      </c>
    </row>
    <row r="41" spans="1:13" ht="16.5" customHeight="1" x14ac:dyDescent="0.45">
      <c r="A41" s="3" t="s">
        <v>52</v>
      </c>
      <c r="E41" s="4">
        <v>19</v>
      </c>
      <c r="F41" s="13"/>
      <c r="G41" s="66">
        <v>296258148</v>
      </c>
      <c r="H41" s="54"/>
      <c r="I41" s="56">
        <v>201260848</v>
      </c>
      <c r="J41" s="54"/>
      <c r="K41" s="66">
        <v>63935919</v>
      </c>
      <c r="L41" s="54"/>
      <c r="M41" s="56">
        <v>51639888</v>
      </c>
    </row>
    <row r="42" spans="1:13" ht="16.5" customHeight="1" x14ac:dyDescent="0.45">
      <c r="A42" s="3" t="s">
        <v>213</v>
      </c>
      <c r="E42" s="4">
        <v>6</v>
      </c>
      <c r="F42" s="13"/>
      <c r="G42" s="66">
        <v>52604508</v>
      </c>
      <c r="H42" s="54"/>
      <c r="I42" s="56">
        <v>105290167</v>
      </c>
      <c r="J42" s="54"/>
      <c r="K42" s="66">
        <v>0</v>
      </c>
      <c r="L42" s="54"/>
      <c r="M42" s="56">
        <v>0</v>
      </c>
    </row>
    <row r="43" spans="1:13" ht="16.5" customHeight="1" x14ac:dyDescent="0.45">
      <c r="A43" s="3" t="s">
        <v>2</v>
      </c>
      <c r="F43" s="13"/>
      <c r="G43" s="87">
        <v>207547306</v>
      </c>
      <c r="H43" s="54"/>
      <c r="I43" s="88">
        <v>214224319</v>
      </c>
      <c r="J43" s="54"/>
      <c r="K43" s="87">
        <v>82627581</v>
      </c>
      <c r="L43" s="54"/>
      <c r="M43" s="88">
        <v>60319146</v>
      </c>
    </row>
    <row r="44" spans="1:13" ht="16.5" customHeight="1" x14ac:dyDescent="0.45">
      <c r="G44" s="85"/>
      <c r="I44" s="86"/>
      <c r="K44" s="85"/>
      <c r="M44" s="86"/>
    </row>
    <row r="45" spans="1:13" ht="16.5" customHeight="1" x14ac:dyDescent="0.45">
      <c r="A45" s="2" t="s">
        <v>20</v>
      </c>
      <c r="G45" s="87">
        <f>SUM(G31:G44)</f>
        <v>58130303871</v>
      </c>
      <c r="I45" s="88">
        <f>SUM(I31:I44)</f>
        <v>54826914541</v>
      </c>
      <c r="K45" s="87">
        <f>SUM(K31:K44)</f>
        <v>23232894808</v>
      </c>
      <c r="M45" s="88">
        <f>SUM(M31:M44)</f>
        <v>22375294171</v>
      </c>
    </row>
    <row r="46" spans="1:13" ht="16.5" customHeight="1" x14ac:dyDescent="0.45">
      <c r="G46" s="66"/>
      <c r="K46" s="66"/>
    </row>
    <row r="47" spans="1:13" ht="16.5" customHeight="1" thickBot="1" x14ac:dyDescent="0.5">
      <c r="A47" s="2" t="s">
        <v>34</v>
      </c>
      <c r="G47" s="115">
        <f>SUM(G27+G45)</f>
        <v>74598011742</v>
      </c>
      <c r="I47" s="90">
        <f>SUM(I27+I45)</f>
        <v>68809834529</v>
      </c>
      <c r="K47" s="115">
        <f>SUM(K27+K45)</f>
        <v>30483009969</v>
      </c>
      <c r="M47" s="90">
        <f>SUM(M27+M45)</f>
        <v>26561441339</v>
      </c>
    </row>
    <row r="48" spans="1:13" ht="16.5" customHeight="1" thickTop="1" x14ac:dyDescent="0.45">
      <c r="A48" s="2"/>
    </row>
    <row r="49" spans="1:13" ht="16.5" customHeight="1" x14ac:dyDescent="0.45">
      <c r="A49" s="2"/>
    </row>
    <row r="50" spans="1:13" ht="16.5" customHeight="1" x14ac:dyDescent="0.45">
      <c r="A50" s="2"/>
    </row>
    <row r="51" spans="1:13" ht="16.5" customHeight="1" x14ac:dyDescent="0.45">
      <c r="A51" s="2"/>
    </row>
    <row r="52" spans="1:13" ht="18.95" customHeight="1" x14ac:dyDescent="0.45">
      <c r="A52" s="2"/>
    </row>
    <row r="53" spans="1:13" ht="9.9499999999999993" customHeight="1" x14ac:dyDescent="0.45">
      <c r="A53" s="2"/>
    </row>
    <row r="54" spans="1:13" ht="21.95" customHeight="1" x14ac:dyDescent="0.45">
      <c r="A54" s="15" t="s">
        <v>147</v>
      </c>
      <c r="B54" s="15"/>
      <c r="C54" s="15"/>
      <c r="D54" s="15"/>
      <c r="E54" s="15"/>
      <c r="F54" s="15"/>
      <c r="G54" s="88"/>
      <c r="H54" s="88"/>
      <c r="I54" s="88"/>
      <c r="J54" s="88"/>
      <c r="K54" s="88"/>
      <c r="L54" s="88"/>
      <c r="M54" s="88"/>
    </row>
    <row r="55" spans="1:13" ht="16.5" customHeight="1" x14ac:dyDescent="0.45">
      <c r="A55" s="2" t="s">
        <v>46</v>
      </c>
      <c r="B55" s="2"/>
    </row>
    <row r="56" spans="1:13" ht="16.5" customHeight="1" x14ac:dyDescent="0.45">
      <c r="A56" s="2" t="s">
        <v>38</v>
      </c>
      <c r="B56" s="2"/>
    </row>
    <row r="57" spans="1:13" ht="16.5" customHeight="1" x14ac:dyDescent="0.45">
      <c r="A57" s="16" t="s">
        <v>268</v>
      </c>
      <c r="B57" s="16"/>
      <c r="C57" s="15"/>
      <c r="D57" s="15"/>
      <c r="E57" s="17"/>
      <c r="F57" s="17"/>
      <c r="G57" s="88"/>
      <c r="H57" s="88"/>
      <c r="I57" s="88"/>
      <c r="J57" s="88"/>
      <c r="K57" s="88"/>
      <c r="L57" s="88"/>
      <c r="M57" s="88"/>
    </row>
    <row r="58" spans="1:13" ht="16.5" customHeight="1" x14ac:dyDescent="0.45">
      <c r="A58" s="2"/>
      <c r="B58" s="2"/>
    </row>
    <row r="59" spans="1:13" ht="16.5" customHeight="1" x14ac:dyDescent="0.45">
      <c r="A59" s="2"/>
      <c r="B59" s="2"/>
    </row>
    <row r="60" spans="1:13" ht="16.5" customHeight="1" x14ac:dyDescent="0.45">
      <c r="A60" s="5"/>
      <c r="B60" s="5"/>
      <c r="C60" s="7"/>
      <c r="D60" s="7"/>
      <c r="E60" s="6"/>
      <c r="F60" s="6"/>
      <c r="G60" s="164" t="s">
        <v>93</v>
      </c>
      <c r="H60" s="164"/>
      <c r="I60" s="164"/>
      <c r="J60" s="77"/>
      <c r="K60" s="164" t="s">
        <v>94</v>
      </c>
      <c r="L60" s="164"/>
      <c r="M60" s="164"/>
    </row>
    <row r="61" spans="1:13" ht="16.5" customHeight="1" x14ac:dyDescent="0.45">
      <c r="A61" s="5"/>
      <c r="B61" s="5"/>
      <c r="C61" s="7"/>
      <c r="D61" s="7"/>
      <c r="E61" s="6"/>
      <c r="F61" s="6"/>
      <c r="G61" s="163" t="s">
        <v>82</v>
      </c>
      <c r="H61" s="163"/>
      <c r="I61" s="163"/>
      <c r="J61" s="158"/>
      <c r="K61" s="163" t="s">
        <v>82</v>
      </c>
      <c r="L61" s="163"/>
      <c r="M61" s="163"/>
    </row>
    <row r="62" spans="1:13" ht="16.5" customHeight="1" x14ac:dyDescent="0.45">
      <c r="G62" s="79" t="s">
        <v>269</v>
      </c>
      <c r="H62" s="80"/>
      <c r="I62" s="79" t="s">
        <v>196</v>
      </c>
      <c r="J62" s="79"/>
      <c r="K62" s="79" t="s">
        <v>269</v>
      </c>
      <c r="L62" s="80"/>
      <c r="M62" s="79" t="s">
        <v>196</v>
      </c>
    </row>
    <row r="63" spans="1:13" ht="16.5" customHeight="1" x14ac:dyDescent="0.45">
      <c r="E63" s="10" t="s">
        <v>0</v>
      </c>
      <c r="F63" s="6"/>
      <c r="G63" s="81" t="s">
        <v>33</v>
      </c>
      <c r="H63" s="80"/>
      <c r="I63" s="81" t="s">
        <v>33</v>
      </c>
      <c r="J63" s="80"/>
      <c r="K63" s="81" t="s">
        <v>33</v>
      </c>
      <c r="L63" s="80"/>
      <c r="M63" s="81" t="s">
        <v>33</v>
      </c>
    </row>
    <row r="64" spans="1:13" ht="16.5" customHeight="1" x14ac:dyDescent="0.45">
      <c r="E64" s="6"/>
      <c r="F64" s="6"/>
      <c r="G64" s="82"/>
      <c r="H64" s="80"/>
      <c r="I64" s="80"/>
      <c r="J64" s="80"/>
      <c r="K64" s="82"/>
      <c r="L64" s="80"/>
      <c r="M64" s="80"/>
    </row>
    <row r="65" spans="1:13" ht="16.5" customHeight="1" x14ac:dyDescent="0.45">
      <c r="A65" s="2" t="s">
        <v>95</v>
      </c>
      <c r="B65" s="2"/>
      <c r="G65" s="66"/>
      <c r="K65" s="66"/>
    </row>
    <row r="66" spans="1:13" ht="16.5" customHeight="1" x14ac:dyDescent="0.45">
      <c r="A66" s="2"/>
      <c r="B66" s="2"/>
      <c r="G66" s="66"/>
      <c r="K66" s="66"/>
    </row>
    <row r="67" spans="1:13" ht="16.5" customHeight="1" x14ac:dyDescent="0.45">
      <c r="A67" s="2" t="s">
        <v>21</v>
      </c>
      <c r="B67" s="2"/>
      <c r="G67" s="66"/>
      <c r="K67" s="66"/>
    </row>
    <row r="68" spans="1:13" ht="16.5" customHeight="1" x14ac:dyDescent="0.45">
      <c r="A68" s="2"/>
      <c r="B68" s="2"/>
      <c r="G68" s="66"/>
      <c r="K68" s="66"/>
    </row>
    <row r="69" spans="1:13" ht="16.5" customHeight="1" x14ac:dyDescent="0.45">
      <c r="A69" s="3" t="s">
        <v>243</v>
      </c>
      <c r="B69" s="2"/>
      <c r="G69" s="66"/>
      <c r="K69" s="66"/>
    </row>
    <row r="70" spans="1:13" ht="16.5" customHeight="1" x14ac:dyDescent="0.45">
      <c r="B70" s="3" t="s">
        <v>244</v>
      </c>
      <c r="E70" s="4">
        <v>20</v>
      </c>
      <c r="F70" s="13"/>
      <c r="G70" s="66">
        <v>3790955692</v>
      </c>
      <c r="H70" s="84"/>
      <c r="I70" s="56">
        <v>2304564693</v>
      </c>
      <c r="J70" s="84"/>
      <c r="K70" s="66">
        <v>2890068700</v>
      </c>
      <c r="L70" s="84"/>
      <c r="M70" s="56">
        <v>1599418714</v>
      </c>
    </row>
    <row r="71" spans="1:13" ht="16.5" customHeight="1" x14ac:dyDescent="0.45">
      <c r="A71" s="3" t="s">
        <v>58</v>
      </c>
      <c r="E71" s="4">
        <v>21</v>
      </c>
      <c r="F71" s="13"/>
      <c r="G71" s="66">
        <v>2983687830</v>
      </c>
      <c r="H71" s="84"/>
      <c r="I71" s="56">
        <v>2978321309</v>
      </c>
      <c r="J71" s="84"/>
      <c r="K71" s="66">
        <v>576965401</v>
      </c>
      <c r="L71" s="84"/>
      <c r="M71" s="56">
        <v>363749775</v>
      </c>
    </row>
    <row r="72" spans="1:13" ht="16.5" customHeight="1" x14ac:dyDescent="0.45">
      <c r="A72" s="3" t="s">
        <v>80</v>
      </c>
      <c r="E72" s="4">
        <v>31</v>
      </c>
      <c r="F72" s="13"/>
      <c r="G72" s="66">
        <v>54125332</v>
      </c>
      <c r="H72" s="84"/>
      <c r="I72" s="56">
        <v>54085676</v>
      </c>
      <c r="J72" s="84"/>
      <c r="K72" s="66">
        <v>390961149</v>
      </c>
      <c r="L72" s="84"/>
      <c r="M72" s="56">
        <v>241212045</v>
      </c>
    </row>
    <row r="73" spans="1:13" ht="16.5" customHeight="1" x14ac:dyDescent="0.45">
      <c r="A73" s="3" t="s">
        <v>129</v>
      </c>
      <c r="E73" s="4">
        <v>31</v>
      </c>
      <c r="F73" s="13"/>
      <c r="G73" s="66">
        <v>0</v>
      </c>
      <c r="H73" s="84"/>
      <c r="I73" s="56">
        <v>0</v>
      </c>
      <c r="J73" s="84"/>
      <c r="K73" s="66">
        <v>2646056648</v>
      </c>
      <c r="L73" s="84"/>
      <c r="M73" s="56">
        <v>2611120761</v>
      </c>
    </row>
    <row r="74" spans="1:13" ht="16.5" customHeight="1" x14ac:dyDescent="0.45">
      <c r="A74" s="3" t="s">
        <v>194</v>
      </c>
      <c r="F74" s="13"/>
      <c r="G74" s="83"/>
      <c r="H74" s="84"/>
      <c r="I74" s="84"/>
      <c r="J74" s="84"/>
      <c r="K74" s="83"/>
      <c r="L74" s="84"/>
      <c r="M74" s="84"/>
    </row>
    <row r="75" spans="1:13" ht="16.5" customHeight="1" x14ac:dyDescent="0.45">
      <c r="B75" s="3" t="s">
        <v>195</v>
      </c>
      <c r="E75" s="4">
        <v>31</v>
      </c>
      <c r="F75" s="13"/>
      <c r="G75" s="66">
        <v>128000000</v>
      </c>
      <c r="H75" s="84"/>
      <c r="I75" s="56">
        <v>128000000</v>
      </c>
      <c r="J75" s="84"/>
      <c r="K75" s="66">
        <v>0</v>
      </c>
      <c r="L75" s="84"/>
      <c r="M75" s="56">
        <v>0</v>
      </c>
    </row>
    <row r="76" spans="1:13" ht="16.5" customHeight="1" x14ac:dyDescent="0.45">
      <c r="A76" s="3" t="s">
        <v>112</v>
      </c>
      <c r="E76" s="4">
        <v>22</v>
      </c>
      <c r="F76" s="13"/>
      <c r="G76" s="66">
        <v>2878896033</v>
      </c>
      <c r="H76" s="54"/>
      <c r="I76" s="56">
        <v>3595390596</v>
      </c>
      <c r="J76" s="54"/>
      <c r="K76" s="66">
        <v>935845842</v>
      </c>
      <c r="L76" s="54"/>
      <c r="M76" s="56">
        <v>616606767</v>
      </c>
    </row>
    <row r="77" spans="1:13" ht="16.5" customHeight="1" x14ac:dyDescent="0.45">
      <c r="A77" s="3" t="s">
        <v>172</v>
      </c>
      <c r="E77" s="4">
        <v>24</v>
      </c>
      <c r="F77" s="13"/>
      <c r="G77" s="66">
        <v>130830391</v>
      </c>
      <c r="H77" s="54"/>
      <c r="I77" s="56">
        <v>99806165</v>
      </c>
      <c r="J77" s="54"/>
      <c r="K77" s="66">
        <v>14986598</v>
      </c>
      <c r="L77" s="54"/>
      <c r="M77" s="56">
        <v>11461039</v>
      </c>
    </row>
    <row r="78" spans="1:13" ht="16.5" customHeight="1" x14ac:dyDescent="0.45">
      <c r="A78" s="3" t="s">
        <v>56</v>
      </c>
      <c r="E78" s="13"/>
      <c r="F78" s="13"/>
      <c r="G78" s="66">
        <v>66439457</v>
      </c>
      <c r="H78" s="54"/>
      <c r="I78" s="56">
        <v>73437389</v>
      </c>
      <c r="J78" s="54"/>
      <c r="K78" s="66">
        <v>0</v>
      </c>
      <c r="L78" s="54"/>
      <c r="M78" s="56">
        <v>0</v>
      </c>
    </row>
    <row r="79" spans="1:13" ht="16.5" customHeight="1" x14ac:dyDescent="0.45">
      <c r="A79" s="3" t="s">
        <v>43</v>
      </c>
      <c r="E79" s="13"/>
      <c r="F79" s="13"/>
      <c r="G79" s="66">
        <v>42279709</v>
      </c>
      <c r="H79" s="54"/>
      <c r="I79" s="56">
        <v>44310236</v>
      </c>
      <c r="J79" s="54"/>
      <c r="K79" s="66">
        <v>7733490</v>
      </c>
      <c r="L79" s="54"/>
      <c r="M79" s="56">
        <v>7103070</v>
      </c>
    </row>
    <row r="80" spans="1:13" ht="16.5" customHeight="1" x14ac:dyDescent="0.45">
      <c r="A80" s="3" t="s">
        <v>140</v>
      </c>
      <c r="E80" s="13"/>
      <c r="F80" s="13"/>
      <c r="G80" s="62"/>
      <c r="H80" s="54"/>
      <c r="I80" s="54"/>
      <c r="J80" s="54"/>
      <c r="K80" s="62"/>
      <c r="L80" s="54"/>
      <c r="M80" s="54"/>
    </row>
    <row r="81" spans="1:13" ht="16.5" customHeight="1" x14ac:dyDescent="0.45">
      <c r="B81" s="3" t="s">
        <v>79</v>
      </c>
      <c r="E81" s="4">
        <v>31</v>
      </c>
      <c r="F81" s="13"/>
      <c r="G81" s="66">
        <v>208084367</v>
      </c>
      <c r="H81" s="54"/>
      <c r="I81" s="56">
        <v>200135251</v>
      </c>
      <c r="J81" s="54"/>
      <c r="K81" s="66">
        <v>0</v>
      </c>
      <c r="L81" s="54"/>
      <c r="M81" s="56">
        <v>0</v>
      </c>
    </row>
    <row r="82" spans="1:13" ht="16.5" customHeight="1" x14ac:dyDescent="0.45">
      <c r="A82" s="3" t="s">
        <v>23</v>
      </c>
      <c r="E82" s="13"/>
      <c r="F82" s="13"/>
      <c r="G82" s="83">
        <v>327945523</v>
      </c>
      <c r="H82" s="54"/>
      <c r="I82" s="84">
        <v>505588335</v>
      </c>
      <c r="J82" s="54"/>
      <c r="K82" s="83">
        <v>78784818</v>
      </c>
      <c r="L82" s="54"/>
      <c r="M82" s="84">
        <v>69724950</v>
      </c>
    </row>
    <row r="83" spans="1:13" ht="16.5" customHeight="1" x14ac:dyDescent="0.45">
      <c r="G83" s="85"/>
      <c r="I83" s="86"/>
      <c r="K83" s="85"/>
      <c r="M83" s="86"/>
    </row>
    <row r="84" spans="1:13" ht="16.5" customHeight="1" x14ac:dyDescent="0.45">
      <c r="A84" s="2" t="s">
        <v>22</v>
      </c>
      <c r="G84" s="87">
        <f>SUM(G70:G82)</f>
        <v>10611244334</v>
      </c>
      <c r="I84" s="88">
        <f>SUM(I70:I82)</f>
        <v>9983639650</v>
      </c>
      <c r="K84" s="87">
        <f>SUM(K70:K83)</f>
        <v>7541402646</v>
      </c>
      <c r="M84" s="88">
        <f>SUM(M70:M83)</f>
        <v>5520397121</v>
      </c>
    </row>
    <row r="85" spans="1:13" ht="16.5" customHeight="1" x14ac:dyDescent="0.45">
      <c r="A85" s="2"/>
      <c r="B85" s="2"/>
      <c r="G85" s="66"/>
      <c r="K85" s="66"/>
    </row>
    <row r="86" spans="1:13" ht="16.5" customHeight="1" x14ac:dyDescent="0.45">
      <c r="A86" s="2" t="s">
        <v>24</v>
      </c>
      <c r="B86" s="2"/>
      <c r="G86" s="66"/>
      <c r="K86" s="66"/>
      <c r="L86" s="91"/>
    </row>
    <row r="87" spans="1:13" ht="16.5" customHeight="1" x14ac:dyDescent="0.45">
      <c r="A87" s="2"/>
      <c r="B87" s="2"/>
      <c r="G87" s="66"/>
      <c r="K87" s="66"/>
      <c r="L87" s="91"/>
    </row>
    <row r="88" spans="1:13" ht="16.5" customHeight="1" x14ac:dyDescent="0.45">
      <c r="A88" s="3" t="s">
        <v>214</v>
      </c>
      <c r="B88" s="2"/>
      <c r="G88" s="66"/>
      <c r="K88" s="66"/>
      <c r="L88" s="91"/>
    </row>
    <row r="89" spans="1:13" ht="16.5" customHeight="1" x14ac:dyDescent="0.45">
      <c r="B89" s="19" t="s">
        <v>215</v>
      </c>
      <c r="E89" s="4">
        <v>31</v>
      </c>
      <c r="G89" s="66">
        <v>403716000</v>
      </c>
      <c r="I89" s="56">
        <v>376190360</v>
      </c>
      <c r="K89" s="66">
        <v>0</v>
      </c>
      <c r="L89" s="91"/>
      <c r="M89" s="56">
        <v>0</v>
      </c>
    </row>
    <row r="90" spans="1:13" ht="16.5" customHeight="1" x14ac:dyDescent="0.45">
      <c r="A90" s="3" t="s">
        <v>241</v>
      </c>
      <c r="B90" s="19"/>
      <c r="G90" s="66"/>
      <c r="K90" s="66"/>
      <c r="L90" s="91"/>
    </row>
    <row r="91" spans="1:13" ht="16.5" customHeight="1" x14ac:dyDescent="0.45">
      <c r="B91" s="3" t="s">
        <v>242</v>
      </c>
      <c r="E91" s="4">
        <v>31</v>
      </c>
      <c r="G91" s="66">
        <v>256000000</v>
      </c>
      <c r="I91" s="56">
        <v>384000000</v>
      </c>
      <c r="K91" s="66">
        <v>0</v>
      </c>
      <c r="L91" s="91"/>
      <c r="M91" s="56">
        <v>0</v>
      </c>
    </row>
    <row r="92" spans="1:13" ht="16.5" customHeight="1" x14ac:dyDescent="0.45">
      <c r="A92" s="3" t="s">
        <v>113</v>
      </c>
      <c r="B92" s="2"/>
      <c r="E92" s="4">
        <v>22</v>
      </c>
      <c r="F92" s="13"/>
      <c r="G92" s="66">
        <v>24810085407</v>
      </c>
      <c r="H92" s="84"/>
      <c r="I92" s="56">
        <v>23966426435</v>
      </c>
      <c r="J92" s="84"/>
      <c r="K92" s="66">
        <v>7573605511</v>
      </c>
      <c r="L92" s="84"/>
      <c r="M92" s="56">
        <v>7450014869</v>
      </c>
    </row>
    <row r="93" spans="1:13" ht="16.5" customHeight="1" x14ac:dyDescent="0.45">
      <c r="A93" s="3" t="s">
        <v>275</v>
      </c>
      <c r="B93" s="2"/>
      <c r="E93" s="4">
        <v>23</v>
      </c>
      <c r="F93" s="13"/>
      <c r="G93" s="66">
        <v>2977761141</v>
      </c>
      <c r="H93" s="84"/>
      <c r="I93" s="56">
        <v>0</v>
      </c>
      <c r="J93" s="84"/>
      <c r="K93" s="66">
        <v>1687532617</v>
      </c>
      <c r="L93" s="84"/>
      <c r="M93" s="56">
        <v>0</v>
      </c>
    </row>
    <row r="94" spans="1:13" ht="16.5" customHeight="1" x14ac:dyDescent="0.45">
      <c r="A94" s="3" t="s">
        <v>162</v>
      </c>
      <c r="B94" s="2"/>
      <c r="E94" s="4">
        <v>24</v>
      </c>
      <c r="F94" s="13"/>
      <c r="G94" s="66">
        <v>4639390661</v>
      </c>
      <c r="H94" s="84"/>
      <c r="I94" s="56">
        <v>4177467402</v>
      </c>
      <c r="J94" s="84"/>
      <c r="K94" s="66">
        <v>119739515</v>
      </c>
      <c r="L94" s="84"/>
      <c r="M94" s="56">
        <v>116106913</v>
      </c>
    </row>
    <row r="95" spans="1:13" ht="16.5" customHeight="1" x14ac:dyDescent="0.45">
      <c r="A95" s="3" t="s">
        <v>48</v>
      </c>
      <c r="E95" s="4">
        <v>19</v>
      </c>
      <c r="F95" s="13"/>
      <c r="G95" s="66">
        <v>2285170357</v>
      </c>
      <c r="H95" s="84"/>
      <c r="I95" s="56">
        <v>1341325946</v>
      </c>
      <c r="J95" s="84"/>
      <c r="K95" s="66">
        <v>0</v>
      </c>
      <c r="L95" s="84"/>
      <c r="M95" s="56">
        <v>0</v>
      </c>
    </row>
    <row r="96" spans="1:13" ht="16.5" customHeight="1" x14ac:dyDescent="0.45">
      <c r="A96" s="3" t="s">
        <v>36</v>
      </c>
      <c r="F96" s="13"/>
      <c r="G96" s="66">
        <v>119645476</v>
      </c>
      <c r="H96" s="84"/>
      <c r="I96" s="56">
        <v>105393598</v>
      </c>
      <c r="J96" s="84"/>
      <c r="K96" s="66">
        <v>39316720</v>
      </c>
      <c r="L96" s="84"/>
      <c r="M96" s="56">
        <v>31695369</v>
      </c>
    </row>
    <row r="97" spans="1:13" ht="16.5" customHeight="1" x14ac:dyDescent="0.45">
      <c r="A97" s="3" t="s">
        <v>152</v>
      </c>
      <c r="E97" s="4">
        <v>31</v>
      </c>
      <c r="F97" s="13"/>
      <c r="G97" s="66">
        <v>5143282136</v>
      </c>
      <c r="H97" s="84"/>
      <c r="I97" s="56">
        <v>5166170803</v>
      </c>
      <c r="J97" s="84"/>
      <c r="K97" s="66">
        <v>0</v>
      </c>
      <c r="L97" s="84"/>
      <c r="M97" s="56">
        <v>0</v>
      </c>
    </row>
    <row r="98" spans="1:13" ht="16.5" customHeight="1" x14ac:dyDescent="0.45">
      <c r="A98" s="3" t="s">
        <v>173</v>
      </c>
      <c r="E98" s="4">
        <v>6</v>
      </c>
      <c r="F98" s="13"/>
      <c r="G98" s="66">
        <v>6687808</v>
      </c>
      <c r="H98" s="84"/>
      <c r="I98" s="56">
        <v>0</v>
      </c>
      <c r="J98" s="84"/>
      <c r="K98" s="66">
        <v>2084902</v>
      </c>
      <c r="L98" s="84"/>
      <c r="M98" s="56">
        <v>0</v>
      </c>
    </row>
    <row r="99" spans="1:13" ht="16.5" customHeight="1" x14ac:dyDescent="0.45">
      <c r="A99" s="3" t="s">
        <v>66</v>
      </c>
      <c r="E99" s="13"/>
      <c r="F99" s="13"/>
      <c r="G99" s="87">
        <v>637294139</v>
      </c>
      <c r="H99" s="84"/>
      <c r="I99" s="88">
        <v>703607658</v>
      </c>
      <c r="J99" s="84"/>
      <c r="K99" s="87">
        <v>127259655</v>
      </c>
      <c r="L99" s="84"/>
      <c r="M99" s="88">
        <v>63467082</v>
      </c>
    </row>
    <row r="100" spans="1:13" ht="16.5" customHeight="1" x14ac:dyDescent="0.45">
      <c r="E100" s="3"/>
      <c r="F100" s="3"/>
      <c r="G100" s="66"/>
      <c r="K100" s="66"/>
    </row>
    <row r="101" spans="1:13" ht="16.5" customHeight="1" x14ac:dyDescent="0.45">
      <c r="A101" s="2" t="s">
        <v>25</v>
      </c>
      <c r="G101" s="87">
        <f>SUM(G89:G100)</f>
        <v>41279033125</v>
      </c>
      <c r="I101" s="88">
        <f>SUM(I89:I100)</f>
        <v>36220582202</v>
      </c>
      <c r="K101" s="87">
        <f>SUM(K89:K100)</f>
        <v>9549538920</v>
      </c>
      <c r="M101" s="88">
        <f>SUM(M89:M100)</f>
        <v>7661284233</v>
      </c>
    </row>
    <row r="102" spans="1:13" ht="16.5" customHeight="1" x14ac:dyDescent="0.45">
      <c r="A102" s="2"/>
      <c r="B102" s="2"/>
      <c r="G102" s="66"/>
      <c r="K102" s="66"/>
      <c r="L102" s="91"/>
    </row>
    <row r="103" spans="1:13" ht="16.5" customHeight="1" x14ac:dyDescent="0.45">
      <c r="A103" s="2" t="s">
        <v>26</v>
      </c>
      <c r="G103" s="87">
        <f>SUM(G101,G84)</f>
        <v>51890277459</v>
      </c>
      <c r="I103" s="88">
        <f>SUM(I101,I84)</f>
        <v>46204221852</v>
      </c>
      <c r="K103" s="87">
        <f>SUM(K101,K84)</f>
        <v>17090941566</v>
      </c>
      <c r="M103" s="88">
        <f>SUM(M101,M84)</f>
        <v>13181681354</v>
      </c>
    </row>
    <row r="104" spans="1:13" s="131" customFormat="1" ht="19.5" customHeight="1" x14ac:dyDescent="0.45">
      <c r="A104" s="132"/>
      <c r="E104" s="144"/>
      <c r="F104" s="144"/>
      <c r="G104" s="161"/>
      <c r="H104" s="162"/>
      <c r="I104" s="161"/>
      <c r="J104" s="162"/>
      <c r="K104" s="161"/>
      <c r="L104" s="162"/>
      <c r="M104" s="161"/>
    </row>
    <row r="105" spans="1:13" s="131" customFormat="1" ht="21" customHeight="1" x14ac:dyDescent="0.45">
      <c r="A105" s="132"/>
      <c r="E105" s="144"/>
      <c r="F105" s="144"/>
      <c r="G105" s="161"/>
      <c r="H105" s="162"/>
      <c r="I105" s="161"/>
      <c r="J105" s="162"/>
      <c r="K105" s="161"/>
      <c r="L105" s="162"/>
      <c r="M105" s="161"/>
    </row>
    <row r="106" spans="1:13" s="131" customFormat="1" ht="20.25" customHeight="1" x14ac:dyDescent="0.45">
      <c r="A106" s="132"/>
      <c r="E106" s="144"/>
      <c r="F106" s="144"/>
      <c r="G106" s="161"/>
      <c r="H106" s="162"/>
      <c r="I106" s="161"/>
      <c r="J106" s="162"/>
      <c r="K106" s="161"/>
      <c r="L106" s="162"/>
      <c r="M106" s="161"/>
    </row>
    <row r="107" spans="1:13" ht="21.95" customHeight="1" x14ac:dyDescent="0.45">
      <c r="A107" s="15" t="s">
        <v>147</v>
      </c>
      <c r="B107" s="15"/>
      <c r="C107" s="15"/>
      <c r="D107" s="15"/>
      <c r="E107" s="17"/>
      <c r="F107" s="17"/>
      <c r="G107" s="88"/>
      <c r="H107" s="88"/>
      <c r="I107" s="88"/>
      <c r="J107" s="88"/>
      <c r="K107" s="88"/>
      <c r="L107" s="88"/>
      <c r="M107" s="88"/>
    </row>
    <row r="108" spans="1:13" ht="16.5" customHeight="1" x14ac:dyDescent="0.45">
      <c r="A108" s="2" t="s">
        <v>46</v>
      </c>
      <c r="B108" s="2"/>
    </row>
    <row r="109" spans="1:13" ht="16.5" customHeight="1" x14ac:dyDescent="0.45">
      <c r="A109" s="2" t="s">
        <v>38</v>
      </c>
      <c r="B109" s="2"/>
    </row>
    <row r="110" spans="1:13" ht="16.5" customHeight="1" x14ac:dyDescent="0.45">
      <c r="A110" s="16" t="s">
        <v>268</v>
      </c>
      <c r="B110" s="16"/>
      <c r="C110" s="15"/>
      <c r="D110" s="15"/>
      <c r="E110" s="17"/>
      <c r="F110" s="17"/>
      <c r="G110" s="88"/>
      <c r="H110" s="88"/>
      <c r="I110" s="88"/>
      <c r="J110" s="88"/>
      <c r="K110" s="88"/>
      <c r="L110" s="88"/>
      <c r="M110" s="88"/>
    </row>
    <row r="111" spans="1:13" ht="16.5" customHeight="1" x14ac:dyDescent="0.45">
      <c r="A111" s="2"/>
      <c r="B111" s="2"/>
    </row>
    <row r="112" spans="1:13" ht="16.5" customHeight="1" x14ac:dyDescent="0.45">
      <c r="A112" s="2"/>
      <c r="B112" s="2"/>
    </row>
    <row r="113" spans="1:13" ht="16.5" customHeight="1" x14ac:dyDescent="0.45">
      <c r="A113" s="5"/>
      <c r="B113" s="5"/>
      <c r="C113" s="7"/>
      <c r="D113" s="7"/>
      <c r="E113" s="6"/>
      <c r="F113" s="6"/>
      <c r="G113" s="164" t="s">
        <v>93</v>
      </c>
      <c r="H113" s="164"/>
      <c r="I113" s="164"/>
      <c r="J113" s="77"/>
      <c r="K113" s="164" t="s">
        <v>94</v>
      </c>
      <c r="L113" s="164"/>
      <c r="M113" s="164"/>
    </row>
    <row r="114" spans="1:13" ht="16.5" customHeight="1" x14ac:dyDescent="0.45">
      <c r="A114" s="5"/>
      <c r="B114" s="5"/>
      <c r="C114" s="7"/>
      <c r="D114" s="7"/>
      <c r="E114" s="6"/>
      <c r="F114" s="6"/>
      <c r="G114" s="163" t="s">
        <v>82</v>
      </c>
      <c r="H114" s="163"/>
      <c r="I114" s="163"/>
      <c r="J114" s="158"/>
      <c r="K114" s="163" t="s">
        <v>82</v>
      </c>
      <c r="L114" s="163"/>
      <c r="M114" s="163"/>
    </row>
    <row r="115" spans="1:13" ht="16.5" customHeight="1" x14ac:dyDescent="0.45">
      <c r="G115" s="79" t="s">
        <v>269</v>
      </c>
      <c r="H115" s="80"/>
      <c r="I115" s="79" t="s">
        <v>196</v>
      </c>
      <c r="J115" s="79"/>
      <c r="K115" s="79" t="s">
        <v>269</v>
      </c>
      <c r="L115" s="80"/>
      <c r="M115" s="79" t="s">
        <v>196</v>
      </c>
    </row>
    <row r="116" spans="1:13" ht="16.5" customHeight="1" x14ac:dyDescent="0.45">
      <c r="E116" s="10" t="s">
        <v>146</v>
      </c>
      <c r="F116" s="6"/>
      <c r="G116" s="81" t="s">
        <v>33</v>
      </c>
      <c r="H116" s="80"/>
      <c r="I116" s="81" t="s">
        <v>33</v>
      </c>
      <c r="J116" s="80"/>
      <c r="K116" s="81" t="s">
        <v>33</v>
      </c>
      <c r="L116" s="80"/>
      <c r="M116" s="81" t="s">
        <v>33</v>
      </c>
    </row>
    <row r="117" spans="1:13" ht="16.5" customHeight="1" x14ac:dyDescent="0.45">
      <c r="E117" s="6"/>
      <c r="F117" s="6"/>
      <c r="G117" s="82"/>
      <c r="H117" s="80"/>
      <c r="I117" s="80"/>
      <c r="J117" s="80"/>
      <c r="K117" s="82"/>
      <c r="L117" s="80"/>
      <c r="M117" s="80"/>
    </row>
    <row r="118" spans="1:13" ht="16.5" customHeight="1" x14ac:dyDescent="0.45">
      <c r="A118" s="2" t="s">
        <v>110</v>
      </c>
      <c r="B118" s="2"/>
      <c r="G118" s="66"/>
      <c r="K118" s="66"/>
    </row>
    <row r="119" spans="1:13" ht="16.5" customHeight="1" x14ac:dyDescent="0.45">
      <c r="G119" s="66"/>
      <c r="K119" s="66"/>
    </row>
    <row r="120" spans="1:13" ht="16.5" customHeight="1" x14ac:dyDescent="0.45">
      <c r="A120" s="2" t="s">
        <v>96</v>
      </c>
      <c r="B120" s="2"/>
      <c r="G120" s="66"/>
      <c r="K120" s="66"/>
    </row>
    <row r="121" spans="1:13" ht="16.5" customHeight="1" x14ac:dyDescent="0.45">
      <c r="A121" s="2"/>
      <c r="B121" s="2"/>
      <c r="G121" s="66"/>
      <c r="K121" s="66"/>
    </row>
    <row r="122" spans="1:13" ht="16.5" customHeight="1" x14ac:dyDescent="0.45">
      <c r="A122" s="3" t="s">
        <v>42</v>
      </c>
      <c r="B122" s="2"/>
      <c r="G122" s="66"/>
      <c r="K122" s="66"/>
    </row>
    <row r="123" spans="1:13" ht="16.5" customHeight="1" x14ac:dyDescent="0.45">
      <c r="B123" s="3" t="s">
        <v>114</v>
      </c>
      <c r="G123" s="66"/>
      <c r="K123" s="66"/>
    </row>
    <row r="124" spans="1:13" ht="16.5" customHeight="1" x14ac:dyDescent="0.45">
      <c r="C124" s="3" t="s">
        <v>301</v>
      </c>
      <c r="G124" s="66"/>
      <c r="K124" s="66"/>
    </row>
    <row r="125" spans="1:13" ht="16.5" customHeight="1" x14ac:dyDescent="0.45">
      <c r="D125" s="3" t="s">
        <v>166</v>
      </c>
      <c r="G125" s="66"/>
      <c r="K125" s="66"/>
      <c r="L125" s="3"/>
      <c r="M125" s="3"/>
    </row>
    <row r="126" spans="1:13" ht="16.5" customHeight="1" x14ac:dyDescent="0.45">
      <c r="D126" s="3" t="s">
        <v>319</v>
      </c>
      <c r="G126" s="98"/>
      <c r="H126" s="91"/>
      <c r="I126" s="58"/>
      <c r="J126" s="91"/>
      <c r="K126" s="98"/>
      <c r="L126" s="42"/>
      <c r="M126" s="58"/>
    </row>
    <row r="127" spans="1:13" ht="16.5" customHeight="1" x14ac:dyDescent="0.45">
      <c r="A127" s="3" t="s">
        <v>324</v>
      </c>
      <c r="D127" s="3" t="s">
        <v>320</v>
      </c>
      <c r="E127" s="13"/>
      <c r="F127" s="18"/>
      <c r="G127" s="98"/>
      <c r="H127" s="91"/>
      <c r="I127" s="58"/>
      <c r="J127" s="91"/>
      <c r="K127" s="98"/>
      <c r="L127" s="3"/>
      <c r="M127" s="3"/>
    </row>
    <row r="128" spans="1:13" ht="16.5" customHeight="1" thickBot="1" x14ac:dyDescent="0.5">
      <c r="D128" s="3" t="s">
        <v>321</v>
      </c>
      <c r="E128" s="13">
        <v>25</v>
      </c>
      <c r="F128" s="18"/>
      <c r="G128" s="96">
        <v>6903719395</v>
      </c>
      <c r="H128" s="91"/>
      <c r="I128" s="97">
        <v>7003719395</v>
      </c>
      <c r="J128" s="91"/>
      <c r="K128" s="96">
        <v>6903719395</v>
      </c>
      <c r="L128" s="42"/>
      <c r="M128" s="97">
        <v>7003719395</v>
      </c>
    </row>
    <row r="129" spans="1:13" s="4" customFormat="1" ht="16.5" customHeight="1" thickTop="1" x14ac:dyDescent="0.45">
      <c r="B129" s="3" t="s">
        <v>6</v>
      </c>
      <c r="C129" s="3"/>
      <c r="D129" s="3"/>
      <c r="G129" s="66"/>
      <c r="H129" s="56"/>
      <c r="I129" s="56"/>
      <c r="J129" s="56"/>
      <c r="K129" s="66"/>
      <c r="L129" s="56"/>
      <c r="M129" s="56"/>
    </row>
    <row r="130" spans="1:13" ht="16.5" customHeight="1" x14ac:dyDescent="0.45">
      <c r="C130" s="3" t="s">
        <v>144</v>
      </c>
      <c r="G130" s="66"/>
      <c r="K130" s="66"/>
    </row>
    <row r="131" spans="1:13" ht="16.5" customHeight="1" x14ac:dyDescent="0.45">
      <c r="C131" s="3" t="s">
        <v>115</v>
      </c>
      <c r="G131" s="98">
        <v>6853719395</v>
      </c>
      <c r="H131" s="84"/>
      <c r="I131" s="58">
        <v>6853719395</v>
      </c>
      <c r="J131" s="84"/>
      <c r="K131" s="98">
        <v>6853719395</v>
      </c>
      <c r="L131" s="84"/>
      <c r="M131" s="58">
        <v>6853719395</v>
      </c>
    </row>
    <row r="132" spans="1:13" s="4" customFormat="1" ht="16.5" customHeight="1" x14ac:dyDescent="0.45">
      <c r="A132" s="3" t="s">
        <v>7</v>
      </c>
      <c r="B132" s="3"/>
      <c r="C132" s="3"/>
      <c r="D132" s="3"/>
      <c r="G132" s="98">
        <v>5224078626</v>
      </c>
      <c r="H132" s="84"/>
      <c r="I132" s="58">
        <v>5224078626</v>
      </c>
      <c r="J132" s="84"/>
      <c r="K132" s="98">
        <v>8889983394</v>
      </c>
      <c r="L132" s="84"/>
      <c r="M132" s="58">
        <v>8889983394</v>
      </c>
    </row>
    <row r="133" spans="1:13" s="4" customFormat="1" ht="16.5" customHeight="1" x14ac:dyDescent="0.45">
      <c r="A133" s="3" t="s">
        <v>59</v>
      </c>
      <c r="D133" s="3"/>
      <c r="G133" s="65">
        <v>551146278</v>
      </c>
      <c r="H133" s="54"/>
      <c r="I133" s="42">
        <v>551146278</v>
      </c>
      <c r="J133" s="54"/>
      <c r="K133" s="65">
        <v>0</v>
      </c>
      <c r="L133" s="54"/>
      <c r="M133" s="42">
        <v>0</v>
      </c>
    </row>
    <row r="134" spans="1:13" s="4" customFormat="1" ht="16.5" customHeight="1" x14ac:dyDescent="0.45">
      <c r="A134" s="3" t="s">
        <v>124</v>
      </c>
      <c r="B134" s="3"/>
      <c r="C134" s="3"/>
      <c r="D134" s="3"/>
      <c r="G134" s="62"/>
      <c r="H134" s="54"/>
      <c r="I134" s="54"/>
      <c r="J134" s="54"/>
      <c r="K134" s="62"/>
      <c r="L134" s="54"/>
      <c r="M134" s="54"/>
    </row>
    <row r="135" spans="1:13" s="4" customFormat="1" ht="16.5" customHeight="1" x14ac:dyDescent="0.45">
      <c r="A135" s="3"/>
      <c r="B135" s="3" t="s">
        <v>125</v>
      </c>
      <c r="C135" s="3"/>
      <c r="D135" s="3"/>
      <c r="G135" s="62">
        <v>-414710971</v>
      </c>
      <c r="H135" s="54"/>
      <c r="I135" s="54">
        <v>-414710971</v>
      </c>
      <c r="J135" s="54"/>
      <c r="K135" s="62">
        <v>0</v>
      </c>
      <c r="L135" s="54"/>
      <c r="M135" s="54">
        <v>0</v>
      </c>
    </row>
    <row r="136" spans="1:13" s="4" customFormat="1" ht="16.5" customHeight="1" x14ac:dyDescent="0.45">
      <c r="A136" s="3" t="s">
        <v>133</v>
      </c>
      <c r="B136" s="3"/>
      <c r="C136" s="3"/>
      <c r="D136" s="3"/>
      <c r="G136" s="62"/>
      <c r="H136" s="54"/>
      <c r="I136" s="54"/>
      <c r="J136" s="54"/>
      <c r="K136" s="62"/>
      <c r="L136" s="54"/>
      <c r="M136" s="54"/>
    </row>
    <row r="137" spans="1:13" s="4" customFormat="1" ht="16.5" customHeight="1" x14ac:dyDescent="0.45">
      <c r="B137" s="3" t="s">
        <v>84</v>
      </c>
      <c r="C137" s="3"/>
      <c r="D137" s="3"/>
      <c r="G137" s="62">
        <v>0</v>
      </c>
      <c r="H137" s="54"/>
      <c r="I137" s="54">
        <v>0</v>
      </c>
      <c r="J137" s="54"/>
      <c r="K137" s="62">
        <v>-2931610254</v>
      </c>
      <c r="L137" s="54"/>
      <c r="M137" s="54">
        <v>-2931610254</v>
      </c>
    </row>
    <row r="138" spans="1:13" s="4" customFormat="1" ht="16.5" customHeight="1" x14ac:dyDescent="0.45">
      <c r="A138" s="49" t="s">
        <v>97</v>
      </c>
      <c r="B138" s="3"/>
      <c r="C138" s="3"/>
      <c r="D138" s="3"/>
      <c r="E138" s="113">
        <v>25</v>
      </c>
      <c r="G138" s="66">
        <v>82876196</v>
      </c>
      <c r="H138" s="54"/>
      <c r="I138" s="56">
        <v>314759658</v>
      </c>
      <c r="J138" s="54"/>
      <c r="K138" s="66">
        <v>82876196</v>
      </c>
      <c r="L138" s="54"/>
      <c r="M138" s="56">
        <v>287745000</v>
      </c>
    </row>
    <row r="139" spans="1:13" s="4" customFormat="1" ht="16.5" customHeight="1" x14ac:dyDescent="0.45">
      <c r="A139" s="3" t="s">
        <v>306</v>
      </c>
      <c r="B139" s="3"/>
      <c r="C139" s="3"/>
      <c r="D139" s="3"/>
      <c r="E139" s="3"/>
      <c r="G139" s="62"/>
      <c r="H139" s="54"/>
      <c r="I139" s="54"/>
      <c r="J139" s="54"/>
      <c r="K139" s="62"/>
      <c r="L139" s="54"/>
      <c r="M139" s="54"/>
    </row>
    <row r="140" spans="1:13" s="4" customFormat="1" ht="16.5" customHeight="1" x14ac:dyDescent="0.45">
      <c r="B140" s="3" t="s">
        <v>8</v>
      </c>
      <c r="C140" s="3"/>
      <c r="D140" s="3"/>
      <c r="G140" s="62"/>
      <c r="H140" s="54"/>
      <c r="I140" s="54"/>
      <c r="J140" s="54"/>
      <c r="K140" s="62"/>
      <c r="L140" s="54"/>
      <c r="M140" s="54"/>
    </row>
    <row r="141" spans="1:13" s="4" customFormat="1" ht="16.5" customHeight="1" x14ac:dyDescent="0.45">
      <c r="C141" s="19" t="s">
        <v>148</v>
      </c>
      <c r="D141" s="3"/>
      <c r="E141" s="4">
        <v>25</v>
      </c>
      <c r="F141" s="13"/>
      <c r="G141" s="65">
        <v>13996123</v>
      </c>
      <c r="H141" s="54"/>
      <c r="I141" s="42">
        <v>0</v>
      </c>
      <c r="J141" s="54"/>
      <c r="K141" s="65">
        <v>13996123</v>
      </c>
      <c r="L141" s="54"/>
      <c r="M141" s="42">
        <v>0</v>
      </c>
    </row>
    <row r="142" spans="1:13" s="4" customFormat="1" ht="16.5" customHeight="1" x14ac:dyDescent="0.45">
      <c r="A142" s="3"/>
      <c r="B142" s="3" t="s">
        <v>9</v>
      </c>
      <c r="C142" s="19"/>
      <c r="D142" s="3"/>
      <c r="E142" s="13"/>
      <c r="F142" s="13"/>
      <c r="G142" s="65">
        <v>4095080227</v>
      </c>
      <c r="H142" s="54"/>
      <c r="I142" s="42">
        <v>3803629067</v>
      </c>
      <c r="J142" s="54"/>
      <c r="K142" s="65">
        <v>487824598</v>
      </c>
      <c r="L142" s="54"/>
      <c r="M142" s="42">
        <v>279922450</v>
      </c>
    </row>
    <row r="143" spans="1:13" ht="16.5" customHeight="1" x14ac:dyDescent="0.45">
      <c r="A143" s="3" t="s">
        <v>98</v>
      </c>
      <c r="E143" s="13"/>
      <c r="F143" s="13"/>
      <c r="G143" s="87">
        <v>243178215</v>
      </c>
      <c r="H143" s="54"/>
      <c r="I143" s="88">
        <v>270275972</v>
      </c>
      <c r="J143" s="54"/>
      <c r="K143" s="87">
        <v>-4721049</v>
      </c>
      <c r="L143" s="54"/>
      <c r="M143" s="88">
        <v>0</v>
      </c>
    </row>
    <row r="144" spans="1:13" ht="16.5" customHeight="1" x14ac:dyDescent="0.45">
      <c r="G144" s="85"/>
      <c r="I144" s="86"/>
      <c r="K144" s="85"/>
      <c r="L144" s="91"/>
      <c r="M144" s="86"/>
    </row>
    <row r="145" spans="1:13" ht="16.5" customHeight="1" x14ac:dyDescent="0.45">
      <c r="A145" s="2" t="s">
        <v>99</v>
      </c>
      <c r="G145" s="66">
        <f>SUM(G131:G144)</f>
        <v>16649364089</v>
      </c>
      <c r="I145" s="56">
        <f>SUM(I131:I144)</f>
        <v>16602898025</v>
      </c>
      <c r="K145" s="66">
        <f>SUM(K131:K144)</f>
        <v>13392068403</v>
      </c>
      <c r="M145" s="56">
        <f>SUM(M131:M144)</f>
        <v>13379759985</v>
      </c>
    </row>
    <row r="146" spans="1:13" ht="16.5" customHeight="1" x14ac:dyDescent="0.45">
      <c r="A146" s="3" t="s">
        <v>68</v>
      </c>
      <c r="G146" s="63">
        <v>6058370194</v>
      </c>
      <c r="H146" s="84"/>
      <c r="I146" s="55">
        <v>6002714652</v>
      </c>
      <c r="J146" s="84"/>
      <c r="K146" s="63">
        <v>0</v>
      </c>
      <c r="L146" s="84"/>
      <c r="M146" s="55">
        <v>0</v>
      </c>
    </row>
    <row r="147" spans="1:13" ht="16.5" customHeight="1" x14ac:dyDescent="0.45">
      <c r="G147" s="66"/>
      <c r="K147" s="66"/>
      <c r="L147" s="91"/>
    </row>
    <row r="148" spans="1:13" ht="16.5" customHeight="1" x14ac:dyDescent="0.45">
      <c r="A148" s="2" t="s">
        <v>100</v>
      </c>
      <c r="G148" s="87">
        <f>SUM(G145:G147)</f>
        <v>22707734283</v>
      </c>
      <c r="I148" s="88">
        <f>SUM(I145:I147)</f>
        <v>22605612677</v>
      </c>
      <c r="K148" s="87">
        <f>SUM(K145:K147)</f>
        <v>13392068403</v>
      </c>
      <c r="M148" s="88">
        <f>SUM(M145:M147)</f>
        <v>13379759985</v>
      </c>
    </row>
    <row r="149" spans="1:13" ht="16.5" customHeight="1" x14ac:dyDescent="0.45">
      <c r="A149" s="2"/>
      <c r="G149" s="66"/>
      <c r="K149" s="66"/>
      <c r="L149" s="91"/>
    </row>
    <row r="150" spans="1:13" ht="16.5" customHeight="1" thickBot="1" x14ac:dyDescent="0.5">
      <c r="A150" s="2" t="s">
        <v>101</v>
      </c>
      <c r="G150" s="115">
        <f>SUM(G148,G103)</f>
        <v>74598011742</v>
      </c>
      <c r="I150" s="90">
        <f>SUM(I148,I103)</f>
        <v>68809834529</v>
      </c>
      <c r="K150" s="115">
        <f>SUM(K148,K103)</f>
        <v>30483009969</v>
      </c>
      <c r="M150" s="90">
        <f>SUM(M148,M103)</f>
        <v>26561441339</v>
      </c>
    </row>
    <row r="151" spans="1:13" ht="16.5" customHeight="1" thickTop="1" x14ac:dyDescent="0.45">
      <c r="A151" s="2"/>
      <c r="G151" s="110"/>
      <c r="H151" s="84"/>
      <c r="I151" s="110"/>
      <c r="J151" s="84"/>
      <c r="K151" s="110"/>
      <c r="L151" s="84"/>
      <c r="M151" s="110"/>
    </row>
    <row r="152" spans="1:13" ht="16.5" customHeight="1" x14ac:dyDescent="0.45">
      <c r="A152" s="2"/>
      <c r="G152" s="54"/>
      <c r="H152" s="84"/>
      <c r="I152" s="54"/>
      <c r="J152" s="84"/>
      <c r="K152" s="54"/>
      <c r="L152" s="84"/>
      <c r="M152" s="54"/>
    </row>
    <row r="153" spans="1:13" ht="16.5" customHeight="1" x14ac:dyDescent="0.45">
      <c r="A153" s="2"/>
      <c r="G153" s="54"/>
      <c r="H153" s="84"/>
      <c r="I153" s="54"/>
      <c r="J153" s="84"/>
      <c r="K153" s="54"/>
      <c r="L153" s="84"/>
      <c r="M153" s="54"/>
    </row>
    <row r="154" spans="1:13" ht="16.5" customHeight="1" x14ac:dyDescent="0.45">
      <c r="A154" s="2"/>
      <c r="G154" s="54"/>
      <c r="H154" s="84"/>
      <c r="I154" s="54"/>
      <c r="J154" s="84"/>
      <c r="K154" s="54"/>
      <c r="L154" s="84"/>
      <c r="M154" s="54"/>
    </row>
    <row r="155" spans="1:13" ht="16.5" customHeight="1" x14ac:dyDescent="0.45">
      <c r="A155" s="2"/>
      <c r="G155" s="54"/>
      <c r="H155" s="84"/>
      <c r="I155" s="54"/>
      <c r="J155" s="84"/>
      <c r="K155" s="54"/>
      <c r="L155" s="84"/>
      <c r="M155" s="54"/>
    </row>
    <row r="156" spans="1:13" ht="16.5" customHeight="1" x14ac:dyDescent="0.45">
      <c r="A156" s="2"/>
      <c r="G156" s="54"/>
      <c r="H156" s="84"/>
      <c r="I156" s="54"/>
      <c r="J156" s="84"/>
      <c r="K156" s="54"/>
      <c r="L156" s="84"/>
      <c r="M156" s="54"/>
    </row>
    <row r="157" spans="1:13" ht="16.5" customHeight="1" x14ac:dyDescent="0.45">
      <c r="A157" s="2"/>
      <c r="G157" s="54"/>
      <c r="H157" s="84"/>
      <c r="I157" s="54"/>
      <c r="J157" s="84"/>
      <c r="K157" s="54"/>
      <c r="L157" s="84"/>
      <c r="M157" s="54"/>
    </row>
    <row r="158" spans="1:13" ht="16.5" customHeight="1" x14ac:dyDescent="0.45">
      <c r="A158" s="2"/>
      <c r="G158" s="54"/>
      <c r="H158" s="84"/>
      <c r="I158" s="54"/>
      <c r="J158" s="84"/>
      <c r="K158" s="54"/>
      <c r="L158" s="84"/>
      <c r="M158" s="54"/>
    </row>
    <row r="159" spans="1:13" ht="16.5" customHeight="1" x14ac:dyDescent="0.45">
      <c r="A159" s="2"/>
      <c r="G159" s="54"/>
      <c r="H159" s="84"/>
      <c r="I159" s="54"/>
      <c r="J159" s="84"/>
      <c r="K159" s="54"/>
      <c r="L159" s="84"/>
      <c r="M159" s="54"/>
    </row>
    <row r="160" spans="1:13" ht="11.25" customHeight="1" x14ac:dyDescent="0.45">
      <c r="A160" s="2"/>
      <c r="G160" s="54"/>
      <c r="H160" s="84"/>
      <c r="I160" s="54"/>
      <c r="J160" s="84"/>
      <c r="K160" s="54"/>
      <c r="L160" s="84"/>
      <c r="M160" s="54"/>
    </row>
    <row r="161" spans="1:13" ht="21.95" customHeight="1" x14ac:dyDescent="0.45">
      <c r="A161" s="15" t="s">
        <v>147</v>
      </c>
      <c r="B161" s="15"/>
      <c r="C161" s="15"/>
      <c r="D161" s="15"/>
      <c r="E161" s="15"/>
      <c r="F161" s="15"/>
      <c r="G161" s="88"/>
      <c r="H161" s="88"/>
      <c r="I161" s="88"/>
      <c r="J161" s="88"/>
      <c r="K161" s="88"/>
      <c r="L161" s="88"/>
      <c r="M161" s="88"/>
    </row>
  </sheetData>
  <mergeCells count="12">
    <mergeCell ref="G114:I114"/>
    <mergeCell ref="K114:M114"/>
    <mergeCell ref="K113:M113"/>
    <mergeCell ref="G6:I6"/>
    <mergeCell ref="K6:M6"/>
    <mergeCell ref="G7:I7"/>
    <mergeCell ref="G60:I60"/>
    <mergeCell ref="G113:I113"/>
    <mergeCell ref="K60:M60"/>
    <mergeCell ref="K7:M7"/>
    <mergeCell ref="G61:I61"/>
    <mergeCell ref="K61:M61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07" max="16383" man="1"/>
  </rowBreaks>
  <ignoredErrors>
    <ignoredError sqref="J8 H62 H115 J62 J115 L8 L62 L11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FF99"/>
  </sheetPr>
  <dimension ref="A1:O102"/>
  <sheetViews>
    <sheetView zoomScaleNormal="100" zoomScaleSheetLayoutView="69" workbookViewId="0">
      <selection activeCell="X8" sqref="X8"/>
    </sheetView>
  </sheetViews>
  <sheetFormatPr defaultColWidth="9.33203125" defaultRowHeight="16.5" customHeight="1" x14ac:dyDescent="0.45"/>
  <cols>
    <col min="1" max="5" width="1.33203125" style="3" customWidth="1"/>
    <col min="6" max="6" width="35.6640625" style="3" customWidth="1"/>
    <col min="7" max="7" width="6.33203125" style="4" customWidth="1"/>
    <col min="8" max="8" width="0.5" style="4" customWidth="1"/>
    <col min="9" max="9" width="15.83203125" style="42" customWidth="1"/>
    <col min="10" max="10" width="0.5" style="42" customWidth="1"/>
    <col min="11" max="11" width="15.83203125" style="42" customWidth="1"/>
    <col min="12" max="12" width="0.5" style="42" customWidth="1"/>
    <col min="13" max="13" width="15.83203125" style="42" customWidth="1"/>
    <col min="14" max="14" width="0.5" style="42" customWidth="1"/>
    <col min="15" max="15" width="15.83203125" style="42" customWidth="1"/>
    <col min="16" max="16384" width="9.33203125" style="3"/>
  </cols>
  <sheetData>
    <row r="1" spans="1:15" ht="16.5" customHeight="1" x14ac:dyDescent="0.45">
      <c r="A1" s="5" t="s">
        <v>46</v>
      </c>
      <c r="B1" s="2"/>
      <c r="C1" s="2"/>
      <c r="D1" s="2"/>
    </row>
    <row r="2" spans="1:15" ht="16.5" customHeight="1" x14ac:dyDescent="0.45">
      <c r="A2" s="2" t="s">
        <v>39</v>
      </c>
      <c r="B2" s="2"/>
      <c r="C2" s="2"/>
      <c r="D2" s="2"/>
    </row>
    <row r="3" spans="1:15" ht="16.5" customHeight="1" x14ac:dyDescent="0.45">
      <c r="A3" s="16" t="s">
        <v>270</v>
      </c>
      <c r="B3" s="16"/>
      <c r="C3" s="16"/>
      <c r="D3" s="16"/>
      <c r="E3" s="15"/>
      <c r="F3" s="15"/>
      <c r="G3" s="17"/>
      <c r="H3" s="17"/>
      <c r="I3" s="43"/>
      <c r="J3" s="43"/>
      <c r="K3" s="43"/>
      <c r="L3" s="43"/>
      <c r="M3" s="43"/>
      <c r="N3" s="43"/>
      <c r="O3" s="43"/>
    </row>
    <row r="4" spans="1:15" ht="16.5" customHeight="1" x14ac:dyDescent="0.45">
      <c r="A4" s="2"/>
      <c r="B4" s="2"/>
      <c r="C4" s="2"/>
      <c r="D4" s="2"/>
    </row>
    <row r="5" spans="1:15" ht="16.5" customHeight="1" x14ac:dyDescent="0.45">
      <c r="A5" s="2"/>
      <c r="B5" s="2"/>
      <c r="C5" s="2"/>
      <c r="D5" s="2"/>
    </row>
    <row r="6" spans="1:15" ht="16.5" customHeight="1" x14ac:dyDescent="0.45">
      <c r="A6" s="2"/>
      <c r="B6" s="2"/>
      <c r="C6" s="2"/>
      <c r="D6" s="2"/>
      <c r="I6" s="164" t="s">
        <v>93</v>
      </c>
      <c r="J6" s="164"/>
      <c r="K6" s="164"/>
      <c r="L6" s="77"/>
      <c r="M6" s="164" t="s">
        <v>94</v>
      </c>
      <c r="N6" s="164"/>
      <c r="O6" s="164"/>
    </row>
    <row r="7" spans="1:15" ht="16.5" customHeight="1" x14ac:dyDescent="0.45">
      <c r="A7" s="2"/>
      <c r="B7" s="2"/>
      <c r="C7" s="2"/>
      <c r="D7" s="2"/>
      <c r="I7" s="163" t="s">
        <v>82</v>
      </c>
      <c r="J7" s="163"/>
      <c r="K7" s="163"/>
      <c r="L7" s="158"/>
      <c r="M7" s="163" t="s">
        <v>82</v>
      </c>
      <c r="N7" s="163"/>
      <c r="O7" s="163"/>
    </row>
    <row r="8" spans="1:15" ht="16.5" customHeight="1" x14ac:dyDescent="0.45">
      <c r="I8" s="79" t="s">
        <v>269</v>
      </c>
      <c r="J8" s="80"/>
      <c r="K8" s="79" t="s">
        <v>196</v>
      </c>
      <c r="L8" s="80"/>
      <c r="M8" s="79" t="s">
        <v>269</v>
      </c>
      <c r="N8" s="80"/>
      <c r="O8" s="79" t="s">
        <v>196</v>
      </c>
    </row>
    <row r="9" spans="1:15" ht="16.5" customHeight="1" x14ac:dyDescent="0.45">
      <c r="G9" s="10" t="s">
        <v>0</v>
      </c>
      <c r="H9" s="6"/>
      <c r="I9" s="81" t="s">
        <v>33</v>
      </c>
      <c r="J9" s="80"/>
      <c r="K9" s="81" t="s">
        <v>33</v>
      </c>
      <c r="M9" s="81" t="s">
        <v>33</v>
      </c>
      <c r="N9" s="80"/>
      <c r="O9" s="81" t="s">
        <v>33</v>
      </c>
    </row>
    <row r="10" spans="1:15" ht="16.5" customHeight="1" x14ac:dyDescent="0.45">
      <c r="G10" s="6"/>
      <c r="H10" s="6"/>
      <c r="I10" s="82"/>
      <c r="J10" s="80"/>
      <c r="K10" s="80"/>
      <c r="M10" s="82"/>
      <c r="N10" s="80"/>
      <c r="O10" s="80"/>
    </row>
    <row r="11" spans="1:15" ht="16.5" customHeight="1" x14ac:dyDescent="0.45">
      <c r="A11" s="3" t="s">
        <v>206</v>
      </c>
      <c r="I11" s="65">
        <v>3637705572</v>
      </c>
      <c r="K11" s="42">
        <v>2553951094</v>
      </c>
      <c r="M11" s="65">
        <v>1838419290</v>
      </c>
      <c r="O11" s="42">
        <v>1376493478</v>
      </c>
    </row>
    <row r="12" spans="1:15" ht="16.5" customHeight="1" x14ac:dyDescent="0.45">
      <c r="A12" s="3" t="s">
        <v>85</v>
      </c>
      <c r="I12" s="67">
        <v>11037056511</v>
      </c>
      <c r="K12" s="43">
        <v>9975572963</v>
      </c>
      <c r="M12" s="67">
        <v>180290830</v>
      </c>
      <c r="O12" s="43">
        <v>165917781</v>
      </c>
    </row>
    <row r="13" spans="1:15" ht="16.5" customHeight="1" x14ac:dyDescent="0.45">
      <c r="I13" s="65"/>
      <c r="M13" s="65"/>
    </row>
    <row r="14" spans="1:15" ht="16.5" customHeight="1" x14ac:dyDescent="0.45">
      <c r="A14" s="2" t="s">
        <v>126</v>
      </c>
      <c r="I14" s="67">
        <f>SUM(I11:I13)</f>
        <v>14674762083</v>
      </c>
      <c r="K14" s="43">
        <f>SUM(K11:K13)</f>
        <v>12529524057</v>
      </c>
      <c r="M14" s="67">
        <f>SUM(M11:M13)</f>
        <v>2018710120</v>
      </c>
      <c r="O14" s="43">
        <f>SUM(O11:O13)</f>
        <v>1542411259</v>
      </c>
    </row>
    <row r="15" spans="1:15" ht="16.5" customHeight="1" x14ac:dyDescent="0.45">
      <c r="A15" s="2"/>
      <c r="I15" s="65"/>
      <c r="M15" s="65"/>
    </row>
    <row r="16" spans="1:15" ht="16.5" customHeight="1" x14ac:dyDescent="0.45">
      <c r="A16" s="3" t="s">
        <v>207</v>
      </c>
      <c r="I16" s="65">
        <v>-2755865702</v>
      </c>
      <c r="K16" s="42">
        <v>-1816899156</v>
      </c>
      <c r="M16" s="65">
        <v>-1322504417</v>
      </c>
      <c r="O16" s="42">
        <v>-1002547831</v>
      </c>
    </row>
    <row r="17" spans="1:15" ht="16.5" customHeight="1" x14ac:dyDescent="0.45">
      <c r="A17" s="3" t="s">
        <v>86</v>
      </c>
      <c r="I17" s="67">
        <v>-6816683924</v>
      </c>
      <c r="K17" s="43">
        <v>-6238731631</v>
      </c>
      <c r="M17" s="67">
        <v>-49890477</v>
      </c>
      <c r="O17" s="43">
        <v>-41177414</v>
      </c>
    </row>
    <row r="18" spans="1:15" ht="16.5" customHeight="1" x14ac:dyDescent="0.45">
      <c r="I18" s="65"/>
      <c r="M18" s="65"/>
    </row>
    <row r="19" spans="1:15" ht="16.5" customHeight="1" x14ac:dyDescent="0.45">
      <c r="A19" s="2" t="s">
        <v>127</v>
      </c>
      <c r="I19" s="67">
        <f>SUM(I16:I18)</f>
        <v>-9572549626</v>
      </c>
      <c r="K19" s="43">
        <f>SUM(K16:K18)</f>
        <v>-8055630787</v>
      </c>
      <c r="M19" s="67">
        <f>SUM(M16:M18)</f>
        <v>-1372394894</v>
      </c>
      <c r="O19" s="43">
        <f>SUM(O16:O18)</f>
        <v>-1043725245</v>
      </c>
    </row>
    <row r="20" spans="1:15" ht="16.5" customHeight="1" x14ac:dyDescent="0.45">
      <c r="I20" s="65"/>
      <c r="M20" s="65"/>
    </row>
    <row r="21" spans="1:15" ht="16.5" customHeight="1" x14ac:dyDescent="0.45">
      <c r="A21" s="2" t="s">
        <v>32</v>
      </c>
      <c r="I21" s="65">
        <f>SUM(I14,I19)</f>
        <v>5102212457</v>
      </c>
      <c r="K21" s="42">
        <f>SUM(K14,K19)</f>
        <v>4473893270</v>
      </c>
      <c r="M21" s="65">
        <f>SUM(M14,M19)</f>
        <v>646315226</v>
      </c>
      <c r="O21" s="42">
        <f>SUM(O19,O14)</f>
        <v>498686014</v>
      </c>
    </row>
    <row r="22" spans="1:15" ht="16.5" customHeight="1" x14ac:dyDescent="0.45">
      <c r="A22" s="3" t="s">
        <v>37</v>
      </c>
      <c r="G22" s="46">
        <v>26</v>
      </c>
      <c r="H22" s="46"/>
      <c r="I22" s="65">
        <v>391126956</v>
      </c>
      <c r="K22" s="42">
        <v>224653783</v>
      </c>
      <c r="M22" s="65">
        <v>794854180</v>
      </c>
      <c r="O22" s="42">
        <v>1089790527</v>
      </c>
    </row>
    <row r="23" spans="1:15" ht="16.5" customHeight="1" x14ac:dyDescent="0.45">
      <c r="A23" s="3" t="s">
        <v>183</v>
      </c>
      <c r="G23" s="46"/>
      <c r="H23" s="46"/>
      <c r="I23" s="65"/>
      <c r="M23" s="65"/>
    </row>
    <row r="24" spans="1:15" ht="16.5" customHeight="1" x14ac:dyDescent="0.45">
      <c r="B24" s="3" t="s">
        <v>184</v>
      </c>
      <c r="G24" s="46">
        <v>16</v>
      </c>
      <c r="H24" s="46"/>
      <c r="I24" s="65">
        <v>993537551</v>
      </c>
      <c r="K24" s="42">
        <v>516765414</v>
      </c>
      <c r="M24" s="65">
        <v>7532114</v>
      </c>
      <c r="O24" s="42">
        <v>-38949135</v>
      </c>
    </row>
    <row r="25" spans="1:15" ht="16.5" customHeight="1" x14ac:dyDescent="0.45">
      <c r="A25" s="3" t="s">
        <v>27</v>
      </c>
      <c r="G25" s="46"/>
      <c r="H25" s="46"/>
      <c r="I25" s="65">
        <v>-759883100</v>
      </c>
      <c r="K25" s="42">
        <v>-617842231</v>
      </c>
      <c r="M25" s="65">
        <v>-193130703</v>
      </c>
      <c r="O25" s="42">
        <v>-120432347</v>
      </c>
    </row>
    <row r="26" spans="1:15" ht="16.5" customHeight="1" x14ac:dyDescent="0.45">
      <c r="A26" s="3" t="s">
        <v>28</v>
      </c>
      <c r="G26" s="46"/>
      <c r="H26" s="46"/>
      <c r="I26" s="65">
        <v>-2652762380</v>
      </c>
      <c r="K26" s="42">
        <v>-2565560745</v>
      </c>
      <c r="M26" s="65">
        <v>-594073392</v>
      </c>
      <c r="O26" s="42">
        <v>-545841932</v>
      </c>
    </row>
    <row r="27" spans="1:15" ht="16.5" customHeight="1" x14ac:dyDescent="0.45">
      <c r="A27" s="3" t="s">
        <v>208</v>
      </c>
      <c r="G27" s="46">
        <v>28</v>
      </c>
      <c r="H27" s="46"/>
      <c r="I27" s="65">
        <v>-1853482790</v>
      </c>
      <c r="K27" s="42">
        <v>-1314546273</v>
      </c>
      <c r="M27" s="65">
        <v>-518647823</v>
      </c>
      <c r="O27" s="42">
        <v>-408628187</v>
      </c>
    </row>
    <row r="28" spans="1:15" ht="16.5" customHeight="1" x14ac:dyDescent="0.45">
      <c r="A28" s="3" t="s">
        <v>209</v>
      </c>
      <c r="G28" s="46"/>
      <c r="H28" s="46"/>
      <c r="I28" s="65">
        <v>-395393</v>
      </c>
      <c r="K28" s="42">
        <v>23978036</v>
      </c>
      <c r="M28" s="65">
        <v>138396</v>
      </c>
      <c r="O28" s="42">
        <v>551552</v>
      </c>
    </row>
    <row r="29" spans="1:15" ht="16.5" customHeight="1" x14ac:dyDescent="0.45">
      <c r="A29" s="3" t="s">
        <v>210</v>
      </c>
      <c r="G29" s="46"/>
      <c r="H29" s="46"/>
      <c r="I29" s="65"/>
      <c r="M29" s="65"/>
    </row>
    <row r="30" spans="1:15" ht="16.5" customHeight="1" x14ac:dyDescent="0.45">
      <c r="B30" s="3" t="s">
        <v>145</v>
      </c>
      <c r="G30" s="46"/>
      <c r="H30" s="46"/>
      <c r="I30" s="67">
        <v>46391013</v>
      </c>
      <c r="K30" s="43">
        <v>95472177</v>
      </c>
      <c r="M30" s="67">
        <v>0</v>
      </c>
      <c r="O30" s="43">
        <v>0</v>
      </c>
    </row>
    <row r="31" spans="1:15" ht="16.5" customHeight="1" x14ac:dyDescent="0.45">
      <c r="G31" s="46"/>
      <c r="I31" s="65"/>
      <c r="M31" s="65"/>
    </row>
    <row r="32" spans="1:15" ht="16.5" customHeight="1" x14ac:dyDescent="0.45">
      <c r="A32" s="2" t="s">
        <v>307</v>
      </c>
      <c r="G32" s="46"/>
      <c r="I32" s="65">
        <f>SUM(I21:I31)</f>
        <v>1266744314</v>
      </c>
      <c r="K32" s="42">
        <f>SUM(K21:K31)</f>
        <v>836813431</v>
      </c>
      <c r="M32" s="65">
        <f>SUM(M21:M31)</f>
        <v>142987998</v>
      </c>
      <c r="O32" s="42">
        <f>SUM(O21:O31)</f>
        <v>475176492</v>
      </c>
    </row>
    <row r="33" spans="1:15" ht="16.5" customHeight="1" x14ac:dyDescent="0.45">
      <c r="A33" s="3" t="s">
        <v>211</v>
      </c>
      <c r="G33" s="46">
        <v>29</v>
      </c>
      <c r="H33" s="46"/>
      <c r="I33" s="67">
        <v>-1026629569</v>
      </c>
      <c r="K33" s="43">
        <v>-366179562</v>
      </c>
      <c r="M33" s="67">
        <v>11115769</v>
      </c>
      <c r="O33" s="43">
        <v>-195254042</v>
      </c>
    </row>
    <row r="34" spans="1:15" ht="16.5" customHeight="1" x14ac:dyDescent="0.45">
      <c r="I34" s="65"/>
      <c r="M34" s="65"/>
    </row>
    <row r="35" spans="1:15" ht="16.5" customHeight="1" x14ac:dyDescent="0.45">
      <c r="A35" s="2" t="s">
        <v>308</v>
      </c>
      <c r="I35" s="67">
        <f>SUM(I32:I34)</f>
        <v>240114745</v>
      </c>
      <c r="K35" s="43">
        <f>SUM(K32:K34)</f>
        <v>470633869</v>
      </c>
      <c r="M35" s="67">
        <f>SUM(M32:M34)</f>
        <v>154103767</v>
      </c>
      <c r="O35" s="43">
        <f>SUM(O32:O34)</f>
        <v>279922450</v>
      </c>
    </row>
    <row r="36" spans="1:15" ht="16.5" customHeight="1" x14ac:dyDescent="0.45">
      <c r="A36" s="2"/>
      <c r="I36" s="65"/>
      <c r="M36" s="65"/>
    </row>
    <row r="37" spans="1:15" ht="16.5" customHeight="1" x14ac:dyDescent="0.45">
      <c r="A37" s="2" t="s">
        <v>233</v>
      </c>
      <c r="I37" s="65"/>
      <c r="M37" s="65"/>
    </row>
    <row r="38" spans="1:15" ht="16.5" customHeight="1" x14ac:dyDescent="0.45">
      <c r="B38" s="2" t="s">
        <v>234</v>
      </c>
      <c r="I38" s="65"/>
      <c r="M38" s="65"/>
    </row>
    <row r="39" spans="1:15" ht="16.5" customHeight="1" x14ac:dyDescent="0.45">
      <c r="A39" s="3" t="s">
        <v>181</v>
      </c>
      <c r="I39" s="66"/>
      <c r="J39" s="56"/>
      <c r="K39" s="56"/>
      <c r="L39" s="56"/>
      <c r="M39" s="66"/>
      <c r="N39" s="56"/>
      <c r="O39" s="56"/>
    </row>
    <row r="40" spans="1:15" ht="16.5" customHeight="1" x14ac:dyDescent="0.45">
      <c r="B40" s="3" t="s">
        <v>182</v>
      </c>
      <c r="I40" s="66"/>
      <c r="J40" s="56"/>
      <c r="K40" s="56"/>
      <c r="L40" s="56"/>
      <c r="M40" s="66"/>
      <c r="N40" s="56"/>
      <c r="O40" s="56"/>
    </row>
    <row r="41" spans="1:15" ht="16.5" customHeight="1" x14ac:dyDescent="0.45">
      <c r="C41" s="19" t="s">
        <v>81</v>
      </c>
      <c r="D41" s="3" t="s">
        <v>235</v>
      </c>
      <c r="G41" s="3"/>
      <c r="I41" s="66"/>
      <c r="J41" s="56"/>
      <c r="K41" s="56"/>
      <c r="L41" s="56"/>
      <c r="M41" s="66"/>
      <c r="N41" s="56"/>
      <c r="O41" s="56"/>
    </row>
    <row r="42" spans="1:15" ht="16.5" customHeight="1" x14ac:dyDescent="0.45">
      <c r="C42" s="19"/>
      <c r="E42" s="3" t="s">
        <v>236</v>
      </c>
      <c r="G42" s="3"/>
      <c r="I42" s="63">
        <v>-495236</v>
      </c>
      <c r="J42" s="56"/>
      <c r="K42" s="55">
        <v>0</v>
      </c>
      <c r="L42" s="56"/>
      <c r="M42" s="63">
        <v>0</v>
      </c>
      <c r="N42" s="57"/>
      <c r="O42" s="55">
        <v>0</v>
      </c>
    </row>
    <row r="43" spans="1:15" ht="16.5" customHeight="1" x14ac:dyDescent="0.45">
      <c r="C43" s="19"/>
      <c r="G43" s="3"/>
      <c r="I43" s="65"/>
      <c r="M43" s="65"/>
    </row>
    <row r="44" spans="1:15" ht="16.5" customHeight="1" x14ac:dyDescent="0.45">
      <c r="A44" s="3" t="s">
        <v>291</v>
      </c>
      <c r="I44" s="66"/>
      <c r="J44" s="56"/>
      <c r="K44" s="56"/>
      <c r="L44" s="56"/>
      <c r="M44" s="66"/>
      <c r="N44" s="56"/>
      <c r="O44" s="56"/>
    </row>
    <row r="45" spans="1:15" ht="16.5" customHeight="1" x14ac:dyDescent="0.45">
      <c r="B45" s="3" t="s">
        <v>292</v>
      </c>
      <c r="I45" s="67">
        <f>SUM(I42:I42)</f>
        <v>-495236</v>
      </c>
      <c r="K45" s="43">
        <f>SUM(K42:K42)</f>
        <v>0</v>
      </c>
      <c r="M45" s="67">
        <f>SUM(M42:M42)</f>
        <v>0</v>
      </c>
      <c r="O45" s="43">
        <f>SUM(O42:O42)</f>
        <v>0</v>
      </c>
    </row>
    <row r="51" spans="1:15" ht="21.95" customHeight="1" x14ac:dyDescent="0.45">
      <c r="A51" s="15" t="s">
        <v>147</v>
      </c>
      <c r="B51" s="15"/>
      <c r="C51" s="15"/>
      <c r="D51" s="15"/>
      <c r="E51" s="15"/>
      <c r="F51" s="15"/>
      <c r="G51" s="17"/>
      <c r="H51" s="17"/>
      <c r="I51" s="43"/>
      <c r="J51" s="43"/>
      <c r="K51" s="43"/>
      <c r="L51" s="43"/>
      <c r="M51" s="43"/>
      <c r="N51" s="43"/>
      <c r="O51" s="43"/>
    </row>
    <row r="52" spans="1:15" ht="16.5" customHeight="1" x14ac:dyDescent="0.45">
      <c r="A52" s="5" t="s">
        <v>46</v>
      </c>
      <c r="B52" s="2"/>
      <c r="C52" s="2"/>
      <c r="D52" s="2"/>
    </row>
    <row r="53" spans="1:15" ht="16.5" customHeight="1" x14ac:dyDescent="0.45">
      <c r="A53" s="2" t="s">
        <v>39</v>
      </c>
      <c r="B53" s="2"/>
      <c r="C53" s="2"/>
      <c r="D53" s="2"/>
    </row>
    <row r="54" spans="1:15" ht="16.5" customHeight="1" x14ac:dyDescent="0.45">
      <c r="A54" s="16" t="s">
        <v>270</v>
      </c>
      <c r="B54" s="16"/>
      <c r="C54" s="16"/>
      <c r="D54" s="16"/>
      <c r="E54" s="15"/>
      <c r="F54" s="15"/>
      <c r="G54" s="17"/>
      <c r="H54" s="17"/>
      <c r="I54" s="43"/>
      <c r="J54" s="43"/>
      <c r="K54" s="43"/>
      <c r="L54" s="43"/>
      <c r="M54" s="43"/>
      <c r="N54" s="43"/>
      <c r="O54" s="43"/>
    </row>
    <row r="55" spans="1:15" ht="16.5" customHeight="1" x14ac:dyDescent="0.45">
      <c r="A55" s="2"/>
      <c r="B55" s="2"/>
      <c r="C55" s="2"/>
      <c r="D55" s="2"/>
    </row>
    <row r="56" spans="1:15" ht="16.5" customHeight="1" x14ac:dyDescent="0.45">
      <c r="A56" s="2"/>
      <c r="B56" s="2"/>
      <c r="C56" s="2"/>
      <c r="D56" s="2"/>
    </row>
    <row r="57" spans="1:15" ht="16.5" customHeight="1" x14ac:dyDescent="0.45">
      <c r="A57" s="2"/>
      <c r="B57" s="2"/>
      <c r="C57" s="2"/>
      <c r="D57" s="2"/>
      <c r="I57" s="164" t="s">
        <v>93</v>
      </c>
      <c r="J57" s="164"/>
      <c r="K57" s="164"/>
      <c r="L57" s="77"/>
      <c r="M57" s="164" t="s">
        <v>94</v>
      </c>
      <c r="N57" s="164"/>
      <c r="O57" s="164"/>
    </row>
    <row r="58" spans="1:15" ht="16.5" customHeight="1" x14ac:dyDescent="0.45">
      <c r="A58" s="2"/>
      <c r="B58" s="2"/>
      <c r="C58" s="2"/>
      <c r="D58" s="2"/>
      <c r="I58" s="163" t="s">
        <v>82</v>
      </c>
      <c r="J58" s="163"/>
      <c r="K58" s="163"/>
      <c r="L58" s="158"/>
      <c r="M58" s="163" t="s">
        <v>82</v>
      </c>
      <c r="N58" s="163"/>
      <c r="O58" s="163"/>
    </row>
    <row r="59" spans="1:15" ht="16.5" customHeight="1" x14ac:dyDescent="0.45">
      <c r="I59" s="79" t="s">
        <v>269</v>
      </c>
      <c r="J59" s="80"/>
      <c r="K59" s="79" t="s">
        <v>196</v>
      </c>
      <c r="L59" s="80"/>
      <c r="M59" s="79" t="s">
        <v>269</v>
      </c>
      <c r="N59" s="80"/>
      <c r="O59" s="79" t="s">
        <v>196</v>
      </c>
    </row>
    <row r="60" spans="1:15" ht="16.5" customHeight="1" x14ac:dyDescent="0.45">
      <c r="G60" s="10" t="s">
        <v>146</v>
      </c>
      <c r="H60" s="6"/>
      <c r="I60" s="81" t="s">
        <v>33</v>
      </c>
      <c r="J60" s="80"/>
      <c r="K60" s="81" t="s">
        <v>33</v>
      </c>
      <c r="M60" s="81" t="s">
        <v>33</v>
      </c>
      <c r="N60" s="80"/>
      <c r="O60" s="81" t="s">
        <v>33</v>
      </c>
    </row>
    <row r="61" spans="1:15" ht="16.5" customHeight="1" x14ac:dyDescent="0.45">
      <c r="A61" s="2"/>
      <c r="I61" s="66"/>
      <c r="J61" s="56"/>
      <c r="K61" s="56"/>
      <c r="L61" s="56"/>
      <c r="M61" s="66"/>
      <c r="N61" s="56"/>
      <c r="O61" s="56"/>
    </row>
    <row r="62" spans="1:15" ht="16.5" customHeight="1" x14ac:dyDescent="0.45">
      <c r="A62" s="3" t="s">
        <v>118</v>
      </c>
      <c r="B62" s="47"/>
      <c r="C62" s="47"/>
      <c r="D62" s="47"/>
      <c r="I62" s="65"/>
      <c r="M62" s="65"/>
    </row>
    <row r="63" spans="1:15" ht="16.5" customHeight="1" x14ac:dyDescent="0.45">
      <c r="B63" s="3" t="s">
        <v>119</v>
      </c>
      <c r="C63" s="47"/>
      <c r="D63" s="47"/>
      <c r="I63" s="65"/>
      <c r="M63" s="65"/>
    </row>
    <row r="64" spans="1:15" ht="16.5" customHeight="1" x14ac:dyDescent="0.45">
      <c r="B64" s="19" t="s">
        <v>81</v>
      </c>
      <c r="C64" s="3" t="s">
        <v>160</v>
      </c>
      <c r="D64" s="47"/>
      <c r="I64" s="105">
        <v>-64097982</v>
      </c>
      <c r="K64" s="95">
        <v>117282396</v>
      </c>
      <c r="M64" s="105">
        <v>-5901311</v>
      </c>
      <c r="O64" s="95">
        <v>0</v>
      </c>
    </row>
    <row r="65" spans="1:15" ht="16.5" customHeight="1" x14ac:dyDescent="0.45">
      <c r="B65" s="19" t="s">
        <v>81</v>
      </c>
      <c r="C65" s="3" t="s">
        <v>116</v>
      </c>
      <c r="I65" s="105">
        <v>25256846</v>
      </c>
      <c r="J65" s="56"/>
      <c r="K65" s="95">
        <v>27561153</v>
      </c>
      <c r="L65" s="56"/>
      <c r="M65" s="105">
        <v>0</v>
      </c>
      <c r="N65" s="57"/>
      <c r="O65" s="95">
        <v>0</v>
      </c>
    </row>
    <row r="66" spans="1:15" ht="16.5" customHeight="1" x14ac:dyDescent="0.45">
      <c r="B66" s="19" t="s">
        <v>81</v>
      </c>
      <c r="C66" s="3" t="s">
        <v>235</v>
      </c>
      <c r="I66" s="105"/>
      <c r="J66" s="56"/>
      <c r="K66" s="95"/>
      <c r="L66" s="56"/>
      <c r="M66" s="105"/>
      <c r="N66" s="57"/>
      <c r="O66" s="95"/>
    </row>
    <row r="67" spans="1:15" ht="16.5" customHeight="1" x14ac:dyDescent="0.45">
      <c r="B67" s="19"/>
      <c r="D67" s="3" t="s">
        <v>236</v>
      </c>
      <c r="I67" s="105">
        <v>-18634885</v>
      </c>
      <c r="J67" s="56"/>
      <c r="K67" s="95">
        <v>147205821</v>
      </c>
      <c r="L67" s="56"/>
      <c r="M67" s="105">
        <v>0</v>
      </c>
      <c r="N67" s="57"/>
      <c r="O67" s="95">
        <v>0</v>
      </c>
    </row>
    <row r="68" spans="1:15" ht="16.5" customHeight="1" x14ac:dyDescent="0.45">
      <c r="B68" s="19" t="s">
        <v>81</v>
      </c>
      <c r="C68" s="3" t="s">
        <v>239</v>
      </c>
      <c r="I68" s="62"/>
      <c r="J68" s="56"/>
      <c r="K68" s="54"/>
      <c r="L68" s="56"/>
      <c r="M68" s="62"/>
      <c r="N68" s="57"/>
      <c r="O68" s="54"/>
    </row>
    <row r="69" spans="1:15" ht="16.5" customHeight="1" x14ac:dyDescent="0.45">
      <c r="D69" s="3" t="s">
        <v>240</v>
      </c>
      <c r="I69" s="99">
        <v>51621215</v>
      </c>
      <c r="J69" s="56"/>
      <c r="K69" s="107">
        <v>-54927097</v>
      </c>
      <c r="L69" s="56"/>
      <c r="M69" s="99">
        <v>1180262</v>
      </c>
      <c r="N69" s="57"/>
      <c r="O69" s="107">
        <v>0</v>
      </c>
    </row>
    <row r="70" spans="1:15" ht="16.5" customHeight="1" x14ac:dyDescent="0.45">
      <c r="I70" s="65"/>
      <c r="M70" s="65"/>
    </row>
    <row r="71" spans="1:15" ht="16.5" customHeight="1" x14ac:dyDescent="0.45">
      <c r="A71" s="3" t="s">
        <v>293</v>
      </c>
      <c r="I71" s="66"/>
      <c r="J71" s="56"/>
      <c r="K71" s="56"/>
      <c r="L71" s="56"/>
      <c r="M71" s="66"/>
      <c r="N71" s="56"/>
      <c r="O71" s="56"/>
    </row>
    <row r="72" spans="1:15" ht="16.5" customHeight="1" x14ac:dyDescent="0.45">
      <c r="B72" s="3" t="s">
        <v>292</v>
      </c>
      <c r="I72" s="67">
        <f>SUM(I64:I71)</f>
        <v>-5854806</v>
      </c>
      <c r="K72" s="43">
        <f>SUM(K64:K71)</f>
        <v>237122273</v>
      </c>
      <c r="M72" s="67">
        <f>SUM(M64:M71)</f>
        <v>-4721049</v>
      </c>
      <c r="O72" s="43">
        <f>SUM(O64:O71)</f>
        <v>0</v>
      </c>
    </row>
    <row r="73" spans="1:15" ht="16.5" customHeight="1" x14ac:dyDescent="0.45">
      <c r="A73" s="2"/>
      <c r="B73" s="2"/>
      <c r="I73" s="65"/>
      <c r="M73" s="65"/>
    </row>
    <row r="74" spans="1:15" ht="16.5" customHeight="1" x14ac:dyDescent="0.45">
      <c r="A74" s="2" t="s">
        <v>165</v>
      </c>
      <c r="I74" s="66"/>
      <c r="J74" s="56"/>
      <c r="K74" s="56"/>
      <c r="L74" s="56"/>
      <c r="M74" s="66"/>
      <c r="N74" s="56"/>
      <c r="O74" s="56"/>
    </row>
    <row r="75" spans="1:15" ht="16.5" customHeight="1" x14ac:dyDescent="0.45">
      <c r="A75" s="2"/>
      <c r="B75" s="2" t="s">
        <v>171</v>
      </c>
      <c r="I75" s="67">
        <f>SUM(I45,I72)</f>
        <v>-6350042</v>
      </c>
      <c r="K75" s="43">
        <f>SUM(K45,K72)</f>
        <v>237122273</v>
      </c>
      <c r="M75" s="67">
        <f>SUM(M45,M72)</f>
        <v>-4721049</v>
      </c>
      <c r="O75" s="43">
        <f>SUM(O45,O72)</f>
        <v>0</v>
      </c>
    </row>
    <row r="76" spans="1:15" ht="16.5" customHeight="1" x14ac:dyDescent="0.45">
      <c r="A76" s="2"/>
      <c r="B76" s="2"/>
      <c r="I76" s="65"/>
      <c r="M76" s="65"/>
    </row>
    <row r="77" spans="1:15" ht="16.5" customHeight="1" x14ac:dyDescent="0.45">
      <c r="A77" s="2" t="s">
        <v>309</v>
      </c>
      <c r="B77" s="2"/>
      <c r="I77" s="66"/>
      <c r="J77" s="56"/>
      <c r="K77" s="56"/>
      <c r="L77" s="56"/>
      <c r="M77" s="66"/>
      <c r="N77" s="56"/>
      <c r="O77" s="56"/>
    </row>
    <row r="78" spans="1:15" ht="16.5" customHeight="1" thickBot="1" x14ac:dyDescent="0.5">
      <c r="A78" s="2"/>
      <c r="B78" s="2" t="s">
        <v>130</v>
      </c>
      <c r="I78" s="70">
        <f>SUM(I75,I35)</f>
        <v>233764703</v>
      </c>
      <c r="K78" s="59">
        <f>SUM(K75,K35)</f>
        <v>707756142</v>
      </c>
      <c r="M78" s="70">
        <f>SUM(M75,M35)</f>
        <v>149382718</v>
      </c>
      <c r="O78" s="59">
        <f>SUM(O75,O35)</f>
        <v>279922450</v>
      </c>
    </row>
    <row r="79" spans="1:15" ht="16.5" customHeight="1" thickTop="1" x14ac:dyDescent="0.45">
      <c r="G79" s="6"/>
      <c r="H79" s="6"/>
      <c r="I79" s="82"/>
      <c r="J79" s="80"/>
      <c r="K79" s="80"/>
      <c r="L79" s="80"/>
      <c r="M79" s="82"/>
      <c r="O79" s="80"/>
    </row>
    <row r="80" spans="1:15" ht="16.5" customHeight="1" x14ac:dyDescent="0.45">
      <c r="A80" s="2" t="s">
        <v>212</v>
      </c>
      <c r="I80" s="65"/>
      <c r="M80" s="65"/>
    </row>
    <row r="81" spans="1:15" ht="16.5" customHeight="1" x14ac:dyDescent="0.45">
      <c r="A81" s="3" t="s">
        <v>169</v>
      </c>
      <c r="I81" s="92">
        <v>210638121</v>
      </c>
      <c r="J81" s="106"/>
      <c r="K81" s="93">
        <v>489819223</v>
      </c>
      <c r="L81" s="106"/>
      <c r="M81" s="92">
        <v>154103767</v>
      </c>
      <c r="N81" s="48"/>
      <c r="O81" s="93">
        <v>279922450</v>
      </c>
    </row>
    <row r="82" spans="1:15" ht="16.5" customHeight="1" x14ac:dyDescent="0.45">
      <c r="A82" s="3" t="s">
        <v>68</v>
      </c>
      <c r="I82" s="99">
        <v>29476624</v>
      </c>
      <c r="J82" s="60"/>
      <c r="K82" s="107">
        <v>-19185354</v>
      </c>
      <c r="L82" s="60"/>
      <c r="M82" s="99">
        <v>0</v>
      </c>
      <c r="N82" s="61"/>
      <c r="O82" s="107">
        <v>0</v>
      </c>
    </row>
    <row r="83" spans="1:15" ht="16.5" customHeight="1" x14ac:dyDescent="0.45">
      <c r="I83" s="65"/>
      <c r="M83" s="65"/>
      <c r="N83" s="58"/>
    </row>
    <row r="84" spans="1:15" ht="16.5" customHeight="1" thickBot="1" x14ac:dyDescent="0.5">
      <c r="I84" s="70">
        <f>I35</f>
        <v>240114745</v>
      </c>
      <c r="K84" s="59">
        <f>K35</f>
        <v>470633869</v>
      </c>
      <c r="M84" s="70">
        <f>M35</f>
        <v>154103767</v>
      </c>
      <c r="O84" s="59">
        <f>O35</f>
        <v>279922450</v>
      </c>
    </row>
    <row r="85" spans="1:15" ht="16.5" customHeight="1" thickTop="1" x14ac:dyDescent="0.45">
      <c r="I85" s="65"/>
      <c r="M85" s="65"/>
    </row>
    <row r="86" spans="1:15" ht="16.5" customHeight="1" x14ac:dyDescent="0.45">
      <c r="A86" s="2" t="s">
        <v>309</v>
      </c>
      <c r="B86" s="2"/>
      <c r="C86" s="2"/>
      <c r="D86" s="2"/>
      <c r="E86" s="2"/>
      <c r="I86" s="65"/>
      <c r="M86" s="65"/>
    </row>
    <row r="87" spans="1:15" ht="16.5" customHeight="1" x14ac:dyDescent="0.45">
      <c r="A87" s="2"/>
      <c r="B87" s="2" t="s">
        <v>120</v>
      </c>
      <c r="C87" s="2"/>
      <c r="D87" s="2"/>
      <c r="E87" s="2"/>
      <c r="I87" s="65"/>
      <c r="M87" s="65"/>
    </row>
    <row r="88" spans="1:15" ht="16.5" customHeight="1" x14ac:dyDescent="0.45">
      <c r="A88" s="3" t="s">
        <v>169</v>
      </c>
      <c r="I88" s="92">
        <v>183540364</v>
      </c>
      <c r="J88" s="60"/>
      <c r="K88" s="93">
        <v>680463201</v>
      </c>
      <c r="L88" s="60"/>
      <c r="M88" s="92">
        <v>149382718</v>
      </c>
      <c r="N88" s="61"/>
      <c r="O88" s="93">
        <v>279922450</v>
      </c>
    </row>
    <row r="89" spans="1:15" ht="16.5" customHeight="1" x14ac:dyDescent="0.45">
      <c r="A89" s="3" t="s">
        <v>68</v>
      </c>
      <c r="I89" s="99">
        <v>50224339</v>
      </c>
      <c r="J89" s="60"/>
      <c r="K89" s="107">
        <v>27292941</v>
      </c>
      <c r="L89" s="60"/>
      <c r="M89" s="99">
        <v>0</v>
      </c>
      <c r="N89" s="61"/>
      <c r="O89" s="107">
        <v>0</v>
      </c>
    </row>
    <row r="90" spans="1:15" ht="16.5" customHeight="1" x14ac:dyDescent="0.45">
      <c r="I90" s="65"/>
      <c r="M90" s="65"/>
      <c r="N90" s="58"/>
    </row>
    <row r="91" spans="1:15" ht="16.5" customHeight="1" thickBot="1" x14ac:dyDescent="0.5">
      <c r="I91" s="70">
        <f>I78</f>
        <v>233764703</v>
      </c>
      <c r="K91" s="59">
        <f>K78</f>
        <v>707756142</v>
      </c>
      <c r="M91" s="70">
        <f>M78</f>
        <v>149382718</v>
      </c>
      <c r="O91" s="59">
        <f>O78</f>
        <v>279922450</v>
      </c>
    </row>
    <row r="92" spans="1:15" ht="16.5" customHeight="1" thickTop="1" x14ac:dyDescent="0.45">
      <c r="A92" s="2"/>
      <c r="B92" s="2"/>
      <c r="I92" s="65"/>
      <c r="M92" s="65"/>
    </row>
    <row r="93" spans="1:15" ht="16.5" customHeight="1" x14ac:dyDescent="0.45">
      <c r="A93" s="2" t="s">
        <v>303</v>
      </c>
      <c r="H93" s="48"/>
      <c r="I93" s="92"/>
      <c r="J93" s="93"/>
      <c r="K93" s="93"/>
      <c r="L93" s="93"/>
      <c r="M93" s="92"/>
      <c r="N93" s="93"/>
      <c r="O93" s="93"/>
    </row>
    <row r="94" spans="1:15" ht="16.5" customHeight="1" x14ac:dyDescent="0.45">
      <c r="A94" s="2"/>
      <c r="I94" s="65"/>
      <c r="M94" s="65"/>
    </row>
    <row r="95" spans="1:15" ht="16.5" customHeight="1" x14ac:dyDescent="0.45">
      <c r="A95" s="3" t="s">
        <v>302</v>
      </c>
      <c r="G95" s="48">
        <v>30</v>
      </c>
      <c r="I95" s="114">
        <v>3.1E-2</v>
      </c>
      <c r="J95" s="94"/>
      <c r="K95" s="108">
        <v>7.0999999999999994E-2</v>
      </c>
      <c r="L95" s="94"/>
      <c r="M95" s="114">
        <v>2.1999999999999999E-2</v>
      </c>
      <c r="N95" s="94"/>
      <c r="O95" s="108">
        <v>4.1000000000000002E-2</v>
      </c>
    </row>
    <row r="96" spans="1:15" ht="16.5" customHeight="1" x14ac:dyDescent="0.45">
      <c r="A96" s="2"/>
      <c r="B96" s="2"/>
    </row>
    <row r="97" spans="1:15" ht="16.5" customHeight="1" x14ac:dyDescent="0.45">
      <c r="A97" s="2"/>
      <c r="B97" s="2"/>
    </row>
    <row r="98" spans="1:15" ht="16.5" customHeight="1" x14ac:dyDescent="0.45">
      <c r="A98" s="2"/>
      <c r="B98" s="2"/>
    </row>
    <row r="99" spans="1:15" ht="16.5" customHeight="1" x14ac:dyDescent="0.45">
      <c r="A99" s="2"/>
      <c r="B99" s="2"/>
    </row>
    <row r="100" spans="1:15" ht="16.5" customHeight="1" x14ac:dyDescent="0.45">
      <c r="A100" s="2"/>
      <c r="B100" s="2"/>
    </row>
    <row r="101" spans="1:15" ht="16.5" customHeight="1" x14ac:dyDescent="0.45">
      <c r="A101" s="2"/>
      <c r="B101" s="2"/>
    </row>
    <row r="102" spans="1:15" ht="21.95" customHeight="1" x14ac:dyDescent="0.45">
      <c r="A102" s="15" t="s">
        <v>147</v>
      </c>
      <c r="B102" s="16"/>
      <c r="C102" s="16"/>
      <c r="D102" s="16"/>
      <c r="E102" s="15"/>
      <c r="F102" s="15"/>
      <c r="G102" s="17"/>
      <c r="H102" s="17"/>
      <c r="I102" s="43"/>
      <c r="J102" s="43"/>
      <c r="K102" s="43"/>
      <c r="L102" s="43"/>
      <c r="M102" s="43"/>
      <c r="N102" s="43"/>
      <c r="O102" s="43"/>
    </row>
  </sheetData>
  <mergeCells count="8">
    <mergeCell ref="I58:K58"/>
    <mergeCell ref="M58:O58"/>
    <mergeCell ref="I6:K6"/>
    <mergeCell ref="M6:O6"/>
    <mergeCell ref="I7:K7"/>
    <mergeCell ref="M7:O7"/>
    <mergeCell ref="I57:K57"/>
    <mergeCell ref="M57:O57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  <ignoredErrors>
    <ignoredError sqref="J8 J59 L8 L59 N8 N5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39997558519241921"/>
  </sheetPr>
  <dimension ref="A1:AH59"/>
  <sheetViews>
    <sheetView zoomScale="85" zoomScaleNormal="85" zoomScaleSheetLayoutView="69" workbookViewId="0">
      <selection activeCell="E4" sqref="E4"/>
    </sheetView>
  </sheetViews>
  <sheetFormatPr defaultColWidth="9.33203125" defaultRowHeight="16.5" customHeight="1" x14ac:dyDescent="0.2"/>
  <cols>
    <col min="1" max="2" width="1.83203125" style="131" customWidth="1"/>
    <col min="3" max="3" width="34.5" style="131" customWidth="1"/>
    <col min="4" max="4" width="6.83203125" style="155" customWidth="1"/>
    <col min="5" max="5" width="1" style="131" customWidth="1"/>
    <col min="6" max="6" width="15" style="118" customWidth="1"/>
    <col min="7" max="7" width="1" style="118" customWidth="1"/>
    <col min="8" max="8" width="15.83203125" style="118" customWidth="1"/>
    <col min="9" max="9" width="1" style="118" customWidth="1"/>
    <col min="10" max="10" width="17.33203125" style="118" customWidth="1"/>
    <col min="11" max="11" width="1" style="118" customWidth="1"/>
    <col min="12" max="12" width="17.1640625" style="130" customWidth="1"/>
    <col min="13" max="13" width="1" style="118" customWidth="1"/>
    <col min="14" max="14" width="14.83203125" style="130" customWidth="1"/>
    <col min="15" max="15" width="1" style="118" customWidth="1"/>
    <col min="16" max="16" width="15.83203125" style="118" customWidth="1"/>
    <col min="17" max="17" width="1" style="118" customWidth="1"/>
    <col min="18" max="18" width="16.33203125" style="118" customWidth="1"/>
    <col min="19" max="19" width="1" style="118" customWidth="1"/>
    <col min="20" max="20" width="13.1640625" style="118" customWidth="1"/>
    <col min="21" max="21" width="1" style="118" customWidth="1"/>
    <col min="22" max="22" width="15.83203125" style="118" customWidth="1"/>
    <col min="23" max="23" width="1" style="118" customWidth="1"/>
    <col min="24" max="24" width="17.83203125" style="118" customWidth="1"/>
    <col min="25" max="25" width="1" style="118" customWidth="1"/>
    <col min="26" max="26" width="16.5" style="118" customWidth="1"/>
    <col min="27" max="27" width="1" style="118" customWidth="1"/>
    <col min="28" max="28" width="18.83203125" style="118" customWidth="1"/>
    <col min="29" max="29" width="1" style="118" customWidth="1"/>
    <col min="30" max="30" width="15.33203125" style="118" customWidth="1"/>
    <col min="31" max="31" width="1" style="118" customWidth="1"/>
    <col min="32" max="32" width="16.33203125" style="118" customWidth="1"/>
    <col min="33" max="33" width="1" style="118" customWidth="1"/>
    <col min="34" max="34" width="16.33203125" style="118" customWidth="1"/>
    <col min="35" max="16384" width="9.33203125" style="131"/>
  </cols>
  <sheetData>
    <row r="1" spans="1:34" ht="16.5" customHeight="1" x14ac:dyDescent="0.2">
      <c r="A1" s="128" t="s">
        <v>46</v>
      </c>
      <c r="B1" s="128"/>
      <c r="C1" s="128"/>
      <c r="D1" s="129"/>
      <c r="E1" s="128"/>
      <c r="T1" s="126"/>
      <c r="V1" s="126"/>
    </row>
    <row r="2" spans="1:34" ht="16.5" customHeight="1" x14ac:dyDescent="0.2">
      <c r="A2" s="132" t="s">
        <v>111</v>
      </c>
      <c r="B2" s="132"/>
      <c r="C2" s="128"/>
      <c r="D2" s="129"/>
      <c r="E2" s="128"/>
    </row>
    <row r="3" spans="1:34" ht="16.5" customHeight="1" x14ac:dyDescent="0.2">
      <c r="A3" s="133" t="s">
        <v>270</v>
      </c>
      <c r="B3" s="133"/>
      <c r="C3" s="134"/>
      <c r="D3" s="135"/>
      <c r="E3" s="134"/>
      <c r="F3" s="136"/>
      <c r="G3" s="136"/>
      <c r="H3" s="136"/>
      <c r="I3" s="136"/>
      <c r="J3" s="136"/>
      <c r="K3" s="136"/>
      <c r="L3" s="137"/>
      <c r="M3" s="136"/>
      <c r="N3" s="137"/>
      <c r="O3" s="136"/>
      <c r="P3" s="136"/>
      <c r="Q3" s="136"/>
      <c r="R3" s="136"/>
      <c r="S3" s="136"/>
      <c r="T3" s="136"/>
      <c r="U3" s="136"/>
      <c r="V3" s="136"/>
      <c r="W3" s="136"/>
      <c r="X3" s="136"/>
      <c r="Y3" s="136"/>
      <c r="Z3" s="136"/>
      <c r="AA3" s="136"/>
      <c r="AB3" s="136"/>
      <c r="AC3" s="136"/>
      <c r="AD3" s="136"/>
      <c r="AE3" s="136"/>
      <c r="AF3" s="136"/>
      <c r="AG3" s="136"/>
      <c r="AH3" s="136"/>
    </row>
    <row r="4" spans="1:34" ht="16.5" customHeight="1" x14ac:dyDescent="0.2">
      <c r="A4" s="132"/>
      <c r="B4" s="132"/>
      <c r="C4" s="128"/>
      <c r="D4" s="129"/>
      <c r="E4" s="128"/>
    </row>
    <row r="5" spans="1:34" ht="16.5" customHeight="1" x14ac:dyDescent="0.2">
      <c r="A5" s="132"/>
      <c r="B5" s="132"/>
      <c r="C5" s="128"/>
      <c r="D5" s="129"/>
      <c r="E5" s="128"/>
    </row>
    <row r="6" spans="1:34" ht="16.5" customHeight="1" x14ac:dyDescent="0.45">
      <c r="A6" s="128"/>
      <c r="B6" s="128"/>
      <c r="C6" s="128"/>
      <c r="D6" s="129"/>
      <c r="E6" s="128"/>
      <c r="F6" s="165" t="s">
        <v>92</v>
      </c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  <c r="X6" s="165"/>
      <c r="Y6" s="165"/>
      <c r="Z6" s="165"/>
      <c r="AA6" s="165"/>
      <c r="AB6" s="165"/>
      <c r="AC6" s="165"/>
      <c r="AD6" s="165"/>
      <c r="AE6" s="165"/>
      <c r="AF6" s="165"/>
      <c r="AG6" s="165"/>
      <c r="AH6" s="165"/>
    </row>
    <row r="7" spans="1:34" ht="16.5" customHeight="1" x14ac:dyDescent="0.45">
      <c r="A7" s="128"/>
      <c r="B7" s="128"/>
      <c r="C7" s="128"/>
      <c r="D7" s="129"/>
      <c r="E7" s="128"/>
      <c r="F7" s="166" t="s">
        <v>91</v>
      </c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  <c r="X7" s="166"/>
      <c r="Y7" s="166"/>
      <c r="Z7" s="166"/>
      <c r="AA7" s="166"/>
      <c r="AB7" s="166"/>
      <c r="AC7" s="166"/>
      <c r="AD7" s="166"/>
      <c r="AE7" s="138"/>
      <c r="AF7" s="138"/>
      <c r="AG7" s="138"/>
      <c r="AH7" s="138"/>
    </row>
    <row r="8" spans="1:34" ht="16.5" customHeight="1" x14ac:dyDescent="0.45">
      <c r="A8" s="128"/>
      <c r="B8" s="128"/>
      <c r="C8" s="128"/>
      <c r="D8" s="129"/>
      <c r="E8" s="12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65" t="s">
        <v>98</v>
      </c>
      <c r="U8" s="165"/>
      <c r="V8" s="165"/>
      <c r="W8" s="165"/>
      <c r="X8" s="165"/>
      <c r="Y8" s="165"/>
      <c r="Z8" s="165"/>
      <c r="AA8" s="165"/>
      <c r="AB8" s="165"/>
      <c r="AC8" s="138"/>
      <c r="AD8" s="138"/>
      <c r="AE8" s="138"/>
      <c r="AF8" s="138"/>
      <c r="AG8" s="138"/>
      <c r="AH8" s="138"/>
    </row>
    <row r="9" spans="1:34" ht="16.5" customHeight="1" x14ac:dyDescent="0.2">
      <c r="A9" s="128"/>
      <c r="B9" s="128"/>
      <c r="C9" s="128"/>
      <c r="D9" s="129"/>
      <c r="E9" s="128"/>
      <c r="F9" s="138"/>
      <c r="G9" s="138"/>
      <c r="H9" s="138"/>
      <c r="I9" s="138"/>
      <c r="J9" s="138"/>
      <c r="K9" s="138"/>
      <c r="L9" s="126" t="s">
        <v>64</v>
      </c>
      <c r="M9" s="138"/>
      <c r="N9" s="139"/>
      <c r="O9" s="138"/>
      <c r="P9" s="138"/>
      <c r="Q9" s="138"/>
      <c r="R9" s="138"/>
      <c r="S9" s="138"/>
      <c r="T9" s="166" t="s">
        <v>165</v>
      </c>
      <c r="U9" s="166"/>
      <c r="V9" s="166"/>
      <c r="W9" s="166"/>
      <c r="X9" s="166"/>
      <c r="Y9" s="166"/>
      <c r="Z9" s="166"/>
      <c r="AA9" s="131"/>
      <c r="AB9" s="131"/>
      <c r="AC9" s="138"/>
      <c r="AD9" s="131"/>
      <c r="AE9" s="138"/>
      <c r="AF9" s="138"/>
      <c r="AG9" s="138"/>
      <c r="AH9" s="138"/>
    </row>
    <row r="10" spans="1:34" ht="16.5" customHeight="1" x14ac:dyDescent="0.2">
      <c r="A10" s="128"/>
      <c r="B10" s="128"/>
      <c r="C10" s="128"/>
      <c r="D10" s="129"/>
      <c r="E10" s="128"/>
      <c r="F10" s="138"/>
      <c r="G10" s="138"/>
      <c r="H10" s="138"/>
      <c r="I10" s="138"/>
      <c r="J10" s="138"/>
      <c r="K10" s="138"/>
      <c r="L10" s="126" t="s">
        <v>128</v>
      </c>
      <c r="M10" s="138"/>
      <c r="N10" s="139"/>
      <c r="O10" s="138"/>
      <c r="P10" s="138"/>
      <c r="Q10" s="138"/>
      <c r="R10" s="138"/>
      <c r="S10" s="138"/>
      <c r="T10" s="131"/>
      <c r="U10" s="131"/>
      <c r="V10" s="131"/>
      <c r="W10" s="131"/>
      <c r="X10" s="140" t="s">
        <v>141</v>
      </c>
      <c r="Y10" s="138"/>
      <c r="Z10" s="140" t="s">
        <v>176</v>
      </c>
      <c r="AA10" s="138"/>
      <c r="AB10" s="131"/>
      <c r="AC10" s="131"/>
      <c r="AD10" s="126" t="s">
        <v>96</v>
      </c>
      <c r="AE10" s="138"/>
      <c r="AF10" s="138"/>
      <c r="AG10" s="138"/>
      <c r="AH10" s="138"/>
    </row>
    <row r="11" spans="1:34" ht="16.5" customHeight="1" x14ac:dyDescent="0.45">
      <c r="A11" s="141"/>
      <c r="B11" s="141"/>
      <c r="C11" s="141"/>
      <c r="D11" s="142"/>
      <c r="E11" s="141"/>
      <c r="F11" s="126" t="s">
        <v>14</v>
      </c>
      <c r="G11" s="126"/>
      <c r="H11" s="126"/>
      <c r="I11" s="126"/>
      <c r="J11" s="126"/>
      <c r="K11" s="126"/>
      <c r="L11" s="126" t="s">
        <v>121</v>
      </c>
      <c r="M11" s="126"/>
      <c r="N11" s="143"/>
      <c r="O11" s="126"/>
      <c r="P11" s="165" t="s">
        <v>306</v>
      </c>
      <c r="Q11" s="165"/>
      <c r="R11" s="165"/>
      <c r="S11" s="126"/>
      <c r="T11" s="126"/>
      <c r="U11" s="126"/>
      <c r="V11" s="126" t="s">
        <v>134</v>
      </c>
      <c r="W11" s="126"/>
      <c r="X11" s="140" t="s">
        <v>186</v>
      </c>
      <c r="Y11" s="131"/>
      <c r="Z11" s="126" t="s">
        <v>178</v>
      </c>
      <c r="AA11" s="131"/>
      <c r="AB11" s="140" t="s">
        <v>12</v>
      </c>
      <c r="AC11" s="138"/>
      <c r="AD11" s="126" t="s">
        <v>102</v>
      </c>
      <c r="AE11" s="126"/>
      <c r="AF11" s="126"/>
      <c r="AG11" s="126"/>
      <c r="AH11" s="131"/>
    </row>
    <row r="12" spans="1:34" ht="16.5" customHeight="1" x14ac:dyDescent="0.45">
      <c r="A12" s="141"/>
      <c r="B12" s="141"/>
      <c r="C12" s="141"/>
      <c r="D12" s="142"/>
      <c r="E12" s="141"/>
      <c r="F12" s="126" t="s">
        <v>15</v>
      </c>
      <c r="G12" s="126"/>
      <c r="H12" s="126" t="s">
        <v>10</v>
      </c>
      <c r="I12" s="126"/>
      <c r="J12" s="126" t="s">
        <v>50</v>
      </c>
      <c r="K12" s="126"/>
      <c r="L12" s="126" t="s">
        <v>122</v>
      </c>
      <c r="M12" s="126"/>
      <c r="N12" s="143" t="s">
        <v>109</v>
      </c>
      <c r="O12" s="126"/>
      <c r="P12" s="126" t="s">
        <v>8</v>
      </c>
      <c r="Q12" s="131"/>
      <c r="R12" s="131"/>
      <c r="S12" s="126"/>
      <c r="T12" s="126" t="s">
        <v>157</v>
      </c>
      <c r="U12" s="126"/>
      <c r="V12" s="126" t="s">
        <v>131</v>
      </c>
      <c r="W12" s="126"/>
      <c r="X12" s="126" t="s">
        <v>185</v>
      </c>
      <c r="Y12" s="126"/>
      <c r="Z12" s="126" t="s">
        <v>177</v>
      </c>
      <c r="AA12" s="126"/>
      <c r="AB12" s="126" t="s">
        <v>90</v>
      </c>
      <c r="AC12" s="126"/>
      <c r="AD12" s="126" t="s">
        <v>103</v>
      </c>
      <c r="AE12" s="126"/>
      <c r="AF12" s="126" t="s">
        <v>163</v>
      </c>
      <c r="AG12" s="126"/>
      <c r="AH12" s="126" t="s">
        <v>12</v>
      </c>
    </row>
    <row r="13" spans="1:34" ht="16.5" customHeight="1" x14ac:dyDescent="0.45">
      <c r="A13" s="141"/>
      <c r="B13" s="141"/>
      <c r="C13" s="141"/>
      <c r="D13" s="144"/>
      <c r="E13" s="141"/>
      <c r="F13" s="126" t="s">
        <v>11</v>
      </c>
      <c r="G13" s="126"/>
      <c r="H13" s="126" t="s">
        <v>11</v>
      </c>
      <c r="I13" s="126"/>
      <c r="J13" s="126" t="s">
        <v>49</v>
      </c>
      <c r="K13" s="126"/>
      <c r="L13" s="126" t="s">
        <v>123</v>
      </c>
      <c r="M13" s="126"/>
      <c r="N13" s="143" t="s">
        <v>108</v>
      </c>
      <c r="O13" s="126"/>
      <c r="P13" s="145" t="s">
        <v>89</v>
      </c>
      <c r="Q13" s="126"/>
      <c r="R13" s="126" t="s">
        <v>31</v>
      </c>
      <c r="S13" s="126"/>
      <c r="T13" s="126" t="s">
        <v>158</v>
      </c>
      <c r="U13" s="126"/>
      <c r="V13" s="126" t="s">
        <v>154</v>
      </c>
      <c r="W13" s="126"/>
      <c r="X13" s="126" t="s">
        <v>142</v>
      </c>
      <c r="Y13" s="126"/>
      <c r="Z13" s="126" t="s">
        <v>175</v>
      </c>
      <c r="AA13" s="126"/>
      <c r="AB13" s="140" t="s">
        <v>106</v>
      </c>
      <c r="AC13" s="126"/>
      <c r="AD13" s="126" t="s">
        <v>104</v>
      </c>
      <c r="AE13" s="126"/>
      <c r="AF13" s="126" t="s">
        <v>63</v>
      </c>
      <c r="AG13" s="126"/>
      <c r="AH13" s="126" t="s">
        <v>30</v>
      </c>
    </row>
    <row r="14" spans="1:34" ht="16.5" customHeight="1" x14ac:dyDescent="0.2">
      <c r="A14" s="141"/>
      <c r="B14" s="141"/>
      <c r="C14" s="141"/>
      <c r="D14" s="159" t="s">
        <v>146</v>
      </c>
      <c r="E14" s="141"/>
      <c r="F14" s="146" t="s">
        <v>33</v>
      </c>
      <c r="G14" s="126"/>
      <c r="H14" s="146" t="s">
        <v>33</v>
      </c>
      <c r="I14" s="126"/>
      <c r="J14" s="146" t="s">
        <v>33</v>
      </c>
      <c r="K14" s="126"/>
      <c r="L14" s="147" t="s">
        <v>33</v>
      </c>
      <c r="M14" s="126"/>
      <c r="N14" s="147" t="s">
        <v>33</v>
      </c>
      <c r="O14" s="126"/>
      <c r="P14" s="146" t="s">
        <v>33</v>
      </c>
      <c r="Q14" s="126"/>
      <c r="R14" s="146" t="s">
        <v>33</v>
      </c>
      <c r="S14" s="126"/>
      <c r="T14" s="146" t="s">
        <v>33</v>
      </c>
      <c r="U14" s="126"/>
      <c r="V14" s="146" t="s">
        <v>33</v>
      </c>
      <c r="W14" s="126"/>
      <c r="X14" s="146" t="s">
        <v>33</v>
      </c>
      <c r="Y14" s="126"/>
      <c r="Z14" s="146" t="s">
        <v>33</v>
      </c>
      <c r="AA14" s="126"/>
      <c r="AB14" s="146" t="s">
        <v>33</v>
      </c>
      <c r="AC14" s="126"/>
      <c r="AD14" s="146" t="s">
        <v>33</v>
      </c>
      <c r="AE14" s="127"/>
      <c r="AF14" s="146" t="s">
        <v>33</v>
      </c>
      <c r="AG14" s="127"/>
      <c r="AH14" s="146" t="s">
        <v>33</v>
      </c>
    </row>
    <row r="15" spans="1:34" ht="16.5" customHeight="1" x14ac:dyDescent="0.2">
      <c r="C15" s="141"/>
      <c r="D15" s="142"/>
      <c r="E15" s="141"/>
      <c r="F15" s="64"/>
      <c r="H15" s="64"/>
      <c r="J15" s="64"/>
      <c r="L15" s="102"/>
      <c r="N15" s="102"/>
      <c r="P15" s="64"/>
      <c r="R15" s="64"/>
      <c r="T15" s="64"/>
      <c r="V15" s="64"/>
      <c r="X15" s="64"/>
      <c r="Z15" s="64"/>
      <c r="AB15" s="64"/>
      <c r="AC15" s="122"/>
      <c r="AD15" s="64"/>
      <c r="AE15" s="122"/>
      <c r="AF15" s="64"/>
      <c r="AG15" s="122"/>
      <c r="AH15" s="64"/>
    </row>
    <row r="16" spans="1:34" ht="16.5" customHeight="1" x14ac:dyDescent="0.45">
      <c r="A16" s="132" t="s">
        <v>187</v>
      </c>
      <c r="B16" s="132"/>
      <c r="C16" s="141"/>
      <c r="D16" s="142"/>
      <c r="E16" s="141"/>
      <c r="F16" s="64"/>
      <c r="H16" s="64"/>
      <c r="J16" s="64"/>
      <c r="L16" s="64"/>
      <c r="N16" s="64"/>
      <c r="P16" s="64"/>
      <c r="R16" s="64"/>
      <c r="T16" s="64"/>
      <c r="V16" s="64"/>
      <c r="X16" s="64"/>
      <c r="Z16" s="64"/>
      <c r="AB16" s="64"/>
      <c r="AC16" s="122"/>
      <c r="AD16" s="64"/>
      <c r="AE16" s="122"/>
      <c r="AF16" s="64"/>
      <c r="AG16" s="122"/>
      <c r="AH16" s="64"/>
    </row>
    <row r="17" spans="1:34" ht="16.5" customHeight="1" x14ac:dyDescent="0.45">
      <c r="A17" s="132"/>
      <c r="B17" s="132" t="s">
        <v>271</v>
      </c>
      <c r="C17" s="132"/>
      <c r="D17" s="142"/>
      <c r="E17" s="141"/>
      <c r="F17" s="71">
        <v>6853719395</v>
      </c>
      <c r="G17" s="148"/>
      <c r="H17" s="71">
        <v>5224078626</v>
      </c>
      <c r="I17" s="119"/>
      <c r="J17" s="71">
        <v>551146278</v>
      </c>
      <c r="K17" s="119"/>
      <c r="L17" s="71">
        <v>-414710971</v>
      </c>
      <c r="M17" s="119"/>
      <c r="N17" s="71">
        <v>314759658</v>
      </c>
      <c r="O17" s="119"/>
      <c r="P17" s="65">
        <v>0</v>
      </c>
      <c r="Q17" s="119"/>
      <c r="R17" s="71">
        <v>3803629067</v>
      </c>
      <c r="S17" s="119"/>
      <c r="T17" s="71">
        <v>50789750</v>
      </c>
      <c r="U17" s="119"/>
      <c r="V17" s="71">
        <v>-185349590</v>
      </c>
      <c r="W17" s="119"/>
      <c r="X17" s="71">
        <v>252129476</v>
      </c>
      <c r="Y17" s="119"/>
      <c r="Z17" s="71">
        <v>152706336</v>
      </c>
      <c r="AA17" s="119"/>
      <c r="AB17" s="71">
        <f>SUM(T17:AA17)</f>
        <v>270275972</v>
      </c>
      <c r="AC17" s="123"/>
      <c r="AD17" s="71">
        <v>16602898025</v>
      </c>
      <c r="AE17" s="123"/>
      <c r="AF17" s="71">
        <v>6002714652</v>
      </c>
      <c r="AG17" s="123"/>
      <c r="AH17" s="71">
        <v>22605612677</v>
      </c>
    </row>
    <row r="18" spans="1:34" ht="16.5" customHeight="1" x14ac:dyDescent="0.45">
      <c r="A18" s="131" t="s">
        <v>188</v>
      </c>
      <c r="B18" s="141"/>
      <c r="D18" s="142"/>
      <c r="E18" s="141"/>
      <c r="F18" s="65"/>
      <c r="G18" s="120"/>
      <c r="H18" s="65"/>
      <c r="I18" s="120"/>
      <c r="J18" s="65"/>
      <c r="K18" s="120"/>
      <c r="L18" s="65"/>
      <c r="M18" s="120"/>
      <c r="N18" s="65"/>
      <c r="O18" s="120"/>
      <c r="P18" s="65"/>
      <c r="Q18" s="120"/>
      <c r="R18" s="65"/>
      <c r="S18" s="120"/>
      <c r="T18" s="65"/>
      <c r="U18" s="120"/>
      <c r="V18" s="65"/>
      <c r="W18" s="120"/>
      <c r="X18" s="65"/>
      <c r="Y18" s="120"/>
      <c r="Z18" s="65"/>
      <c r="AA18" s="120"/>
      <c r="AB18" s="65"/>
      <c r="AC18" s="124"/>
      <c r="AD18" s="65"/>
      <c r="AE18" s="124"/>
      <c r="AF18" s="65"/>
      <c r="AG18" s="124"/>
      <c r="AH18" s="65"/>
    </row>
    <row r="19" spans="1:34" ht="16.5" customHeight="1" x14ac:dyDescent="0.45">
      <c r="B19" s="131" t="s">
        <v>246</v>
      </c>
      <c r="D19" s="131"/>
      <c r="E19" s="141"/>
      <c r="F19" s="65">
        <v>0</v>
      </c>
      <c r="G19" s="120"/>
      <c r="H19" s="65">
        <v>0</v>
      </c>
      <c r="I19" s="120"/>
      <c r="J19" s="65">
        <v>0</v>
      </c>
      <c r="K19" s="120"/>
      <c r="L19" s="65">
        <v>0</v>
      </c>
      <c r="M19" s="120"/>
      <c r="N19" s="65">
        <v>0</v>
      </c>
      <c r="O19" s="120"/>
      <c r="P19" s="65">
        <v>0</v>
      </c>
      <c r="Q19" s="120"/>
      <c r="R19" s="65">
        <v>210638121</v>
      </c>
      <c r="S19" s="120"/>
      <c r="T19" s="65">
        <v>-33309314</v>
      </c>
      <c r="U19" s="120"/>
      <c r="V19" s="65">
        <v>-12834906</v>
      </c>
      <c r="W19" s="120"/>
      <c r="X19" s="65">
        <v>0</v>
      </c>
      <c r="Y19" s="120"/>
      <c r="Z19" s="65">
        <v>19046463</v>
      </c>
      <c r="AA19" s="120"/>
      <c r="AB19" s="71">
        <f>SUM(T19:AA19)</f>
        <v>-27097757</v>
      </c>
      <c r="AC19" s="124"/>
      <c r="AD19" s="65">
        <v>183540364</v>
      </c>
      <c r="AE19" s="124"/>
      <c r="AF19" s="65">
        <v>50224339</v>
      </c>
      <c r="AG19" s="124"/>
      <c r="AH19" s="65">
        <v>233764703</v>
      </c>
    </row>
    <row r="20" spans="1:34" s="149" customFormat="1" ht="16.5" customHeight="1" x14ac:dyDescent="0.45">
      <c r="A20" s="149" t="s">
        <v>283</v>
      </c>
      <c r="D20" s="150"/>
      <c r="F20" s="109"/>
      <c r="G20" s="121"/>
      <c r="H20" s="109"/>
      <c r="I20" s="121"/>
      <c r="J20" s="109"/>
      <c r="K20" s="121"/>
      <c r="L20" s="109"/>
      <c r="M20" s="121"/>
      <c r="N20" s="109"/>
      <c r="O20" s="121"/>
      <c r="P20" s="109"/>
      <c r="Q20" s="121"/>
      <c r="R20" s="109"/>
      <c r="S20" s="121"/>
      <c r="T20" s="109"/>
      <c r="U20" s="121"/>
      <c r="V20" s="109"/>
      <c r="W20" s="121"/>
      <c r="X20" s="109"/>
      <c r="Y20" s="121"/>
      <c r="Z20" s="109"/>
      <c r="AA20" s="121"/>
      <c r="AB20" s="109"/>
      <c r="AC20" s="125"/>
      <c r="AD20" s="109"/>
      <c r="AE20" s="125"/>
      <c r="AF20" s="109"/>
      <c r="AG20" s="125"/>
      <c r="AH20" s="109"/>
    </row>
    <row r="21" spans="1:34" s="149" customFormat="1" ht="16.5" customHeight="1" x14ac:dyDescent="0.45">
      <c r="B21" s="149" t="s">
        <v>284</v>
      </c>
      <c r="D21" s="150"/>
      <c r="F21" s="109">
        <v>0</v>
      </c>
      <c r="G21" s="121"/>
      <c r="H21" s="109">
        <v>0</v>
      </c>
      <c r="I21" s="121"/>
      <c r="J21" s="109">
        <v>0</v>
      </c>
      <c r="K21" s="121"/>
      <c r="L21" s="109">
        <v>0</v>
      </c>
      <c r="M21" s="121"/>
      <c r="N21" s="109">
        <v>0</v>
      </c>
      <c r="O21" s="121"/>
      <c r="P21" s="109">
        <v>0</v>
      </c>
      <c r="Q21" s="121"/>
      <c r="R21" s="109">
        <v>0</v>
      </c>
      <c r="S21" s="121"/>
      <c r="T21" s="109">
        <v>0</v>
      </c>
      <c r="U21" s="121"/>
      <c r="V21" s="109">
        <v>0</v>
      </c>
      <c r="W21" s="121"/>
      <c r="X21" s="109">
        <v>0</v>
      </c>
      <c r="Y21" s="121"/>
      <c r="Z21" s="109">
        <v>0</v>
      </c>
      <c r="AA21" s="121"/>
      <c r="AB21" s="71">
        <f>SUM(T21:Z21)</f>
        <v>0</v>
      </c>
      <c r="AC21" s="125"/>
      <c r="AD21" s="109">
        <v>0</v>
      </c>
      <c r="AE21" s="125"/>
      <c r="AF21" s="109">
        <v>5431203</v>
      </c>
      <c r="AG21" s="125"/>
      <c r="AH21" s="109">
        <v>5431203</v>
      </c>
    </row>
    <row r="22" spans="1:34" s="149" customFormat="1" ht="16.5" customHeight="1" x14ac:dyDescent="0.45">
      <c r="A22" s="149" t="s">
        <v>285</v>
      </c>
      <c r="D22" s="150">
        <v>25</v>
      </c>
      <c r="F22" s="109">
        <v>0</v>
      </c>
      <c r="G22" s="121"/>
      <c r="H22" s="109">
        <v>0</v>
      </c>
      <c r="I22" s="121"/>
      <c r="J22" s="109">
        <v>0</v>
      </c>
      <c r="K22" s="121"/>
      <c r="L22" s="109">
        <v>0</v>
      </c>
      <c r="M22" s="121"/>
      <c r="N22" s="109">
        <v>0</v>
      </c>
      <c r="O22" s="121"/>
      <c r="P22" s="109">
        <v>0</v>
      </c>
      <c r="Q22" s="121"/>
      <c r="R22" s="109">
        <v>-137074300</v>
      </c>
      <c r="S22" s="121"/>
      <c r="T22" s="109">
        <v>0</v>
      </c>
      <c r="U22" s="121"/>
      <c r="V22" s="109">
        <v>0</v>
      </c>
      <c r="W22" s="121"/>
      <c r="X22" s="109">
        <v>0</v>
      </c>
      <c r="Y22" s="121"/>
      <c r="Z22" s="109">
        <v>0</v>
      </c>
      <c r="AA22" s="121"/>
      <c r="AB22" s="71">
        <f>SUM(T22:AA22)</f>
        <v>0</v>
      </c>
      <c r="AC22" s="125"/>
      <c r="AD22" s="109">
        <v>-137074300</v>
      </c>
      <c r="AE22" s="125"/>
      <c r="AF22" s="109">
        <v>0</v>
      </c>
      <c r="AG22" s="125"/>
      <c r="AH22" s="109">
        <v>-137074300</v>
      </c>
    </row>
    <row r="23" spans="1:34" s="149" customFormat="1" ht="16.5" customHeight="1" x14ac:dyDescent="0.45">
      <c r="A23" s="149" t="s">
        <v>286</v>
      </c>
      <c r="D23" s="150">
        <v>25</v>
      </c>
      <c r="F23" s="109">
        <v>0</v>
      </c>
      <c r="G23" s="121"/>
      <c r="H23" s="109">
        <v>0</v>
      </c>
      <c r="I23" s="121"/>
      <c r="J23" s="109">
        <v>0</v>
      </c>
      <c r="K23" s="121"/>
      <c r="L23" s="109">
        <v>0</v>
      </c>
      <c r="M23" s="121"/>
      <c r="N23" s="109">
        <v>0</v>
      </c>
      <c r="O23" s="121"/>
      <c r="P23" s="109">
        <v>13996123</v>
      </c>
      <c r="Q23" s="121"/>
      <c r="R23" s="109">
        <v>-13996123</v>
      </c>
      <c r="S23" s="121"/>
      <c r="T23" s="109">
        <v>0</v>
      </c>
      <c r="U23" s="121"/>
      <c r="V23" s="109">
        <v>0</v>
      </c>
      <c r="W23" s="121"/>
      <c r="X23" s="109">
        <v>0</v>
      </c>
      <c r="Y23" s="121"/>
      <c r="Z23" s="109">
        <v>0</v>
      </c>
      <c r="AA23" s="121"/>
      <c r="AB23" s="71">
        <f>SUM(T23:AA23)</f>
        <v>0</v>
      </c>
      <c r="AC23" s="125"/>
      <c r="AD23" s="109">
        <v>0</v>
      </c>
      <c r="AE23" s="125"/>
      <c r="AF23" s="109">
        <v>0</v>
      </c>
      <c r="AG23" s="125"/>
      <c r="AH23" s="109">
        <v>0</v>
      </c>
    </row>
    <row r="24" spans="1:34" s="149" customFormat="1" ht="16.5" customHeight="1" x14ac:dyDescent="0.45">
      <c r="A24" s="149" t="s">
        <v>287</v>
      </c>
      <c r="D24" s="150">
        <v>25</v>
      </c>
      <c r="F24" s="109">
        <v>0</v>
      </c>
      <c r="G24" s="121"/>
      <c r="H24" s="109">
        <v>0</v>
      </c>
      <c r="I24" s="121"/>
      <c r="J24" s="109">
        <v>0</v>
      </c>
      <c r="K24" s="121"/>
      <c r="L24" s="109">
        <v>0</v>
      </c>
      <c r="M24" s="121"/>
      <c r="N24" s="109">
        <v>-204868804</v>
      </c>
      <c r="O24" s="121"/>
      <c r="P24" s="109">
        <v>0</v>
      </c>
      <c r="Q24" s="121"/>
      <c r="R24" s="109">
        <v>204868804</v>
      </c>
      <c r="S24" s="121"/>
      <c r="T24" s="109">
        <v>0</v>
      </c>
      <c r="U24" s="121"/>
      <c r="V24" s="109">
        <v>0</v>
      </c>
      <c r="W24" s="121"/>
      <c r="X24" s="109">
        <v>0</v>
      </c>
      <c r="Y24" s="121"/>
      <c r="Z24" s="109">
        <v>0</v>
      </c>
      <c r="AA24" s="121"/>
      <c r="AB24" s="71">
        <f>SUM(T24:AA24)</f>
        <v>0</v>
      </c>
      <c r="AC24" s="125"/>
      <c r="AD24" s="109">
        <v>0</v>
      </c>
      <c r="AE24" s="125"/>
      <c r="AF24" s="109">
        <v>0</v>
      </c>
      <c r="AG24" s="125"/>
      <c r="AH24" s="109">
        <v>0</v>
      </c>
    </row>
    <row r="25" spans="1:34" s="149" customFormat="1" ht="16.5" customHeight="1" x14ac:dyDescent="0.45">
      <c r="A25" s="149" t="s">
        <v>288</v>
      </c>
      <c r="D25" s="150"/>
      <c r="F25" s="109"/>
      <c r="G25" s="121"/>
      <c r="H25" s="109"/>
      <c r="I25" s="121"/>
      <c r="J25" s="109"/>
      <c r="K25" s="121"/>
      <c r="L25" s="109"/>
      <c r="M25" s="121"/>
      <c r="N25" s="109"/>
      <c r="O25" s="121"/>
      <c r="P25" s="109"/>
      <c r="Q25" s="121"/>
      <c r="R25" s="109"/>
      <c r="S25" s="121"/>
      <c r="T25" s="109"/>
      <c r="U25" s="121"/>
      <c r="V25" s="109"/>
      <c r="W25" s="121"/>
      <c r="X25" s="109"/>
      <c r="Y25" s="121"/>
      <c r="Z25" s="109"/>
      <c r="AA25" s="121"/>
      <c r="AB25" s="109"/>
      <c r="AC25" s="125"/>
      <c r="AD25" s="109"/>
      <c r="AE25" s="125"/>
      <c r="AF25" s="109"/>
      <c r="AG25" s="125"/>
      <c r="AH25" s="109"/>
    </row>
    <row r="26" spans="1:34" s="149" customFormat="1" ht="16.5" customHeight="1" x14ac:dyDescent="0.45">
      <c r="B26" s="149" t="s">
        <v>289</v>
      </c>
      <c r="D26" s="150">
        <v>25</v>
      </c>
      <c r="F26" s="117">
        <v>0</v>
      </c>
      <c r="G26" s="125"/>
      <c r="H26" s="117">
        <v>0</v>
      </c>
      <c r="I26" s="125"/>
      <c r="J26" s="117">
        <v>0</v>
      </c>
      <c r="K26" s="125"/>
      <c r="L26" s="117">
        <v>0</v>
      </c>
      <c r="M26" s="125"/>
      <c r="N26" s="117">
        <v>-27014658</v>
      </c>
      <c r="O26" s="125"/>
      <c r="P26" s="117">
        <v>0</v>
      </c>
      <c r="Q26" s="125"/>
      <c r="R26" s="117">
        <v>27014658</v>
      </c>
      <c r="S26" s="125"/>
      <c r="T26" s="117">
        <v>0</v>
      </c>
      <c r="U26" s="125"/>
      <c r="V26" s="117">
        <v>0</v>
      </c>
      <c r="W26" s="125"/>
      <c r="X26" s="117">
        <v>0</v>
      </c>
      <c r="Y26" s="125"/>
      <c r="Z26" s="117">
        <v>0</v>
      </c>
      <c r="AA26" s="125"/>
      <c r="AB26" s="156">
        <f>SUM(T26:AA26)</f>
        <v>0</v>
      </c>
      <c r="AC26" s="125"/>
      <c r="AD26" s="117">
        <v>0</v>
      </c>
      <c r="AE26" s="125"/>
      <c r="AF26" s="117">
        <v>0</v>
      </c>
      <c r="AG26" s="125"/>
      <c r="AH26" s="117">
        <v>0</v>
      </c>
    </row>
    <row r="27" spans="1:34" ht="16.5" customHeight="1" x14ac:dyDescent="0.45">
      <c r="A27" s="132"/>
      <c r="B27" s="132"/>
      <c r="C27" s="141"/>
      <c r="D27" s="142"/>
      <c r="E27" s="141"/>
      <c r="F27" s="64"/>
      <c r="H27" s="64"/>
      <c r="J27" s="64"/>
      <c r="L27" s="64"/>
      <c r="N27" s="64"/>
      <c r="O27" s="122"/>
      <c r="P27" s="64"/>
      <c r="Q27" s="122"/>
      <c r="R27" s="64"/>
      <c r="S27" s="122"/>
      <c r="T27" s="64"/>
      <c r="V27" s="64"/>
      <c r="X27" s="64"/>
      <c r="Z27" s="64"/>
      <c r="AB27" s="64"/>
      <c r="AD27" s="64"/>
      <c r="AE27" s="122"/>
      <c r="AF27" s="64"/>
      <c r="AG27" s="122"/>
      <c r="AH27" s="64"/>
    </row>
    <row r="28" spans="1:34" ht="16.5" customHeight="1" x14ac:dyDescent="0.45">
      <c r="A28" s="132" t="s">
        <v>189</v>
      </c>
      <c r="B28" s="132"/>
      <c r="C28" s="141"/>
      <c r="D28" s="142"/>
      <c r="E28" s="141"/>
      <c r="F28" s="64"/>
      <c r="H28" s="64"/>
      <c r="J28" s="64"/>
      <c r="L28" s="64"/>
      <c r="N28" s="64"/>
      <c r="O28" s="122"/>
      <c r="P28" s="64"/>
      <c r="Q28" s="122"/>
      <c r="R28" s="64"/>
      <c r="T28" s="65"/>
      <c r="V28" s="65"/>
      <c r="X28" s="65"/>
      <c r="Z28" s="65"/>
      <c r="AB28" s="65"/>
      <c r="AD28" s="65"/>
      <c r="AE28" s="122"/>
      <c r="AF28" s="65"/>
      <c r="AG28" s="122"/>
      <c r="AH28" s="65"/>
    </row>
    <row r="29" spans="1:34" ht="16.5" customHeight="1" thickBot="1" x14ac:dyDescent="0.5">
      <c r="A29" s="132"/>
      <c r="B29" s="132" t="s">
        <v>272</v>
      </c>
      <c r="C29" s="132"/>
      <c r="D29" s="142"/>
      <c r="E29" s="141"/>
      <c r="F29" s="104">
        <f>SUM(F17:F26)</f>
        <v>6853719395</v>
      </c>
      <c r="H29" s="104">
        <f>SUM(H17:H26)</f>
        <v>5224078626</v>
      </c>
      <c r="J29" s="104">
        <f>SUM(J17:J26)</f>
        <v>551146278</v>
      </c>
      <c r="L29" s="104">
        <f>SUM(L17:L26)</f>
        <v>-414710971</v>
      </c>
      <c r="N29" s="104">
        <f>SUM(N17:N26)</f>
        <v>82876196</v>
      </c>
      <c r="O29" s="122"/>
      <c r="P29" s="104">
        <f>SUM(P17:P26)</f>
        <v>13996123</v>
      </c>
      <c r="Q29" s="122"/>
      <c r="R29" s="104">
        <f>SUM(R17:R26)</f>
        <v>4095080227</v>
      </c>
      <c r="T29" s="104">
        <f>SUM(T17:T26)</f>
        <v>17480436</v>
      </c>
      <c r="V29" s="104">
        <f>SUM(V17:V26)</f>
        <v>-198184496</v>
      </c>
      <c r="X29" s="104">
        <f>SUM(X17:X26)</f>
        <v>252129476</v>
      </c>
      <c r="Z29" s="104">
        <f>SUM(Z17:Z26)</f>
        <v>171752799</v>
      </c>
      <c r="AB29" s="104">
        <f>SUM(AB17:AB26)</f>
        <v>243178215</v>
      </c>
      <c r="AD29" s="104">
        <f>SUM(AD17:AD26)</f>
        <v>16649364089</v>
      </c>
      <c r="AE29" s="122"/>
      <c r="AF29" s="104">
        <f>SUM(AF17:AF26)</f>
        <v>6058370194</v>
      </c>
      <c r="AG29" s="122"/>
      <c r="AH29" s="104">
        <f>SUM(AH17:AH26)</f>
        <v>22707734283</v>
      </c>
    </row>
    <row r="30" spans="1:34" ht="16.5" customHeight="1" thickTop="1" x14ac:dyDescent="0.2">
      <c r="C30" s="141"/>
      <c r="D30" s="142"/>
      <c r="E30" s="141"/>
      <c r="O30" s="122"/>
      <c r="Q30" s="122"/>
      <c r="AE30" s="122"/>
      <c r="AG30" s="122"/>
    </row>
    <row r="31" spans="1:34" ht="16.5" customHeight="1" x14ac:dyDescent="0.2">
      <c r="C31" s="141"/>
      <c r="D31" s="142"/>
      <c r="E31" s="141"/>
      <c r="Q31" s="122"/>
      <c r="AG31" s="122"/>
    </row>
    <row r="32" spans="1:34" ht="16.5" customHeight="1" x14ac:dyDescent="0.45">
      <c r="A32" s="132" t="s">
        <v>187</v>
      </c>
      <c r="B32" s="132"/>
      <c r="C32" s="141"/>
      <c r="D32" s="142"/>
      <c r="E32" s="141"/>
      <c r="L32" s="118"/>
      <c r="N32" s="118"/>
    </row>
    <row r="33" spans="1:34" ht="16.5" customHeight="1" x14ac:dyDescent="0.45">
      <c r="A33" s="132"/>
      <c r="B33" s="132" t="s">
        <v>197</v>
      </c>
      <c r="C33" s="132"/>
      <c r="D33" s="142"/>
      <c r="E33" s="141"/>
      <c r="F33" s="119">
        <v>6853719395</v>
      </c>
      <c r="G33" s="148"/>
      <c r="H33" s="119">
        <v>7116800268</v>
      </c>
      <c r="I33" s="148"/>
      <c r="J33" s="119">
        <v>551146278</v>
      </c>
      <c r="K33" s="148"/>
      <c r="L33" s="119">
        <v>-414710971</v>
      </c>
      <c r="M33" s="148"/>
      <c r="N33" s="119">
        <v>314759658</v>
      </c>
      <c r="O33" s="148"/>
      <c r="P33" s="119">
        <v>95462350</v>
      </c>
      <c r="Q33" s="149"/>
      <c r="R33" s="119">
        <v>1325625852</v>
      </c>
      <c r="S33" s="149"/>
      <c r="T33" s="119">
        <v>-6280832</v>
      </c>
      <c r="U33" s="149"/>
      <c r="V33" s="119">
        <v>-201158329</v>
      </c>
      <c r="W33" s="149"/>
      <c r="X33" s="119">
        <v>252129476</v>
      </c>
      <c r="Y33" s="149"/>
      <c r="Z33" s="119">
        <v>34941679</v>
      </c>
      <c r="AA33" s="149"/>
      <c r="AB33" s="119">
        <f>SUM(T33:AA33)</f>
        <v>79631994</v>
      </c>
      <c r="AC33" s="149"/>
      <c r="AD33" s="119">
        <v>15922434824</v>
      </c>
      <c r="AE33" s="149"/>
      <c r="AF33" s="119">
        <v>5975421711</v>
      </c>
      <c r="AG33" s="149"/>
      <c r="AH33" s="120">
        <f>SUM(AD33:AG33)</f>
        <v>21897856535</v>
      </c>
    </row>
    <row r="34" spans="1:34" ht="16.5" customHeight="1" x14ac:dyDescent="0.45">
      <c r="A34" s="131" t="s">
        <v>188</v>
      </c>
      <c r="B34" s="141"/>
      <c r="D34" s="142"/>
      <c r="E34" s="141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E34" s="120"/>
      <c r="AF34" s="120"/>
      <c r="AG34" s="120"/>
      <c r="AH34" s="120"/>
    </row>
    <row r="35" spans="1:34" ht="16.5" customHeight="1" x14ac:dyDescent="0.45">
      <c r="B35" s="131" t="s">
        <v>246</v>
      </c>
      <c r="D35" s="131"/>
      <c r="E35" s="141"/>
      <c r="F35" s="120">
        <v>0</v>
      </c>
      <c r="H35" s="120">
        <v>0</v>
      </c>
      <c r="J35" s="120">
        <v>0</v>
      </c>
      <c r="L35" s="120">
        <v>0</v>
      </c>
      <c r="N35" s="120">
        <v>0</v>
      </c>
      <c r="P35" s="120">
        <v>0</v>
      </c>
      <c r="R35" s="120">
        <v>489819223</v>
      </c>
      <c r="T35" s="120">
        <v>57070582</v>
      </c>
      <c r="V35" s="120">
        <v>15808739</v>
      </c>
      <c r="X35" s="120">
        <v>0</v>
      </c>
      <c r="Z35" s="120">
        <v>117764657</v>
      </c>
      <c r="AB35" s="120">
        <f>SUM(T35:Z35)</f>
        <v>190643978</v>
      </c>
      <c r="AD35" s="120">
        <v>680463201</v>
      </c>
      <c r="AF35" s="120">
        <v>27292941</v>
      </c>
      <c r="AH35" s="120">
        <f>SUM(AD35:AF35)</f>
        <v>707756142</v>
      </c>
    </row>
    <row r="36" spans="1:34" ht="16.5" customHeight="1" x14ac:dyDescent="0.45">
      <c r="A36" s="149" t="s">
        <v>199</v>
      </c>
      <c r="D36" s="142"/>
      <c r="E36" s="141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W36" s="120"/>
      <c r="X36" s="120"/>
      <c r="Y36" s="120"/>
      <c r="Z36" s="120"/>
      <c r="AA36" s="120"/>
      <c r="AB36" s="120"/>
      <c r="AD36" s="120"/>
      <c r="AE36" s="120"/>
      <c r="AF36" s="120"/>
      <c r="AG36" s="120"/>
      <c r="AH36" s="120"/>
    </row>
    <row r="37" spans="1:34" ht="16.5" customHeight="1" x14ac:dyDescent="0.45">
      <c r="B37" s="149" t="s">
        <v>200</v>
      </c>
      <c r="D37" s="131"/>
      <c r="E37" s="141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D37" s="120"/>
      <c r="AE37" s="120"/>
      <c r="AF37" s="120"/>
      <c r="AG37" s="120"/>
      <c r="AH37" s="120"/>
    </row>
    <row r="38" spans="1:34" ht="16.5" customHeight="1" x14ac:dyDescent="0.45">
      <c r="B38" s="149" t="s">
        <v>201</v>
      </c>
      <c r="D38" s="131"/>
      <c r="E38" s="141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D38" s="120"/>
      <c r="AE38" s="120"/>
      <c r="AF38" s="120"/>
      <c r="AG38" s="120"/>
      <c r="AH38" s="120"/>
    </row>
    <row r="39" spans="1:34" ht="16.5" customHeight="1" x14ac:dyDescent="0.45">
      <c r="B39" s="149" t="s">
        <v>202</v>
      </c>
      <c r="D39" s="131"/>
      <c r="E39" s="141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D39" s="120"/>
      <c r="AE39" s="120"/>
      <c r="AF39" s="120"/>
      <c r="AG39" s="120"/>
      <c r="AH39" s="120"/>
    </row>
    <row r="40" spans="1:34" ht="16.5" customHeight="1" x14ac:dyDescent="0.45">
      <c r="B40" s="149" t="s">
        <v>203</v>
      </c>
      <c r="D40" s="142"/>
      <c r="E40" s="141"/>
      <c r="F40" s="152">
        <v>0</v>
      </c>
      <c r="G40" s="120"/>
      <c r="H40" s="152">
        <v>-1892721642</v>
      </c>
      <c r="I40" s="120"/>
      <c r="J40" s="152">
        <v>0</v>
      </c>
      <c r="K40" s="120"/>
      <c r="L40" s="152">
        <v>0</v>
      </c>
      <c r="M40" s="120"/>
      <c r="N40" s="152">
        <v>0</v>
      </c>
      <c r="O40" s="120"/>
      <c r="P40" s="152">
        <v>-95462350</v>
      </c>
      <c r="Q40" s="120"/>
      <c r="R40" s="152">
        <v>1988183992</v>
      </c>
      <c r="S40" s="103"/>
      <c r="T40" s="152">
        <v>0</v>
      </c>
      <c r="U40" s="120"/>
      <c r="V40" s="152">
        <v>0</v>
      </c>
      <c r="W40" s="120"/>
      <c r="X40" s="152">
        <v>0</v>
      </c>
      <c r="Y40" s="120"/>
      <c r="Z40" s="152">
        <v>0</v>
      </c>
      <c r="AA40" s="120"/>
      <c r="AB40" s="152">
        <f>SUM(T40:Z40)</f>
        <v>0</v>
      </c>
      <c r="AC40" s="120"/>
      <c r="AD40" s="152">
        <f>SUM(F40:R40,AB40)</f>
        <v>0</v>
      </c>
      <c r="AE40" s="120"/>
      <c r="AF40" s="152">
        <v>0</v>
      </c>
      <c r="AG40" s="120"/>
      <c r="AH40" s="152">
        <f>SUM(AD40:AF40)</f>
        <v>0</v>
      </c>
    </row>
    <row r="41" spans="1:34" ht="16.5" customHeight="1" x14ac:dyDescent="0.45">
      <c r="A41" s="132"/>
      <c r="B41" s="132"/>
      <c r="C41" s="141"/>
      <c r="D41" s="142"/>
      <c r="E41" s="141"/>
      <c r="L41" s="118"/>
      <c r="N41" s="118"/>
    </row>
    <row r="42" spans="1:34" ht="16.5" customHeight="1" x14ac:dyDescent="0.45">
      <c r="A42" s="132" t="s">
        <v>189</v>
      </c>
      <c r="B42" s="132"/>
      <c r="C42" s="141"/>
      <c r="D42" s="142"/>
      <c r="E42" s="141"/>
      <c r="L42" s="118"/>
      <c r="N42" s="118"/>
      <c r="T42" s="120"/>
      <c r="V42" s="120"/>
      <c r="X42" s="120"/>
      <c r="Z42" s="120"/>
      <c r="AB42" s="120"/>
      <c r="AD42" s="120"/>
      <c r="AF42" s="120"/>
      <c r="AH42" s="120"/>
    </row>
    <row r="43" spans="1:34" ht="16.5" customHeight="1" thickBot="1" x14ac:dyDescent="0.5">
      <c r="A43" s="132"/>
      <c r="B43" s="132" t="s">
        <v>198</v>
      </c>
      <c r="C43" s="132"/>
      <c r="D43" s="142"/>
      <c r="E43" s="141"/>
      <c r="F43" s="151">
        <f>SUM(F33:F40)</f>
        <v>6853719395</v>
      </c>
      <c r="H43" s="151">
        <f>SUM(H33:H40)</f>
        <v>5224078626</v>
      </c>
      <c r="J43" s="151">
        <f>SUM(J33:J40)</f>
        <v>551146278</v>
      </c>
      <c r="L43" s="151">
        <f>SUM(L33:L40)</f>
        <v>-414710971</v>
      </c>
      <c r="N43" s="151">
        <f>SUM(N33:N40)</f>
        <v>314759658</v>
      </c>
      <c r="P43" s="151" t="s">
        <v>81</v>
      </c>
      <c r="R43" s="151">
        <f>SUM(R33:R40)</f>
        <v>3803629067</v>
      </c>
      <c r="T43" s="151">
        <f>SUM(T33:T40)</f>
        <v>50789750</v>
      </c>
      <c r="V43" s="151">
        <f>SUM(V33:V40)</f>
        <v>-185349590</v>
      </c>
      <c r="X43" s="151">
        <f>SUM(X33:X40)</f>
        <v>252129476</v>
      </c>
      <c r="Z43" s="151">
        <f>SUM(Z33:Z40)</f>
        <v>152706336</v>
      </c>
      <c r="AB43" s="151">
        <f>SUM(AB33:AB40)</f>
        <v>270275972</v>
      </c>
      <c r="AD43" s="151">
        <f>SUM(AD33:AD40)</f>
        <v>16602898025</v>
      </c>
      <c r="AF43" s="151">
        <f>SUM(AF33:AF40)</f>
        <v>6002714652</v>
      </c>
      <c r="AH43" s="151">
        <f>SUM(AH33:AH40)</f>
        <v>22605612677</v>
      </c>
    </row>
    <row r="44" spans="1:34" ht="16.5" customHeight="1" thickTop="1" x14ac:dyDescent="0.45">
      <c r="A44" s="132"/>
      <c r="B44" s="132"/>
      <c r="C44" s="141"/>
      <c r="D44" s="142"/>
      <c r="E44" s="141"/>
      <c r="L44" s="118"/>
      <c r="N44" s="118"/>
    </row>
    <row r="45" spans="1:34" ht="16.5" customHeight="1" x14ac:dyDescent="0.45">
      <c r="A45" s="132"/>
      <c r="B45" s="132"/>
      <c r="C45" s="141"/>
      <c r="D45" s="142"/>
      <c r="E45" s="141"/>
      <c r="L45" s="118"/>
      <c r="N45" s="118"/>
    </row>
    <row r="46" spans="1:34" ht="16.5" customHeight="1" x14ac:dyDescent="0.45">
      <c r="A46" s="132"/>
      <c r="B46" s="132"/>
      <c r="C46" s="141"/>
      <c r="D46" s="142"/>
      <c r="E46" s="141"/>
      <c r="L46" s="118"/>
      <c r="N46" s="118"/>
    </row>
    <row r="47" spans="1:34" ht="16.5" customHeight="1" x14ac:dyDescent="0.45">
      <c r="A47" s="132"/>
      <c r="B47" s="132"/>
      <c r="C47" s="141"/>
      <c r="D47" s="142"/>
      <c r="E47" s="141"/>
      <c r="L47" s="118"/>
      <c r="N47" s="118"/>
    </row>
    <row r="48" spans="1:34" ht="16.5" customHeight="1" x14ac:dyDescent="0.45">
      <c r="A48" s="132"/>
      <c r="B48" s="132"/>
      <c r="C48" s="141"/>
      <c r="D48" s="142"/>
      <c r="E48" s="141"/>
      <c r="L48" s="118"/>
      <c r="N48" s="118"/>
    </row>
    <row r="49" spans="1:34" ht="16.5" customHeight="1" x14ac:dyDescent="0.45">
      <c r="A49" s="132"/>
      <c r="B49" s="132"/>
      <c r="C49" s="141"/>
      <c r="D49" s="142"/>
      <c r="E49" s="141"/>
      <c r="L49" s="118"/>
      <c r="N49" s="118"/>
    </row>
    <row r="50" spans="1:34" ht="16.5" customHeight="1" x14ac:dyDescent="0.45">
      <c r="A50" s="132"/>
      <c r="B50" s="132"/>
      <c r="C50" s="141"/>
      <c r="D50" s="142"/>
      <c r="E50" s="141"/>
      <c r="L50" s="118"/>
      <c r="N50" s="118"/>
    </row>
    <row r="51" spans="1:34" ht="16.5" customHeight="1" x14ac:dyDescent="0.45">
      <c r="A51" s="132"/>
      <c r="B51" s="132"/>
      <c r="C51" s="141"/>
      <c r="D51" s="142"/>
      <c r="E51" s="141"/>
      <c r="L51" s="118"/>
      <c r="N51" s="118"/>
    </row>
    <row r="52" spans="1:34" ht="16.5" customHeight="1" x14ac:dyDescent="0.45">
      <c r="A52" s="132"/>
      <c r="B52" s="132"/>
      <c r="C52" s="141"/>
      <c r="D52" s="142"/>
      <c r="E52" s="141"/>
      <c r="L52" s="118"/>
      <c r="N52" s="118"/>
    </row>
    <row r="53" spans="1:34" ht="16.5" customHeight="1" x14ac:dyDescent="0.45">
      <c r="A53" s="132"/>
      <c r="B53" s="132"/>
      <c r="C53" s="141"/>
      <c r="D53" s="142"/>
      <c r="E53" s="141"/>
      <c r="L53" s="118"/>
      <c r="N53" s="118"/>
    </row>
    <row r="54" spans="1:34" ht="16.5" customHeight="1" x14ac:dyDescent="0.45">
      <c r="A54" s="132"/>
      <c r="B54" s="132"/>
      <c r="C54" s="141"/>
      <c r="D54" s="142"/>
      <c r="E54" s="141"/>
      <c r="L54" s="118"/>
      <c r="N54" s="118"/>
    </row>
    <row r="55" spans="1:34" ht="16.5" customHeight="1" x14ac:dyDescent="0.45">
      <c r="A55" s="132"/>
      <c r="B55" s="132"/>
      <c r="C55" s="141"/>
      <c r="D55" s="142"/>
      <c r="E55" s="141"/>
      <c r="L55" s="118"/>
      <c r="N55" s="118"/>
    </row>
    <row r="56" spans="1:34" ht="15.6" customHeight="1" x14ac:dyDescent="0.45">
      <c r="A56" s="132"/>
      <c r="B56" s="132"/>
      <c r="C56" s="141"/>
      <c r="D56" s="142"/>
      <c r="E56" s="141"/>
      <c r="L56" s="118"/>
      <c r="N56" s="118"/>
    </row>
    <row r="57" spans="1:34" ht="18.75" customHeight="1" x14ac:dyDescent="0.45">
      <c r="A57" s="132"/>
      <c r="B57" s="132"/>
      <c r="C57" s="141"/>
      <c r="D57" s="142"/>
      <c r="E57" s="141"/>
      <c r="L57" s="118"/>
      <c r="N57" s="118"/>
    </row>
    <row r="58" spans="1:34" ht="21.75" customHeight="1" x14ac:dyDescent="0.45">
      <c r="A58" s="132"/>
      <c r="B58" s="132"/>
      <c r="C58" s="141"/>
      <c r="D58" s="142"/>
      <c r="E58" s="141"/>
      <c r="L58" s="118"/>
      <c r="N58" s="118"/>
    </row>
    <row r="59" spans="1:34" ht="21.95" customHeight="1" x14ac:dyDescent="0.2">
      <c r="A59" s="153" t="s">
        <v>147</v>
      </c>
      <c r="B59" s="153"/>
      <c r="C59" s="153"/>
      <c r="D59" s="154"/>
      <c r="E59" s="153"/>
      <c r="F59" s="136"/>
      <c r="G59" s="136"/>
      <c r="H59" s="136"/>
      <c r="I59" s="136"/>
      <c r="J59" s="136"/>
      <c r="K59" s="136"/>
      <c r="L59" s="137"/>
      <c r="M59" s="136"/>
      <c r="N59" s="137"/>
      <c r="O59" s="136"/>
      <c r="P59" s="136"/>
      <c r="Q59" s="136"/>
      <c r="R59" s="136"/>
      <c r="S59" s="136"/>
      <c r="T59" s="136"/>
      <c r="U59" s="136"/>
      <c r="V59" s="136"/>
      <c r="W59" s="136"/>
      <c r="X59" s="136"/>
      <c r="Y59" s="136"/>
      <c r="Z59" s="136"/>
      <c r="AA59" s="136"/>
      <c r="AB59" s="136"/>
      <c r="AC59" s="136"/>
      <c r="AD59" s="136"/>
      <c r="AE59" s="136"/>
      <c r="AF59" s="136"/>
      <c r="AG59" s="136"/>
      <c r="AH59" s="136"/>
    </row>
  </sheetData>
  <mergeCells count="5">
    <mergeCell ref="P11:R11"/>
    <mergeCell ref="F6:AH6"/>
    <mergeCell ref="T8:AB8"/>
    <mergeCell ref="F7:AD7"/>
    <mergeCell ref="T9:Z9"/>
  </mergeCells>
  <phoneticPr fontId="14" type="noConversion"/>
  <pageMargins left="0.5" right="0.5" top="0.5" bottom="0.6" header="0.49" footer="0.4"/>
  <pageSetup paperSize="9" scale="55" firstPageNumber="11" orientation="landscape" useFirstPageNumber="1" horizontalDpi="1200" verticalDpi="1200" r:id="rId1"/>
  <headerFooter>
    <oddFooter>&amp;R&amp;"Arial,Regular"&amp;9&amp;P</oddFooter>
  </headerFooter>
  <ignoredErrors>
    <ignoredError sqref="AB20 AB25 AH20 AH25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39997558519241921"/>
  </sheetPr>
  <dimension ref="A1:S39"/>
  <sheetViews>
    <sheetView zoomScale="90" zoomScaleNormal="90" zoomScaleSheetLayoutView="69" workbookViewId="0">
      <selection activeCell="B7" sqref="B7"/>
    </sheetView>
  </sheetViews>
  <sheetFormatPr defaultColWidth="9.33203125" defaultRowHeight="16.5" customHeight="1" x14ac:dyDescent="0.45"/>
  <cols>
    <col min="1" max="1" width="1.83203125" style="3" customWidth="1"/>
    <col min="2" max="2" width="47" style="3" customWidth="1"/>
    <col min="3" max="3" width="6.83203125" style="45" customWidth="1"/>
    <col min="4" max="4" width="1" style="3" customWidth="1"/>
    <col min="5" max="5" width="14.5" style="42" customWidth="1"/>
    <col min="6" max="6" width="1" style="42" customWidth="1"/>
    <col min="7" max="7" width="16.33203125" style="42" customWidth="1"/>
    <col min="8" max="8" width="1" style="42" customWidth="1"/>
    <col min="9" max="9" width="19" style="42" customWidth="1"/>
    <col min="10" max="10" width="1" style="42" customWidth="1"/>
    <col min="11" max="11" width="14.6640625" style="42" customWidth="1"/>
    <col min="12" max="12" width="1" style="42" customWidth="1"/>
    <col min="13" max="13" width="15.6640625" style="42" customWidth="1"/>
    <col min="14" max="14" width="1" style="42" customWidth="1"/>
    <col min="15" max="15" width="16" style="42" customWidth="1"/>
    <col min="16" max="16" width="1" style="42" customWidth="1"/>
    <col min="17" max="17" width="22.83203125" style="42" customWidth="1"/>
    <col min="18" max="18" width="1" style="42" customWidth="1"/>
    <col min="19" max="19" width="16.6640625" style="42" customWidth="1"/>
    <col min="20" max="16384" width="9.33203125" style="3"/>
  </cols>
  <sheetData>
    <row r="1" spans="1:19" ht="16.5" customHeight="1" x14ac:dyDescent="0.45">
      <c r="A1" s="5" t="s">
        <v>46</v>
      </c>
      <c r="B1" s="5"/>
      <c r="C1" s="5"/>
      <c r="D1" s="5"/>
    </row>
    <row r="2" spans="1:19" ht="16.5" customHeight="1" x14ac:dyDescent="0.45">
      <c r="A2" s="2" t="s">
        <v>111</v>
      </c>
      <c r="B2" s="5"/>
      <c r="C2" s="5"/>
      <c r="D2" s="5"/>
    </row>
    <row r="3" spans="1:19" ht="16.5" customHeight="1" x14ac:dyDescent="0.45">
      <c r="A3" s="16" t="s">
        <v>270</v>
      </c>
      <c r="B3" s="8"/>
      <c r="C3" s="8"/>
      <c r="D3" s="8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</row>
    <row r="4" spans="1:19" ht="16.5" customHeight="1" x14ac:dyDescent="0.45">
      <c r="A4" s="2"/>
      <c r="B4" s="5"/>
      <c r="C4" s="5"/>
      <c r="D4" s="5"/>
    </row>
    <row r="5" spans="1:19" ht="16.5" customHeight="1" x14ac:dyDescent="0.45">
      <c r="A5" s="2"/>
      <c r="B5" s="5"/>
      <c r="C5" s="5"/>
      <c r="D5" s="5"/>
    </row>
    <row r="6" spans="1:19" ht="16.5" customHeight="1" x14ac:dyDescent="0.45">
      <c r="A6" s="5"/>
      <c r="B6" s="5"/>
      <c r="C6" s="5"/>
      <c r="D6" s="5"/>
      <c r="E6" s="163" t="s">
        <v>105</v>
      </c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</row>
    <row r="7" spans="1:19" ht="16.5" customHeight="1" x14ac:dyDescent="0.45">
      <c r="A7" s="50"/>
      <c r="B7" s="50"/>
      <c r="C7" s="50"/>
      <c r="D7" s="50"/>
      <c r="E7" s="80"/>
      <c r="F7" s="80"/>
      <c r="H7" s="80"/>
      <c r="I7" s="80"/>
      <c r="J7" s="80"/>
      <c r="K7" s="80"/>
      <c r="L7" s="80"/>
      <c r="P7" s="80"/>
      <c r="Q7" s="158" t="s">
        <v>279</v>
      </c>
      <c r="R7" s="80"/>
    </row>
    <row r="8" spans="1:19" ht="16.5" customHeight="1" x14ac:dyDescent="0.45">
      <c r="A8" s="50"/>
      <c r="B8" s="50"/>
      <c r="C8" s="50"/>
      <c r="D8" s="50"/>
      <c r="E8" s="80"/>
      <c r="F8" s="80"/>
      <c r="H8" s="80"/>
      <c r="I8" s="80"/>
      <c r="J8" s="80"/>
      <c r="K8" s="80"/>
      <c r="L8" s="80"/>
      <c r="P8" s="80"/>
      <c r="Q8" s="157" t="s">
        <v>280</v>
      </c>
      <c r="R8" s="80"/>
    </row>
    <row r="9" spans="1:19" ht="16.5" customHeight="1" x14ac:dyDescent="0.45">
      <c r="A9" s="50"/>
      <c r="B9" s="50"/>
      <c r="C9" s="50"/>
      <c r="D9" s="50"/>
      <c r="E9" s="80"/>
      <c r="F9" s="80"/>
      <c r="H9" s="80"/>
      <c r="I9" s="80" t="s">
        <v>69</v>
      </c>
      <c r="J9" s="80"/>
      <c r="K9" s="80"/>
      <c r="L9" s="80"/>
      <c r="P9" s="80"/>
      <c r="Q9" s="158" t="s">
        <v>277</v>
      </c>
      <c r="R9" s="80"/>
    </row>
    <row r="10" spans="1:19" ht="16.5" customHeight="1" x14ac:dyDescent="0.45">
      <c r="A10" s="50"/>
      <c r="B10" s="50"/>
      <c r="C10" s="50"/>
      <c r="D10" s="50"/>
      <c r="E10" s="80" t="s">
        <v>14</v>
      </c>
      <c r="F10" s="80"/>
      <c r="H10" s="80"/>
      <c r="I10" s="80" t="s">
        <v>70</v>
      </c>
      <c r="J10" s="80"/>
      <c r="K10" s="80"/>
      <c r="L10" s="80"/>
      <c r="M10" s="167" t="s">
        <v>316</v>
      </c>
      <c r="N10" s="167"/>
      <c r="O10" s="167"/>
      <c r="P10" s="80"/>
      <c r="Q10" s="157" t="s">
        <v>278</v>
      </c>
      <c r="R10" s="80"/>
      <c r="S10" s="3"/>
    </row>
    <row r="11" spans="1:19" ht="16.5" customHeight="1" x14ac:dyDescent="0.45">
      <c r="A11" s="50"/>
      <c r="B11" s="50"/>
      <c r="C11" s="50"/>
      <c r="D11" s="50"/>
      <c r="E11" s="80" t="s">
        <v>15</v>
      </c>
      <c r="F11" s="80"/>
      <c r="G11" s="80" t="s">
        <v>10</v>
      </c>
      <c r="H11" s="80"/>
      <c r="I11" s="80" t="s">
        <v>132</v>
      </c>
      <c r="J11" s="3"/>
      <c r="K11" s="80" t="s">
        <v>109</v>
      </c>
      <c r="L11" s="80"/>
      <c r="M11" s="1" t="s">
        <v>8</v>
      </c>
      <c r="N11" s="3"/>
      <c r="O11" s="3"/>
      <c r="P11" s="80"/>
      <c r="Q11" s="80" t="s">
        <v>157</v>
      </c>
      <c r="R11" s="80"/>
      <c r="S11" s="80" t="s">
        <v>12</v>
      </c>
    </row>
    <row r="12" spans="1:19" ht="16.5" customHeight="1" x14ac:dyDescent="0.45">
      <c r="A12" s="50"/>
      <c r="B12" s="50"/>
      <c r="C12" s="3"/>
      <c r="D12" s="50"/>
      <c r="E12" s="80" t="s">
        <v>11</v>
      </c>
      <c r="F12" s="80"/>
      <c r="G12" s="80" t="s">
        <v>11</v>
      </c>
      <c r="H12" s="80"/>
      <c r="I12" s="80" t="s">
        <v>67</v>
      </c>
      <c r="J12" s="3"/>
      <c r="K12" s="80" t="s">
        <v>190</v>
      </c>
      <c r="L12" s="80"/>
      <c r="M12" s="80" t="s">
        <v>89</v>
      </c>
      <c r="N12" s="1"/>
      <c r="O12" s="80" t="s">
        <v>31</v>
      </c>
      <c r="P12" s="80"/>
      <c r="Q12" s="80" t="s">
        <v>276</v>
      </c>
      <c r="R12" s="80"/>
      <c r="S12" s="80" t="s">
        <v>30</v>
      </c>
    </row>
    <row r="13" spans="1:19" ht="16.5" customHeight="1" x14ac:dyDescent="0.45">
      <c r="A13" s="50"/>
      <c r="B13" s="50"/>
      <c r="C13" s="100" t="s">
        <v>146</v>
      </c>
      <c r="D13" s="50"/>
      <c r="E13" s="81" t="s">
        <v>33</v>
      </c>
      <c r="F13" s="80"/>
      <c r="G13" s="81" t="s">
        <v>33</v>
      </c>
      <c r="H13" s="80"/>
      <c r="I13" s="81" t="s">
        <v>33</v>
      </c>
      <c r="J13" s="3"/>
      <c r="K13" s="81" t="s">
        <v>33</v>
      </c>
      <c r="L13" s="80"/>
      <c r="M13" s="81" t="s">
        <v>33</v>
      </c>
      <c r="N13" s="1"/>
      <c r="O13" s="81" t="s">
        <v>33</v>
      </c>
      <c r="P13" s="80"/>
      <c r="Q13" s="81" t="s">
        <v>33</v>
      </c>
      <c r="R13" s="80"/>
      <c r="S13" s="81" t="s">
        <v>33</v>
      </c>
    </row>
    <row r="14" spans="1:19" ht="16.5" customHeight="1" x14ac:dyDescent="0.45">
      <c r="A14" s="50"/>
      <c r="B14" s="50"/>
      <c r="C14" s="101"/>
      <c r="D14" s="50"/>
      <c r="E14" s="82"/>
      <c r="F14" s="80"/>
      <c r="G14" s="82"/>
      <c r="H14" s="80"/>
      <c r="I14" s="82"/>
      <c r="J14" s="3"/>
      <c r="K14" s="82"/>
      <c r="L14" s="80"/>
      <c r="M14" s="82"/>
      <c r="N14" s="1"/>
      <c r="O14" s="82"/>
      <c r="P14" s="80"/>
      <c r="Q14" s="82"/>
      <c r="R14" s="80"/>
      <c r="S14" s="82"/>
    </row>
    <row r="15" spans="1:19" ht="16.5" customHeight="1" x14ac:dyDescent="0.45">
      <c r="A15" s="2" t="s">
        <v>273</v>
      </c>
      <c r="B15" s="2"/>
      <c r="C15" s="50"/>
      <c r="D15" s="50"/>
      <c r="E15" s="109">
        <v>6853719395</v>
      </c>
      <c r="F15" s="80"/>
      <c r="G15" s="109">
        <v>8889983394</v>
      </c>
      <c r="H15" s="80"/>
      <c r="I15" s="109">
        <v>-2931610254</v>
      </c>
      <c r="J15" s="3"/>
      <c r="K15" s="109">
        <v>287745000</v>
      </c>
      <c r="L15" s="80"/>
      <c r="M15" s="109">
        <v>0</v>
      </c>
      <c r="N15" s="1"/>
      <c r="O15" s="109">
        <v>279922450</v>
      </c>
      <c r="P15" s="80"/>
      <c r="Q15" s="109">
        <v>0</v>
      </c>
      <c r="R15" s="80"/>
      <c r="S15" s="65">
        <f>SUM(E15:Q15)</f>
        <v>13379759985</v>
      </c>
    </row>
    <row r="16" spans="1:19" ht="16.5" customHeight="1" x14ac:dyDescent="0.45">
      <c r="A16" s="3" t="s">
        <v>247</v>
      </c>
      <c r="B16" s="50"/>
      <c r="C16" s="50"/>
      <c r="D16" s="50"/>
      <c r="E16" s="65">
        <v>0</v>
      </c>
      <c r="F16" s="80"/>
      <c r="G16" s="65">
        <v>0</v>
      </c>
      <c r="H16" s="80"/>
      <c r="I16" s="65">
        <v>0</v>
      </c>
      <c r="J16" s="3"/>
      <c r="K16" s="65">
        <v>0</v>
      </c>
      <c r="L16" s="80"/>
      <c r="M16" s="65">
        <v>0</v>
      </c>
      <c r="N16" s="1"/>
      <c r="O16" s="65">
        <v>154103767</v>
      </c>
      <c r="P16" s="80"/>
      <c r="Q16" s="65">
        <v>-4721049</v>
      </c>
      <c r="R16" s="80"/>
      <c r="S16" s="65">
        <f t="shared" ref="S16:S19" si="0">SUM(E16:Q16)</f>
        <v>149382718</v>
      </c>
    </row>
    <row r="17" spans="1:19" ht="16.5" customHeight="1" x14ac:dyDescent="0.45">
      <c r="A17" s="23" t="s">
        <v>285</v>
      </c>
      <c r="C17" s="51">
        <v>25</v>
      </c>
      <c r="D17" s="50"/>
      <c r="E17" s="65">
        <v>0</v>
      </c>
      <c r="F17" s="80"/>
      <c r="G17" s="65">
        <v>0</v>
      </c>
      <c r="H17" s="80"/>
      <c r="I17" s="65">
        <v>0</v>
      </c>
      <c r="J17" s="3"/>
      <c r="K17" s="65">
        <v>0</v>
      </c>
      <c r="L17" s="80"/>
      <c r="M17" s="65">
        <v>0</v>
      </c>
      <c r="N17" s="1"/>
      <c r="O17" s="65">
        <v>-137074300</v>
      </c>
      <c r="P17" s="80"/>
      <c r="Q17" s="65">
        <v>0</v>
      </c>
      <c r="R17" s="80"/>
      <c r="S17" s="65">
        <f t="shared" si="0"/>
        <v>-137074300</v>
      </c>
    </row>
    <row r="18" spans="1:19" ht="16.5" customHeight="1" x14ac:dyDescent="0.45">
      <c r="A18" s="23" t="s">
        <v>290</v>
      </c>
      <c r="C18" s="51">
        <v>25</v>
      </c>
      <c r="D18" s="50"/>
      <c r="E18" s="65">
        <v>0</v>
      </c>
      <c r="F18" s="80"/>
      <c r="G18" s="65">
        <v>0</v>
      </c>
      <c r="H18" s="80"/>
      <c r="I18" s="65">
        <v>0</v>
      </c>
      <c r="J18" s="3"/>
      <c r="K18" s="65">
        <v>0</v>
      </c>
      <c r="L18" s="80"/>
      <c r="M18" s="65">
        <v>13996123</v>
      </c>
      <c r="N18" s="1"/>
      <c r="O18" s="65">
        <v>-13996123</v>
      </c>
      <c r="P18" s="80"/>
      <c r="Q18" s="65">
        <v>0</v>
      </c>
      <c r="R18" s="80"/>
      <c r="S18" s="65">
        <f t="shared" si="0"/>
        <v>0</v>
      </c>
    </row>
    <row r="19" spans="1:19" ht="16.5" customHeight="1" x14ac:dyDescent="0.45">
      <c r="A19" s="23" t="s">
        <v>288</v>
      </c>
      <c r="C19" s="51">
        <v>25</v>
      </c>
      <c r="D19" s="50"/>
      <c r="E19" s="67">
        <v>0</v>
      </c>
      <c r="F19" s="80"/>
      <c r="G19" s="67">
        <v>0</v>
      </c>
      <c r="H19" s="124"/>
      <c r="I19" s="67">
        <v>0</v>
      </c>
      <c r="J19" s="3"/>
      <c r="K19" s="67">
        <v>-204868804</v>
      </c>
      <c r="L19" s="80"/>
      <c r="M19" s="67">
        <v>0</v>
      </c>
      <c r="N19" s="1"/>
      <c r="O19" s="67">
        <v>204868804</v>
      </c>
      <c r="P19" s="80"/>
      <c r="Q19" s="67">
        <v>0</v>
      </c>
      <c r="R19" s="80"/>
      <c r="S19" s="67">
        <f t="shared" si="0"/>
        <v>0</v>
      </c>
    </row>
    <row r="20" spans="1:19" ht="16.5" customHeight="1" x14ac:dyDescent="0.45">
      <c r="A20" s="2"/>
      <c r="B20" s="50"/>
      <c r="C20" s="50"/>
      <c r="D20" s="50"/>
      <c r="E20" s="65"/>
      <c r="F20" s="80"/>
      <c r="G20" s="65"/>
      <c r="H20" s="80"/>
      <c r="I20" s="65"/>
      <c r="J20" s="3"/>
      <c r="K20" s="65"/>
      <c r="L20" s="80"/>
      <c r="M20" s="65"/>
      <c r="N20" s="1"/>
      <c r="O20" s="65"/>
      <c r="P20" s="80"/>
      <c r="Q20" s="65"/>
      <c r="R20" s="80"/>
      <c r="S20" s="65"/>
    </row>
    <row r="21" spans="1:19" ht="16.5" customHeight="1" thickBot="1" x14ac:dyDescent="0.5">
      <c r="A21" s="2" t="s">
        <v>274</v>
      </c>
      <c r="B21" s="50"/>
      <c r="C21" s="50"/>
      <c r="D21" s="50"/>
      <c r="E21" s="70">
        <f>SUM(E15:E19)</f>
        <v>6853719395</v>
      </c>
      <c r="F21" s="80"/>
      <c r="G21" s="70">
        <f>SUM(G15:G19)</f>
        <v>8889983394</v>
      </c>
      <c r="H21" s="80"/>
      <c r="I21" s="70">
        <f>SUM(I15:I19)</f>
        <v>-2931610254</v>
      </c>
      <c r="J21" s="3"/>
      <c r="K21" s="70">
        <f>SUM(K15:K19)</f>
        <v>82876196</v>
      </c>
      <c r="L21" s="80"/>
      <c r="M21" s="70">
        <f>SUM(M15:M19)</f>
        <v>13996123</v>
      </c>
      <c r="N21" s="1"/>
      <c r="O21" s="70">
        <f>SUM(O15:O19)</f>
        <v>487824598</v>
      </c>
      <c r="P21" s="80"/>
      <c r="Q21" s="70">
        <f>SUM(Q15:Q20)</f>
        <v>-4721049</v>
      </c>
      <c r="R21" s="80"/>
      <c r="S21" s="70">
        <f>SUM(S15:S19)</f>
        <v>13392068403</v>
      </c>
    </row>
    <row r="22" spans="1:19" ht="16.5" customHeight="1" thickTop="1" x14ac:dyDescent="0.45">
      <c r="A22" s="2"/>
      <c r="B22" s="50"/>
      <c r="C22" s="50"/>
      <c r="D22" s="50"/>
      <c r="F22" s="80"/>
      <c r="H22" s="80"/>
      <c r="J22" s="3"/>
      <c r="L22" s="80"/>
      <c r="N22" s="1"/>
      <c r="P22" s="80"/>
      <c r="R22" s="80"/>
    </row>
    <row r="23" spans="1:19" ht="16.5" customHeight="1" x14ac:dyDescent="0.45">
      <c r="A23" s="2"/>
      <c r="B23" s="50"/>
      <c r="C23" s="50"/>
      <c r="D23" s="50"/>
      <c r="F23" s="80"/>
      <c r="H23" s="80"/>
      <c r="J23" s="3"/>
      <c r="L23" s="80"/>
      <c r="N23" s="1"/>
      <c r="P23" s="80"/>
      <c r="R23" s="80"/>
    </row>
    <row r="24" spans="1:19" ht="16.5" customHeight="1" x14ac:dyDescent="0.45">
      <c r="A24" s="2" t="s">
        <v>204</v>
      </c>
      <c r="B24" s="2"/>
      <c r="C24" s="50"/>
      <c r="D24" s="50"/>
      <c r="E24" s="116">
        <v>6853719395</v>
      </c>
      <c r="F24" s="80"/>
      <c r="G24" s="116">
        <v>10761524648</v>
      </c>
      <c r="H24" s="80"/>
      <c r="I24" s="116">
        <v>-2931610254</v>
      </c>
      <c r="J24" s="3"/>
      <c r="K24" s="116">
        <v>287745000</v>
      </c>
      <c r="L24" s="80"/>
      <c r="M24" s="116">
        <v>116642738</v>
      </c>
      <c r="N24" s="1"/>
      <c r="O24" s="116">
        <v>-1988183992</v>
      </c>
      <c r="P24" s="80"/>
      <c r="Q24" s="116" t="s">
        <v>81</v>
      </c>
      <c r="R24" s="80"/>
      <c r="S24" s="42">
        <f>SUM(E24:P24)</f>
        <v>13099837535</v>
      </c>
    </row>
    <row r="25" spans="1:19" ht="16.5" customHeight="1" x14ac:dyDescent="0.45">
      <c r="A25" s="3" t="s">
        <v>247</v>
      </c>
      <c r="B25" s="50"/>
      <c r="C25" s="50"/>
      <c r="D25" s="50"/>
      <c r="E25" s="42">
        <v>0</v>
      </c>
      <c r="F25" s="80"/>
      <c r="G25" s="42">
        <v>0</v>
      </c>
      <c r="H25" s="80"/>
      <c r="I25" s="42">
        <v>0</v>
      </c>
      <c r="J25" s="3"/>
      <c r="K25" s="42">
        <v>0</v>
      </c>
      <c r="L25" s="80"/>
      <c r="M25" s="42">
        <v>0</v>
      </c>
      <c r="N25" s="1"/>
      <c r="O25" s="42">
        <v>279922450</v>
      </c>
      <c r="P25" s="80"/>
      <c r="Q25" s="42" t="s">
        <v>81</v>
      </c>
      <c r="R25" s="80"/>
      <c r="S25" s="42">
        <f>SUM(E25:O25)</f>
        <v>279922450</v>
      </c>
    </row>
    <row r="26" spans="1:19" ht="16.5" customHeight="1" x14ac:dyDescent="0.45">
      <c r="A26" s="23" t="s">
        <v>230</v>
      </c>
      <c r="C26" s="51"/>
      <c r="D26" s="50"/>
      <c r="F26" s="80"/>
      <c r="H26" s="80"/>
      <c r="J26" s="3"/>
      <c r="L26" s="80"/>
      <c r="N26" s="1"/>
      <c r="P26" s="80"/>
      <c r="R26" s="80"/>
    </row>
    <row r="27" spans="1:19" ht="16.5" customHeight="1" x14ac:dyDescent="0.45">
      <c r="A27" s="23"/>
      <c r="B27" s="3" t="s">
        <v>232</v>
      </c>
      <c r="C27" s="51"/>
      <c r="D27" s="50"/>
      <c r="F27" s="80"/>
      <c r="H27" s="80"/>
      <c r="J27" s="3"/>
      <c r="L27" s="80"/>
      <c r="N27" s="1"/>
      <c r="P27" s="80"/>
      <c r="R27" s="80"/>
    </row>
    <row r="28" spans="1:19" ht="16.5" customHeight="1" x14ac:dyDescent="0.45">
      <c r="B28" s="3" t="s">
        <v>231</v>
      </c>
      <c r="C28" s="51">
        <v>25</v>
      </c>
      <c r="D28" s="50"/>
      <c r="E28" s="43">
        <v>0</v>
      </c>
      <c r="F28" s="80"/>
      <c r="G28" s="43">
        <v>-1871541254</v>
      </c>
      <c r="H28" s="80"/>
      <c r="I28" s="43">
        <v>0</v>
      </c>
      <c r="J28" s="3"/>
      <c r="K28" s="43">
        <v>0</v>
      </c>
      <c r="L28" s="80"/>
      <c r="M28" s="43">
        <v>-116642738</v>
      </c>
      <c r="N28" s="1"/>
      <c r="O28" s="43">
        <v>1988183992</v>
      </c>
      <c r="P28" s="80"/>
      <c r="Q28" s="43" t="s">
        <v>81</v>
      </c>
      <c r="R28" s="80"/>
      <c r="S28" s="43">
        <f>SUM(E28:O28)</f>
        <v>0</v>
      </c>
    </row>
    <row r="29" spans="1:19" ht="16.5" customHeight="1" x14ac:dyDescent="0.45">
      <c r="A29" s="2"/>
      <c r="B29" s="50"/>
      <c r="C29" s="50"/>
      <c r="D29" s="50"/>
      <c r="F29" s="80"/>
      <c r="H29" s="80"/>
      <c r="J29" s="3"/>
      <c r="L29" s="80"/>
      <c r="N29" s="1"/>
      <c r="P29" s="80"/>
      <c r="R29" s="80"/>
    </row>
    <row r="30" spans="1:19" ht="16.5" customHeight="1" thickBot="1" x14ac:dyDescent="0.5">
      <c r="A30" s="2" t="s">
        <v>205</v>
      </c>
      <c r="B30" s="50"/>
      <c r="C30" s="50"/>
      <c r="D30" s="50"/>
      <c r="E30" s="59">
        <f>SUM(E24:E28)</f>
        <v>6853719395</v>
      </c>
      <c r="F30" s="80"/>
      <c r="G30" s="59">
        <f>SUM(G24:G28)</f>
        <v>8889983394</v>
      </c>
      <c r="H30" s="80"/>
      <c r="I30" s="59">
        <f>SUM(I24:I28)</f>
        <v>-2931610254</v>
      </c>
      <c r="J30" s="3"/>
      <c r="K30" s="59">
        <f>SUM(K24:K28)</f>
        <v>287745000</v>
      </c>
      <c r="L30" s="80"/>
      <c r="M30" s="59">
        <f>SUM(M24:M28)</f>
        <v>0</v>
      </c>
      <c r="N30" s="1"/>
      <c r="O30" s="59">
        <f>SUM(O24:O28)</f>
        <v>279922450</v>
      </c>
      <c r="P30" s="80"/>
      <c r="Q30" s="59" t="s">
        <v>81</v>
      </c>
      <c r="R30" s="80"/>
      <c r="S30" s="59">
        <f>SUM(S24:S28)</f>
        <v>13379759985</v>
      </c>
    </row>
    <row r="31" spans="1:19" ht="16.5" customHeight="1" thickTop="1" x14ac:dyDescent="0.45">
      <c r="A31" s="2"/>
      <c r="B31" s="50"/>
      <c r="C31" s="50"/>
      <c r="D31" s="50"/>
      <c r="F31" s="80"/>
      <c r="H31" s="80"/>
      <c r="J31" s="3"/>
      <c r="L31" s="80"/>
      <c r="N31" s="1"/>
      <c r="P31" s="80"/>
      <c r="R31" s="80"/>
    </row>
    <row r="32" spans="1:19" ht="16.5" customHeight="1" x14ac:dyDescent="0.45">
      <c r="A32" s="2"/>
      <c r="B32" s="50"/>
      <c r="C32" s="50"/>
      <c r="D32" s="50"/>
      <c r="P32" s="80"/>
      <c r="R32" s="80"/>
    </row>
    <row r="33" spans="1:19" ht="16.5" customHeight="1" x14ac:dyDescent="0.45">
      <c r="A33" s="2"/>
      <c r="B33" s="50"/>
      <c r="C33" s="50"/>
      <c r="D33" s="50"/>
      <c r="P33" s="80"/>
      <c r="R33" s="80"/>
    </row>
    <row r="34" spans="1:19" ht="16.5" customHeight="1" x14ac:dyDescent="0.45">
      <c r="A34" s="2"/>
      <c r="B34" s="50"/>
      <c r="C34" s="50"/>
      <c r="D34" s="50"/>
      <c r="P34" s="80"/>
      <c r="R34" s="80"/>
    </row>
    <row r="35" spans="1:19" ht="16.5" customHeight="1" x14ac:dyDescent="0.45">
      <c r="A35" s="2"/>
      <c r="B35" s="50"/>
      <c r="C35" s="50"/>
      <c r="D35" s="50"/>
      <c r="P35" s="80"/>
      <c r="R35" s="80"/>
    </row>
    <row r="36" spans="1:19" ht="16.5" customHeight="1" x14ac:dyDescent="0.45">
      <c r="A36" s="2"/>
      <c r="B36" s="50"/>
      <c r="C36" s="50"/>
      <c r="D36" s="50"/>
    </row>
    <row r="37" spans="1:19" ht="16.5" customHeight="1" x14ac:dyDescent="0.45">
      <c r="A37" s="2"/>
      <c r="B37" s="50"/>
      <c r="C37" s="50"/>
      <c r="D37" s="50"/>
    </row>
    <row r="38" spans="1:19" ht="6" customHeight="1" x14ac:dyDescent="0.45">
      <c r="A38" s="2"/>
      <c r="B38" s="50"/>
      <c r="C38" s="50"/>
      <c r="D38" s="50"/>
    </row>
    <row r="39" spans="1:19" ht="21.95" customHeight="1" x14ac:dyDescent="0.45">
      <c r="A39" s="15" t="s">
        <v>147</v>
      </c>
      <c r="B39" s="15"/>
      <c r="C39" s="44"/>
      <c r="D39" s="15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</row>
  </sheetData>
  <mergeCells count="2">
    <mergeCell ref="M10:O10"/>
    <mergeCell ref="E6:S6"/>
  </mergeCells>
  <pageMargins left="0.4" right="0.4" top="0.5" bottom="0.6" header="0.49" footer="0.4"/>
  <pageSetup paperSize="9" scale="85" firstPageNumber="12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39997558519241921"/>
  </sheetPr>
  <dimension ref="A1:N186"/>
  <sheetViews>
    <sheetView zoomScale="90" zoomScaleNormal="90" zoomScaleSheetLayoutView="69" workbookViewId="0">
      <selection activeCell="R7" sqref="R7"/>
    </sheetView>
  </sheetViews>
  <sheetFormatPr defaultColWidth="9.33203125" defaultRowHeight="16.5" customHeight="1" x14ac:dyDescent="0.45"/>
  <cols>
    <col min="1" max="4" width="1.33203125" style="23" customWidth="1"/>
    <col min="5" max="5" width="57.83203125" style="23" customWidth="1"/>
    <col min="6" max="6" width="6.83203125" style="25" customWidth="1"/>
    <col min="7" max="7" width="0.5" style="25" customWidth="1"/>
    <col min="8" max="8" width="15.83203125" style="26" customWidth="1"/>
    <col min="9" max="9" width="0.5" style="26" customWidth="1"/>
    <col min="10" max="10" width="15.83203125" style="26" customWidth="1"/>
    <col min="11" max="11" width="0.5" style="26" customWidth="1"/>
    <col min="12" max="12" width="15.83203125" style="26" customWidth="1"/>
    <col min="13" max="13" width="0.5" style="26" customWidth="1"/>
    <col min="14" max="14" width="15.83203125" style="26" customWidth="1"/>
    <col min="15" max="16384" width="9.33203125" style="23"/>
  </cols>
  <sheetData>
    <row r="1" spans="1:14" ht="16.5" customHeight="1" x14ac:dyDescent="0.45">
      <c r="A1" s="20" t="s">
        <v>46</v>
      </c>
      <c r="B1" s="20"/>
      <c r="C1" s="20"/>
      <c r="D1" s="20"/>
      <c r="E1" s="21"/>
      <c r="F1" s="21"/>
      <c r="G1" s="21"/>
      <c r="H1" s="22"/>
      <c r="I1" s="22"/>
      <c r="J1" s="22"/>
      <c r="K1" s="22"/>
      <c r="L1" s="22"/>
      <c r="M1" s="22"/>
      <c r="N1" s="22"/>
    </row>
    <row r="2" spans="1:14" ht="16.5" customHeight="1" x14ac:dyDescent="0.45">
      <c r="A2" s="24" t="s">
        <v>40</v>
      </c>
      <c r="B2" s="24"/>
      <c r="C2" s="24"/>
      <c r="D2" s="24"/>
    </row>
    <row r="3" spans="1:14" ht="16.5" customHeight="1" x14ac:dyDescent="0.45">
      <c r="A3" s="27" t="s">
        <v>270</v>
      </c>
      <c r="B3" s="27"/>
      <c r="C3" s="27"/>
      <c r="D3" s="27"/>
      <c r="E3" s="28"/>
      <c r="F3" s="29"/>
      <c r="G3" s="29"/>
      <c r="H3" s="30"/>
      <c r="I3" s="30"/>
      <c r="J3" s="30"/>
      <c r="K3" s="30"/>
      <c r="L3" s="30"/>
      <c r="M3" s="30"/>
      <c r="N3" s="30"/>
    </row>
    <row r="4" spans="1:14" ht="16.5" customHeight="1" x14ac:dyDescent="0.45">
      <c r="A4" s="24"/>
      <c r="B4" s="24"/>
      <c r="C4" s="24"/>
      <c r="D4" s="24"/>
    </row>
    <row r="5" spans="1:14" ht="16.5" customHeight="1" x14ac:dyDescent="0.45">
      <c r="A5" s="24"/>
      <c r="B5" s="24"/>
      <c r="C5" s="24"/>
      <c r="D5" s="24"/>
    </row>
    <row r="6" spans="1:14" ht="16.5" customHeight="1" x14ac:dyDescent="0.45">
      <c r="A6" s="24"/>
      <c r="B6" s="24"/>
      <c r="C6" s="24"/>
      <c r="D6" s="24"/>
      <c r="H6" s="168" t="s">
        <v>93</v>
      </c>
      <c r="I6" s="168"/>
      <c r="J6" s="168"/>
      <c r="K6" s="11"/>
      <c r="L6" s="168" t="s">
        <v>94</v>
      </c>
      <c r="M6" s="168"/>
      <c r="N6" s="168"/>
    </row>
    <row r="7" spans="1:14" ht="16.5" customHeight="1" x14ac:dyDescent="0.45">
      <c r="A7" s="24"/>
      <c r="B7" s="24"/>
      <c r="C7" s="24"/>
      <c r="D7" s="24"/>
      <c r="H7" s="167" t="s">
        <v>82</v>
      </c>
      <c r="I7" s="167"/>
      <c r="J7" s="167"/>
      <c r="K7" s="160"/>
      <c r="L7" s="167" t="s">
        <v>82</v>
      </c>
      <c r="M7" s="167"/>
      <c r="N7" s="167"/>
    </row>
    <row r="8" spans="1:14" ht="16.5" customHeight="1" x14ac:dyDescent="0.45">
      <c r="A8" s="24"/>
      <c r="B8" s="24"/>
      <c r="C8" s="24"/>
      <c r="D8" s="24"/>
      <c r="H8" s="31" t="s">
        <v>269</v>
      </c>
      <c r="I8" s="22"/>
      <c r="J8" s="31" t="s">
        <v>196</v>
      </c>
      <c r="L8" s="31" t="s">
        <v>269</v>
      </c>
      <c r="M8" s="22"/>
      <c r="N8" s="31" t="s">
        <v>196</v>
      </c>
    </row>
    <row r="9" spans="1:14" ht="16.5" customHeight="1" x14ac:dyDescent="0.45">
      <c r="F9" s="32" t="s">
        <v>0</v>
      </c>
      <c r="G9" s="33"/>
      <c r="H9" s="34" t="s">
        <v>33</v>
      </c>
      <c r="I9" s="22"/>
      <c r="J9" s="34" t="s">
        <v>33</v>
      </c>
      <c r="L9" s="34" t="s">
        <v>33</v>
      </c>
      <c r="M9" s="22"/>
      <c r="N9" s="34" t="s">
        <v>33</v>
      </c>
    </row>
    <row r="10" spans="1:14" ht="16.5" customHeight="1" x14ac:dyDescent="0.45">
      <c r="F10" s="33"/>
      <c r="G10" s="33"/>
      <c r="H10" s="73"/>
      <c r="I10" s="22"/>
      <c r="J10" s="22"/>
      <c r="L10" s="73"/>
      <c r="M10" s="22"/>
      <c r="N10" s="22"/>
    </row>
    <row r="11" spans="1:14" ht="16.5" customHeight="1" x14ac:dyDescent="0.45">
      <c r="A11" s="24" t="s">
        <v>3</v>
      </c>
      <c r="H11" s="71"/>
      <c r="L11" s="71"/>
    </row>
    <row r="12" spans="1:14" ht="16.5" customHeight="1" x14ac:dyDescent="0.45">
      <c r="A12" s="23" t="s">
        <v>310</v>
      </c>
      <c r="H12" s="62">
        <v>1266744314</v>
      </c>
      <c r="I12" s="12"/>
      <c r="J12" s="54">
        <v>836813431</v>
      </c>
      <c r="K12" s="12"/>
      <c r="L12" s="62">
        <v>142987998</v>
      </c>
      <c r="M12" s="12"/>
      <c r="N12" s="54">
        <v>475176492</v>
      </c>
    </row>
    <row r="13" spans="1:14" ht="16.5" customHeight="1" x14ac:dyDescent="0.45">
      <c r="A13" s="24" t="s">
        <v>137</v>
      </c>
      <c r="C13" s="24"/>
      <c r="D13" s="24"/>
      <c r="E13" s="24"/>
      <c r="H13" s="62"/>
      <c r="J13" s="54"/>
      <c r="L13" s="62"/>
      <c r="N13" s="54"/>
    </row>
    <row r="14" spans="1:14" ht="16.5" customHeight="1" x14ac:dyDescent="0.45">
      <c r="A14" s="24"/>
      <c r="B14" s="24" t="s">
        <v>170</v>
      </c>
      <c r="C14" s="24"/>
      <c r="D14" s="24"/>
      <c r="E14" s="24"/>
      <c r="H14" s="62"/>
      <c r="J14" s="54"/>
      <c r="L14" s="62"/>
      <c r="N14" s="54"/>
    </row>
    <row r="15" spans="1:14" ht="16.5" customHeight="1" x14ac:dyDescent="0.45">
      <c r="B15" s="24" t="s">
        <v>167</v>
      </c>
      <c r="C15" s="24"/>
      <c r="D15" s="24"/>
      <c r="E15" s="24"/>
      <c r="H15" s="62"/>
      <c r="J15" s="54"/>
      <c r="L15" s="62"/>
      <c r="N15" s="54"/>
    </row>
    <row r="16" spans="1:14" ht="16.5" customHeight="1" x14ac:dyDescent="0.45">
      <c r="B16" s="23" t="s">
        <v>73</v>
      </c>
      <c r="H16" s="62">
        <v>1339085366</v>
      </c>
      <c r="I16" s="54"/>
      <c r="J16" s="54">
        <v>1181555094</v>
      </c>
      <c r="K16" s="54"/>
      <c r="L16" s="62">
        <v>33796270</v>
      </c>
      <c r="M16" s="54"/>
      <c r="N16" s="54">
        <v>30762063</v>
      </c>
    </row>
    <row r="17" spans="2:14" ht="16.5" customHeight="1" x14ac:dyDescent="0.45">
      <c r="B17" s="23" t="s">
        <v>117</v>
      </c>
      <c r="H17" s="62">
        <v>3014742</v>
      </c>
      <c r="I17" s="54"/>
      <c r="J17" s="54">
        <v>845401</v>
      </c>
      <c r="K17" s="54"/>
      <c r="L17" s="62">
        <v>2</v>
      </c>
      <c r="M17" s="54"/>
      <c r="N17" s="54">
        <v>0</v>
      </c>
    </row>
    <row r="18" spans="2:14" ht="16.5" customHeight="1" x14ac:dyDescent="0.45">
      <c r="B18" s="23" t="s">
        <v>263</v>
      </c>
      <c r="H18" s="62">
        <v>0</v>
      </c>
      <c r="I18" s="54"/>
      <c r="J18" s="54">
        <v>94600881</v>
      </c>
      <c r="K18" s="54"/>
      <c r="L18" s="62">
        <v>0</v>
      </c>
      <c r="M18" s="54"/>
      <c r="N18" s="54">
        <v>0</v>
      </c>
    </row>
    <row r="19" spans="2:14" ht="16.5" customHeight="1" x14ac:dyDescent="0.45">
      <c r="B19" s="23" t="s">
        <v>191</v>
      </c>
      <c r="H19" s="62">
        <v>15448023</v>
      </c>
      <c r="I19" s="54"/>
      <c r="J19" s="54">
        <v>15021307</v>
      </c>
      <c r="K19" s="54"/>
      <c r="L19" s="62">
        <v>453046</v>
      </c>
      <c r="M19" s="54"/>
      <c r="N19" s="54">
        <v>2915761</v>
      </c>
    </row>
    <row r="20" spans="2:14" ht="16.5" customHeight="1" x14ac:dyDescent="0.45">
      <c r="B20" s="23" t="s">
        <v>264</v>
      </c>
      <c r="H20" s="62">
        <v>0</v>
      </c>
      <c r="I20" s="54"/>
      <c r="J20" s="54">
        <v>28261491</v>
      </c>
      <c r="K20" s="54"/>
      <c r="L20" s="62">
        <v>0</v>
      </c>
      <c r="M20" s="54"/>
      <c r="N20" s="54">
        <v>0</v>
      </c>
    </row>
    <row r="21" spans="2:14" ht="16.5" customHeight="1" x14ac:dyDescent="0.45">
      <c r="B21" s="112" t="s">
        <v>330</v>
      </c>
      <c r="H21" s="62">
        <v>-22628263</v>
      </c>
      <c r="I21" s="54"/>
      <c r="J21" s="54">
        <v>-6775201</v>
      </c>
      <c r="K21" s="54"/>
      <c r="L21" s="62">
        <v>0</v>
      </c>
      <c r="M21" s="54"/>
      <c r="N21" s="54">
        <v>-3903858</v>
      </c>
    </row>
    <row r="22" spans="2:14" ht="16.5" customHeight="1" x14ac:dyDescent="0.45">
      <c r="B22" s="112" t="s">
        <v>216</v>
      </c>
      <c r="H22" s="62"/>
      <c r="I22" s="54"/>
      <c r="J22" s="54"/>
      <c r="K22" s="54"/>
      <c r="L22" s="62"/>
      <c r="M22" s="54"/>
      <c r="N22" s="54"/>
    </row>
    <row r="23" spans="2:14" ht="16.5" customHeight="1" x14ac:dyDescent="0.45">
      <c r="C23" s="112" t="s">
        <v>217</v>
      </c>
      <c r="H23" s="65">
        <v>-27652</v>
      </c>
      <c r="I23" s="42"/>
      <c r="J23" s="42">
        <v>-112813</v>
      </c>
      <c r="K23" s="42"/>
      <c r="L23" s="65">
        <v>0</v>
      </c>
      <c r="M23" s="42"/>
      <c r="N23" s="42">
        <v>0</v>
      </c>
    </row>
    <row r="24" spans="2:14" ht="16.5" customHeight="1" x14ac:dyDescent="0.45">
      <c r="B24" s="23" t="s">
        <v>311</v>
      </c>
      <c r="C24" s="112"/>
      <c r="H24" s="65">
        <v>731327</v>
      </c>
      <c r="I24" s="42"/>
      <c r="J24" s="42">
        <v>0</v>
      </c>
      <c r="K24" s="42"/>
      <c r="L24" s="65">
        <v>-3816408</v>
      </c>
      <c r="M24" s="42"/>
      <c r="N24" s="42">
        <v>0</v>
      </c>
    </row>
    <row r="25" spans="2:14" ht="16.5" customHeight="1" x14ac:dyDescent="0.45">
      <c r="B25" s="23" t="s">
        <v>332</v>
      </c>
      <c r="C25" s="112"/>
      <c r="E25" s="149"/>
      <c r="H25" s="65">
        <v>-9917181</v>
      </c>
      <c r="I25" s="42"/>
      <c r="J25" s="42">
        <v>0</v>
      </c>
      <c r="K25" s="42"/>
      <c r="L25" s="65">
        <v>0</v>
      </c>
      <c r="M25" s="42"/>
      <c r="N25" s="42">
        <v>0</v>
      </c>
    </row>
    <row r="26" spans="2:14" ht="16.5" customHeight="1" x14ac:dyDescent="0.45">
      <c r="B26" s="23" t="s">
        <v>267</v>
      </c>
      <c r="F26" s="25">
        <v>22</v>
      </c>
      <c r="H26" s="65">
        <v>10410564</v>
      </c>
      <c r="I26" s="42"/>
      <c r="J26" s="42">
        <v>-19849881</v>
      </c>
      <c r="K26" s="42"/>
      <c r="L26" s="65">
        <v>0</v>
      </c>
      <c r="M26" s="42"/>
      <c r="N26" s="42">
        <v>0</v>
      </c>
    </row>
    <row r="27" spans="2:14" ht="16.5" customHeight="1" x14ac:dyDescent="0.45">
      <c r="B27" s="23" t="s">
        <v>317</v>
      </c>
      <c r="F27" s="4">
        <v>16</v>
      </c>
      <c r="H27" s="65">
        <v>-993537551</v>
      </c>
      <c r="I27" s="42"/>
      <c r="J27" s="42">
        <v>-516765414</v>
      </c>
      <c r="K27" s="42"/>
      <c r="L27" s="65">
        <v>-7532114</v>
      </c>
      <c r="M27" s="42"/>
      <c r="N27" s="42">
        <v>38949135</v>
      </c>
    </row>
    <row r="28" spans="2:14" ht="16.5" customHeight="1" x14ac:dyDescent="0.45">
      <c r="B28" s="23" t="s">
        <v>327</v>
      </c>
      <c r="H28" s="65">
        <v>-1123788</v>
      </c>
      <c r="I28" s="42"/>
      <c r="J28" s="42">
        <v>-245466</v>
      </c>
      <c r="K28" s="42"/>
      <c r="L28" s="65">
        <v>-50037</v>
      </c>
      <c r="M28" s="42"/>
      <c r="N28" s="42">
        <v>0</v>
      </c>
    </row>
    <row r="29" spans="2:14" ht="16.5" customHeight="1" x14ac:dyDescent="0.45">
      <c r="B29" s="23" t="s">
        <v>294</v>
      </c>
      <c r="F29" s="4">
        <v>17</v>
      </c>
      <c r="H29" s="65">
        <v>-42980629</v>
      </c>
      <c r="I29" s="42"/>
      <c r="J29" s="42">
        <v>0</v>
      </c>
      <c r="K29" s="42"/>
      <c r="L29" s="65">
        <v>0</v>
      </c>
      <c r="M29" s="42"/>
      <c r="N29" s="42">
        <v>0</v>
      </c>
    </row>
    <row r="30" spans="2:14" ht="16.5" customHeight="1" x14ac:dyDescent="0.45">
      <c r="B30" s="23" t="s">
        <v>328</v>
      </c>
      <c r="F30" s="4">
        <v>18</v>
      </c>
      <c r="H30" s="65">
        <v>12689374</v>
      </c>
      <c r="I30" s="42"/>
      <c r="J30" s="42">
        <v>0</v>
      </c>
      <c r="K30" s="42"/>
      <c r="L30" s="65">
        <v>0</v>
      </c>
      <c r="M30" s="42"/>
      <c r="N30" s="42">
        <v>0</v>
      </c>
    </row>
    <row r="31" spans="2:14" ht="16.5" customHeight="1" x14ac:dyDescent="0.45">
      <c r="B31" s="23" t="s">
        <v>164</v>
      </c>
      <c r="H31" s="65">
        <v>0</v>
      </c>
      <c r="I31" s="42"/>
      <c r="J31" s="42">
        <v>-2877816</v>
      </c>
      <c r="K31" s="42"/>
      <c r="L31" s="65">
        <v>0</v>
      </c>
      <c r="M31" s="42"/>
      <c r="N31" s="42">
        <v>0</v>
      </c>
    </row>
    <row r="32" spans="2:14" ht="16.5" customHeight="1" x14ac:dyDescent="0.45">
      <c r="B32" s="23" t="s">
        <v>248</v>
      </c>
      <c r="H32" s="65">
        <v>0</v>
      </c>
      <c r="I32" s="42"/>
      <c r="J32" s="42">
        <v>42482519</v>
      </c>
      <c r="K32" s="42"/>
      <c r="L32" s="65">
        <v>0</v>
      </c>
      <c r="M32" s="42"/>
      <c r="N32" s="42">
        <v>0</v>
      </c>
    </row>
    <row r="33" spans="1:14" ht="16.5" customHeight="1" x14ac:dyDescent="0.45">
      <c r="B33" s="23" t="s">
        <v>331</v>
      </c>
      <c r="H33" s="65"/>
      <c r="I33" s="42"/>
      <c r="J33" s="42"/>
      <c r="K33" s="42"/>
      <c r="L33" s="65"/>
      <c r="M33" s="42"/>
      <c r="N33" s="42"/>
    </row>
    <row r="34" spans="1:14" ht="16.5" customHeight="1" x14ac:dyDescent="0.45">
      <c r="C34" s="23" t="s">
        <v>179</v>
      </c>
      <c r="F34" s="4"/>
      <c r="H34" s="65">
        <v>0</v>
      </c>
      <c r="I34" s="42"/>
      <c r="J34" s="42">
        <v>4109712</v>
      </c>
      <c r="K34" s="42"/>
      <c r="L34" s="65">
        <v>0</v>
      </c>
      <c r="M34" s="42"/>
      <c r="N34" s="42">
        <v>0</v>
      </c>
    </row>
    <row r="35" spans="1:14" ht="16.5" customHeight="1" x14ac:dyDescent="0.45">
      <c r="B35" s="23" t="s">
        <v>295</v>
      </c>
      <c r="H35" s="65">
        <v>-17483959</v>
      </c>
      <c r="I35" s="42"/>
      <c r="J35" s="42">
        <v>-8141834</v>
      </c>
      <c r="K35" s="42"/>
      <c r="L35" s="65">
        <v>0</v>
      </c>
      <c r="M35" s="42"/>
      <c r="N35" s="42">
        <v>-849112</v>
      </c>
    </row>
    <row r="36" spans="1:14" ht="16.5" customHeight="1" x14ac:dyDescent="0.45">
      <c r="B36" s="23" t="s">
        <v>168</v>
      </c>
      <c r="H36" s="65">
        <v>-46391013</v>
      </c>
      <c r="I36" s="42"/>
      <c r="J36" s="42">
        <v>-95472177</v>
      </c>
      <c r="K36" s="42"/>
      <c r="L36" s="65">
        <v>0</v>
      </c>
      <c r="M36" s="42"/>
      <c r="N36" s="42">
        <v>0</v>
      </c>
    </row>
    <row r="37" spans="1:14" ht="16.5" customHeight="1" x14ac:dyDescent="0.45">
      <c r="B37" s="23" t="s">
        <v>249</v>
      </c>
      <c r="H37" s="65">
        <v>0</v>
      </c>
      <c r="I37" s="42"/>
      <c r="J37" s="42">
        <v>-5595062</v>
      </c>
      <c r="K37" s="42"/>
      <c r="L37" s="65">
        <v>0</v>
      </c>
      <c r="M37" s="42"/>
      <c r="N37" s="42">
        <v>0</v>
      </c>
    </row>
    <row r="38" spans="1:14" ht="16.5" customHeight="1" x14ac:dyDescent="0.45">
      <c r="B38" s="23" t="s">
        <v>36</v>
      </c>
      <c r="H38" s="65">
        <v>17068404</v>
      </c>
      <c r="I38" s="42"/>
      <c r="J38" s="42">
        <v>15326418</v>
      </c>
      <c r="K38" s="42"/>
      <c r="L38" s="65">
        <v>6736460</v>
      </c>
      <c r="M38" s="42"/>
      <c r="N38" s="42">
        <v>5832394</v>
      </c>
    </row>
    <row r="39" spans="1:14" ht="16.5" customHeight="1" x14ac:dyDescent="0.45">
      <c r="B39" s="23" t="s">
        <v>83</v>
      </c>
      <c r="F39" s="4">
        <v>26</v>
      </c>
      <c r="H39" s="65">
        <v>-1000000</v>
      </c>
      <c r="I39" s="42"/>
      <c r="J39" s="42">
        <v>-500000</v>
      </c>
      <c r="K39" s="42"/>
      <c r="L39" s="65">
        <v>-439132830</v>
      </c>
      <c r="M39" s="42"/>
      <c r="N39" s="42">
        <v>-744028548</v>
      </c>
    </row>
    <row r="40" spans="1:14" ht="16.5" customHeight="1" x14ac:dyDescent="0.45">
      <c r="B40" s="23" t="s">
        <v>54</v>
      </c>
      <c r="F40" s="4">
        <v>26</v>
      </c>
      <c r="H40" s="65">
        <v>-127145444</v>
      </c>
      <c r="I40" s="42"/>
      <c r="J40" s="42">
        <v>-50317572</v>
      </c>
      <c r="K40" s="42"/>
      <c r="L40" s="65">
        <v>-93062096</v>
      </c>
      <c r="M40" s="42"/>
      <c r="N40" s="42">
        <v>-63086953</v>
      </c>
    </row>
    <row r="41" spans="1:14" ht="16.5" customHeight="1" x14ac:dyDescent="0.45">
      <c r="B41" s="23" t="s">
        <v>74</v>
      </c>
      <c r="F41" s="111">
        <v>28</v>
      </c>
      <c r="H41" s="67">
        <v>1853482790</v>
      </c>
      <c r="I41" s="42"/>
      <c r="J41" s="43">
        <v>1314546273</v>
      </c>
      <c r="K41" s="42"/>
      <c r="L41" s="67">
        <v>518647823</v>
      </c>
      <c r="M41" s="42"/>
      <c r="N41" s="43">
        <v>408628187</v>
      </c>
    </row>
    <row r="42" spans="1:14" ht="8.1" customHeight="1" x14ac:dyDescent="0.45">
      <c r="F42" s="42"/>
      <c r="H42" s="65"/>
      <c r="I42" s="42"/>
      <c r="J42" s="42"/>
      <c r="K42" s="42"/>
      <c r="L42" s="65"/>
      <c r="M42" s="42"/>
      <c r="N42" s="42"/>
    </row>
    <row r="43" spans="1:14" ht="16.5" customHeight="1" x14ac:dyDescent="0.45">
      <c r="A43" s="24" t="s">
        <v>60</v>
      </c>
      <c r="B43" s="24"/>
      <c r="C43" s="24"/>
      <c r="D43" s="24"/>
      <c r="E43" s="24"/>
      <c r="H43" s="72">
        <f>SUM(H12:H41)</f>
        <v>3256439424</v>
      </c>
      <c r="J43" s="35">
        <f>SUM(J12:J41)</f>
        <v>2826909291</v>
      </c>
      <c r="L43" s="72">
        <f>SUM(L12:L41)</f>
        <v>159028114</v>
      </c>
      <c r="N43" s="35">
        <f>SUM(N12:N41)</f>
        <v>150395561</v>
      </c>
    </row>
    <row r="44" spans="1:14" ht="16.5" customHeight="1" x14ac:dyDescent="0.45">
      <c r="A44" s="24"/>
      <c r="B44" s="24" t="s">
        <v>29</v>
      </c>
      <c r="C44" s="24"/>
      <c r="D44" s="24"/>
      <c r="E44" s="24"/>
      <c r="H44" s="72"/>
      <c r="J44" s="35"/>
      <c r="L44" s="72"/>
      <c r="N44" s="35"/>
    </row>
    <row r="45" spans="1:14" ht="8.1" customHeight="1" x14ac:dyDescent="0.45">
      <c r="A45" s="24"/>
      <c r="B45" s="24"/>
      <c r="C45" s="24"/>
      <c r="D45" s="24"/>
      <c r="E45" s="24"/>
      <c r="H45" s="72"/>
      <c r="J45" s="35"/>
      <c r="L45" s="72"/>
      <c r="N45" s="35"/>
    </row>
    <row r="46" spans="1:14" ht="16.5" customHeight="1" x14ac:dyDescent="0.45">
      <c r="B46" s="23" t="s">
        <v>76</v>
      </c>
      <c r="H46" s="65">
        <v>-113073160</v>
      </c>
      <c r="I46" s="12"/>
      <c r="J46" s="54">
        <v>-157263325</v>
      </c>
      <c r="K46" s="12"/>
      <c r="L46" s="62">
        <v>778876</v>
      </c>
      <c r="M46" s="12"/>
      <c r="N46" s="54">
        <v>2339392</v>
      </c>
    </row>
    <row r="47" spans="1:14" ht="16.5" customHeight="1" x14ac:dyDescent="0.45">
      <c r="B47" s="23" t="s">
        <v>87</v>
      </c>
      <c r="H47" s="65">
        <v>-201283</v>
      </c>
      <c r="I47" s="12"/>
      <c r="J47" s="54">
        <v>-12327877</v>
      </c>
      <c r="K47" s="12"/>
      <c r="L47" s="62">
        <v>-97713392</v>
      </c>
      <c r="M47" s="12"/>
      <c r="N47" s="54">
        <v>-141745011</v>
      </c>
    </row>
    <row r="48" spans="1:14" ht="16.5" customHeight="1" x14ac:dyDescent="0.45">
      <c r="B48" s="23" t="s">
        <v>57</v>
      </c>
      <c r="H48" s="65">
        <v>1005394477</v>
      </c>
      <c r="I48" s="12"/>
      <c r="J48" s="54">
        <v>1116160340</v>
      </c>
      <c r="K48" s="12"/>
      <c r="L48" s="62">
        <v>0</v>
      </c>
      <c r="M48" s="12"/>
      <c r="N48" s="54">
        <v>420994845</v>
      </c>
    </row>
    <row r="49" spans="1:14" ht="16.5" customHeight="1" x14ac:dyDescent="0.45">
      <c r="B49" s="23" t="s">
        <v>75</v>
      </c>
      <c r="H49" s="65">
        <v>-2664893008</v>
      </c>
      <c r="I49" s="12"/>
      <c r="J49" s="54">
        <v>-2630922335</v>
      </c>
      <c r="K49" s="12"/>
      <c r="L49" s="62">
        <v>-2137618523</v>
      </c>
      <c r="M49" s="12"/>
      <c r="N49" s="54">
        <v>-2102532117</v>
      </c>
    </row>
    <row r="50" spans="1:14" ht="16.5" customHeight="1" x14ac:dyDescent="0.45">
      <c r="B50" s="23" t="s">
        <v>77</v>
      </c>
      <c r="H50" s="65">
        <v>-96990459</v>
      </c>
      <c r="I50" s="12"/>
      <c r="J50" s="54">
        <v>-102701172</v>
      </c>
      <c r="K50" s="12"/>
      <c r="L50" s="62">
        <v>-73500327</v>
      </c>
      <c r="M50" s="12"/>
      <c r="N50" s="54">
        <v>-5588689</v>
      </c>
    </row>
    <row r="51" spans="1:14" ht="16.5" customHeight="1" x14ac:dyDescent="0.45">
      <c r="B51" s="23" t="s">
        <v>2</v>
      </c>
      <c r="H51" s="65">
        <v>71464956</v>
      </c>
      <c r="I51" s="12"/>
      <c r="J51" s="54">
        <v>-16743096</v>
      </c>
      <c r="K51" s="12"/>
      <c r="L51" s="62">
        <v>-3501505</v>
      </c>
      <c r="M51" s="12"/>
      <c r="N51" s="54">
        <v>2601434</v>
      </c>
    </row>
    <row r="52" spans="1:14" ht="16.5" customHeight="1" x14ac:dyDescent="0.45">
      <c r="B52" s="23" t="s">
        <v>58</v>
      </c>
      <c r="H52" s="65">
        <v>-274588624</v>
      </c>
      <c r="I52" s="12"/>
      <c r="J52" s="54">
        <v>129232965</v>
      </c>
      <c r="K52" s="12"/>
      <c r="L52" s="62">
        <v>177186248</v>
      </c>
      <c r="M52" s="12"/>
      <c r="N52" s="54">
        <v>-115882601</v>
      </c>
    </row>
    <row r="53" spans="1:14" ht="16.5" customHeight="1" x14ac:dyDescent="0.45">
      <c r="B53" s="23" t="s">
        <v>80</v>
      </c>
      <c r="H53" s="65">
        <v>-35348723</v>
      </c>
      <c r="I53" s="12"/>
      <c r="J53" s="54">
        <v>-46073745</v>
      </c>
      <c r="K53" s="12"/>
      <c r="L53" s="62">
        <v>64737197</v>
      </c>
      <c r="M53" s="12"/>
      <c r="N53" s="54">
        <v>91528668</v>
      </c>
    </row>
    <row r="54" spans="1:14" ht="16.5" customHeight="1" x14ac:dyDescent="0.45">
      <c r="B54" s="23" t="s">
        <v>43</v>
      </c>
      <c r="H54" s="65">
        <v>-6177383</v>
      </c>
      <c r="I54" s="12"/>
      <c r="J54" s="54">
        <v>-103824067</v>
      </c>
      <c r="K54" s="12"/>
      <c r="L54" s="62">
        <v>630420</v>
      </c>
      <c r="M54" s="12"/>
      <c r="N54" s="54">
        <v>-4826628</v>
      </c>
    </row>
    <row r="55" spans="1:14" ht="16.5" customHeight="1" x14ac:dyDescent="0.45">
      <c r="B55" s="23" t="s">
        <v>88</v>
      </c>
      <c r="H55" s="65">
        <v>-2689058</v>
      </c>
      <c r="I55" s="12"/>
      <c r="J55" s="54">
        <v>-1885758</v>
      </c>
      <c r="L55" s="62">
        <v>0</v>
      </c>
      <c r="N55" s="54">
        <v>0</v>
      </c>
    </row>
    <row r="56" spans="1:14" ht="16.5" customHeight="1" x14ac:dyDescent="0.45">
      <c r="B56" s="23" t="s">
        <v>23</v>
      </c>
      <c r="H56" s="65">
        <v>-193779421</v>
      </c>
      <c r="I56" s="12"/>
      <c r="J56" s="54">
        <v>336803216</v>
      </c>
      <c r="K56" s="12"/>
      <c r="L56" s="62">
        <v>9944760</v>
      </c>
      <c r="M56" s="12"/>
      <c r="N56" s="54">
        <v>30644228</v>
      </c>
    </row>
    <row r="57" spans="1:14" ht="16.5" customHeight="1" x14ac:dyDescent="0.45">
      <c r="B57" s="23" t="s">
        <v>66</v>
      </c>
      <c r="H57" s="67">
        <v>-302337437</v>
      </c>
      <c r="I57" s="12"/>
      <c r="J57" s="55">
        <v>91089869</v>
      </c>
      <c r="K57" s="12"/>
      <c r="L57" s="63">
        <v>63792573</v>
      </c>
      <c r="M57" s="12"/>
      <c r="N57" s="55">
        <v>27130658</v>
      </c>
    </row>
    <row r="58" spans="1:14" ht="5.45" customHeight="1" x14ac:dyDescent="0.45">
      <c r="H58" s="64"/>
      <c r="I58" s="14"/>
      <c r="J58" s="12"/>
      <c r="K58" s="14"/>
      <c r="L58" s="64"/>
      <c r="M58" s="14"/>
      <c r="N58" s="12"/>
    </row>
    <row r="59" spans="1:14" ht="18.95" customHeight="1" x14ac:dyDescent="0.45">
      <c r="A59" s="24" t="s">
        <v>135</v>
      </c>
      <c r="B59" s="25"/>
      <c r="H59" s="64">
        <f>SUM(H43:H57)</f>
        <v>643220301</v>
      </c>
      <c r="I59" s="14"/>
      <c r="J59" s="12">
        <f>SUM(J43:J57)</f>
        <v>1428454306</v>
      </c>
      <c r="K59" s="14"/>
      <c r="L59" s="64">
        <f>SUM(L43:L57)</f>
        <v>-1836235559</v>
      </c>
      <c r="M59" s="14"/>
      <c r="N59" s="12">
        <f>SUM(N43:N57)</f>
        <v>-1644940260</v>
      </c>
    </row>
    <row r="60" spans="1:14" s="149" customFormat="1" ht="18.95" customHeight="1" x14ac:dyDescent="0.45">
      <c r="A60" s="170"/>
      <c r="B60" s="150"/>
      <c r="F60" s="150"/>
      <c r="G60" s="150"/>
      <c r="H60" s="118"/>
      <c r="I60" s="171"/>
      <c r="J60" s="118"/>
      <c r="K60" s="171"/>
      <c r="L60" s="118"/>
      <c r="M60" s="171"/>
      <c r="N60" s="118"/>
    </row>
    <row r="61" spans="1:14" s="149" customFormat="1" ht="14.25" customHeight="1" x14ac:dyDescent="0.45">
      <c r="A61" s="170"/>
      <c r="B61" s="150"/>
      <c r="F61" s="150"/>
      <c r="G61" s="150"/>
      <c r="H61" s="118"/>
      <c r="I61" s="171"/>
      <c r="J61" s="118"/>
      <c r="K61" s="171"/>
      <c r="L61" s="118"/>
      <c r="M61" s="171"/>
      <c r="N61" s="118"/>
    </row>
    <row r="62" spans="1:14" ht="21.95" customHeight="1" x14ac:dyDescent="0.45">
      <c r="A62" s="169" t="s">
        <v>147</v>
      </c>
      <c r="B62" s="169"/>
      <c r="C62" s="169"/>
      <c r="D62" s="169"/>
      <c r="E62" s="169"/>
      <c r="F62" s="169"/>
      <c r="G62" s="169"/>
      <c r="H62" s="169"/>
      <c r="I62" s="169"/>
      <c r="J62" s="169"/>
      <c r="K62" s="169"/>
      <c r="L62" s="169"/>
      <c r="M62" s="169"/>
      <c r="N62" s="169"/>
    </row>
    <row r="63" spans="1:14" ht="16.5" customHeight="1" x14ac:dyDescent="0.45">
      <c r="A63" s="20" t="s">
        <v>46</v>
      </c>
      <c r="B63" s="20"/>
      <c r="C63" s="20"/>
      <c r="D63" s="20"/>
      <c r="E63" s="21"/>
      <c r="F63" s="21"/>
      <c r="G63" s="21"/>
      <c r="H63" s="22"/>
      <c r="I63" s="22"/>
      <c r="J63" s="22"/>
      <c r="K63" s="22"/>
      <c r="L63" s="22"/>
      <c r="M63" s="22"/>
      <c r="N63" s="22"/>
    </row>
    <row r="64" spans="1:14" ht="16.5" customHeight="1" x14ac:dyDescent="0.45">
      <c r="A64" s="24" t="s">
        <v>40</v>
      </c>
      <c r="B64" s="24"/>
      <c r="C64" s="24"/>
      <c r="D64" s="24"/>
    </row>
    <row r="65" spans="1:14" ht="16.5" customHeight="1" x14ac:dyDescent="0.45">
      <c r="A65" s="27" t="s">
        <v>270</v>
      </c>
      <c r="B65" s="27"/>
      <c r="C65" s="27"/>
      <c r="D65" s="27"/>
      <c r="E65" s="28"/>
      <c r="F65" s="29"/>
      <c r="G65" s="29"/>
      <c r="H65" s="30"/>
      <c r="I65" s="30"/>
      <c r="J65" s="30"/>
      <c r="K65" s="30"/>
      <c r="L65" s="30"/>
      <c r="M65" s="30"/>
      <c r="N65" s="30"/>
    </row>
    <row r="66" spans="1:14" ht="15.95" customHeight="1" x14ac:dyDescent="0.45">
      <c r="A66" s="24"/>
      <c r="B66" s="24"/>
      <c r="C66" s="24"/>
      <c r="D66" s="24"/>
    </row>
    <row r="67" spans="1:14" ht="15.95" customHeight="1" x14ac:dyDescent="0.45">
      <c r="A67" s="24"/>
      <c r="B67" s="24"/>
      <c r="C67" s="24"/>
      <c r="D67" s="24"/>
    </row>
    <row r="68" spans="1:14" ht="15.95" customHeight="1" x14ac:dyDescent="0.45">
      <c r="A68" s="24"/>
      <c r="B68" s="24"/>
      <c r="C68" s="24"/>
      <c r="D68" s="24"/>
      <c r="H68" s="168" t="s">
        <v>93</v>
      </c>
      <c r="I68" s="168"/>
      <c r="J68" s="168"/>
      <c r="K68" s="11"/>
      <c r="L68" s="168" t="s">
        <v>94</v>
      </c>
      <c r="M68" s="168"/>
      <c r="N68" s="168"/>
    </row>
    <row r="69" spans="1:14" ht="15.95" customHeight="1" x14ac:dyDescent="0.45">
      <c r="H69" s="167" t="s">
        <v>82</v>
      </c>
      <c r="I69" s="167"/>
      <c r="J69" s="167"/>
      <c r="K69" s="160"/>
      <c r="L69" s="167" t="s">
        <v>82</v>
      </c>
      <c r="M69" s="167"/>
      <c r="N69" s="167"/>
    </row>
    <row r="70" spans="1:14" ht="15.95" customHeight="1" x14ac:dyDescent="0.45">
      <c r="A70" s="24"/>
      <c r="B70" s="24"/>
      <c r="C70" s="24"/>
      <c r="D70" s="24"/>
      <c r="H70" s="31" t="s">
        <v>269</v>
      </c>
      <c r="I70" s="22"/>
      <c r="J70" s="31" t="s">
        <v>196</v>
      </c>
      <c r="L70" s="31" t="s">
        <v>269</v>
      </c>
      <c r="M70" s="22"/>
      <c r="N70" s="31" t="s">
        <v>196</v>
      </c>
    </row>
    <row r="71" spans="1:14" ht="15.95" customHeight="1" x14ac:dyDescent="0.45">
      <c r="F71" s="32" t="s">
        <v>0</v>
      </c>
      <c r="G71" s="33"/>
      <c r="H71" s="34" t="s">
        <v>33</v>
      </c>
      <c r="I71" s="22"/>
      <c r="J71" s="34" t="s">
        <v>33</v>
      </c>
      <c r="L71" s="34" t="s">
        <v>33</v>
      </c>
      <c r="M71" s="22"/>
      <c r="N71" s="34" t="s">
        <v>33</v>
      </c>
    </row>
    <row r="72" spans="1:14" ht="14.1" customHeight="1" x14ac:dyDescent="0.45">
      <c r="F72" s="33"/>
      <c r="G72" s="33"/>
      <c r="H72" s="73"/>
      <c r="I72" s="22"/>
      <c r="J72" s="22"/>
      <c r="L72" s="73"/>
      <c r="M72" s="22"/>
      <c r="N72" s="22"/>
    </row>
    <row r="73" spans="1:14" ht="15.95" customHeight="1" x14ac:dyDescent="0.45">
      <c r="A73" s="24" t="s">
        <v>174</v>
      </c>
      <c r="B73" s="25"/>
      <c r="H73" s="64">
        <v>643220301</v>
      </c>
      <c r="I73" s="14"/>
      <c r="J73" s="12">
        <v>1428454306</v>
      </c>
      <c r="K73" s="14"/>
      <c r="L73" s="64">
        <v>-1836235559</v>
      </c>
      <c r="M73" s="14"/>
      <c r="N73" s="12">
        <v>-1644940260</v>
      </c>
    </row>
    <row r="74" spans="1:14" ht="15.95" customHeight="1" x14ac:dyDescent="0.45">
      <c r="B74" s="23" t="s">
        <v>44</v>
      </c>
      <c r="H74" s="65">
        <v>-1466242871</v>
      </c>
      <c r="J74" s="54">
        <v>-1020462038</v>
      </c>
      <c r="L74" s="62">
        <v>-381781632</v>
      </c>
      <c r="N74" s="54">
        <v>-330404311</v>
      </c>
    </row>
    <row r="75" spans="1:14" ht="15.95" customHeight="1" x14ac:dyDescent="0.45">
      <c r="B75" s="23" t="s">
        <v>45</v>
      </c>
      <c r="H75" s="65">
        <v>-250588640</v>
      </c>
      <c r="J75" s="54">
        <v>-188969697</v>
      </c>
      <c r="L75" s="62">
        <v>-31258049</v>
      </c>
      <c r="N75" s="54">
        <v>-22515023</v>
      </c>
    </row>
    <row r="76" spans="1:14" ht="15.95" customHeight="1" x14ac:dyDescent="0.45">
      <c r="B76" s="23" t="s">
        <v>143</v>
      </c>
      <c r="H76" s="67">
        <v>45799003</v>
      </c>
      <c r="J76" s="55">
        <v>240281797</v>
      </c>
      <c r="L76" s="63">
        <v>11998074</v>
      </c>
      <c r="N76" s="55">
        <v>212134171</v>
      </c>
    </row>
    <row r="77" spans="1:14" ht="14.1" customHeight="1" x14ac:dyDescent="0.45">
      <c r="F77" s="33"/>
      <c r="G77" s="33"/>
      <c r="H77" s="73"/>
      <c r="I77" s="22"/>
      <c r="J77" s="22"/>
      <c r="L77" s="73"/>
      <c r="M77" s="22"/>
      <c r="N77" s="22"/>
    </row>
    <row r="78" spans="1:14" ht="15.95" customHeight="1" x14ac:dyDescent="0.45">
      <c r="A78" s="24" t="s">
        <v>136</v>
      </c>
      <c r="B78" s="24"/>
      <c r="H78" s="68">
        <f>SUM(H73:H77)</f>
        <v>-1027812207</v>
      </c>
      <c r="J78" s="37">
        <f>SUM(J73:J77)</f>
        <v>459304368</v>
      </c>
      <c r="L78" s="68">
        <f>SUM(L73:L77)</f>
        <v>-2237277166</v>
      </c>
      <c r="N78" s="37">
        <f>SUM(N73:N77)</f>
        <v>-1785725423</v>
      </c>
    </row>
    <row r="79" spans="1:14" ht="15.95" customHeight="1" x14ac:dyDescent="0.45">
      <c r="F79" s="33"/>
      <c r="G79" s="33"/>
      <c r="H79" s="73"/>
      <c r="I79" s="22"/>
      <c r="J79" s="22"/>
      <c r="L79" s="73"/>
      <c r="M79" s="22"/>
      <c r="N79" s="22"/>
    </row>
    <row r="80" spans="1:14" ht="15.95" customHeight="1" x14ac:dyDescent="0.45">
      <c r="A80" s="24" t="s">
        <v>4</v>
      </c>
      <c r="H80" s="71"/>
      <c r="L80" s="71"/>
      <c r="M80" s="35"/>
    </row>
    <row r="81" spans="1:14" ht="15.95" customHeight="1" x14ac:dyDescent="0.45">
      <c r="B81" s="23" t="s">
        <v>218</v>
      </c>
      <c r="F81" s="4"/>
      <c r="G81" s="4"/>
      <c r="H81" s="62"/>
      <c r="J81" s="54"/>
      <c r="L81" s="62"/>
      <c r="N81" s="54"/>
    </row>
    <row r="82" spans="1:14" ht="15.95" customHeight="1" x14ac:dyDescent="0.45">
      <c r="C82" s="23" t="s">
        <v>180</v>
      </c>
      <c r="F82" s="4"/>
      <c r="G82" s="4"/>
      <c r="H82" s="62">
        <v>608836678</v>
      </c>
      <c r="J82" s="54">
        <v>486497662</v>
      </c>
      <c r="L82" s="62">
        <v>0</v>
      </c>
      <c r="N82" s="54">
        <v>0</v>
      </c>
    </row>
    <row r="83" spans="1:14" ht="15.95" customHeight="1" x14ac:dyDescent="0.45">
      <c r="B83" s="23" t="s">
        <v>219</v>
      </c>
      <c r="F83" s="4"/>
      <c r="G83" s="4"/>
      <c r="H83" s="62"/>
      <c r="J83" s="54"/>
      <c r="L83" s="62"/>
      <c r="N83" s="54"/>
    </row>
    <row r="84" spans="1:14" ht="15.95" customHeight="1" x14ac:dyDescent="0.45">
      <c r="C84" s="23" t="s">
        <v>180</v>
      </c>
      <c r="F84" s="4"/>
      <c r="G84" s="4"/>
      <c r="H84" s="62">
        <v>-606760000</v>
      </c>
      <c r="J84" s="54">
        <v>-393064100</v>
      </c>
      <c r="L84" s="62">
        <v>0</v>
      </c>
      <c r="N84" s="54">
        <v>0</v>
      </c>
    </row>
    <row r="85" spans="1:14" ht="15.95" customHeight="1" x14ac:dyDescent="0.45">
      <c r="A85" s="24"/>
      <c r="B85" s="23" t="s">
        <v>250</v>
      </c>
      <c r="F85" s="4">
        <v>31</v>
      </c>
      <c r="G85" s="4"/>
      <c r="H85" s="62">
        <v>800450600</v>
      </c>
      <c r="J85" s="54">
        <v>0</v>
      </c>
      <c r="L85" s="62">
        <v>3284836260</v>
      </c>
      <c r="N85" s="54">
        <v>498400000</v>
      </c>
    </row>
    <row r="86" spans="1:14" ht="15.95" customHeight="1" x14ac:dyDescent="0.45">
      <c r="A86" s="24"/>
      <c r="B86" s="23" t="s">
        <v>251</v>
      </c>
      <c r="F86" s="4">
        <v>31</v>
      </c>
      <c r="G86" s="4"/>
      <c r="H86" s="62">
        <v>-1264902260</v>
      </c>
      <c r="J86" s="54">
        <v>-335952225</v>
      </c>
      <c r="L86" s="62">
        <v>-3777150000</v>
      </c>
      <c r="N86" s="54">
        <v>-778750000</v>
      </c>
    </row>
    <row r="87" spans="1:14" ht="15.95" customHeight="1" x14ac:dyDescent="0.45">
      <c r="A87" s="24"/>
      <c r="B87" s="23" t="s">
        <v>220</v>
      </c>
      <c r="F87" s="4"/>
      <c r="H87" s="62">
        <v>-136171812</v>
      </c>
      <c r="J87" s="42">
        <v>0</v>
      </c>
      <c r="L87" s="62">
        <v>0</v>
      </c>
      <c r="N87" s="42">
        <v>0</v>
      </c>
    </row>
    <row r="88" spans="1:14" ht="15.95" customHeight="1" x14ac:dyDescent="0.45">
      <c r="B88" s="23" t="s">
        <v>107</v>
      </c>
      <c r="E88" s="25"/>
      <c r="F88" s="4">
        <v>15</v>
      </c>
      <c r="G88" s="4"/>
      <c r="H88" s="62">
        <v>0</v>
      </c>
      <c r="J88" s="42">
        <v>0</v>
      </c>
      <c r="L88" s="62">
        <v>-422500000</v>
      </c>
      <c r="N88" s="42">
        <v>-48000000</v>
      </c>
    </row>
    <row r="89" spans="1:14" ht="15.95" customHeight="1" x14ac:dyDescent="0.45">
      <c r="B89" s="23" t="s">
        <v>312</v>
      </c>
      <c r="E89" s="25"/>
      <c r="F89" s="4">
        <v>14</v>
      </c>
      <c r="G89" s="4"/>
      <c r="H89" s="62">
        <v>-492687500</v>
      </c>
      <c r="J89" s="42">
        <v>-5846478</v>
      </c>
      <c r="L89" s="62">
        <v>0</v>
      </c>
      <c r="N89" s="42">
        <v>-5846478</v>
      </c>
    </row>
    <row r="90" spans="1:14" ht="15.95" customHeight="1" x14ac:dyDescent="0.45">
      <c r="A90" s="24"/>
      <c r="B90" s="23" t="s">
        <v>304</v>
      </c>
      <c r="F90" s="4"/>
      <c r="G90" s="4"/>
      <c r="H90" s="62">
        <v>-227572299</v>
      </c>
      <c r="J90" s="54">
        <v>-10098936</v>
      </c>
      <c r="L90" s="62">
        <v>-24609200</v>
      </c>
      <c r="N90" s="54">
        <v>-9989000</v>
      </c>
    </row>
    <row r="91" spans="1:14" ht="15.95" customHeight="1" x14ac:dyDescent="0.45">
      <c r="B91" s="23" t="s">
        <v>221</v>
      </c>
      <c r="E91" s="25"/>
      <c r="F91" s="4"/>
      <c r="G91" s="4"/>
      <c r="H91" s="62">
        <v>0</v>
      </c>
      <c r="J91" s="54">
        <v>-275040932</v>
      </c>
      <c r="L91" s="62">
        <v>0</v>
      </c>
      <c r="N91" s="54">
        <v>-275040932</v>
      </c>
    </row>
    <row r="92" spans="1:14" ht="15.95" customHeight="1" x14ac:dyDescent="0.45">
      <c r="B92" s="23" t="s">
        <v>153</v>
      </c>
      <c r="E92" s="25"/>
      <c r="F92" s="4"/>
      <c r="G92" s="4"/>
      <c r="H92" s="62">
        <v>-39820643</v>
      </c>
      <c r="J92" s="54">
        <v>-1011972036</v>
      </c>
      <c r="L92" s="62">
        <v>0</v>
      </c>
      <c r="N92" s="54">
        <v>0</v>
      </c>
    </row>
    <row r="93" spans="1:14" ht="15.95" customHeight="1" x14ac:dyDescent="0.45">
      <c r="B93" s="23" t="s">
        <v>222</v>
      </c>
      <c r="G93" s="4"/>
      <c r="H93" s="62">
        <v>1207085</v>
      </c>
      <c r="J93" s="54">
        <v>314672</v>
      </c>
      <c r="L93" s="62">
        <v>61521</v>
      </c>
      <c r="N93" s="54">
        <v>0</v>
      </c>
    </row>
    <row r="94" spans="1:14" ht="15.95" customHeight="1" x14ac:dyDescent="0.45">
      <c r="B94" s="23" t="s">
        <v>223</v>
      </c>
      <c r="E94" s="25"/>
      <c r="F94" s="4"/>
      <c r="G94" s="4"/>
      <c r="H94" s="62">
        <v>-1965730977</v>
      </c>
      <c r="J94" s="42">
        <v>-850262144</v>
      </c>
      <c r="L94" s="62">
        <v>-101847325</v>
      </c>
      <c r="N94" s="54">
        <v>-10290072</v>
      </c>
    </row>
    <row r="95" spans="1:14" ht="15.95" customHeight="1" x14ac:dyDescent="0.45">
      <c r="B95" s="23" t="s">
        <v>138</v>
      </c>
      <c r="E95" s="25"/>
      <c r="F95" s="4"/>
      <c r="G95" s="4"/>
      <c r="H95" s="62">
        <v>-16772038</v>
      </c>
      <c r="J95" s="42">
        <v>-26310970</v>
      </c>
      <c r="L95" s="62">
        <v>-11819908</v>
      </c>
      <c r="N95" s="54">
        <v>-21272446</v>
      </c>
    </row>
    <row r="96" spans="1:14" ht="15.95" customHeight="1" x14ac:dyDescent="0.45">
      <c r="B96" s="23" t="s">
        <v>192</v>
      </c>
      <c r="E96" s="25"/>
      <c r="F96" s="4"/>
      <c r="G96" s="4"/>
      <c r="H96" s="62"/>
      <c r="J96" s="54"/>
      <c r="L96" s="62"/>
      <c r="N96" s="54"/>
    </row>
    <row r="97" spans="1:14" ht="15.95" customHeight="1" x14ac:dyDescent="0.45">
      <c r="C97" s="23" t="s">
        <v>193</v>
      </c>
      <c r="E97" s="25"/>
      <c r="F97" s="4"/>
      <c r="G97" s="4"/>
      <c r="H97" s="62">
        <v>0</v>
      </c>
      <c r="J97" s="42">
        <v>806082580</v>
      </c>
      <c r="L97" s="62">
        <v>0</v>
      </c>
      <c r="N97" s="54">
        <v>0</v>
      </c>
    </row>
    <row r="98" spans="1:14" ht="15.95" customHeight="1" x14ac:dyDescent="0.45">
      <c r="B98" s="23" t="s">
        <v>253</v>
      </c>
      <c r="E98" s="25"/>
      <c r="F98" s="4"/>
      <c r="G98" s="4"/>
      <c r="H98" s="62">
        <v>200000000</v>
      </c>
      <c r="J98" s="42">
        <v>207981985</v>
      </c>
      <c r="L98" s="62">
        <v>0</v>
      </c>
      <c r="N98" s="54">
        <v>0</v>
      </c>
    </row>
    <row r="99" spans="1:14" ht="15.95" customHeight="1" x14ac:dyDescent="0.45">
      <c r="B99" s="23" t="s">
        <v>252</v>
      </c>
      <c r="E99" s="25"/>
      <c r="F99" s="4"/>
      <c r="G99" s="4"/>
      <c r="H99" s="62">
        <v>172379387</v>
      </c>
      <c r="J99" s="42">
        <v>116615813</v>
      </c>
      <c r="L99" s="62">
        <v>54527912</v>
      </c>
      <c r="N99" s="54">
        <v>56117313</v>
      </c>
    </row>
    <row r="100" spans="1:14" ht="15.95" customHeight="1" x14ac:dyDescent="0.45">
      <c r="B100" s="23" t="s">
        <v>78</v>
      </c>
      <c r="E100" s="25"/>
      <c r="F100" s="4"/>
      <c r="G100" s="4"/>
      <c r="H100" s="63">
        <v>114696904</v>
      </c>
      <c r="J100" s="43">
        <v>5116567</v>
      </c>
      <c r="L100" s="63">
        <v>10792275</v>
      </c>
      <c r="N100" s="55">
        <v>8209426</v>
      </c>
    </row>
    <row r="101" spans="1:14" ht="14.1" customHeight="1" x14ac:dyDescent="0.45">
      <c r="F101" s="33"/>
      <c r="G101" s="33"/>
      <c r="H101" s="73"/>
      <c r="I101" s="22"/>
      <c r="J101" s="22"/>
      <c r="L101" s="73"/>
      <c r="M101" s="22"/>
      <c r="N101" s="22"/>
    </row>
    <row r="102" spans="1:14" ht="15.95" customHeight="1" x14ac:dyDescent="0.45">
      <c r="A102" s="24" t="s">
        <v>313</v>
      </c>
      <c r="B102" s="24"/>
      <c r="H102" s="68">
        <f>SUM(H82:H100)</f>
        <v>-2852846875</v>
      </c>
      <c r="I102" s="35"/>
      <c r="J102" s="37">
        <f>SUM(J82:J100)</f>
        <v>-1285938542</v>
      </c>
      <c r="K102" s="35"/>
      <c r="L102" s="68">
        <f>SUM(L82:L100)</f>
        <v>-987708465</v>
      </c>
      <c r="M102" s="35"/>
      <c r="N102" s="37">
        <f>SUM(N82:N100)</f>
        <v>-586462189</v>
      </c>
    </row>
    <row r="103" spans="1:14" ht="15.95" customHeight="1" x14ac:dyDescent="0.45">
      <c r="F103" s="33"/>
      <c r="G103" s="33"/>
      <c r="H103" s="73"/>
      <c r="I103" s="22"/>
      <c r="J103" s="22"/>
      <c r="L103" s="73"/>
      <c r="M103" s="22"/>
      <c r="N103" s="22"/>
    </row>
    <row r="104" spans="1:14" ht="15.95" customHeight="1" x14ac:dyDescent="0.45">
      <c r="A104" s="24" t="s">
        <v>5</v>
      </c>
      <c r="H104" s="72"/>
      <c r="J104" s="35"/>
      <c r="L104" s="72"/>
      <c r="M104" s="35"/>
      <c r="N104" s="35"/>
    </row>
    <row r="105" spans="1:14" ht="15.95" customHeight="1" x14ac:dyDescent="0.45">
      <c r="A105" s="24"/>
      <c r="B105" s="23" t="s">
        <v>257</v>
      </c>
      <c r="H105" s="71"/>
      <c r="L105" s="71"/>
    </row>
    <row r="106" spans="1:14" ht="15.95" customHeight="1" x14ac:dyDescent="0.45">
      <c r="C106" s="23" t="s">
        <v>266</v>
      </c>
      <c r="F106" s="25">
        <v>20</v>
      </c>
      <c r="H106" s="62">
        <v>1486390999</v>
      </c>
      <c r="I106" s="35"/>
      <c r="J106" s="54">
        <v>554564693</v>
      </c>
      <c r="K106" s="35"/>
      <c r="L106" s="62">
        <v>1290649986</v>
      </c>
      <c r="M106" s="35"/>
      <c r="N106" s="54">
        <v>-150581286</v>
      </c>
    </row>
    <row r="107" spans="1:14" ht="15.95" customHeight="1" x14ac:dyDescent="0.45">
      <c r="B107" s="23" t="s">
        <v>305</v>
      </c>
      <c r="H107" s="74"/>
      <c r="J107" s="54"/>
      <c r="L107" s="62"/>
      <c r="N107" s="23"/>
    </row>
    <row r="108" spans="1:14" ht="15.95" customHeight="1" x14ac:dyDescent="0.45">
      <c r="C108" s="23" t="s">
        <v>224</v>
      </c>
      <c r="H108" s="62">
        <v>0</v>
      </c>
      <c r="I108" s="35"/>
      <c r="J108" s="54">
        <v>0</v>
      </c>
      <c r="K108" s="35"/>
      <c r="L108" s="62">
        <v>183199800</v>
      </c>
      <c r="M108" s="35"/>
      <c r="N108" s="54">
        <v>739140216</v>
      </c>
    </row>
    <row r="109" spans="1:14" ht="15.95" customHeight="1" x14ac:dyDescent="0.45">
      <c r="B109" s="23" t="s">
        <v>325</v>
      </c>
      <c r="H109" s="62"/>
      <c r="I109" s="35"/>
      <c r="J109" s="54"/>
      <c r="K109" s="35"/>
      <c r="L109" s="62"/>
      <c r="M109" s="35"/>
      <c r="N109" s="54"/>
    </row>
    <row r="110" spans="1:14" ht="15.95" customHeight="1" x14ac:dyDescent="0.45">
      <c r="C110" s="112" t="s">
        <v>326</v>
      </c>
      <c r="H110" s="62">
        <v>27525640</v>
      </c>
      <c r="I110" s="35"/>
      <c r="J110" s="54">
        <v>-31809640</v>
      </c>
      <c r="K110" s="35"/>
      <c r="L110" s="62">
        <v>0</v>
      </c>
      <c r="M110" s="35"/>
      <c r="N110" s="54">
        <v>0</v>
      </c>
    </row>
    <row r="111" spans="1:14" ht="15.95" customHeight="1" x14ac:dyDescent="0.45">
      <c r="B111" s="23" t="s">
        <v>245</v>
      </c>
      <c r="C111" s="112"/>
      <c r="H111" s="62">
        <v>-128000000</v>
      </c>
      <c r="I111" s="35"/>
      <c r="J111" s="54">
        <v>-128000000</v>
      </c>
      <c r="K111" s="35"/>
      <c r="L111" s="62">
        <v>0</v>
      </c>
      <c r="M111" s="35"/>
      <c r="N111" s="54">
        <v>0</v>
      </c>
    </row>
    <row r="112" spans="1:14" ht="15.95" customHeight="1" x14ac:dyDescent="0.45">
      <c r="B112" s="23" t="s">
        <v>296</v>
      </c>
      <c r="C112" s="112"/>
      <c r="H112" s="62">
        <v>-259455000</v>
      </c>
      <c r="I112" s="35"/>
      <c r="J112" s="54">
        <v>0</v>
      </c>
      <c r="K112" s="35"/>
      <c r="L112" s="62">
        <v>0</v>
      </c>
      <c r="M112" s="35"/>
      <c r="N112" s="54">
        <v>0</v>
      </c>
    </row>
    <row r="113" spans="1:14" ht="15.95" customHeight="1" x14ac:dyDescent="0.45">
      <c r="B113" s="23" t="s">
        <v>299</v>
      </c>
      <c r="C113" s="112"/>
      <c r="H113" s="62"/>
      <c r="I113" s="35"/>
      <c r="J113" s="54"/>
      <c r="K113" s="35"/>
      <c r="L113" s="62"/>
      <c r="M113" s="35"/>
      <c r="N113" s="54"/>
    </row>
    <row r="114" spans="1:14" ht="15.95" customHeight="1" x14ac:dyDescent="0.45">
      <c r="C114" s="23" t="s">
        <v>244</v>
      </c>
      <c r="F114" s="4">
        <v>22</v>
      </c>
      <c r="H114" s="62">
        <v>9281204260</v>
      </c>
      <c r="I114" s="54"/>
      <c r="J114" s="54">
        <v>8573935998</v>
      </c>
      <c r="K114" s="54"/>
      <c r="L114" s="62">
        <v>2894164816</v>
      </c>
      <c r="M114" s="54"/>
      <c r="N114" s="54">
        <v>8067243205</v>
      </c>
    </row>
    <row r="115" spans="1:14" ht="15.95" customHeight="1" x14ac:dyDescent="0.45">
      <c r="B115" s="23" t="s">
        <v>300</v>
      </c>
      <c r="F115" s="4"/>
      <c r="H115" s="62"/>
      <c r="I115" s="54"/>
      <c r="J115" s="54"/>
      <c r="K115" s="54"/>
      <c r="L115" s="62"/>
      <c r="M115" s="54"/>
      <c r="N115" s="54"/>
    </row>
    <row r="116" spans="1:14" ht="15.95" customHeight="1" x14ac:dyDescent="0.45">
      <c r="C116" s="23" t="s">
        <v>244</v>
      </c>
      <c r="F116" s="4">
        <v>22</v>
      </c>
      <c r="H116" s="62">
        <v>-9340876535</v>
      </c>
      <c r="I116" s="54"/>
      <c r="J116" s="54">
        <v>-6976104071</v>
      </c>
      <c r="K116" s="54"/>
      <c r="L116" s="62">
        <v>-2453949500</v>
      </c>
      <c r="M116" s="54"/>
      <c r="N116" s="54">
        <v>-6048300000</v>
      </c>
    </row>
    <row r="117" spans="1:14" ht="15.95" customHeight="1" x14ac:dyDescent="0.45">
      <c r="B117" s="23" t="s">
        <v>254</v>
      </c>
      <c r="F117" s="4">
        <v>22</v>
      </c>
      <c r="H117" s="62">
        <v>-43576675</v>
      </c>
      <c r="I117" s="54"/>
      <c r="J117" s="54">
        <v>-87723862</v>
      </c>
      <c r="K117" s="54"/>
      <c r="L117" s="62">
        <v>-11250000</v>
      </c>
      <c r="M117" s="54"/>
      <c r="N117" s="54">
        <v>-33129000</v>
      </c>
    </row>
    <row r="118" spans="1:14" ht="15.95" customHeight="1" x14ac:dyDescent="0.45">
      <c r="B118" s="23" t="s">
        <v>322</v>
      </c>
      <c r="F118" s="4">
        <v>23</v>
      </c>
      <c r="H118" s="62">
        <v>3000000000</v>
      </c>
      <c r="I118" s="54"/>
      <c r="J118" s="54">
        <v>0</v>
      </c>
      <c r="K118" s="54"/>
      <c r="L118" s="62">
        <v>1700000000</v>
      </c>
      <c r="M118" s="54"/>
      <c r="N118" s="54">
        <v>0</v>
      </c>
    </row>
    <row r="119" spans="1:14" ht="15.95" customHeight="1" x14ac:dyDescent="0.45">
      <c r="B119" s="23" t="s">
        <v>314</v>
      </c>
      <c r="F119" s="4">
        <v>23</v>
      </c>
      <c r="H119" s="62">
        <v>-24817144</v>
      </c>
      <c r="I119" s="54"/>
      <c r="J119" s="54">
        <v>0</v>
      </c>
      <c r="K119" s="54"/>
      <c r="L119" s="62">
        <v>-14338144</v>
      </c>
      <c r="M119" s="54"/>
      <c r="N119" s="54">
        <v>0</v>
      </c>
    </row>
    <row r="120" spans="1:14" ht="15.95" customHeight="1" x14ac:dyDescent="0.45">
      <c r="B120" s="23" t="s">
        <v>323</v>
      </c>
      <c r="F120" s="25">
        <v>24</v>
      </c>
      <c r="H120" s="62">
        <v>-359990208</v>
      </c>
      <c r="I120" s="36"/>
      <c r="J120" s="54">
        <v>-363229846</v>
      </c>
      <c r="K120" s="36"/>
      <c r="L120" s="62">
        <v>-15438999</v>
      </c>
      <c r="M120" s="36"/>
      <c r="N120" s="54">
        <v>-16961684</v>
      </c>
    </row>
    <row r="121" spans="1:14" ht="15.95" customHeight="1" x14ac:dyDescent="0.45">
      <c r="B121" s="23" t="s">
        <v>315</v>
      </c>
      <c r="H121" s="63">
        <v>-137074300</v>
      </c>
      <c r="I121" s="35"/>
      <c r="J121" s="55">
        <v>0</v>
      </c>
      <c r="K121" s="35"/>
      <c r="L121" s="63">
        <v>-137074300</v>
      </c>
      <c r="M121" s="35"/>
      <c r="N121" s="55"/>
    </row>
    <row r="122" spans="1:14" ht="14.1" customHeight="1" x14ac:dyDescent="0.45">
      <c r="F122" s="33"/>
      <c r="G122" s="33"/>
      <c r="H122" s="73"/>
      <c r="I122" s="22"/>
      <c r="J122" s="22"/>
      <c r="L122" s="73"/>
      <c r="M122" s="22"/>
      <c r="N122" s="22"/>
    </row>
    <row r="123" spans="1:14" ht="15.95" customHeight="1" x14ac:dyDescent="0.45">
      <c r="A123" s="24" t="s">
        <v>255</v>
      </c>
      <c r="H123" s="75">
        <f>SUM(H106:H121)</f>
        <v>3501331037</v>
      </c>
      <c r="J123" s="38">
        <f>SUM(J106:J121)</f>
        <v>1541633272</v>
      </c>
      <c r="L123" s="75">
        <f>SUM(L106:L121)</f>
        <v>3435963659</v>
      </c>
      <c r="N123" s="38">
        <f>SUM(N106:N121)</f>
        <v>2557411451</v>
      </c>
    </row>
    <row r="124" spans="1:14" ht="17.25" customHeight="1" x14ac:dyDescent="0.45">
      <c r="A124" s="24"/>
      <c r="B124" s="24"/>
      <c r="H124" s="36"/>
      <c r="I124" s="35"/>
      <c r="J124" s="36"/>
      <c r="K124" s="35"/>
      <c r="L124" s="36"/>
      <c r="M124" s="35"/>
      <c r="N124" s="36"/>
    </row>
    <row r="125" spans="1:14" ht="19.5" customHeight="1" x14ac:dyDescent="0.45">
      <c r="A125" s="28" t="s">
        <v>147</v>
      </c>
      <c r="B125" s="28"/>
      <c r="C125" s="28"/>
      <c r="D125" s="28"/>
      <c r="E125" s="28"/>
      <c r="F125" s="29"/>
      <c r="G125" s="29"/>
      <c r="H125" s="38"/>
      <c r="I125" s="30"/>
      <c r="J125" s="38"/>
      <c r="K125" s="30"/>
      <c r="L125" s="38"/>
      <c r="M125" s="53"/>
      <c r="N125" s="38"/>
    </row>
    <row r="126" spans="1:14" ht="16.5" customHeight="1" x14ac:dyDescent="0.45">
      <c r="A126" s="20" t="s">
        <v>46</v>
      </c>
      <c r="B126" s="20"/>
      <c r="C126" s="20"/>
      <c r="D126" s="20"/>
      <c r="E126" s="21"/>
      <c r="F126" s="21"/>
      <c r="G126" s="21"/>
      <c r="H126" s="22"/>
      <c r="I126" s="22"/>
      <c r="J126" s="22"/>
      <c r="K126" s="22"/>
      <c r="L126" s="22"/>
      <c r="M126" s="22"/>
      <c r="N126" s="22"/>
    </row>
    <row r="127" spans="1:14" ht="16.5" customHeight="1" x14ac:dyDescent="0.45">
      <c r="A127" s="24" t="s">
        <v>40</v>
      </c>
      <c r="B127" s="24"/>
      <c r="C127" s="24"/>
      <c r="D127" s="24"/>
    </row>
    <row r="128" spans="1:14" ht="16.5" customHeight="1" x14ac:dyDescent="0.45">
      <c r="A128" s="27" t="s">
        <v>270</v>
      </c>
      <c r="B128" s="27"/>
      <c r="C128" s="27"/>
      <c r="D128" s="27"/>
      <c r="E128" s="28"/>
      <c r="F128" s="29"/>
      <c r="G128" s="29"/>
      <c r="H128" s="30"/>
      <c r="I128" s="30"/>
      <c r="J128" s="30"/>
      <c r="K128" s="30"/>
      <c r="L128" s="30"/>
      <c r="M128" s="30"/>
      <c r="N128" s="30"/>
    </row>
    <row r="129" spans="1:14" ht="16.5" customHeight="1" x14ac:dyDescent="0.45">
      <c r="A129" s="24" t="s">
        <v>324</v>
      </c>
      <c r="B129" s="24"/>
      <c r="C129" s="24"/>
      <c r="D129" s="24"/>
    </row>
    <row r="130" spans="1:14" ht="16.5" customHeight="1" x14ac:dyDescent="0.45">
      <c r="A130" s="24"/>
      <c r="B130" s="24"/>
      <c r="C130" s="24"/>
      <c r="D130" s="24"/>
    </row>
    <row r="131" spans="1:14" ht="16.5" customHeight="1" x14ac:dyDescent="0.45">
      <c r="A131" s="24"/>
      <c r="B131" s="24"/>
      <c r="C131" s="24"/>
      <c r="D131" s="24"/>
      <c r="H131" s="168" t="s">
        <v>93</v>
      </c>
      <c r="I131" s="168"/>
      <c r="J131" s="168"/>
      <c r="K131" s="11"/>
      <c r="L131" s="168" t="s">
        <v>94</v>
      </c>
      <c r="M131" s="168"/>
      <c r="N131" s="168"/>
    </row>
    <row r="132" spans="1:14" ht="16.5" customHeight="1" x14ac:dyDescent="0.45">
      <c r="H132" s="167" t="s">
        <v>82</v>
      </c>
      <c r="I132" s="167"/>
      <c r="J132" s="167"/>
      <c r="K132" s="160"/>
      <c r="L132" s="167" t="s">
        <v>82</v>
      </c>
      <c r="M132" s="167"/>
      <c r="N132" s="167"/>
    </row>
    <row r="133" spans="1:14" ht="16.5" customHeight="1" x14ac:dyDescent="0.45">
      <c r="A133" s="24"/>
      <c r="B133" s="24"/>
      <c r="C133" s="24"/>
      <c r="D133" s="24"/>
      <c r="H133" s="31" t="s">
        <v>269</v>
      </c>
      <c r="I133" s="22"/>
      <c r="J133" s="31" t="s">
        <v>196</v>
      </c>
      <c r="L133" s="31" t="s">
        <v>269</v>
      </c>
      <c r="M133" s="22"/>
      <c r="N133" s="31" t="s">
        <v>196</v>
      </c>
    </row>
    <row r="134" spans="1:14" ht="16.5" customHeight="1" x14ac:dyDescent="0.45">
      <c r="F134" s="32" t="s">
        <v>146</v>
      </c>
      <c r="G134" s="33"/>
      <c r="H134" s="34" t="s">
        <v>33</v>
      </c>
      <c r="I134" s="22"/>
      <c r="J134" s="34" t="s">
        <v>33</v>
      </c>
      <c r="L134" s="34" t="s">
        <v>33</v>
      </c>
      <c r="M134" s="22"/>
      <c r="N134" s="34" t="s">
        <v>33</v>
      </c>
    </row>
    <row r="135" spans="1:14" ht="16.5" customHeight="1" x14ac:dyDescent="0.45">
      <c r="F135" s="33"/>
      <c r="G135" s="33"/>
      <c r="H135" s="73"/>
      <c r="I135" s="22"/>
      <c r="J135" s="22"/>
      <c r="L135" s="73"/>
      <c r="M135" s="22"/>
      <c r="N135" s="22"/>
    </row>
    <row r="136" spans="1:14" ht="16.5" customHeight="1" x14ac:dyDescent="0.45">
      <c r="A136" s="24" t="s">
        <v>256</v>
      </c>
      <c r="B136" s="24"/>
      <c r="F136" s="21"/>
      <c r="G136" s="21"/>
      <c r="H136" s="62">
        <f>H78+H102+H123</f>
        <v>-379328045</v>
      </c>
      <c r="J136" s="54">
        <f>J78+J102+J123</f>
        <v>714999098</v>
      </c>
      <c r="L136" s="62">
        <f>L78+L102+L123</f>
        <v>210978028</v>
      </c>
      <c r="N136" s="54">
        <f>N78+N102+N123</f>
        <v>185223839</v>
      </c>
    </row>
    <row r="137" spans="1:14" ht="16.5" customHeight="1" x14ac:dyDescent="0.45">
      <c r="A137" s="23" t="s">
        <v>225</v>
      </c>
      <c r="B137" s="24"/>
      <c r="F137" s="21"/>
      <c r="G137" s="21"/>
      <c r="H137" s="62">
        <v>-9111698</v>
      </c>
      <c r="J137" s="54">
        <v>9517051</v>
      </c>
      <c r="L137" s="62">
        <v>0</v>
      </c>
      <c r="N137" s="54">
        <v>0</v>
      </c>
    </row>
    <row r="138" spans="1:14" ht="16.5" customHeight="1" x14ac:dyDescent="0.45">
      <c r="A138" s="23" t="s">
        <v>71</v>
      </c>
      <c r="H138" s="63">
        <v>3422081603</v>
      </c>
      <c r="J138" s="55">
        <v>2697565454</v>
      </c>
      <c r="L138" s="63">
        <v>277641078</v>
      </c>
      <c r="N138" s="55">
        <v>92417239</v>
      </c>
    </row>
    <row r="139" spans="1:14" ht="16.5" customHeight="1" x14ac:dyDescent="0.45">
      <c r="F139" s="23"/>
      <c r="H139" s="69"/>
      <c r="J139" s="36"/>
      <c r="L139" s="69"/>
      <c r="N139" s="36"/>
    </row>
    <row r="140" spans="1:14" ht="16.5" customHeight="1" thickBot="1" x14ac:dyDescent="0.5">
      <c r="A140" s="23" t="s">
        <v>72</v>
      </c>
      <c r="H140" s="76">
        <f>SUM(H136:H138)</f>
        <v>3033641860</v>
      </c>
      <c r="J140" s="39">
        <f>SUM(J136:J138)</f>
        <v>3422081603</v>
      </c>
      <c r="L140" s="76">
        <f>SUM(L136:L138)</f>
        <v>488619106</v>
      </c>
      <c r="N140" s="39">
        <f>SUM(N136:N138)</f>
        <v>277641078</v>
      </c>
    </row>
    <row r="141" spans="1:14" ht="16.5" customHeight="1" thickTop="1" x14ac:dyDescent="0.45">
      <c r="H141" s="71"/>
      <c r="L141" s="71"/>
      <c r="M141" s="36"/>
    </row>
    <row r="142" spans="1:14" ht="16.5" customHeight="1" x14ac:dyDescent="0.45">
      <c r="A142" s="24" t="s">
        <v>149</v>
      </c>
      <c r="B142" s="40"/>
      <c r="H142" s="71"/>
      <c r="L142" s="71"/>
    </row>
    <row r="143" spans="1:14" ht="16.5" customHeight="1" x14ac:dyDescent="0.45">
      <c r="A143" s="23" t="s">
        <v>329</v>
      </c>
      <c r="H143" s="71"/>
      <c r="L143" s="71"/>
    </row>
    <row r="144" spans="1:14" ht="16.5" customHeight="1" x14ac:dyDescent="0.45">
      <c r="B144" s="112" t="s">
        <v>227</v>
      </c>
      <c r="H144" s="62">
        <v>-39221528</v>
      </c>
      <c r="J144" s="54">
        <v>43493896</v>
      </c>
      <c r="L144" s="62">
        <v>0</v>
      </c>
      <c r="N144" s="54">
        <v>0</v>
      </c>
    </row>
    <row r="145" spans="1:14" ht="16.5" customHeight="1" x14ac:dyDescent="0.45">
      <c r="B145" s="112" t="s">
        <v>238</v>
      </c>
      <c r="H145" s="62"/>
      <c r="J145" s="54"/>
      <c r="L145" s="62"/>
      <c r="N145" s="54"/>
    </row>
    <row r="146" spans="1:14" ht="16.5" customHeight="1" x14ac:dyDescent="0.45">
      <c r="C146" s="112" t="s">
        <v>237</v>
      </c>
      <c r="H146" s="62">
        <v>20574433</v>
      </c>
      <c r="J146" s="54">
        <v>10226291</v>
      </c>
      <c r="L146" s="62">
        <v>5819254</v>
      </c>
      <c r="N146" s="54">
        <v>1956294</v>
      </c>
    </row>
    <row r="147" spans="1:14" ht="16.5" customHeight="1" x14ac:dyDescent="0.45">
      <c r="B147" s="112" t="s">
        <v>226</v>
      </c>
      <c r="H147" s="62">
        <v>4248654</v>
      </c>
      <c r="J147" s="54">
        <v>1234615</v>
      </c>
      <c r="L147" s="62">
        <v>1165128</v>
      </c>
      <c r="N147" s="54">
        <v>1234615</v>
      </c>
    </row>
    <row r="148" spans="1:14" ht="16.5" customHeight="1" x14ac:dyDescent="0.45">
      <c r="B148" s="3" t="s">
        <v>159</v>
      </c>
      <c r="H148" s="62">
        <v>36257351</v>
      </c>
      <c r="I148" s="41"/>
      <c r="J148" s="54">
        <v>53868489</v>
      </c>
      <c r="K148" s="12"/>
      <c r="L148" s="62">
        <v>17348845</v>
      </c>
      <c r="M148" s="41"/>
      <c r="N148" s="54">
        <v>13848863</v>
      </c>
    </row>
    <row r="149" spans="1:14" ht="16.5" customHeight="1" x14ac:dyDescent="0.45">
      <c r="A149" s="3"/>
      <c r="B149" s="23" t="s">
        <v>281</v>
      </c>
      <c r="F149" s="25">
        <v>17</v>
      </c>
      <c r="H149" s="71">
        <v>724729003</v>
      </c>
      <c r="I149" s="41"/>
      <c r="J149" s="54">
        <v>0</v>
      </c>
      <c r="K149" s="12"/>
      <c r="L149" s="62">
        <v>0</v>
      </c>
      <c r="M149" s="41"/>
      <c r="N149" s="54">
        <v>0</v>
      </c>
    </row>
    <row r="150" spans="1:14" ht="16.5" customHeight="1" x14ac:dyDescent="0.45">
      <c r="B150" s="3" t="s">
        <v>297</v>
      </c>
      <c r="F150" s="25">
        <v>17</v>
      </c>
      <c r="H150" s="62">
        <v>-249295054</v>
      </c>
      <c r="I150" s="41"/>
      <c r="J150" s="54">
        <v>0</v>
      </c>
      <c r="K150" s="12"/>
      <c r="L150" s="62">
        <v>0</v>
      </c>
      <c r="M150" s="41"/>
      <c r="N150" s="54">
        <v>0</v>
      </c>
    </row>
    <row r="151" spans="1:14" ht="16.5" customHeight="1" x14ac:dyDescent="0.45">
      <c r="B151" s="3" t="s">
        <v>298</v>
      </c>
      <c r="H151" s="62">
        <v>259455000</v>
      </c>
      <c r="I151" s="41"/>
      <c r="J151" s="54">
        <v>0</v>
      </c>
      <c r="K151" s="12"/>
      <c r="L151" s="62">
        <v>0</v>
      </c>
      <c r="M151" s="41"/>
      <c r="N151" s="54">
        <v>0</v>
      </c>
    </row>
    <row r="152" spans="1:14" ht="16.5" customHeight="1" x14ac:dyDescent="0.45">
      <c r="A152" s="112"/>
      <c r="B152" s="112" t="s">
        <v>228</v>
      </c>
      <c r="H152" s="62"/>
      <c r="I152" s="41"/>
      <c r="J152" s="54"/>
      <c r="K152" s="12"/>
      <c r="L152" s="62"/>
      <c r="M152" s="41"/>
      <c r="N152" s="54"/>
    </row>
    <row r="153" spans="1:14" ht="16.5" customHeight="1" x14ac:dyDescent="0.45">
      <c r="A153" s="112"/>
      <c r="B153" s="112"/>
      <c r="C153" s="23" t="s">
        <v>229</v>
      </c>
      <c r="H153" s="62">
        <v>0</v>
      </c>
      <c r="I153" s="41"/>
      <c r="J153" s="54">
        <v>0</v>
      </c>
      <c r="K153" s="12"/>
      <c r="L153" s="62">
        <v>150089724</v>
      </c>
      <c r="M153" s="41"/>
      <c r="N153" s="54">
        <v>687911235</v>
      </c>
    </row>
    <row r="154" spans="1:14" ht="16.5" customHeight="1" x14ac:dyDescent="0.45">
      <c r="A154" s="112"/>
      <c r="B154" s="112" t="s">
        <v>258</v>
      </c>
      <c r="H154" s="62"/>
      <c r="I154" s="41"/>
      <c r="J154" s="54"/>
      <c r="K154" s="12"/>
      <c r="L154" s="62"/>
      <c r="M154" s="41"/>
      <c r="N154" s="54"/>
    </row>
    <row r="155" spans="1:14" ht="16.5" customHeight="1" x14ac:dyDescent="0.45">
      <c r="A155" s="112"/>
      <c r="B155" s="112"/>
      <c r="C155" s="23" t="s">
        <v>259</v>
      </c>
      <c r="H155" s="62">
        <v>0</v>
      </c>
      <c r="I155" s="41"/>
      <c r="J155" s="54">
        <v>183124129</v>
      </c>
      <c r="K155" s="12"/>
      <c r="L155" s="62">
        <v>0</v>
      </c>
      <c r="M155" s="41"/>
      <c r="N155" s="54">
        <v>132790068</v>
      </c>
    </row>
    <row r="156" spans="1:14" ht="16.5" customHeight="1" x14ac:dyDescent="0.45">
      <c r="A156" s="112"/>
      <c r="B156" s="112" t="s">
        <v>260</v>
      </c>
      <c r="H156" s="62"/>
      <c r="I156" s="41"/>
      <c r="J156" s="54"/>
      <c r="K156" s="12"/>
      <c r="L156" s="62"/>
      <c r="M156" s="41"/>
      <c r="N156" s="54"/>
    </row>
    <row r="157" spans="1:14" ht="16.5" customHeight="1" x14ac:dyDescent="0.45">
      <c r="A157" s="112"/>
      <c r="B157" s="112"/>
      <c r="C157" s="23" t="s">
        <v>261</v>
      </c>
      <c r="H157" s="62">
        <v>0</v>
      </c>
      <c r="I157" s="41"/>
      <c r="J157" s="54">
        <v>20901795</v>
      </c>
      <c r="K157" s="12"/>
      <c r="L157" s="62">
        <v>0</v>
      </c>
      <c r="M157" s="41"/>
      <c r="N157" s="54">
        <v>0</v>
      </c>
    </row>
    <row r="158" spans="1:14" ht="16.5" customHeight="1" x14ac:dyDescent="0.45">
      <c r="A158" s="112"/>
      <c r="B158" s="112" t="s">
        <v>262</v>
      </c>
      <c r="H158" s="62"/>
      <c r="I158" s="41"/>
      <c r="J158" s="54"/>
      <c r="K158" s="12"/>
      <c r="L158" s="62"/>
      <c r="M158" s="41"/>
      <c r="N158" s="54"/>
    </row>
    <row r="159" spans="1:14" ht="16.5" customHeight="1" x14ac:dyDescent="0.45">
      <c r="A159" s="112"/>
      <c r="B159" s="112"/>
      <c r="C159" s="23" t="s">
        <v>261</v>
      </c>
      <c r="H159" s="62">
        <v>0</v>
      </c>
      <c r="I159" s="41"/>
      <c r="J159" s="54">
        <v>47967355</v>
      </c>
      <c r="K159" s="12"/>
      <c r="L159" s="62">
        <v>0</v>
      </c>
      <c r="M159" s="41"/>
      <c r="N159" s="54">
        <v>0</v>
      </c>
    </row>
    <row r="160" spans="1:14" ht="16.5" customHeight="1" x14ac:dyDescent="0.45">
      <c r="A160" s="52"/>
      <c r="B160" s="52"/>
      <c r="H160" s="54"/>
      <c r="J160" s="54"/>
      <c r="L160" s="54"/>
      <c r="N160" s="54"/>
    </row>
    <row r="161" spans="1:14" ht="16.5" customHeight="1" x14ac:dyDescent="0.45">
      <c r="A161" s="52"/>
      <c r="B161" s="52"/>
      <c r="H161" s="54"/>
      <c r="J161" s="54"/>
      <c r="L161" s="54"/>
      <c r="N161" s="54"/>
    </row>
    <row r="162" spans="1:14" ht="16.5" customHeight="1" x14ac:dyDescent="0.45">
      <c r="A162" s="52"/>
      <c r="B162" s="52"/>
      <c r="H162" s="54"/>
      <c r="J162" s="54"/>
      <c r="L162" s="54"/>
      <c r="N162" s="54"/>
    </row>
    <row r="163" spans="1:14" ht="16.5" customHeight="1" x14ac:dyDescent="0.45">
      <c r="A163" s="52"/>
      <c r="B163" s="52"/>
      <c r="H163" s="54"/>
      <c r="J163" s="54"/>
      <c r="L163" s="54"/>
      <c r="N163" s="54"/>
    </row>
    <row r="164" spans="1:14" ht="16.5" customHeight="1" x14ac:dyDescent="0.45">
      <c r="A164" s="52"/>
      <c r="B164" s="52"/>
      <c r="H164" s="54"/>
      <c r="J164" s="54"/>
      <c r="L164" s="54"/>
      <c r="N164" s="54"/>
    </row>
    <row r="165" spans="1:14" ht="16.5" customHeight="1" x14ac:dyDescent="0.45">
      <c r="A165" s="52"/>
      <c r="B165" s="52"/>
      <c r="H165" s="54"/>
      <c r="J165" s="54"/>
      <c r="L165" s="54"/>
      <c r="N165" s="54"/>
    </row>
    <row r="166" spans="1:14" ht="16.5" customHeight="1" x14ac:dyDescent="0.45">
      <c r="A166" s="52"/>
      <c r="B166" s="52"/>
      <c r="H166" s="54"/>
      <c r="J166" s="54"/>
      <c r="L166" s="54"/>
      <c r="N166" s="54"/>
    </row>
    <row r="167" spans="1:14" ht="16.5" customHeight="1" x14ac:dyDescent="0.45">
      <c r="A167" s="52"/>
      <c r="B167" s="52"/>
      <c r="H167" s="54"/>
      <c r="J167" s="54"/>
      <c r="L167" s="54"/>
      <c r="N167" s="54"/>
    </row>
    <row r="168" spans="1:14" ht="16.5" customHeight="1" x14ac:dyDescent="0.45">
      <c r="A168" s="52"/>
      <c r="B168" s="52"/>
      <c r="H168" s="54"/>
      <c r="J168" s="54"/>
      <c r="L168" s="54"/>
      <c r="N168" s="54"/>
    </row>
    <row r="169" spans="1:14" ht="16.5" customHeight="1" x14ac:dyDescent="0.45">
      <c r="A169" s="52"/>
      <c r="B169" s="52"/>
      <c r="H169" s="54"/>
      <c r="J169" s="54"/>
      <c r="L169" s="54"/>
      <c r="N169" s="54"/>
    </row>
    <row r="170" spans="1:14" ht="16.5" customHeight="1" x14ac:dyDescent="0.45">
      <c r="A170" s="52"/>
      <c r="B170" s="52"/>
      <c r="H170" s="54"/>
      <c r="J170" s="54"/>
      <c r="L170" s="54"/>
      <c r="N170" s="54"/>
    </row>
    <row r="171" spans="1:14" ht="16.5" customHeight="1" x14ac:dyDescent="0.45">
      <c r="A171" s="52"/>
      <c r="B171" s="52"/>
      <c r="H171" s="54"/>
      <c r="J171" s="54"/>
      <c r="L171" s="54"/>
      <c r="N171" s="54"/>
    </row>
    <row r="172" spans="1:14" ht="16.5" customHeight="1" x14ac:dyDescent="0.45">
      <c r="A172" s="52"/>
      <c r="B172" s="52"/>
      <c r="H172" s="54"/>
      <c r="J172" s="54"/>
      <c r="L172" s="54"/>
      <c r="N172" s="54"/>
    </row>
    <row r="173" spans="1:14" ht="16.5" customHeight="1" x14ac:dyDescent="0.45">
      <c r="A173" s="52"/>
      <c r="B173" s="52"/>
      <c r="H173" s="54"/>
      <c r="J173" s="54"/>
      <c r="L173" s="54"/>
      <c r="N173" s="54"/>
    </row>
    <row r="174" spans="1:14" ht="16.5" customHeight="1" x14ac:dyDescent="0.45">
      <c r="A174" s="52"/>
      <c r="B174" s="52"/>
      <c r="H174" s="54"/>
      <c r="J174" s="54"/>
      <c r="L174" s="54"/>
      <c r="N174" s="54"/>
    </row>
    <row r="175" spans="1:14" ht="16.5" customHeight="1" x14ac:dyDescent="0.45">
      <c r="A175" s="52"/>
      <c r="B175" s="52"/>
      <c r="H175" s="54"/>
      <c r="J175" s="54"/>
      <c r="L175" s="54"/>
      <c r="N175" s="54"/>
    </row>
    <row r="176" spans="1:14" ht="16.5" customHeight="1" x14ac:dyDescent="0.45">
      <c r="A176" s="52"/>
      <c r="B176" s="52"/>
      <c r="H176" s="54"/>
      <c r="J176" s="54"/>
      <c r="L176" s="54"/>
      <c r="N176" s="54"/>
    </row>
    <row r="177" spans="1:14" ht="16.5" customHeight="1" x14ac:dyDescent="0.45">
      <c r="A177" s="52"/>
      <c r="B177" s="52"/>
      <c r="H177" s="54"/>
      <c r="J177" s="54"/>
      <c r="L177" s="54"/>
      <c r="N177" s="54"/>
    </row>
    <row r="178" spans="1:14" ht="16.5" customHeight="1" x14ac:dyDescent="0.45">
      <c r="A178" s="52"/>
      <c r="B178" s="52"/>
      <c r="H178" s="54"/>
      <c r="J178" s="54"/>
      <c r="L178" s="54"/>
      <c r="N178" s="54"/>
    </row>
    <row r="179" spans="1:14" ht="16.5" customHeight="1" x14ac:dyDescent="0.45">
      <c r="A179" s="52"/>
      <c r="B179" s="52"/>
      <c r="H179" s="54"/>
      <c r="J179" s="54"/>
      <c r="L179" s="54"/>
      <c r="N179" s="54"/>
    </row>
    <row r="180" spans="1:14" ht="16.5" customHeight="1" x14ac:dyDescent="0.45">
      <c r="A180" s="52"/>
      <c r="B180" s="52"/>
      <c r="H180" s="54"/>
      <c r="J180" s="54"/>
      <c r="L180" s="54"/>
      <c r="N180" s="54"/>
    </row>
    <row r="185" spans="1:14" ht="9" customHeight="1" x14ac:dyDescent="0.45"/>
    <row r="186" spans="1:14" ht="21.95" customHeight="1" x14ac:dyDescent="0.45">
      <c r="A186" s="28" t="s">
        <v>147</v>
      </c>
      <c r="B186" s="28"/>
      <c r="C186" s="28"/>
      <c r="D186" s="28"/>
      <c r="E186" s="28"/>
      <c r="F186" s="29"/>
      <c r="G186" s="29"/>
      <c r="H186" s="34"/>
      <c r="I186" s="34"/>
      <c r="J186" s="34"/>
      <c r="K186" s="30"/>
      <c r="L186" s="34"/>
      <c r="M186" s="34"/>
      <c r="N186" s="34"/>
    </row>
  </sheetData>
  <mergeCells count="13">
    <mergeCell ref="H132:J132"/>
    <mergeCell ref="L132:N132"/>
    <mergeCell ref="H6:J6"/>
    <mergeCell ref="L6:N6"/>
    <mergeCell ref="H68:J68"/>
    <mergeCell ref="L68:N68"/>
    <mergeCell ref="H131:J131"/>
    <mergeCell ref="L131:N131"/>
    <mergeCell ref="L69:N69"/>
    <mergeCell ref="H7:J7"/>
    <mergeCell ref="L7:N7"/>
    <mergeCell ref="A62:N62"/>
    <mergeCell ref="H69:J69"/>
  </mergeCells>
  <pageMargins left="0.8" right="0.5" top="0.5" bottom="0.6" header="0.49" footer="0.4"/>
  <pageSetup paperSize="9" scale="80" firstPageNumber="13" orientation="portrait" useFirstPageNumber="1" horizontalDpi="1200" verticalDpi="1200" r:id="rId1"/>
  <headerFooter>
    <oddFooter>&amp;R&amp;"Arial,Regular"&amp;9&amp;P</oddFooter>
  </headerFooter>
  <rowBreaks count="2" manualBreakCount="2">
    <brk id="62" max="16383" man="1"/>
    <brk id="125" max="16383" man="1"/>
  </rowBreaks>
  <ignoredErrors>
    <ignoredError sqref="I8 I70 I133 K8 K70 K133 M8 M70 M13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6-8 BS</vt:lpstr>
      <vt:lpstr>9-10 IS</vt:lpstr>
      <vt:lpstr>11change conso</vt:lpstr>
      <vt:lpstr>12 change company</vt:lpstr>
      <vt:lpstr>13-15 CF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บริษัท สำนักงาน เอเอ็มซี</dc:creator>
  <cp:lastModifiedBy>Yaowalak Chittasopee (TH)</cp:lastModifiedBy>
  <cp:lastPrinted>2024-02-26T07:55:14Z</cp:lastPrinted>
  <dcterms:created xsi:type="dcterms:W3CDTF">1998-11-11T12:57:53Z</dcterms:created>
  <dcterms:modified xsi:type="dcterms:W3CDTF">2024-02-26T07:55:26Z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