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U\Ubis (Asia) Pcl. - 1246649-1399477-1399477\"/>
    </mc:Choice>
  </mc:AlternateContent>
  <xr:revisionPtr revIDLastSave="0" documentId="13_ncr:1_{D2A22106-ABFB-463D-AEA8-CA28BE513D8F}" xr6:coauthVersionLast="47" xr6:coauthVersionMax="47" xr10:uidLastSave="{00000000-0000-0000-0000-000000000000}"/>
  <bookViews>
    <workbookView xWindow="-110" yWindow="-110" windowWidth="19420" windowHeight="10420" tabRatio="408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BS!$A$1:$J$79</definedName>
    <definedName name="_xlnm.Print_Area" localSheetId="6">'Cash flows'!$A$1:$H$79</definedName>
    <definedName name="_xlnm.Print_Area" localSheetId="4">SH_Conso!$A$1:$R$57</definedName>
    <definedName name="_xlnm.Print_Area" localSheetId="5">SH_Sep!$A$1:$L$52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1" i="5" l="1"/>
  <c r="E80" i="11"/>
  <c r="F80" i="11"/>
  <c r="G80" i="11"/>
  <c r="H80" i="11"/>
  <c r="I80" i="11"/>
  <c r="J80" i="11"/>
  <c r="D80" i="11"/>
  <c r="D24" i="11"/>
  <c r="D44" i="11"/>
  <c r="H73" i="7" l="1"/>
  <c r="H75" i="7" s="1"/>
  <c r="H68" i="7"/>
  <c r="H70" i="7" s="1"/>
  <c r="H62" i="7"/>
  <c r="H44" i="7"/>
  <c r="H22" i="7"/>
  <c r="H32" i="7" s="1"/>
  <c r="H34" i="7" s="1"/>
  <c r="D73" i="7"/>
  <c r="D75" i="7" s="1"/>
  <c r="D68" i="7"/>
  <c r="D70" i="7" s="1"/>
  <c r="D62" i="7"/>
  <c r="D44" i="7"/>
  <c r="D22" i="7"/>
  <c r="D32" i="7" s="1"/>
  <c r="D34" i="7" s="1"/>
  <c r="L49" i="8"/>
  <c r="J47" i="8"/>
  <c r="H47" i="8"/>
  <c r="F47" i="8"/>
  <c r="D47" i="8"/>
  <c r="L46" i="8"/>
  <c r="L45" i="8"/>
  <c r="J42" i="8"/>
  <c r="H42" i="8"/>
  <c r="F42" i="8"/>
  <c r="D42" i="8"/>
  <c r="D51" i="8" s="1"/>
  <c r="L41" i="8"/>
  <c r="L42" i="8" s="1"/>
  <c r="L40" i="8"/>
  <c r="L36" i="8"/>
  <c r="N55" i="5"/>
  <c r="R55" i="5" s="1"/>
  <c r="P53" i="5"/>
  <c r="L53" i="5"/>
  <c r="J53" i="5"/>
  <c r="H53" i="5"/>
  <c r="F53" i="5"/>
  <c r="D53" i="5"/>
  <c r="R52" i="5"/>
  <c r="P48" i="5"/>
  <c r="L48" i="5"/>
  <c r="J48" i="5"/>
  <c r="H48" i="5"/>
  <c r="H57" i="5" s="1"/>
  <c r="F48" i="5"/>
  <c r="D48" i="5"/>
  <c r="D57" i="5" s="1"/>
  <c r="R47" i="5"/>
  <c r="N46" i="5"/>
  <c r="N48" i="5" s="1"/>
  <c r="F51" i="8" l="1"/>
  <c r="H51" i="8"/>
  <c r="F57" i="5"/>
  <c r="L57" i="5"/>
  <c r="P57" i="5"/>
  <c r="L47" i="8"/>
  <c r="L51" i="8" s="1"/>
  <c r="J51" i="8"/>
  <c r="N53" i="5"/>
  <c r="N57" i="5" s="1"/>
  <c r="J57" i="5"/>
  <c r="R46" i="5"/>
  <c r="R48" i="5" s="1"/>
  <c r="R51" i="5"/>
  <c r="R53" i="5" s="1"/>
  <c r="R42" i="5"/>
  <c r="R57" i="5" l="1"/>
  <c r="J45" i="10" l="1"/>
  <c r="J47" i="10" s="1"/>
  <c r="J11" i="10"/>
  <c r="J22" i="10" s="1"/>
  <c r="J26" i="10" s="1"/>
  <c r="J28" i="10" s="1"/>
  <c r="F45" i="10"/>
  <c r="F37" i="10"/>
  <c r="F47" i="10" s="1"/>
  <c r="F11" i="10"/>
  <c r="F22" i="10" s="1"/>
  <c r="F26" i="10" s="1"/>
  <c r="F28" i="10" s="1"/>
  <c r="J74" i="11"/>
  <c r="J76" i="11" s="1"/>
  <c r="J51" i="11"/>
  <c r="J44" i="11"/>
  <c r="J53" i="11" s="1"/>
  <c r="J78" i="11" s="1"/>
  <c r="J24" i="11"/>
  <c r="J14" i="11"/>
  <c r="F74" i="11"/>
  <c r="F76" i="11" s="1"/>
  <c r="F51" i="11"/>
  <c r="F44" i="11"/>
  <c r="F53" i="11" s="1"/>
  <c r="F24" i="11"/>
  <c r="F14" i="11"/>
  <c r="F26" i="11" l="1"/>
  <c r="F78" i="11"/>
  <c r="J26" i="11"/>
  <c r="J61" i="10"/>
  <c r="J63" i="10" s="1"/>
  <c r="J48" i="10"/>
  <c r="J66" i="10" s="1"/>
  <c r="J68" i="10" s="1"/>
  <c r="F61" i="10"/>
  <c r="F63" i="10" s="1"/>
  <c r="F48" i="10"/>
  <c r="F66" i="10" s="1"/>
  <c r="F68" i="10" s="1"/>
  <c r="B22" i="7"/>
  <c r="F22" i="7"/>
  <c r="H44" i="11"/>
  <c r="F73" i="7" l="1"/>
  <c r="B73" i="7"/>
  <c r="B62" i="7" l="1"/>
  <c r="F62" i="7"/>
  <c r="L15" i="8"/>
  <c r="L14" i="8"/>
  <c r="L23" i="8"/>
  <c r="L20" i="8"/>
  <c r="L19" i="8"/>
  <c r="L10" i="8"/>
  <c r="J21" i="8"/>
  <c r="H21" i="8"/>
  <c r="F21" i="8"/>
  <c r="D21" i="8"/>
  <c r="J16" i="8"/>
  <c r="J25" i="8" s="1"/>
  <c r="H16" i="8"/>
  <c r="F16" i="8"/>
  <c r="D16" i="8"/>
  <c r="N18" i="5"/>
  <c r="R18" i="5" s="1"/>
  <c r="P19" i="5"/>
  <c r="L19" i="5"/>
  <c r="J19" i="5"/>
  <c r="H19" i="5"/>
  <c r="F19" i="5"/>
  <c r="D19" i="5"/>
  <c r="L16" i="8" l="1"/>
  <c r="F25" i="8"/>
  <c r="H25" i="8"/>
  <c r="D25" i="8"/>
  <c r="L21" i="8"/>
  <c r="L25" i="8" s="1"/>
  <c r="N26" i="5" l="1"/>
  <c r="R26" i="5" s="1"/>
  <c r="P24" i="5"/>
  <c r="P28" i="5" s="1"/>
  <c r="L24" i="5"/>
  <c r="L28" i="5" s="1"/>
  <c r="J24" i="5"/>
  <c r="J28" i="5" s="1"/>
  <c r="H24" i="5"/>
  <c r="H28" i="5" s="1"/>
  <c r="F24" i="5"/>
  <c r="F28" i="5" s="1"/>
  <c r="D24" i="5"/>
  <c r="D28" i="5" s="1"/>
  <c r="N23" i="5"/>
  <c r="R23" i="5" s="1"/>
  <c r="N22" i="5"/>
  <c r="N17" i="5"/>
  <c r="N19" i="5" s="1"/>
  <c r="N13" i="5"/>
  <c r="R13" i="5" s="1"/>
  <c r="N24" i="5" l="1"/>
  <c r="N28" i="5" s="1"/>
  <c r="R22" i="5"/>
  <c r="R24" i="5" s="1"/>
  <c r="R17" i="5"/>
  <c r="R19" i="5" l="1"/>
  <c r="R28" i="5" s="1"/>
  <c r="D51" i="11" l="1"/>
  <c r="H51" i="11"/>
  <c r="H45" i="10" l="1"/>
  <c r="D45" i="10"/>
  <c r="F44" i="7" l="1"/>
  <c r="B44" i="7"/>
  <c r="H47" i="10" l="1"/>
  <c r="D37" i="10"/>
  <c r="H11" i="10"/>
  <c r="D11" i="10"/>
  <c r="D22" i="10" l="1"/>
  <c r="D26" i="10" s="1"/>
  <c r="D28" i="10" s="1"/>
  <c r="D61" i="10" s="1"/>
  <c r="H22" i="10"/>
  <c r="H26" i="10" s="1"/>
  <c r="H28" i="10" s="1"/>
  <c r="D47" i="10"/>
  <c r="H61" i="10" l="1"/>
  <c r="H63" i="10" s="1"/>
  <c r="H48" i="10"/>
  <c r="H66" i="10" s="1"/>
  <c r="H68" i="10" s="1"/>
  <c r="D48" i="10"/>
  <c r="D63" i="10"/>
  <c r="D66" i="10" l="1"/>
  <c r="D68" i="10" s="1"/>
  <c r="C68" i="7"/>
  <c r="E68" i="7"/>
  <c r="G68" i="7"/>
  <c r="F75" i="7" l="1"/>
  <c r="B75" i="7"/>
  <c r="H74" i="11" l="1"/>
  <c r="H24" i="11"/>
  <c r="H76" i="11" l="1"/>
  <c r="F32" i="7" l="1"/>
  <c r="F34" i="7" l="1"/>
  <c r="D74" i="11"/>
  <c r="D76" i="11" s="1"/>
  <c r="B32" i="7"/>
  <c r="B34" i="7" l="1"/>
  <c r="B68" i="7" s="1"/>
  <c r="B70" i="7" s="1"/>
  <c r="F68" i="7"/>
  <c r="F70" i="7" s="1"/>
  <c r="H14" i="11" l="1"/>
  <c r="H26" i="11" s="1"/>
  <c r="D53" i="11" l="1"/>
  <c r="D78" i="11" s="1"/>
  <c r="H53" i="11"/>
  <c r="H78" i="11" s="1"/>
  <c r="D14" i="11" l="1"/>
  <c r="D26" i="11" s="1"/>
</calcChain>
</file>

<file path=xl/sharedStrings.xml><?xml version="1.0" encoding="utf-8"?>
<sst xmlns="http://schemas.openxmlformats.org/spreadsheetml/2006/main" count="396" uniqueCount="195">
  <si>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</si>
  <si>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</si>
  <si>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</si>
  <si>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</si>
  <si>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</si>
  <si>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</si>
  <si>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</si>
  <si>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</si>
  <si>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</si>
  <si>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</si>
  <si>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</si>
  <si>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</si>
  <si>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Total expenses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</si>
  <si>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</si>
  <si>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</si>
  <si>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</si>
  <si>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</si>
  <si>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</si>
  <si>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</si>
  <si>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</si>
  <si>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</si>
  <si>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</si>
  <si>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</si>
  <si>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</si>
  <si>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</si>
  <si>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</si>
  <si>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</si>
  <si>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</si>
  <si>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</si>
  <si>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</si>
  <si>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</si>
  <si>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</si>
  <si>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</si>
  <si>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</si>
  <si>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</si>
  <si>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</si>
  <si>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</si>
  <si>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</si>
  <si>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</si>
  <si>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</si>
  <si>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</si>
  <si>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</si>
  <si>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</si>
  <si>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</si>
  <si>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</si>
  <si>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</si>
  <si>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</si>
  <si>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</si>
  <si>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</si>
  <si>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</si>
  <si>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</si>
  <si>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</si>
  <si>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</si>
  <si>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</si>
  <si>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</si>
  <si>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</si>
  <si>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</si>
  <si>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</si>
  <si>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Property, plant and equipment</t>
  </si>
  <si>
    <t>Share</t>
  </si>
  <si>
    <t>premium on</t>
  </si>
  <si>
    <t>Provisions for employee benefits</t>
  </si>
  <si>
    <t>Interest paid</t>
  </si>
  <si>
    <t>Distribution costs</t>
  </si>
  <si>
    <t>the Company</t>
  </si>
  <si>
    <t xml:space="preserve">   Owners of the Company</t>
  </si>
  <si>
    <t>Taxes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</si>
  <si>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</si>
  <si>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</si>
  <si>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</si>
  <si>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</si>
  <si>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</si>
  <si>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</si>
  <si>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</si>
  <si>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</si>
  <si>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</si>
  <si>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</si>
  <si>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</si>
  <si>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</si>
  <si>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</si>
  <si>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</si>
  <si>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</si>
  <si>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</si>
  <si>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</si>
  <si>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</si>
  <si>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</si>
  <si>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</si>
  <si>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</si>
  <si>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</si>
  <si>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</si>
  <si>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</si>
  <si>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</si>
  <si>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</si>
  <si>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</si>
  <si>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</si>
  <si>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</si>
  <si>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</si>
  <si>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</si>
  <si>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</si>
  <si>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</si>
  <si>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Ubis (Asia) Public Company Limited and its Subsidiaries</t>
  </si>
  <si>
    <t>Revenue from sale of goods</t>
  </si>
  <si>
    <t>Transactions with owners, recorded directly in equity</t>
  </si>
  <si>
    <t>Current portion of lease liabilities</t>
  </si>
  <si>
    <t>Costs of sale of goods</t>
  </si>
  <si>
    <t>Dividend income</t>
  </si>
  <si>
    <t>Dividend received</t>
  </si>
  <si>
    <t>Trade and other current receivables</t>
  </si>
  <si>
    <t xml:space="preserve">Trade and other current payables </t>
  </si>
  <si>
    <t>Share premium</t>
  </si>
  <si>
    <t xml:space="preserve">   Share premium on ordinary shares</t>
  </si>
  <si>
    <t>Year ended 31 December</t>
  </si>
  <si>
    <t xml:space="preserve">    Distributions to owners</t>
  </si>
  <si>
    <t xml:space="preserve">    Total distributions to owners</t>
  </si>
  <si>
    <t xml:space="preserve">Increase in restricted cash </t>
  </si>
  <si>
    <t>Cash and cash equivalents at 1 January</t>
  </si>
  <si>
    <t>Cash and cash equivalents at 31 December</t>
  </si>
  <si>
    <t>Items that will not be reclassified to profit or loss</t>
  </si>
  <si>
    <t>Income tax relating to items</t>
  </si>
  <si>
    <t xml:space="preserve">   that will not be reclassified</t>
  </si>
  <si>
    <t>Total items that will not be reclassified</t>
  </si>
  <si>
    <t>Income tax payable</t>
  </si>
  <si>
    <t xml:space="preserve">Statement of comprehensive income </t>
  </si>
  <si>
    <t>Statement of changes in equity</t>
  </si>
  <si>
    <t>Statement of cash flows</t>
  </si>
  <si>
    <t>Trade and other current payables</t>
  </si>
  <si>
    <t xml:space="preserve">Statement of cash flows </t>
  </si>
  <si>
    <t>Equity attributable to owners of the parent</t>
  </si>
  <si>
    <t>Other comprehensive income for the year, net of tax</t>
  </si>
  <si>
    <t>Statement of comprehensive income</t>
  </si>
  <si>
    <t>Comprehensive income for the year</t>
  </si>
  <si>
    <t>Exchange differences on translating financial statements</t>
  </si>
  <si>
    <t>Lease liabilities</t>
  </si>
  <si>
    <t>Payments of lease liabilities</t>
  </si>
  <si>
    <t>Current portion of long-term borrowings from</t>
  </si>
  <si>
    <t>Transfer to legal reserve</t>
  </si>
  <si>
    <t xml:space="preserve">(Gain) loss on disposal of equipment </t>
  </si>
  <si>
    <t>Gain on remeasurements of defined benefit plans</t>
  </si>
  <si>
    <t xml:space="preserve">   financial institution</t>
  </si>
  <si>
    <t>Long-term borrowings from financial institution</t>
  </si>
  <si>
    <t>Proceeds from long-term borrowings from financial institution</t>
  </si>
  <si>
    <t>Payments on long-term borrowings from financial institution</t>
  </si>
  <si>
    <t>2022</t>
  </si>
  <si>
    <t>Year ended 31 December 2022</t>
  </si>
  <si>
    <t>Balance at 1 January 2022</t>
  </si>
  <si>
    <t>Balance at 31 December 2022</t>
  </si>
  <si>
    <t>Other non-current liabilities</t>
  </si>
  <si>
    <t xml:space="preserve">    Issue of ordinary shares</t>
  </si>
  <si>
    <t xml:space="preserve">    Share premium on ordinary shares</t>
  </si>
  <si>
    <t>Proceeds from issue of shares</t>
  </si>
  <si>
    <t>Payables for purchase assets</t>
  </si>
  <si>
    <t>Payables for purchase intangible assets</t>
  </si>
  <si>
    <t>(in thousand Baht)</t>
  </si>
  <si>
    <t>Intangible assets</t>
  </si>
  <si>
    <t xml:space="preserve">   (impairment loss) determined in accordance with TFRS 9</t>
  </si>
  <si>
    <t>Items that will be reclassified subsequently to profit or loss</t>
  </si>
  <si>
    <t>Profit (loss) attributable to:</t>
  </si>
  <si>
    <t>Total comprehensive income (expense) attributable to:</t>
  </si>
  <si>
    <t xml:space="preserve">    Other comprehensive income (expense)</t>
  </si>
  <si>
    <t xml:space="preserve">    Loss</t>
  </si>
  <si>
    <t>(Reversal of) impairment loss recognised in profit or loss</t>
  </si>
  <si>
    <t>Net cash generated used in operating activities</t>
  </si>
  <si>
    <t xml:space="preserve">Repayment of employee benefit related </t>
  </si>
  <si>
    <t xml:space="preserve">  to defined benefit plans</t>
  </si>
  <si>
    <t>Effect of exchange differents on translating financial statements</t>
  </si>
  <si>
    <t>Acquisition of property, plant and equipment</t>
  </si>
  <si>
    <t>Proceeds from sale of property, plant and equipment</t>
  </si>
  <si>
    <t>Adjustments to reconcile profit (loss) to cash receipts (payments)</t>
  </si>
  <si>
    <t>Impairment gain from reversal of impairment loss</t>
  </si>
  <si>
    <t>Unrealised (gain) loss on foreign exchange</t>
  </si>
  <si>
    <t>2023</t>
  </si>
  <si>
    <t>Year ended 31 December 2023</t>
  </si>
  <si>
    <t>Balance at 1 January 2023</t>
  </si>
  <si>
    <t>Balance at 31 December 2023</t>
  </si>
  <si>
    <t>Acquisition of non-controlling interests with a change in control</t>
  </si>
  <si>
    <t>Changes in ownership interests in subsidiary</t>
  </si>
  <si>
    <t>Total changes in ownership interests in subsidiary</t>
  </si>
  <si>
    <t>Loss</t>
  </si>
  <si>
    <t>Other comprehensive income (expense)</t>
  </si>
  <si>
    <t>Net loss on foreign exchange</t>
  </si>
  <si>
    <t>Loss before income tax expense</t>
  </si>
  <si>
    <t>Tax expense</t>
  </si>
  <si>
    <t>Loss for the year</t>
  </si>
  <si>
    <t>11, 21</t>
  </si>
  <si>
    <t>12, 21</t>
  </si>
  <si>
    <t>Net increase (decrease) in cash and cash equivalents</t>
  </si>
  <si>
    <t>Net increase (decrease) in cash and cash equivalents,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</si>
  <si>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</si>
  <si>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year</t>
  </si>
  <si>
    <t>Loss from operating activities</t>
  </si>
  <si>
    <t>Reversal of loss on inventories devaluation</t>
  </si>
  <si>
    <t xml:space="preserve">Net cash from (used in) operating activities </t>
  </si>
  <si>
    <t>Net cash inflow (outflow) on additional investment in subsidiary</t>
  </si>
  <si>
    <t>Net cash from (used in) investing activities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</si>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</sst>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&quot;-&quot;_);_(@_)"/>
  </numFmts>
  <fonts count="76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2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Protection="0">
      <protection locked="0"/>
    </xf>
    <xf numFmtId="9" fontId="34" fillId="0" borderId="0"/>
    <xf numFmtId="0" fontId="26" fillId="0" borderId="0">
      <alignment horizontal="center" wrapText="1"/>
      <protection locked="0"/>
    </xf>
    <xf numFmtId="0" fontId="35" fillId="0" borderId="0" applyNumberFormat="0" applyFill="0" applyBorder="0" applyAlignment="0" applyProtection="0"/>
    <xf numFmtId="5" fontId="36" fillId="0" borderId="1" applyAlignment="0" applyProtection="0"/>
    <xf numFmtId="177" fontId="5" fillId="0" borderId="0" applyFill="0" applyBorder="0" applyAlignment="0"/>
    <xf numFmtId="178" fontId="37" fillId="0" borderId="0" applyFill="0" applyBorder="0" applyAlignment="0"/>
    <xf numFmtId="179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38" fillId="2" borderId="2">
      <alignment horizontal="center" wrapText="1"/>
    </xf>
    <xf numFmtId="4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3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0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1" fontId="4" fillId="0" borderId="0"/>
    <xf numFmtId="165" fontId="16" fillId="0" borderId="0" applyFill="0" applyBorder="0" applyAlignment="0" applyProtection="0"/>
    <xf numFmtId="0" fontId="42" fillId="0" borderId="0" applyNumberFormat="0" applyAlignment="0">
      <alignment horizontal="left"/>
    </xf>
    <xf numFmtId="182" fontId="43" fillId="0" borderId="3" applyBorder="0"/>
    <xf numFmtId="178" fontId="37" fillId="0" borderId="0" applyFont="0" applyFill="0" applyBorder="0" applyAlignment="0" applyProtection="0"/>
    <xf numFmtId="183" fontId="5" fillId="0" borderId="0">
      <protection locked="0"/>
    </xf>
    <xf numFmtId="169" fontId="4" fillId="0" borderId="0"/>
    <xf numFmtId="0" fontId="40" fillId="3" borderId="0" applyNumberFormat="0" applyFont="0" applyFill="0" applyBorder="0" applyProtection="0">
      <alignment horizontal="left"/>
    </xf>
    <xf numFmtId="15" fontId="5" fillId="0" borderId="0"/>
    <xf numFmtId="14" fontId="44" fillId="0" borderId="0" applyFill="0" applyBorder="0" applyAlignment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0" fontId="4" fillId="0" borderId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5" fillId="0" borderId="0" applyNumberFormat="0" applyAlignment="0">
      <alignment horizontal="left"/>
    </xf>
    <xf numFmtId="186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6" fillId="4" borderId="0"/>
    <xf numFmtId="0" fontId="47" fillId="0" borderId="4" applyNumberFormat="0" applyAlignment="0" applyProtection="0">
      <alignment horizontal="left" vertical="center"/>
    </xf>
    <xf numFmtId="0" fontId="47" fillId="0" borderId="5">
      <alignment horizontal="left" vertical="center"/>
    </xf>
    <xf numFmtId="187" fontId="48" fillId="2" borderId="0">
      <alignment horizontal="left" vertical="top"/>
    </xf>
    <xf numFmtId="0" fontId="49" fillId="0" borderId="6">
      <alignment horizontal="center"/>
    </xf>
    <xf numFmtId="0" fontId="49" fillId="0" borderId="0">
      <alignment horizontal="center"/>
    </xf>
    <xf numFmtId="0" fontId="50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1" fillId="0" borderId="0"/>
    <xf numFmtId="38" fontId="52" fillId="0" borderId="0"/>
    <xf numFmtId="38" fontId="23" fillId="0" borderId="0"/>
    <xf numFmtId="38" fontId="53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54" fillId="0" borderId="0"/>
    <xf numFmtId="0" fontId="12" fillId="0" borderId="0"/>
    <xf numFmtId="0" fontId="54" fillId="0" borderId="0"/>
    <xf numFmtId="0" fontId="12" fillId="0" borderId="0"/>
    <xf numFmtId="0" fontId="55" fillId="0" borderId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37" fontId="9" fillId="0" borderId="0"/>
    <xf numFmtId="0" fontId="54" fillId="0" borderId="0"/>
    <xf numFmtId="0" fontId="12" fillId="0" borderId="0"/>
    <xf numFmtId="0" fontId="12" fillId="0" borderId="0"/>
    <xf numFmtId="168" fontId="7" fillId="0" borderId="0"/>
    <xf numFmtId="192" fontId="58" fillId="0" borderId="0"/>
    <xf numFmtId="168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9" fillId="5" borderId="0">
      <alignment horizontal="right"/>
    </xf>
    <xf numFmtId="0" fontId="60" fillId="5" borderId="0">
      <alignment horizontal="right"/>
    </xf>
    <xf numFmtId="0" fontId="61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3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2" fillId="6" borderId="0" applyNumberFormat="0" applyFont="0" applyBorder="0" applyAlignment="0">
      <alignment horizontal="center"/>
    </xf>
    <xf numFmtId="193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2" fillId="1" borderId="5" applyNumberFormat="0" applyFont="0" applyAlignment="0">
      <alignment horizontal="center"/>
    </xf>
    <xf numFmtId="0" fontId="63" fillId="0" borderId="0" applyNumberFormat="0" applyFill="0" applyBorder="0" applyAlignment="0">
      <alignment horizontal="center"/>
    </xf>
    <xf numFmtId="39" fontId="37" fillId="0" borderId="0"/>
    <xf numFmtId="0" fontId="3" fillId="0" borderId="0"/>
    <xf numFmtId="0" fontId="44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7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7" fontId="7" fillId="0" borderId="0"/>
    <xf numFmtId="168" fontId="7" fillId="0" borderId="0"/>
    <xf numFmtId="167" fontId="7" fillId="0" borderId="0"/>
    <xf numFmtId="0" fontId="64" fillId="2" borderId="0">
      <alignment wrapText="1"/>
    </xf>
    <xf numFmtId="40" fontId="65" fillId="0" borderId="0" applyBorder="0">
      <alignment horizontal="right"/>
    </xf>
    <xf numFmtId="49" fontId="4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6" fillId="0" borderId="0" applyNumberFormat="0" applyFont="0" applyFill="0" applyBorder="0" applyProtection="0">
      <alignment horizontal="center" vertical="center" wrapText="1"/>
    </xf>
    <xf numFmtId="3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4" fillId="0" borderId="0"/>
    <xf numFmtId="194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0" fontId="67" fillId="0" borderId="0"/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9" fillId="0" borderId="0"/>
    <xf numFmtId="198" fontId="37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70" fillId="0" borderId="0"/>
    <xf numFmtId="41" fontId="41" fillId="0" borderId="0" applyFont="0" applyFill="0" applyBorder="0" applyAlignment="0" applyProtection="0"/>
    <xf numFmtId="0" fontId="66" fillId="0" borderId="0"/>
    <xf numFmtId="182" fontId="71" fillId="0" borderId="0" applyFont="0" applyFill="0" applyBorder="0" applyAlignment="0" applyProtection="0"/>
    <xf numFmtId="18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31">
    <xf numFmtId="0" fontId="0" fillId="0" borderId="0" xfId="0"/>
    <xf numFmtId="0" fontId="0" fillId="0" borderId="0" xfId="0" applyFont="1" applyFill="1" applyAlignment="1"/>
    <xf numFmtId="0" fontId="19" fillId="0" borderId="0" xfId="0" applyFont="1" applyFill="1" applyAlignment="1"/>
    <xf numFmtId="0" fontId="19" fillId="0" borderId="0" xfId="0" quotePrefix="1" applyFont="1" applyFill="1" applyAlignment="1"/>
    <xf numFmtId="0" fontId="19" fillId="0" borderId="0" xfId="0" applyFont="1" applyFill="1" applyAlignment="1">
      <alignment horizontal="left"/>
    </xf>
    <xf numFmtId="0" fontId="20" fillId="0" borderId="0" xfId="0" applyFont="1" applyFill="1" applyAlignment="1"/>
    <xf numFmtId="0" fontId="20" fillId="0" borderId="0" xfId="0" quotePrefix="1" applyFont="1" applyFill="1" applyAlignment="1">
      <alignment horizontal="center"/>
    </xf>
    <xf numFmtId="0" fontId="20" fillId="0" borderId="0" xfId="0" quotePrefix="1" applyFont="1" applyFill="1" applyAlignment="1"/>
    <xf numFmtId="0" fontId="20" fillId="0" borderId="0" xfId="0" applyFont="1" applyFill="1" applyAlignment="1">
      <alignment horizontal="left"/>
    </xf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6" fontId="20" fillId="0" borderId="0" xfId="0" applyNumberFormat="1" applyFont="1" applyFill="1" applyAlignment="1"/>
    <xf numFmtId="0" fontId="21" fillId="0" borderId="0" xfId="0" applyFont="1" applyFill="1" applyAlignment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166" fontId="16" fillId="0" borderId="0" xfId="0" quotePrefix="1" applyNumberFormat="1" applyFont="1" applyFill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 applyAlignment="1"/>
    <xf numFmtId="166" fontId="16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1" fontId="0" fillId="0" borderId="0" xfId="21" applyNumberFormat="1" applyFont="1" applyFill="1" applyAlignment="1">
      <alignment horizontal="right"/>
    </xf>
    <xf numFmtId="41" fontId="16" fillId="0" borderId="0" xfId="21" applyNumberFormat="1" applyFont="1" applyFill="1" applyAlignment="1"/>
    <xf numFmtId="41" fontId="16" fillId="0" borderId="0" xfId="21" applyNumberFormat="1" applyFont="1" applyFill="1" applyAlignment="1">
      <alignment horizontal="right"/>
    </xf>
    <xf numFmtId="0" fontId="16" fillId="0" borderId="0" xfId="0" quotePrefix="1" applyFont="1" applyFill="1" applyAlignment="1">
      <alignment horizontal="left"/>
    </xf>
    <xf numFmtId="0" fontId="17" fillId="0" borderId="0" xfId="0" applyFont="1" applyFill="1" applyAlignment="1"/>
    <xf numFmtId="41" fontId="17" fillId="0" borderId="5" xfId="21" applyNumberFormat="1" applyFont="1" applyFill="1" applyBorder="1" applyAlignment="1">
      <alignment horizontal="right"/>
    </xf>
    <xf numFmtId="41" fontId="17" fillId="0" borderId="0" xfId="21" applyNumberFormat="1" applyFont="1" applyFill="1" applyAlignment="1"/>
    <xf numFmtId="41" fontId="17" fillId="0" borderId="0" xfId="21" applyNumberFormat="1" applyFont="1" applyFill="1" applyAlignment="1">
      <alignment horizontal="right"/>
    </xf>
    <xf numFmtId="0" fontId="0" fillId="0" borderId="0" xfId="0" applyFill="1" applyAlignment="1"/>
    <xf numFmtId="41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43" fontId="0" fillId="0" borderId="0" xfId="21" applyNumberFormat="1" applyFont="1" applyFill="1" applyAlignment="1">
      <alignment horizontal="center"/>
    </xf>
    <xf numFmtId="0" fontId="16" fillId="0" borderId="0" xfId="0" quotePrefix="1" applyFont="1" applyFill="1" applyAlignment="1"/>
    <xf numFmtId="41" fontId="17" fillId="0" borderId="5" xfId="21" applyNumberFormat="1" applyFont="1" applyFill="1" applyBorder="1" applyAlignment="1"/>
    <xf numFmtId="41" fontId="17" fillId="0" borderId="0" xfId="21" applyNumberFormat="1" applyFont="1" applyFill="1" applyAlignment="1">
      <alignment horizontal="left"/>
    </xf>
    <xf numFmtId="41" fontId="17" fillId="0" borderId="11" xfId="21" applyNumberFormat="1" applyFont="1" applyFill="1" applyBorder="1" applyAlignment="1">
      <alignment horizontal="right"/>
    </xf>
    <xf numFmtId="41" fontId="19" fillId="0" borderId="0" xfId="0" quotePrefix="1" applyNumberFormat="1" applyFont="1" applyFill="1" applyAlignment="1"/>
    <xf numFmtId="37" fontId="16" fillId="0" borderId="0" xfId="0" applyNumberFormat="1" applyFont="1" applyFill="1" applyAlignment="1"/>
    <xf numFmtId="41" fontId="16" fillId="0" borderId="0" xfId="0" applyNumberFormat="1" applyFont="1" applyFill="1" applyAlignment="1">
      <alignment horizontal="right"/>
    </xf>
    <xf numFmtId="41" fontId="17" fillId="0" borderId="1" xfId="21" applyNumberFormat="1" applyFont="1" applyFill="1" applyBorder="1" applyAlignment="1">
      <alignment horizontal="right"/>
    </xf>
    <xf numFmtId="41" fontId="17" fillId="0" borderId="12" xfId="21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22" fillId="0" borderId="0" xfId="0" quotePrefix="1" applyFont="1" applyFill="1" applyAlignment="1">
      <alignment horizontal="center"/>
    </xf>
    <xf numFmtId="0" fontId="0" fillId="0" borderId="0" xfId="0" applyFill="1" applyAlignment="1">
      <alignment horizontal="left"/>
    </xf>
    <xf numFmtId="41" fontId="16" fillId="0" borderId="11" xfId="21" applyNumberFormat="1" applyFont="1" applyFill="1" applyBorder="1" applyAlignment="1"/>
    <xf numFmtId="41" fontId="28" fillId="0" borderId="0" xfId="21" applyNumberFormat="1" applyFont="1" applyFill="1" applyAlignment="1"/>
    <xf numFmtId="0" fontId="0" fillId="0" borderId="0" xfId="0" applyFont="1" applyFill="1" applyAlignment="1">
      <alignment horizontal="left" wrapText="1"/>
    </xf>
    <xf numFmtId="41" fontId="16" fillId="0" borderId="12" xfId="21" applyNumberFormat="1" applyFont="1" applyFill="1" applyBorder="1" applyAlignment="1">
      <alignment horizontal="right"/>
    </xf>
    <xf numFmtId="43" fontId="0" fillId="0" borderId="12" xfId="2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/>
    </xf>
    <xf numFmtId="41" fontId="16" fillId="0" borderId="0" xfId="0" applyNumberFormat="1" applyFont="1" applyFill="1" applyAlignment="1"/>
    <xf numFmtId="41" fontId="28" fillId="0" borderId="0" xfId="0" applyNumberFormat="1" applyFont="1" applyFill="1" applyAlignment="1"/>
    <xf numFmtId="41" fontId="16" fillId="0" borderId="0" xfId="21" applyNumberFormat="1" applyFont="1" applyFill="1" applyBorder="1" applyAlignment="1">
      <alignment horizontal="center"/>
    </xf>
    <xf numFmtId="41" fontId="28" fillId="0" borderId="0" xfId="0" applyNumberFormat="1" applyFont="1" applyFill="1" applyBorder="1" applyAlignment="1"/>
    <xf numFmtId="41" fontId="16" fillId="0" borderId="0" xfId="0" applyNumberFormat="1" applyFont="1" applyFill="1" applyBorder="1" applyAlignment="1"/>
    <xf numFmtId="173" fontId="16" fillId="0" borderId="0" xfId="0" applyNumberFormat="1" applyFont="1" applyFill="1" applyAlignment="1"/>
    <xf numFmtId="41" fontId="17" fillId="0" borderId="5" xfId="0" applyNumberFormat="1" applyFont="1" applyFill="1" applyBorder="1" applyAlignment="1"/>
    <xf numFmtId="41" fontId="17" fillId="0" borderId="0" xfId="0" applyNumberFormat="1" applyFont="1" applyFill="1" applyAlignment="1"/>
    <xf numFmtId="43" fontId="16" fillId="0" borderId="0" xfId="0" applyNumberFormat="1" applyFont="1" applyFill="1" applyAlignment="1"/>
    <xf numFmtId="41" fontId="17" fillId="0" borderId="0" xfId="0" applyNumberFormat="1" applyFont="1" applyFill="1" applyBorder="1" applyAlignment="1"/>
    <xf numFmtId="43" fontId="17" fillId="0" borderId="0" xfId="21" applyNumberFormat="1" applyFont="1" applyFill="1" applyAlignment="1"/>
    <xf numFmtId="43" fontId="29" fillId="0" borderId="0" xfId="21" applyNumberFormat="1" applyFont="1" applyFill="1" applyAlignment="1"/>
    <xf numFmtId="41" fontId="0" fillId="0" borderId="0" xfId="0" applyNumberFormat="1" applyFont="1" applyFill="1" applyAlignment="1"/>
    <xf numFmtId="41" fontId="16" fillId="0" borderId="12" xfId="0" applyNumberFormat="1" applyFont="1" applyFill="1" applyBorder="1" applyAlignment="1"/>
    <xf numFmtId="41" fontId="16" fillId="0" borderId="12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right"/>
    </xf>
    <xf numFmtId="41" fontId="16" fillId="0" borderId="0" xfId="21" applyNumberFormat="1" applyFont="1" applyFill="1" applyBorder="1" applyAlignment="1">
      <alignment horizontal="right"/>
    </xf>
    <xf numFmtId="41" fontId="17" fillId="0" borderId="1" xfId="0" applyNumberFormat="1" applyFont="1" applyFill="1" applyBorder="1" applyAlignment="1"/>
    <xf numFmtId="41" fontId="29" fillId="0" borderId="0" xfId="0" applyNumberFormat="1" applyFont="1" applyFill="1" applyAlignment="1"/>
    <xf numFmtId="41" fontId="0" fillId="0" borderId="12" xfId="0" applyNumberFormat="1" applyFont="1" applyFill="1" applyBorder="1" applyAlignment="1"/>
    <xf numFmtId="41" fontId="17" fillId="0" borderId="12" xfId="0" applyNumberFormat="1" applyFont="1" applyFill="1" applyBorder="1" applyAlignment="1"/>
    <xf numFmtId="41" fontId="16" fillId="0" borderId="12" xfId="21" applyNumberFormat="1" applyFont="1" applyFill="1" applyBorder="1" applyAlignment="1"/>
    <xf numFmtId="41" fontId="16" fillId="0" borderId="0" xfId="21" applyNumberFormat="1" applyFont="1" applyFill="1" applyBorder="1" applyAlignment="1"/>
    <xf numFmtId="43" fontId="16" fillId="0" borderId="12" xfId="21" applyNumberFormat="1" applyFont="1" applyFill="1" applyBorder="1" applyAlignment="1"/>
    <xf numFmtId="41" fontId="0" fillId="0" borderId="0" xfId="0" applyNumberFormat="1" applyFont="1" applyFill="1" applyBorder="1" applyAlignment="1"/>
    <xf numFmtId="41" fontId="17" fillId="0" borderId="12" xfId="21" applyNumberFormat="1" applyFont="1" applyFill="1" applyBorder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41" fontId="0" fillId="0" borderId="0" xfId="21" applyNumberFormat="1" applyFont="1" applyFill="1" applyBorder="1" applyAlignment="1"/>
    <xf numFmtId="0" fontId="24" fillId="0" borderId="0" xfId="0" applyNumberFormat="1" applyFont="1" applyFill="1" applyAlignment="1">
      <alignment horizontal="center"/>
    </xf>
    <xf numFmtId="41" fontId="17" fillId="0" borderId="10" xfId="2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41" fontId="0" fillId="0" borderId="0" xfId="0" applyNumberFormat="1" applyFill="1" applyBorder="1" applyAlignment="1">
      <alignment horizontal="right"/>
    </xf>
    <xf numFmtId="41" fontId="17" fillId="0" borderId="10" xfId="0" applyNumberFormat="1" applyFont="1" applyFill="1" applyBorder="1" applyAlignment="1">
      <alignment horizontal="right"/>
    </xf>
    <xf numFmtId="199" fontId="17" fillId="0" borderId="11" xfId="0" applyNumberFormat="1" applyFont="1" applyFill="1" applyBorder="1" applyAlignment="1">
      <alignment horizontal="right"/>
    </xf>
    <xf numFmtId="199" fontId="17" fillId="0" borderId="0" xfId="0" applyNumberFormat="1" applyFont="1" applyFill="1" applyBorder="1" applyAlignment="1">
      <alignment horizontal="right"/>
    </xf>
    <xf numFmtId="0" fontId="75" fillId="0" borderId="0" xfId="0" applyFont="1" applyFill="1" applyAlignment="1">
      <alignment horizontal="center"/>
    </xf>
    <xf numFmtId="172" fontId="16" fillId="0" borderId="0" xfId="55" applyNumberFormat="1" applyFont="1" applyFill="1" applyAlignment="1"/>
    <xf numFmtId="0" fontId="23" fillId="0" borderId="0" xfId="0" applyFont="1" applyFill="1" applyAlignment="1">
      <alignment horizontal="center"/>
    </xf>
    <xf numFmtId="172" fontId="16" fillId="0" borderId="0" xfId="55" applyNumberFormat="1" applyFont="1" applyFill="1" applyBorder="1" applyAlignment="1">
      <alignment horizontal="right"/>
    </xf>
    <xf numFmtId="172" fontId="22" fillId="0" borderId="0" xfId="55" applyNumberFormat="1" applyFont="1" applyFill="1" applyBorder="1" applyAlignment="1">
      <alignment horizontal="center"/>
    </xf>
    <xf numFmtId="172" fontId="0" fillId="0" borderId="0" xfId="55" applyNumberFormat="1" applyFont="1" applyFill="1" applyBorder="1" applyAlignment="1"/>
    <xf numFmtId="172" fontId="16" fillId="0" borderId="0" xfId="55" applyNumberFormat="1" applyFont="1" applyFill="1" applyBorder="1" applyAlignment="1"/>
    <xf numFmtId="172" fontId="0" fillId="0" borderId="0" xfId="55" applyNumberFormat="1" applyFont="1" applyFill="1" applyBorder="1" applyAlignment="1">
      <alignment horizontal="center"/>
    </xf>
    <xf numFmtId="172" fontId="0" fillId="0" borderId="12" xfId="55" applyNumberFormat="1" applyFont="1" applyFill="1" applyBorder="1" applyAlignment="1">
      <alignment horizontal="center"/>
    </xf>
    <xf numFmtId="172" fontId="16" fillId="0" borderId="0" xfId="55" applyNumberFormat="1" applyFont="1" applyFill="1" applyAlignment="1">
      <alignment horizontal="center"/>
    </xf>
    <xf numFmtId="172" fontId="16" fillId="0" borderId="0" xfId="55" applyNumberFormat="1" applyFont="1" applyFill="1" applyBorder="1" applyAlignment="1">
      <alignment horizontal="center"/>
    </xf>
    <xf numFmtId="172" fontId="22" fillId="0" borderId="0" xfId="55" applyNumberFormat="1" applyFont="1" applyFill="1" applyAlignment="1">
      <alignment horizontal="center"/>
    </xf>
    <xf numFmtId="0" fontId="17" fillId="0" borderId="0" xfId="55" applyNumberFormat="1" applyFont="1" applyFill="1" applyAlignment="1"/>
    <xf numFmtId="0" fontId="24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/>
    <xf numFmtId="0" fontId="24" fillId="0" borderId="0" xfId="0" applyFont="1" applyFill="1" applyAlignment="1">
      <alignment horizontal="center"/>
    </xf>
    <xf numFmtId="41" fontId="17" fillId="0" borderId="0" xfId="21" quotePrefix="1" applyNumberFormat="1" applyFont="1" applyFill="1" applyBorder="1" applyAlignment="1">
      <alignment horizontal="center"/>
    </xf>
    <xf numFmtId="43" fontId="17" fillId="0" borderId="0" xfId="21" applyNumberFormat="1" applyFont="1" applyFill="1" applyBorder="1" applyAlignment="1">
      <alignment horizontal="center"/>
    </xf>
    <xf numFmtId="0" fontId="24" fillId="0" borderId="0" xfId="0" quotePrefix="1" applyFont="1" applyFill="1" applyAlignment="1">
      <alignment horizontal="left"/>
    </xf>
    <xf numFmtId="172" fontId="0" fillId="0" borderId="0" xfId="55" quotePrefix="1" applyNumberFormat="1" applyFont="1" applyFill="1" applyAlignment="1"/>
    <xf numFmtId="1" fontId="22" fillId="0" borderId="0" xfId="55" applyNumberFormat="1" applyFont="1" applyFill="1" applyAlignment="1">
      <alignment horizontal="center"/>
    </xf>
    <xf numFmtId="43" fontId="16" fillId="0" borderId="0" xfId="21" applyNumberFormat="1" applyFont="1" applyFill="1" applyBorder="1" applyAlignment="1"/>
    <xf numFmtId="0" fontId="24" fillId="0" borderId="0" xfId="0" quotePrefix="1" applyFont="1" applyFill="1" applyAlignment="1"/>
    <xf numFmtId="43" fontId="17" fillId="0" borderId="0" xfId="21" applyNumberFormat="1" applyFont="1" applyFill="1" applyBorder="1" applyAlignment="1"/>
    <xf numFmtId="43" fontId="16" fillId="0" borderId="0" xfId="21" applyNumberFormat="1" applyFont="1" applyFill="1" applyBorder="1" applyAlignment="1">
      <alignment horizontal="center"/>
    </xf>
    <xf numFmtId="43" fontId="16" fillId="0" borderId="0" xfId="21" applyNumberFormat="1" applyFont="1" applyFill="1" applyBorder="1" applyAlignment="1">
      <alignment horizontal="right"/>
    </xf>
    <xf numFmtId="43" fontId="16" fillId="0" borderId="12" xfId="21" applyNumberFormat="1" applyFont="1" applyFill="1" applyBorder="1" applyAlignment="1">
      <alignment horizontal="center"/>
    </xf>
    <xf numFmtId="43" fontId="17" fillId="0" borderId="12" xfId="21" quotePrefix="1" applyNumberFormat="1" applyFont="1" applyFill="1" applyBorder="1" applyAlignment="1">
      <alignment horizontal="center"/>
    </xf>
    <xf numFmtId="0" fontId="16" fillId="0" borderId="0" xfId="55" applyNumberFormat="1" applyFont="1" applyFill="1" applyAlignment="1"/>
    <xf numFmtId="43" fontId="17" fillId="0" borderId="10" xfId="21" applyNumberFormat="1" applyFont="1" applyFill="1" applyBorder="1" applyAlignment="1">
      <alignment horizontal="right"/>
    </xf>
    <xf numFmtId="41" fontId="16" fillId="0" borderId="0" xfId="55" applyNumberFormat="1" applyFont="1" applyFill="1" applyAlignment="1"/>
    <xf numFmtId="41" fontId="18" fillId="0" borderId="0" xfId="55" applyNumberFormat="1" applyFont="1" applyFill="1" applyAlignment="1"/>
    <xf numFmtId="41" fontId="17" fillId="0" borderId="12" xfId="21" quotePrefix="1" applyNumberFormat="1" applyFont="1" applyFill="1" applyBorder="1" applyAlignment="1">
      <alignment horizontal="center"/>
    </xf>
    <xf numFmtId="41" fontId="17" fillId="0" borderId="0" xfId="21" applyNumberFormat="1" applyFont="1" applyFill="1" applyBorder="1" applyAlignment="1">
      <alignment horizontal="right"/>
    </xf>
    <xf numFmtId="41" fontId="17" fillId="0" borderId="10" xfId="21" applyNumberFormat="1" applyFont="1" applyFill="1" applyBorder="1" applyAlignment="1">
      <alignment horizontal="right"/>
    </xf>
    <xf numFmtId="172" fontId="18" fillId="0" borderId="0" xfId="55" applyNumberFormat="1" applyFont="1" applyFill="1" applyAlignment="1"/>
    <xf numFmtId="0" fontId="19" fillId="0" borderId="0" xfId="0" quotePrefix="1" applyFont="1" applyFill="1" applyAlignment="1">
      <alignment horizontal="left"/>
    </xf>
    <xf numFmtId="172" fontId="74" fillId="0" borderId="0" xfId="55" applyNumberFormat="1" applyFont="1" applyFill="1" applyBorder="1" applyAlignment="1">
      <alignment horizontal="center"/>
    </xf>
    <xf numFmtId="0" fontId="22" fillId="0" borderId="0" xfId="55" applyNumberFormat="1" applyFont="1" applyFill="1" applyAlignment="1">
      <alignment horizontal="center"/>
    </xf>
    <xf numFmtId="41" fontId="0" fillId="0" borderId="0" xfId="21" applyNumberFormat="1" applyFont="1" applyFill="1" applyBorder="1" applyAlignment="1">
      <alignment horizontal="center"/>
    </xf>
    <xf numFmtId="41" fontId="0" fillId="0" borderId="12" xfId="21" applyNumberFormat="1" applyFont="1" applyFill="1" applyBorder="1" applyAlignment="1">
      <alignment horizontal="center"/>
    </xf>
    <xf numFmtId="43" fontId="17" fillId="0" borderId="12" xfId="21" quotePrefix="1" applyNumberFormat="1" applyFont="1" applyFill="1" applyBorder="1" applyAlignment="1"/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41" fontId="18" fillId="0" borderId="0" xfId="0" applyNumberFormat="1" applyFont="1" applyFill="1" applyAlignment="1"/>
    <xf numFmtId="41" fontId="18" fillId="0" borderId="0" xfId="0" applyNumberFormat="1" applyFont="1" applyFill="1" applyBorder="1" applyAlignment="1"/>
    <xf numFmtId="0" fontId="22" fillId="0" borderId="0" xfId="0" applyFont="1" applyFill="1" applyAlignment="1">
      <alignment horizontal="left"/>
    </xf>
    <xf numFmtId="41" fontId="0" fillId="0" borderId="0" xfId="0" applyNumberFormat="1" applyFill="1" applyAlignment="1"/>
    <xf numFmtId="41" fontId="0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/>
    <xf numFmtId="41" fontId="0" fillId="0" borderId="0" xfId="21" applyNumberFormat="1" applyFont="1" applyFill="1" applyAlignment="1">
      <alignment horizontal="center"/>
    </xf>
    <xf numFmtId="43" fontId="0" fillId="0" borderId="12" xfId="21" quotePrefix="1" applyNumberFormat="1" applyFont="1" applyFill="1" applyBorder="1" applyAlignment="1">
      <alignment horizontal="center"/>
    </xf>
    <xf numFmtId="41" fontId="0" fillId="0" borderId="12" xfId="21" quotePrefix="1" applyNumberFormat="1" applyFont="1" applyFill="1" applyBorder="1" applyAlignment="1">
      <alignment horizontal="center"/>
    </xf>
    <xf numFmtId="41" fontId="0" fillId="0" borderId="0" xfId="0" applyNumberFormat="1" applyFill="1" applyAlignment="1">
      <alignment horizontal="right"/>
    </xf>
    <xf numFmtId="0" fontId="18" fillId="0" borderId="0" xfId="0" applyFont="1" applyFill="1" applyAlignment="1"/>
    <xf numFmtId="43" fontId="0" fillId="0" borderId="0" xfId="2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0" fillId="0" borderId="12" xfId="0" applyNumberFormat="1" applyFont="1" applyFill="1" applyBorder="1" applyAlignment="1">
      <alignment horizontal="right"/>
    </xf>
    <xf numFmtId="41" fontId="22" fillId="0" borderId="0" xfId="0" applyNumberFormat="1" applyFont="1" applyFill="1" applyBorder="1" applyAlignment="1">
      <alignment horizontal="center"/>
    </xf>
    <xf numFmtId="174" fontId="17" fillId="0" borderId="0" xfId="21" applyNumberFormat="1" applyFont="1" applyFill="1" applyBorder="1" applyAlignment="1">
      <alignment horizontal="right"/>
    </xf>
    <xf numFmtId="174" fontId="0" fillId="0" borderId="0" xfId="21" applyNumberFormat="1" applyFont="1" applyFill="1" applyBorder="1" applyAlignment="1">
      <alignment horizontal="right"/>
    </xf>
    <xf numFmtId="174" fontId="0" fillId="0" borderId="0" xfId="21" applyNumberFormat="1" applyFont="1" applyFill="1" applyAlignment="1">
      <alignment horizontal="right"/>
    </xf>
    <xf numFmtId="0" fontId="24" fillId="0" borderId="0" xfId="0" applyFont="1" applyFill="1" applyBorder="1" applyAlignment="1"/>
    <xf numFmtId="0" fontId="0" fillId="0" borderId="0" xfId="0" applyFont="1" applyFill="1" applyBorder="1" applyAlignment="1"/>
    <xf numFmtId="0" fontId="17" fillId="0" borderId="0" xfId="0" applyFont="1" applyFill="1" applyBorder="1" applyAlignment="1"/>
    <xf numFmtId="41" fontId="0" fillId="0" borderId="0" xfId="0" applyNumberFormat="1" applyFill="1" applyBorder="1" applyAlignment="1"/>
    <xf numFmtId="0" fontId="0" fillId="0" borderId="0" xfId="0" applyFont="1" applyFill="1" applyBorder="1" applyAlignment="1">
      <alignment horizontal="left"/>
    </xf>
    <xf numFmtId="41" fontId="17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/>
    <xf numFmtId="41" fontId="25" fillId="0" borderId="0" xfId="0" applyNumberFormat="1" applyFont="1" applyFill="1" applyBorder="1" applyAlignment="1"/>
    <xf numFmtId="41" fontId="25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7" fillId="0" borderId="0" xfId="0" quotePrefix="1" applyFont="1" applyFill="1" applyBorder="1" applyAlignment="1">
      <alignment horizontal="left"/>
    </xf>
    <xf numFmtId="41" fontId="25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left"/>
    </xf>
    <xf numFmtId="41" fontId="25" fillId="0" borderId="0" xfId="21" applyNumberFormat="1" applyFont="1" applyFill="1" applyBorder="1" applyAlignment="1">
      <alignment horizontal="right"/>
    </xf>
    <xf numFmtId="41" fontId="25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2" fontId="24" fillId="0" borderId="0" xfId="55" quotePrefix="1" applyNumberFormat="1" applyFont="1" applyFill="1" applyAlignment="1">
      <alignment horizontal="left" indent="1"/>
    </xf>
    <xf numFmtId="172" fontId="0" fillId="0" borderId="0" xfId="55" quotePrefix="1" applyNumberFormat="1" applyFont="1" applyFill="1" applyAlignment="1">
      <alignment horizontal="left" indent="1"/>
    </xf>
    <xf numFmtId="43" fontId="17" fillId="0" borderId="12" xfId="21" applyNumberFormat="1" applyFont="1" applyFill="1" applyBorder="1" applyAlignment="1"/>
    <xf numFmtId="0" fontId="0" fillId="0" borderId="0" xfId="0" applyFont="1" applyFill="1" applyAlignment="1">
      <alignment horizontal="left" indent="1"/>
    </xf>
    <xf numFmtId="43" fontId="16" fillId="0" borderId="0" xfId="21" quotePrefix="1" applyNumberFormat="1" applyFont="1" applyFill="1" applyBorder="1" applyAlignment="1">
      <alignment horizontal="center"/>
    </xf>
    <xf numFmtId="174" fontId="16" fillId="0" borderId="12" xfId="21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/>
    <xf numFmtId="174" fontId="17" fillId="0" borderId="10" xfId="21" applyNumberFormat="1" applyFont="1" applyFill="1" applyBorder="1" applyAlignment="1">
      <alignment horizontal="right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quotePrefix="1" applyNumberFormat="1" applyFont="1" applyFill="1" applyBorder="1" applyAlignment="1">
      <alignment horizontal="center"/>
    </xf>
    <xf numFmtId="174" fontId="19" fillId="0" borderId="0" xfId="0" quotePrefix="1" applyNumberFormat="1" applyFont="1" applyFill="1" applyAlignment="1"/>
    <xf numFmtId="174" fontId="20" fillId="0" borderId="0" xfId="0" quotePrefix="1" applyNumberFormat="1" applyFont="1" applyFill="1" applyAlignment="1"/>
    <xf numFmtId="174" fontId="20" fillId="0" borderId="0" xfId="0" applyNumberFormat="1" applyFont="1" applyFill="1" applyAlignment="1"/>
    <xf numFmtId="174" fontId="0" fillId="0" borderId="0" xfId="0" applyNumberFormat="1" applyFill="1" applyBorder="1" applyAlignment="1">
      <alignment horizontal="center"/>
    </xf>
    <xf numFmtId="174" fontId="0" fillId="0" borderId="0" xfId="0" applyNumberFormat="1" applyFill="1" applyAlignment="1"/>
    <xf numFmtId="174" fontId="18" fillId="0" borderId="0" xfId="0" applyNumberFormat="1" applyFont="1" applyFill="1" applyAlignment="1"/>
    <xf numFmtId="174" fontId="0" fillId="0" borderId="0" xfId="0" applyNumberFormat="1" applyFont="1" applyFill="1" applyAlignment="1">
      <alignment horizontal="right"/>
    </xf>
    <xf numFmtId="174" fontId="0" fillId="0" borderId="0" xfId="21" applyNumberFormat="1" applyFont="1" applyFill="1" applyAlignment="1"/>
    <xf numFmtId="174" fontId="0" fillId="0" borderId="0" xfId="21" applyNumberFormat="1" applyFont="1" applyFill="1" applyAlignment="1">
      <alignment horizontal="center"/>
    </xf>
    <xf numFmtId="174" fontId="0" fillId="0" borderId="12" xfId="21" quotePrefix="1" applyNumberFormat="1" applyFont="1" applyFill="1" applyBorder="1" applyAlignment="1">
      <alignment horizontal="center"/>
    </xf>
    <xf numFmtId="174" fontId="0" fillId="0" borderId="0" xfId="0" applyNumberFormat="1" applyFill="1" applyAlignment="1">
      <alignment horizontal="right"/>
    </xf>
    <xf numFmtId="174" fontId="0" fillId="0" borderId="0" xfId="0" applyNumberFormat="1" applyFont="1" applyFill="1" applyBorder="1" applyAlignment="1">
      <alignment horizontal="right"/>
    </xf>
    <xf numFmtId="174" fontId="0" fillId="0" borderId="12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center"/>
    </xf>
    <xf numFmtId="174" fontId="17" fillId="0" borderId="5" xfId="0" applyNumberFormat="1" applyFont="1" applyFill="1" applyBorder="1" applyAlignment="1"/>
    <xf numFmtId="174" fontId="17" fillId="0" borderId="0" xfId="0" applyNumberFormat="1" applyFont="1" applyFill="1" applyBorder="1" applyAlignment="1"/>
    <xf numFmtId="174" fontId="22" fillId="0" borderId="0" xfId="0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174" fontId="17" fillId="0" borderId="5" xfId="21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174" fontId="25" fillId="0" borderId="0" xfId="0" applyNumberFormat="1" applyFont="1" applyFill="1" applyBorder="1" applyAlignment="1"/>
    <xf numFmtId="174" fontId="25" fillId="0" borderId="0" xfId="21" applyNumberFormat="1" applyFont="1" applyFill="1" applyBorder="1" applyAlignment="1">
      <alignment horizontal="right"/>
    </xf>
    <xf numFmtId="174" fontId="0" fillId="0" borderId="0" xfId="0" applyNumberFormat="1" applyFont="1" applyFill="1" applyAlignment="1">
      <alignment horizontal="center"/>
    </xf>
    <xf numFmtId="174" fontId="0" fillId="0" borderId="0" xfId="0" applyNumberFormat="1" applyFont="1" applyFill="1" applyAlignment="1"/>
    <xf numFmtId="174" fontId="0" fillId="0" borderId="0" xfId="21" quotePrefix="1" applyNumberFormat="1" applyFont="1" applyFill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174" fontId="16" fillId="0" borderId="0" xfId="21" quotePrefix="1" applyNumberFormat="1" applyFont="1" applyFill="1" applyBorder="1" applyAlignment="1">
      <alignment horizontal="center"/>
    </xf>
    <xf numFmtId="174" fontId="25" fillId="0" borderId="0" xfId="0" applyNumberFormat="1" applyFont="1" applyFill="1" applyBorder="1" applyAlignment="1">
      <alignment horizontal="right"/>
    </xf>
    <xf numFmtId="0" fontId="27" fillId="0" borderId="0" xfId="0" applyFont="1" applyAlignment="1">
      <alignment horizontal="center" vertical="center" wrapText="1"/>
    </xf>
    <xf numFmtId="3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16" fillId="0" borderId="0" xfId="0" applyNumberFormat="1" applyFont="1" applyFill="1" applyAlignment="1">
      <alignment horizontal="center" wrapText="1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72" fontId="17" fillId="0" borderId="0" xfId="55" applyNumberFormat="1" applyFont="1" applyFill="1" applyBorder="1" applyAlignment="1">
      <alignment horizontal="center"/>
    </xf>
    <xf numFmtId="172" fontId="16" fillId="0" borderId="12" xfId="55" applyNumberFormat="1" applyFont="1" applyFill="1" applyBorder="1" applyAlignment="1">
      <alignment horizontal="center"/>
    </xf>
    <xf numFmtId="172" fontId="22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3 5" xfId="212" xr:uid="{00000000-0005-0000-0000-00002F000000}"/>
    <cellStyle name="Comma 4" xfId="48" xr:uid="{00000000-0005-0000-0000-000030000000}"/>
    <cellStyle name="Comma 5" xfId="49" xr:uid="{00000000-0005-0000-0000-000031000000}"/>
    <cellStyle name="Comma 6" xfId="50" xr:uid="{00000000-0005-0000-0000-000032000000}"/>
    <cellStyle name="Comma 7" xfId="51" xr:uid="{00000000-0005-0000-0000-000033000000}"/>
    <cellStyle name="Comma 8" xfId="52" xr:uid="{00000000-0005-0000-0000-000034000000}"/>
    <cellStyle name="Comma 9" xfId="53" xr:uid="{00000000-0005-0000-0000-000035000000}"/>
    <cellStyle name="comma zerodec" xfId="54" xr:uid="{00000000-0005-0000-0000-000036000000}"/>
    <cellStyle name="Comma_SPGQ302e-chg. in share" xfId="55" xr:uid="{00000000-0005-0000-0000-000037000000}"/>
    <cellStyle name="Copied" xfId="56" xr:uid="{00000000-0005-0000-0000-000038000000}"/>
    <cellStyle name="Currency [0]b" xfId="57" xr:uid="{00000000-0005-0000-0000-000039000000}"/>
    <cellStyle name="Currency [00]" xfId="58" xr:uid="{00000000-0005-0000-0000-00003A000000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Format Number Column" xfId="73" xr:uid="{00000000-0005-0000-0000-000049000000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3" xfId="129" xr:uid="{00000000-0005-0000-0000-000082000000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D000000}"/>
    <cellStyle name="Percent [00]" xfId="141" xr:uid="{00000000-0005-0000-0000-00008E000000}"/>
    <cellStyle name="Percent [2]" xfId="142" xr:uid="{00000000-0005-0000-0000-00008F000000}"/>
    <cellStyle name="Percent 2" xfId="143" xr:uid="{00000000-0005-0000-0000-000090000000}"/>
    <cellStyle name="PrePop Currency (0)" xfId="144" xr:uid="{00000000-0005-0000-0000-000091000000}"/>
    <cellStyle name="PrePop Currency (2)" xfId="145" xr:uid="{00000000-0005-0000-0000-000092000000}"/>
    <cellStyle name="PrePop Units (0)" xfId="146" xr:uid="{00000000-0005-0000-0000-000093000000}"/>
    <cellStyle name="PrePop Units (1)" xfId="147" xr:uid="{00000000-0005-0000-0000-000094000000}"/>
    <cellStyle name="PrePop Units (2)" xfId="148" xr:uid="{00000000-0005-0000-0000-000095000000}"/>
    <cellStyle name="PSChar" xfId="149" xr:uid="{00000000-0005-0000-0000-000096000000}"/>
    <cellStyle name="PSHeading" xfId="150" xr:uid="{00000000-0005-0000-0000-000097000000}"/>
    <cellStyle name="pwstyle" xfId="151" xr:uid="{00000000-0005-0000-0000-000098000000}"/>
    <cellStyle name="Quantity" xfId="152" xr:uid="{00000000-0005-0000-0000-000099000000}"/>
    <cellStyle name="regstoresfromspecstores" xfId="153" xr:uid="{00000000-0005-0000-0000-00009A000000}"/>
    <cellStyle name="RevList" xfId="154" xr:uid="{00000000-0005-0000-0000-00009B000000}"/>
    <cellStyle name="SCH1" xfId="155" xr:uid="{00000000-0005-0000-0000-00009C000000}"/>
    <cellStyle name="SHADEDSTORES" xfId="156" xr:uid="{00000000-0005-0000-0000-00009D000000}"/>
    <cellStyle name="specstores" xfId="157" xr:uid="{00000000-0005-0000-0000-00009E000000}"/>
    <cellStyle name="Standard_9912(4)" xfId="158" xr:uid="{00000000-0005-0000-0000-00009F000000}"/>
    <cellStyle name="Style 1" xfId="159" xr:uid="{00000000-0005-0000-0000-0000A0000000}"/>
    <cellStyle name="Style 1 2" xfId="160" xr:uid="{00000000-0005-0000-0000-0000A1000000}"/>
    <cellStyle name="Style 1 3" xfId="161" xr:uid="{00000000-0005-0000-0000-0000A2000000}"/>
    <cellStyle name="Style 10" xfId="162" xr:uid="{00000000-0005-0000-0000-0000A3000000}"/>
    <cellStyle name="Style 11" xfId="163" xr:uid="{00000000-0005-0000-0000-0000A4000000}"/>
    <cellStyle name="Style 12" xfId="164" xr:uid="{00000000-0005-0000-0000-0000A5000000}"/>
    <cellStyle name="Style 12 2" xfId="165" xr:uid="{00000000-0005-0000-0000-0000A6000000}"/>
    <cellStyle name="Style 13" xfId="166" xr:uid="{00000000-0005-0000-0000-0000A7000000}"/>
    <cellStyle name="Style 14" xfId="167" xr:uid="{00000000-0005-0000-0000-0000A8000000}"/>
    <cellStyle name="Style 15" xfId="168" xr:uid="{00000000-0005-0000-0000-0000A9000000}"/>
    <cellStyle name="Style 16" xfId="169" xr:uid="{00000000-0005-0000-0000-0000AA000000}"/>
    <cellStyle name="Style 17" xfId="170" xr:uid="{00000000-0005-0000-0000-0000AB000000}"/>
    <cellStyle name="Style 18" xfId="171" xr:uid="{00000000-0005-0000-0000-0000AC000000}"/>
    <cellStyle name="Style 19" xfId="172" xr:uid="{00000000-0005-0000-0000-0000AD000000}"/>
    <cellStyle name="Style 2" xfId="173" xr:uid="{00000000-0005-0000-0000-0000AE000000}"/>
    <cellStyle name="Style 20" xfId="174" xr:uid="{00000000-0005-0000-0000-0000AF000000}"/>
    <cellStyle name="Style 3" xfId="175" xr:uid="{00000000-0005-0000-0000-0000B0000000}"/>
    <cellStyle name="Style 4" xfId="176" xr:uid="{00000000-0005-0000-0000-0000B1000000}"/>
    <cellStyle name="Style 5" xfId="177" xr:uid="{00000000-0005-0000-0000-0000B2000000}"/>
    <cellStyle name="Style 6" xfId="178" xr:uid="{00000000-0005-0000-0000-0000B3000000}"/>
    <cellStyle name="Style 7" xfId="179" xr:uid="{00000000-0005-0000-0000-0000B4000000}"/>
    <cellStyle name="Style 8" xfId="180" xr:uid="{00000000-0005-0000-0000-0000B5000000}"/>
    <cellStyle name="Style 9" xfId="181" xr:uid="{00000000-0005-0000-0000-0000B6000000}"/>
    <cellStyle name="SubHeading" xfId="182" xr:uid="{00000000-0005-0000-0000-0000B7000000}"/>
    <cellStyle name="Subtotal" xfId="183" xr:uid="{00000000-0005-0000-0000-0000B8000000}"/>
    <cellStyle name="Text Indent A" xfId="184" xr:uid="{00000000-0005-0000-0000-0000B9000000}"/>
    <cellStyle name="Text Indent B" xfId="185" xr:uid="{00000000-0005-0000-0000-0000BA000000}"/>
    <cellStyle name="Text Indent C" xfId="186" xr:uid="{00000000-0005-0000-0000-0000BB000000}"/>
    <cellStyle name="wrap" xfId="187" xr:uid="{00000000-0005-0000-0000-0000BC000000}"/>
    <cellStyle name="เครื่องหมายจุลภาค [0]_FG-WIP COST-FEB.03" xfId="188" xr:uid="{00000000-0005-0000-0000-0000BD000000}"/>
    <cellStyle name="เครื่องหมายจุลภาค 2" xfId="189" xr:uid="{00000000-0005-0000-0000-0000BE000000}"/>
    <cellStyle name="เครื่องหมายจุลภาค_Ac 16100, 16110,21050,21140,21240, AR-AP SUMMARY" xfId="190" xr:uid="{00000000-0005-0000-0000-0000BF000000}"/>
    <cellStyle name="เครื่องหมายสกุลเงิน [0]_NHKTop99" xfId="191" xr:uid="{00000000-0005-0000-0000-0000C0000000}"/>
    <cellStyle name="เครื่องหมายสกุลเงิน_NHKTop99" xfId="192" xr:uid="{00000000-0005-0000-0000-0000C1000000}"/>
    <cellStyle name="น้บะภฒ_95" xfId="193" xr:uid="{00000000-0005-0000-0000-0000C2000000}"/>
    <cellStyle name="ปกติ_1" xfId="194" xr:uid="{00000000-0005-0000-0000-0000C3000000}"/>
    <cellStyle name="ฤธถ [0]_95" xfId="195" xr:uid="{00000000-0005-0000-0000-0000C4000000}"/>
    <cellStyle name="ฤธถ_95" xfId="196" xr:uid="{00000000-0005-0000-0000-0000C5000000}"/>
    <cellStyle name="ล๋ศญ [0]_95" xfId="197" xr:uid="{00000000-0005-0000-0000-0000C6000000}"/>
    <cellStyle name="ล๋ศญ_95" xfId="198" xr:uid="{00000000-0005-0000-0000-0000C7000000}"/>
    <cellStyle name="วฅมุ_4ฟ๙ฝวภ๛" xfId="199" xr:uid="{00000000-0005-0000-0000-0000C8000000}"/>
    <cellStyle name="통화 [0]_PERSONAL" xfId="200" xr:uid="{00000000-0005-0000-0000-0000C9000000}"/>
    <cellStyle name="통화_PERSONAL" xfId="201" xr:uid="{00000000-0005-0000-0000-0000CA000000}"/>
    <cellStyle name="표준_PERSONAL" xfId="202" xr:uid="{00000000-0005-0000-0000-0000CB000000}"/>
    <cellStyle name="一般_0006(1)" xfId="203" xr:uid="{00000000-0005-0000-0000-0000CC000000}"/>
    <cellStyle name="千分位[0]_LC (2)" xfId="204" xr:uid="{00000000-0005-0000-0000-0000CD000000}"/>
    <cellStyle name="千分位_LC (2)" xfId="205" xr:uid="{00000000-0005-0000-0000-0000CE000000}"/>
    <cellStyle name="未定義" xfId="206" xr:uid="{00000000-0005-0000-0000-0000CF000000}"/>
    <cellStyle name="桁区切り_Receivable Dec" xfId="207" xr:uid="{00000000-0005-0000-0000-0000D0000000}"/>
    <cellStyle name="標準_AR562売上出来高確認表印刷_帳票レイアウト" xfId="208" xr:uid="{00000000-0005-0000-0000-0000D1000000}"/>
    <cellStyle name="貨幣 [0]_liz-ss" xfId="209" xr:uid="{00000000-0005-0000-0000-0000D2000000}"/>
    <cellStyle name="貨幣[0]_LC (2)" xfId="210" xr:uid="{00000000-0005-0000-0000-0000D3000000}"/>
    <cellStyle name="貨幣_LC (2)" xfId="211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1"/>
  <sheetViews>
    <sheetView view="pageBreakPreview" topLeftCell="A73" zoomScale="85" zoomScaleNormal="100" zoomScaleSheetLayoutView="85" workbookViewId="0">
      <selection activeCell="B37" sqref="B37"/>
    </sheetView>
  </sheetViews>
  <sheetFormatPr defaultColWidth="10.81640625" defaultRowHeight="20.5" customHeight="1"/>
  <cols>
    <col min="1" max="1" width="42.1796875" style="17" customWidth="1"/>
    <col min="2" max="2" width="6.90625" style="56" bestFit="1" customWidth="1"/>
    <col min="3" max="3" width="1.453125" style="17" customWidth="1"/>
    <col min="4" max="4" width="13.08984375" style="17" customWidth="1"/>
    <col min="5" max="5" width="1.453125" style="17" customWidth="1"/>
    <col min="6" max="6" width="13.08984375" style="17" customWidth="1"/>
    <col min="7" max="7" width="1.453125" style="17" customWidth="1"/>
    <col min="8" max="8" width="13.08984375" style="24" customWidth="1"/>
    <col min="9" max="9" width="1.453125" style="24" customWidth="1"/>
    <col min="10" max="10" width="13.08984375" style="24" customWidth="1"/>
    <col min="11" max="16384" width="10.81640625" style="17"/>
  </cols>
  <sheetData>
    <row r="1" spans="1:10" s="4" customFormat="1" ht="20.5" customHeight="1">
      <c r="A1" s="2" t="s">
        <v>100</v>
      </c>
      <c r="B1" s="3"/>
      <c r="C1" s="3"/>
      <c r="D1" s="3"/>
      <c r="E1" s="3"/>
      <c r="F1" s="3"/>
      <c r="G1" s="3"/>
      <c r="H1" s="3"/>
      <c r="I1" s="3"/>
      <c r="J1" s="3"/>
    </row>
    <row r="2" spans="1:10" s="8" customFormat="1" ht="20.5" customHeight="1">
      <c r="A2" s="5" t="s">
        <v>51</v>
      </c>
      <c r="B2" s="6"/>
      <c r="C2" s="7"/>
      <c r="D2" s="7"/>
      <c r="E2" s="7"/>
      <c r="F2" s="7"/>
      <c r="G2" s="7"/>
      <c r="H2" s="7"/>
      <c r="I2" s="7"/>
      <c r="J2" s="7"/>
    </row>
    <row r="3" spans="1:10" s="12" customFormat="1" ht="20.5" customHeight="1">
      <c r="A3" s="5"/>
      <c r="B3" s="9"/>
      <c r="C3" s="5"/>
      <c r="D3" s="5"/>
      <c r="E3" s="10"/>
      <c r="F3" s="5"/>
      <c r="G3" s="10"/>
      <c r="H3" s="11"/>
      <c r="I3" s="11"/>
      <c r="J3" s="11"/>
    </row>
    <row r="4" spans="1:10" ht="20.5" customHeight="1">
      <c r="A4" s="13"/>
      <c r="B4" s="14"/>
      <c r="C4" s="15"/>
      <c r="D4" s="222" t="s">
        <v>53</v>
      </c>
      <c r="E4" s="222"/>
      <c r="F4" s="222"/>
      <c r="G4" s="16"/>
      <c r="H4" s="222" t="s">
        <v>55</v>
      </c>
      <c r="I4" s="222"/>
      <c r="J4" s="222"/>
    </row>
    <row r="5" spans="1:10" ht="20.5" customHeight="1">
      <c r="A5" s="13"/>
      <c r="B5" s="14"/>
      <c r="C5" s="15"/>
      <c r="D5" s="222" t="s">
        <v>54</v>
      </c>
      <c r="E5" s="222"/>
      <c r="F5" s="222"/>
      <c r="G5" s="16"/>
      <c r="H5" s="222" t="s">
        <v>54</v>
      </c>
      <c r="I5" s="222"/>
      <c r="J5" s="222"/>
    </row>
    <row r="6" spans="1:10" ht="20.5" customHeight="1">
      <c r="A6" s="13"/>
      <c r="B6" s="14"/>
      <c r="C6" s="15"/>
      <c r="D6" s="224" t="s">
        <v>50</v>
      </c>
      <c r="E6" s="224"/>
      <c r="F6" s="224"/>
      <c r="G6" s="16"/>
      <c r="H6" s="224" t="s">
        <v>50</v>
      </c>
      <c r="I6" s="224"/>
      <c r="J6" s="224"/>
    </row>
    <row r="7" spans="1:10" ht="20.5" customHeight="1">
      <c r="A7" s="5" t="s">
        <v>14</v>
      </c>
      <c r="B7" s="18" t="s">
        <v>19</v>
      </c>
      <c r="C7" s="19"/>
      <c r="D7" s="20" t="s">
        <v>170</v>
      </c>
      <c r="E7" s="20"/>
      <c r="F7" s="20" t="s">
        <v>142</v>
      </c>
      <c r="G7" s="21"/>
      <c r="H7" s="20" t="s">
        <v>170</v>
      </c>
      <c r="I7" s="20"/>
      <c r="J7" s="20" t="s">
        <v>142</v>
      </c>
    </row>
    <row r="8" spans="1:10" ht="20.5" customHeight="1">
      <c r="B8" s="22"/>
      <c r="C8" s="19"/>
      <c r="D8" s="223" t="s">
        <v>152</v>
      </c>
      <c r="E8" s="223"/>
      <c r="F8" s="223"/>
      <c r="G8" s="223"/>
      <c r="H8" s="223"/>
      <c r="I8" s="223"/>
      <c r="J8" s="223"/>
    </row>
    <row r="9" spans="1:10" ht="20.5" customHeight="1">
      <c r="A9" s="23" t="s">
        <v>15</v>
      </c>
      <c r="B9" s="18"/>
    </row>
    <row r="10" spans="1:10" ht="20.5" customHeight="1">
      <c r="A10" s="25" t="s">
        <v>5</v>
      </c>
      <c r="B10" s="18">
        <v>5</v>
      </c>
      <c r="C10" s="26"/>
      <c r="D10" s="27">
        <v>250405</v>
      </c>
      <c r="E10" s="28"/>
      <c r="F10" s="27">
        <v>254757</v>
      </c>
      <c r="G10" s="28"/>
      <c r="H10" s="27">
        <v>209157</v>
      </c>
      <c r="I10" s="29"/>
      <c r="J10" s="27">
        <v>234611</v>
      </c>
    </row>
    <row r="11" spans="1:10" ht="20.5" customHeight="1">
      <c r="A11" s="25" t="s">
        <v>107</v>
      </c>
      <c r="B11" s="18">
        <v>6</v>
      </c>
      <c r="C11" s="30"/>
      <c r="D11" s="29">
        <v>289682</v>
      </c>
      <c r="E11" s="28"/>
      <c r="F11" s="29">
        <v>336284</v>
      </c>
      <c r="G11" s="28"/>
      <c r="H11" s="29">
        <v>270544</v>
      </c>
      <c r="I11" s="29"/>
      <c r="J11" s="29">
        <v>352597</v>
      </c>
    </row>
    <row r="12" spans="1:10" ht="20.5" customHeight="1">
      <c r="A12" s="1" t="s">
        <v>4</v>
      </c>
      <c r="B12" s="18">
        <v>7</v>
      </c>
      <c r="D12" s="29">
        <v>177306</v>
      </c>
      <c r="E12" s="28"/>
      <c r="F12" s="29">
        <v>304121</v>
      </c>
      <c r="G12" s="28"/>
      <c r="H12" s="29">
        <v>81477</v>
      </c>
      <c r="I12" s="29"/>
      <c r="J12" s="29">
        <v>153925</v>
      </c>
    </row>
    <row r="13" spans="1:10" ht="20.5" customHeight="1">
      <c r="A13" s="17" t="s">
        <v>6</v>
      </c>
      <c r="B13" s="18"/>
      <c r="D13" s="29">
        <v>4194</v>
      </c>
      <c r="E13" s="28"/>
      <c r="F13" s="29">
        <v>10461</v>
      </c>
      <c r="G13" s="28"/>
      <c r="H13" s="29">
        <v>4131</v>
      </c>
      <c r="I13" s="29"/>
      <c r="J13" s="29">
        <v>10375</v>
      </c>
    </row>
    <row r="14" spans="1:10" ht="20.5" customHeight="1">
      <c r="A14" s="31" t="s">
        <v>8</v>
      </c>
      <c r="B14" s="18"/>
      <c r="D14" s="32">
        <f>SUM(D10:D13)</f>
        <v>721587</v>
      </c>
      <c r="E14" s="33"/>
      <c r="F14" s="32">
        <f>SUM(F10:F13)</f>
        <v>905623</v>
      </c>
      <c r="G14" s="33"/>
      <c r="H14" s="32">
        <f>SUM(H10:H13)</f>
        <v>565309</v>
      </c>
      <c r="I14" s="33"/>
      <c r="J14" s="32">
        <f>SUM(J10:J13)</f>
        <v>751508</v>
      </c>
    </row>
    <row r="15" spans="1:10" ht="20.5" customHeight="1">
      <c r="A15" s="31"/>
      <c r="B15" s="18"/>
      <c r="D15" s="34"/>
      <c r="E15" s="33"/>
      <c r="F15" s="34"/>
      <c r="G15" s="33"/>
      <c r="H15" s="34"/>
      <c r="I15" s="33"/>
      <c r="J15" s="34"/>
    </row>
    <row r="16" spans="1:10" ht="20.5" customHeight="1">
      <c r="A16" s="23" t="s">
        <v>16</v>
      </c>
      <c r="B16" s="18"/>
      <c r="D16" s="29"/>
      <c r="E16" s="28"/>
      <c r="F16" s="29"/>
      <c r="G16" s="28"/>
      <c r="H16" s="29"/>
      <c r="I16" s="28"/>
      <c r="J16" s="29"/>
    </row>
    <row r="17" spans="1:10" ht="20.5" customHeight="1">
      <c r="A17" s="35" t="s">
        <v>77</v>
      </c>
      <c r="B17" s="18"/>
      <c r="D17" s="36">
        <v>412</v>
      </c>
      <c r="E17" s="28"/>
      <c r="F17" s="36">
        <v>412</v>
      </c>
      <c r="G17" s="28"/>
      <c r="H17" s="36">
        <v>412</v>
      </c>
      <c r="I17" s="29"/>
      <c r="J17" s="36">
        <v>412</v>
      </c>
    </row>
    <row r="18" spans="1:10" ht="20.5" customHeight="1">
      <c r="A18" s="17" t="s">
        <v>33</v>
      </c>
      <c r="B18" s="18">
        <v>8</v>
      </c>
      <c r="C18" s="26"/>
      <c r="D18" s="38">
        <v>0</v>
      </c>
      <c r="E18" s="36"/>
      <c r="F18" s="38">
        <v>0</v>
      </c>
      <c r="G18" s="28"/>
      <c r="H18" s="28">
        <v>235427</v>
      </c>
      <c r="I18" s="29"/>
      <c r="J18" s="28">
        <v>210427</v>
      </c>
    </row>
    <row r="19" spans="1:10" ht="20.5" customHeight="1">
      <c r="A19" s="35" t="s">
        <v>58</v>
      </c>
      <c r="B19" s="18">
        <v>9</v>
      </c>
      <c r="C19" s="39"/>
      <c r="D19" s="28">
        <v>285295</v>
      </c>
      <c r="E19" s="28"/>
      <c r="F19" s="28">
        <v>290474</v>
      </c>
      <c r="G19" s="28"/>
      <c r="H19" s="28">
        <v>260395</v>
      </c>
      <c r="I19" s="28"/>
      <c r="J19" s="28">
        <v>265511</v>
      </c>
    </row>
    <row r="20" spans="1:10" ht="20.5" customHeight="1">
      <c r="A20" s="35" t="s">
        <v>78</v>
      </c>
      <c r="B20" s="18">
        <v>10</v>
      </c>
      <c r="C20" s="39"/>
      <c r="D20" s="28">
        <v>13444</v>
      </c>
      <c r="E20" s="28"/>
      <c r="F20" s="28">
        <v>11674</v>
      </c>
      <c r="G20" s="28"/>
      <c r="H20" s="28">
        <v>9317</v>
      </c>
      <c r="I20" s="28"/>
      <c r="J20" s="28">
        <v>7004</v>
      </c>
    </row>
    <row r="21" spans="1:10" ht="20.5" customHeight="1">
      <c r="A21" s="35" t="s">
        <v>153</v>
      </c>
      <c r="B21" s="18"/>
      <c r="C21" s="39"/>
      <c r="D21" s="28">
        <v>5531</v>
      </c>
      <c r="E21" s="28"/>
      <c r="F21" s="28">
        <v>5949</v>
      </c>
      <c r="G21" s="28"/>
      <c r="H21" s="28">
        <v>5289</v>
      </c>
      <c r="I21" s="28"/>
      <c r="J21" s="28">
        <v>5640</v>
      </c>
    </row>
    <row r="22" spans="1:10" ht="20.5" customHeight="1">
      <c r="A22" s="17" t="s">
        <v>26</v>
      </c>
      <c r="B22" s="18">
        <v>19</v>
      </c>
      <c r="D22" s="28">
        <v>4370</v>
      </c>
      <c r="E22" s="28"/>
      <c r="F22" s="28">
        <v>4648</v>
      </c>
      <c r="G22" s="29"/>
      <c r="H22" s="28">
        <v>3095</v>
      </c>
      <c r="I22" s="29"/>
      <c r="J22" s="28">
        <v>3746</v>
      </c>
    </row>
    <row r="23" spans="1:10" ht="20.5" customHeight="1">
      <c r="A23" s="17" t="s">
        <v>17</v>
      </c>
      <c r="B23" s="18"/>
      <c r="D23" s="28">
        <v>1329</v>
      </c>
      <c r="E23" s="28"/>
      <c r="F23" s="28">
        <v>1428</v>
      </c>
      <c r="G23" s="29"/>
      <c r="H23" s="28">
        <v>1329</v>
      </c>
      <c r="I23" s="29"/>
      <c r="J23" s="28">
        <v>1428</v>
      </c>
    </row>
    <row r="24" spans="1:10" ht="20.5" customHeight="1">
      <c r="A24" s="31" t="s">
        <v>9</v>
      </c>
      <c r="B24" s="18"/>
      <c r="D24" s="40">
        <f>SUM(D17:D23)</f>
        <v>310381</v>
      </c>
      <c r="E24" s="34"/>
      <c r="F24" s="40">
        <f>SUM(F17:F23)</f>
        <v>314585</v>
      </c>
      <c r="G24" s="33"/>
      <c r="H24" s="40">
        <f>SUM(H17:H23)</f>
        <v>515264</v>
      </c>
      <c r="I24" s="41"/>
      <c r="J24" s="40">
        <f>SUM(J17:J23)</f>
        <v>494168</v>
      </c>
    </row>
    <row r="25" spans="1:10" ht="20.5" customHeight="1">
      <c r="B25" s="18"/>
      <c r="D25" s="29"/>
      <c r="E25" s="28"/>
      <c r="F25" s="29"/>
      <c r="G25" s="28"/>
      <c r="H25" s="29"/>
      <c r="I25" s="28"/>
      <c r="J25" s="29"/>
    </row>
    <row r="26" spans="1:10" ht="20.5" customHeight="1" thickBot="1">
      <c r="A26" s="31" t="s">
        <v>18</v>
      </c>
      <c r="B26" s="18"/>
      <c r="D26" s="42">
        <f>SUM(D14+D24)</f>
        <v>1031968</v>
      </c>
      <c r="E26" s="34"/>
      <c r="F26" s="42">
        <f>SUM(F14+F24)</f>
        <v>1220208</v>
      </c>
      <c r="G26" s="34"/>
      <c r="H26" s="42">
        <f>SUM(H14+H24)</f>
        <v>1080573</v>
      </c>
      <c r="I26" s="34"/>
      <c r="J26" s="42">
        <f>SUM(J14+J24)</f>
        <v>1245676</v>
      </c>
    </row>
    <row r="27" spans="1:10" s="4" customFormat="1" ht="20.5" customHeight="1" thickTop="1">
      <c r="A27" s="2" t="s">
        <v>100</v>
      </c>
      <c r="B27" s="3"/>
      <c r="C27" s="3"/>
      <c r="D27" s="43"/>
      <c r="E27" s="43"/>
      <c r="F27" s="43"/>
      <c r="G27" s="43"/>
      <c r="H27" s="43"/>
      <c r="I27" s="43"/>
      <c r="J27" s="43"/>
    </row>
    <row r="28" spans="1:10" s="8" customFormat="1" ht="20.5" customHeight="1">
      <c r="A28" s="5" t="s">
        <v>51</v>
      </c>
      <c r="B28" s="6"/>
      <c r="C28" s="7"/>
      <c r="D28" s="7"/>
      <c r="E28" s="7"/>
      <c r="F28" s="7"/>
      <c r="G28" s="7"/>
      <c r="H28" s="7"/>
      <c r="I28" s="7"/>
      <c r="J28" s="7"/>
    </row>
    <row r="29" spans="1:10" s="12" customFormat="1" ht="20.5" customHeight="1">
      <c r="A29" s="5"/>
      <c r="B29" s="9"/>
      <c r="C29" s="5"/>
      <c r="D29" s="5"/>
      <c r="E29" s="10"/>
      <c r="F29" s="5"/>
      <c r="G29" s="10"/>
      <c r="H29" s="11"/>
      <c r="I29" s="11"/>
      <c r="J29" s="11"/>
    </row>
    <row r="30" spans="1:10" ht="20.5" customHeight="1">
      <c r="A30" s="13"/>
      <c r="B30" s="14"/>
      <c r="C30" s="15"/>
      <c r="D30" s="222" t="s">
        <v>53</v>
      </c>
      <c r="E30" s="222"/>
      <c r="F30" s="222"/>
      <c r="G30" s="16"/>
      <c r="H30" s="222" t="s">
        <v>55</v>
      </c>
      <c r="I30" s="222"/>
      <c r="J30" s="222"/>
    </row>
    <row r="31" spans="1:10" ht="20.5" customHeight="1">
      <c r="A31" s="13"/>
      <c r="B31" s="14"/>
      <c r="C31" s="15"/>
      <c r="D31" s="222" t="s">
        <v>54</v>
      </c>
      <c r="E31" s="222"/>
      <c r="F31" s="222"/>
      <c r="G31" s="16"/>
      <c r="H31" s="222" t="s">
        <v>54</v>
      </c>
      <c r="I31" s="222"/>
      <c r="J31" s="222"/>
    </row>
    <row r="32" spans="1:10" ht="20.5" customHeight="1">
      <c r="A32" s="13"/>
      <c r="B32" s="14"/>
      <c r="C32" s="15"/>
      <c r="D32" s="224" t="s">
        <v>50</v>
      </c>
      <c r="E32" s="224"/>
      <c r="F32" s="224"/>
      <c r="G32" s="16"/>
      <c r="H32" s="224" t="s">
        <v>50</v>
      </c>
      <c r="I32" s="224"/>
      <c r="J32" s="224"/>
    </row>
    <row r="33" spans="1:10" ht="20.5" customHeight="1">
      <c r="A33" s="5" t="s">
        <v>72</v>
      </c>
      <c r="B33" s="18" t="s">
        <v>19</v>
      </c>
      <c r="C33" s="19"/>
      <c r="D33" s="20" t="s">
        <v>170</v>
      </c>
      <c r="E33" s="20"/>
      <c r="F33" s="20" t="s">
        <v>142</v>
      </c>
      <c r="G33" s="21"/>
      <c r="H33" s="20" t="s">
        <v>170</v>
      </c>
      <c r="I33" s="20"/>
      <c r="J33" s="20" t="s">
        <v>142</v>
      </c>
    </row>
    <row r="34" spans="1:10" ht="20.5" customHeight="1">
      <c r="B34" s="22"/>
      <c r="C34" s="19"/>
      <c r="D34" s="223" t="s">
        <v>152</v>
      </c>
      <c r="E34" s="223"/>
      <c r="F34" s="223"/>
      <c r="G34" s="223"/>
      <c r="H34" s="223"/>
      <c r="I34" s="223"/>
      <c r="J34" s="223"/>
    </row>
    <row r="35" spans="1:10" ht="20.5" customHeight="1">
      <c r="A35" s="23" t="s">
        <v>20</v>
      </c>
      <c r="B35" s="18"/>
      <c r="D35" s="44"/>
      <c r="E35" s="44"/>
      <c r="F35" s="44"/>
      <c r="G35" s="44"/>
      <c r="H35" s="44"/>
      <c r="I35" s="44"/>
      <c r="J35" s="44"/>
    </row>
    <row r="36" spans="1:10" ht="20.5" customHeight="1">
      <c r="A36" s="1" t="s">
        <v>79</v>
      </c>
      <c r="B36" s="18"/>
      <c r="D36" s="45"/>
      <c r="E36" s="45"/>
      <c r="F36" s="45"/>
      <c r="G36" s="45"/>
      <c r="H36" s="45"/>
      <c r="I36" s="45"/>
      <c r="J36" s="45"/>
    </row>
    <row r="37" spans="1:10" ht="20.5" customHeight="1">
      <c r="A37" s="17" t="s">
        <v>80</v>
      </c>
      <c r="B37" s="18" t="s">
        <v>183</v>
      </c>
      <c r="D37" s="27">
        <v>255000</v>
      </c>
      <c r="E37" s="29"/>
      <c r="F37" s="27">
        <v>317647</v>
      </c>
      <c r="G37" s="29"/>
      <c r="H37" s="27">
        <v>235000</v>
      </c>
      <c r="I37" s="29"/>
      <c r="J37" s="27">
        <v>317647</v>
      </c>
    </row>
    <row r="38" spans="1:10" ht="20.5" customHeight="1">
      <c r="A38" s="1" t="s">
        <v>108</v>
      </c>
      <c r="B38" s="18" t="s">
        <v>184</v>
      </c>
      <c r="D38" s="29">
        <v>88798</v>
      </c>
      <c r="E38" s="29"/>
      <c r="F38" s="29">
        <v>113810</v>
      </c>
      <c r="G38" s="29"/>
      <c r="H38" s="29">
        <v>193667</v>
      </c>
      <c r="I38" s="29"/>
      <c r="J38" s="29">
        <v>187689</v>
      </c>
    </row>
    <row r="39" spans="1:10" ht="20.5" customHeight="1">
      <c r="A39" s="1" t="s">
        <v>134</v>
      </c>
      <c r="B39" s="18"/>
      <c r="D39" s="29"/>
      <c r="E39" s="29"/>
      <c r="F39" s="29"/>
      <c r="G39" s="29"/>
      <c r="H39" s="29"/>
      <c r="I39" s="29"/>
      <c r="J39" s="29"/>
    </row>
    <row r="40" spans="1:10" ht="20.5" customHeight="1">
      <c r="A40" s="1" t="s">
        <v>138</v>
      </c>
      <c r="B40" s="18" t="s">
        <v>183</v>
      </c>
      <c r="D40" s="29">
        <v>2163</v>
      </c>
      <c r="E40" s="29"/>
      <c r="F40" s="29">
        <v>9894</v>
      </c>
      <c r="G40" s="29"/>
      <c r="H40" s="29">
        <v>2163</v>
      </c>
      <c r="I40" s="29"/>
      <c r="J40" s="29">
        <v>9894</v>
      </c>
    </row>
    <row r="41" spans="1:10" ht="20.5" customHeight="1">
      <c r="A41" s="35" t="s">
        <v>103</v>
      </c>
      <c r="B41" s="18" t="s">
        <v>183</v>
      </c>
      <c r="D41" s="29">
        <v>7010</v>
      </c>
      <c r="E41" s="29"/>
      <c r="F41" s="29">
        <v>4537</v>
      </c>
      <c r="G41" s="29"/>
      <c r="H41" s="29">
        <v>4978</v>
      </c>
      <c r="I41" s="29"/>
      <c r="J41" s="29">
        <v>3011</v>
      </c>
    </row>
    <row r="42" spans="1:10" ht="20.5" customHeight="1">
      <c r="A42" s="35" t="s">
        <v>121</v>
      </c>
      <c r="B42" s="18"/>
      <c r="D42" s="29">
        <v>3801</v>
      </c>
      <c r="E42" s="29"/>
      <c r="F42" s="29">
        <v>2767</v>
      </c>
      <c r="G42" s="29"/>
      <c r="H42" s="37">
        <v>0</v>
      </c>
      <c r="I42" s="29"/>
      <c r="J42" s="37">
        <v>0</v>
      </c>
    </row>
    <row r="43" spans="1:10" ht="20.5" customHeight="1">
      <c r="A43" s="35" t="s">
        <v>81</v>
      </c>
      <c r="B43" s="18"/>
      <c r="D43" s="29">
        <v>3143</v>
      </c>
      <c r="E43" s="29"/>
      <c r="F43" s="29">
        <v>1929</v>
      </c>
      <c r="G43" s="29"/>
      <c r="H43" s="29">
        <v>447</v>
      </c>
      <c r="I43" s="29"/>
      <c r="J43" s="29">
        <v>576</v>
      </c>
    </row>
    <row r="44" spans="1:10" ht="20.5" customHeight="1">
      <c r="A44" s="31" t="s">
        <v>10</v>
      </c>
      <c r="B44" s="18"/>
      <c r="D44" s="32">
        <f>SUM(D37:D43)</f>
        <v>359915</v>
      </c>
      <c r="E44" s="34"/>
      <c r="F44" s="32">
        <f>SUM(F37:F43)</f>
        <v>450584</v>
      </c>
      <c r="G44" s="34"/>
      <c r="H44" s="32">
        <f>SUM(H37:H43)</f>
        <v>436255</v>
      </c>
      <c r="I44" s="34"/>
      <c r="J44" s="32">
        <f>SUM(J37:J43)</f>
        <v>518817</v>
      </c>
    </row>
    <row r="45" spans="1:10" ht="20.5" customHeight="1">
      <c r="A45" s="31"/>
      <c r="B45" s="18"/>
      <c r="D45" s="29"/>
      <c r="E45" s="29"/>
      <c r="F45" s="29"/>
      <c r="G45" s="29"/>
      <c r="H45" s="29"/>
      <c r="I45" s="29"/>
      <c r="J45" s="29"/>
    </row>
    <row r="46" spans="1:10" ht="20.5" customHeight="1">
      <c r="A46" s="23" t="s">
        <v>13</v>
      </c>
      <c r="B46" s="18"/>
      <c r="D46" s="29"/>
      <c r="E46" s="29"/>
      <c r="F46" s="29"/>
      <c r="G46" s="29"/>
      <c r="H46" s="29"/>
      <c r="I46" s="29"/>
      <c r="J46" s="29"/>
    </row>
    <row r="47" spans="1:10" ht="20.5" customHeight="1">
      <c r="A47" s="1" t="s">
        <v>139</v>
      </c>
      <c r="B47" s="18" t="s">
        <v>183</v>
      </c>
      <c r="D47" s="29">
        <v>23599</v>
      </c>
      <c r="E47" s="29"/>
      <c r="F47" s="29">
        <v>42082</v>
      </c>
      <c r="G47" s="29"/>
      <c r="H47" s="36">
        <v>13599</v>
      </c>
      <c r="I47" s="29"/>
      <c r="J47" s="36">
        <v>32082</v>
      </c>
    </row>
    <row r="48" spans="1:10" ht="20.5" customHeight="1">
      <c r="A48" s="1" t="s">
        <v>132</v>
      </c>
      <c r="B48" s="18" t="s">
        <v>183</v>
      </c>
      <c r="D48" s="29">
        <v>5881</v>
      </c>
      <c r="E48" s="29"/>
      <c r="F48" s="29">
        <v>7539</v>
      </c>
      <c r="G48" s="29"/>
      <c r="H48" s="36">
        <v>3801</v>
      </c>
      <c r="I48" s="29"/>
      <c r="J48" s="36">
        <v>4304</v>
      </c>
    </row>
    <row r="49" spans="1:10" ht="20.5" customHeight="1">
      <c r="A49" s="1" t="s">
        <v>73</v>
      </c>
      <c r="B49" s="18">
        <v>13</v>
      </c>
      <c r="D49" s="29">
        <v>14900</v>
      </c>
      <c r="E49" s="29"/>
      <c r="F49" s="29">
        <v>13805</v>
      </c>
      <c r="G49" s="29"/>
      <c r="H49" s="36">
        <v>9300</v>
      </c>
      <c r="I49" s="29"/>
      <c r="J49" s="36">
        <v>9436</v>
      </c>
    </row>
    <row r="50" spans="1:10" ht="20.5" customHeight="1">
      <c r="A50" s="35" t="s">
        <v>146</v>
      </c>
      <c r="B50" s="18"/>
      <c r="D50" s="38">
        <v>0</v>
      </c>
      <c r="E50" s="29"/>
      <c r="F50" s="38">
        <v>0</v>
      </c>
      <c r="G50" s="29"/>
      <c r="H50" s="36">
        <v>2373</v>
      </c>
      <c r="I50" s="29"/>
      <c r="J50" s="36">
        <v>2373</v>
      </c>
    </row>
    <row r="51" spans="1:10" ht="20.5" customHeight="1">
      <c r="A51" s="31" t="s">
        <v>11</v>
      </c>
      <c r="B51" s="18"/>
      <c r="D51" s="32">
        <f>SUM(D47:D50)</f>
        <v>44380</v>
      </c>
      <c r="E51" s="34"/>
      <c r="F51" s="32">
        <f>SUM(F47:F50)</f>
        <v>63426</v>
      </c>
      <c r="G51" s="34"/>
      <c r="H51" s="32">
        <f>SUM(H47:H50)</f>
        <v>29073</v>
      </c>
      <c r="I51" s="34"/>
      <c r="J51" s="32">
        <f>SUM(J47:J50)</f>
        <v>48195</v>
      </c>
    </row>
    <row r="52" spans="1:10" ht="20.5" customHeight="1">
      <c r="A52" s="31"/>
      <c r="B52" s="18"/>
      <c r="D52" s="46"/>
      <c r="E52" s="34"/>
      <c r="F52" s="46"/>
      <c r="G52" s="34"/>
      <c r="H52" s="46"/>
      <c r="I52" s="34"/>
      <c r="J52" s="46"/>
    </row>
    <row r="53" spans="1:10" ht="20.5" customHeight="1">
      <c r="A53" s="13" t="s">
        <v>21</v>
      </c>
      <c r="B53" s="18"/>
      <c r="C53" s="26"/>
      <c r="D53" s="47">
        <f>SUM(D44+D51)</f>
        <v>404295</v>
      </c>
      <c r="E53" s="34"/>
      <c r="F53" s="47">
        <f>SUM(F44+F51)</f>
        <v>514010</v>
      </c>
      <c r="G53" s="34"/>
      <c r="H53" s="47">
        <f>SUM(H44:H50)</f>
        <v>465328</v>
      </c>
      <c r="I53" s="34"/>
      <c r="J53" s="47">
        <f>SUM(J44:J50)</f>
        <v>567012</v>
      </c>
    </row>
    <row r="54" spans="1:10" ht="20.5" customHeight="1">
      <c r="A54" s="13"/>
      <c r="B54" s="18"/>
      <c r="C54" s="26"/>
      <c r="D54" s="29"/>
      <c r="E54" s="29"/>
      <c r="F54" s="29"/>
      <c r="G54" s="29"/>
      <c r="H54" s="29"/>
      <c r="I54" s="29"/>
      <c r="J54" s="29"/>
    </row>
    <row r="55" spans="1:10" s="4" customFormat="1" ht="20.5" customHeight="1">
      <c r="A55" s="2" t="s">
        <v>100</v>
      </c>
      <c r="B55" s="3"/>
      <c r="C55" s="3"/>
      <c r="D55" s="3"/>
      <c r="E55" s="3"/>
      <c r="F55" s="3"/>
      <c r="G55" s="3"/>
      <c r="H55" s="3"/>
      <c r="I55" s="3"/>
      <c r="J55" s="3"/>
    </row>
    <row r="56" spans="1:10" s="8" customFormat="1" ht="20.5" customHeight="1">
      <c r="A56" s="5" t="s">
        <v>51</v>
      </c>
      <c r="B56" s="6"/>
      <c r="C56" s="7"/>
      <c r="D56" s="7"/>
      <c r="E56" s="7"/>
      <c r="F56" s="7"/>
      <c r="G56" s="7"/>
      <c r="H56" s="7"/>
      <c r="I56" s="7"/>
      <c r="J56" s="7"/>
    </row>
    <row r="57" spans="1:10" s="12" customFormat="1" ht="20.5" customHeight="1">
      <c r="A57" s="5"/>
      <c r="B57" s="9"/>
      <c r="C57" s="5"/>
      <c r="D57" s="5"/>
      <c r="E57" s="10"/>
      <c r="F57" s="5"/>
      <c r="G57" s="10"/>
      <c r="H57" s="11"/>
      <c r="I57" s="11"/>
      <c r="J57" s="11"/>
    </row>
    <row r="58" spans="1:10" ht="20.5" customHeight="1">
      <c r="A58" s="13"/>
      <c r="B58" s="14"/>
      <c r="C58" s="15"/>
      <c r="D58" s="222" t="s">
        <v>53</v>
      </c>
      <c r="E58" s="222"/>
      <c r="F58" s="222"/>
      <c r="G58" s="16"/>
      <c r="H58" s="222" t="s">
        <v>55</v>
      </c>
      <c r="I58" s="222"/>
      <c r="J58" s="222"/>
    </row>
    <row r="59" spans="1:10" ht="20.5" customHeight="1">
      <c r="A59" s="13"/>
      <c r="B59" s="14"/>
      <c r="C59" s="15"/>
      <c r="D59" s="222" t="s">
        <v>54</v>
      </c>
      <c r="E59" s="222"/>
      <c r="F59" s="222"/>
      <c r="G59" s="16"/>
      <c r="H59" s="222" t="s">
        <v>54</v>
      </c>
      <c r="I59" s="222"/>
      <c r="J59" s="222"/>
    </row>
    <row r="60" spans="1:10" ht="20.5" customHeight="1">
      <c r="A60" s="13"/>
      <c r="B60" s="14"/>
      <c r="C60" s="15"/>
      <c r="D60" s="224" t="s">
        <v>50</v>
      </c>
      <c r="E60" s="224"/>
      <c r="F60" s="224"/>
      <c r="G60" s="16"/>
      <c r="H60" s="224" t="s">
        <v>50</v>
      </c>
      <c r="I60" s="224"/>
      <c r="J60" s="224"/>
    </row>
    <row r="61" spans="1:10" ht="20.5" customHeight="1">
      <c r="A61" s="5" t="s">
        <v>72</v>
      </c>
      <c r="B61" s="18" t="s">
        <v>19</v>
      </c>
      <c r="C61" s="19"/>
      <c r="D61" s="20" t="s">
        <v>170</v>
      </c>
      <c r="E61" s="20"/>
      <c r="F61" s="20" t="s">
        <v>142</v>
      </c>
      <c r="G61" s="21"/>
      <c r="H61" s="20" t="s">
        <v>170</v>
      </c>
      <c r="I61" s="20"/>
      <c r="J61" s="20" t="s">
        <v>142</v>
      </c>
    </row>
    <row r="62" spans="1:10" ht="20.5" customHeight="1">
      <c r="B62" s="22"/>
      <c r="C62" s="19"/>
      <c r="D62" s="223" t="s">
        <v>152</v>
      </c>
      <c r="E62" s="223"/>
      <c r="F62" s="223"/>
      <c r="G62" s="223"/>
      <c r="H62" s="223"/>
      <c r="I62" s="223"/>
      <c r="J62" s="223"/>
    </row>
    <row r="63" spans="1:10" ht="20.5" customHeight="1">
      <c r="A63" s="23" t="s">
        <v>74</v>
      </c>
      <c r="B63" s="18"/>
      <c r="D63" s="48"/>
      <c r="E63" s="48"/>
      <c r="F63" s="48"/>
      <c r="G63" s="48"/>
      <c r="H63" s="48"/>
      <c r="I63" s="48"/>
      <c r="J63" s="48"/>
    </row>
    <row r="64" spans="1:10" ht="20.5" customHeight="1">
      <c r="A64" s="35" t="s">
        <v>75</v>
      </c>
      <c r="B64" s="49">
        <v>14</v>
      </c>
      <c r="D64" s="45"/>
      <c r="E64" s="45"/>
      <c r="F64" s="45"/>
      <c r="G64" s="45"/>
      <c r="H64" s="45"/>
      <c r="I64" s="45"/>
      <c r="J64" s="45"/>
    </row>
    <row r="65" spans="1:10" ht="20.5" customHeight="1" thickBot="1">
      <c r="A65" s="50" t="s">
        <v>67</v>
      </c>
      <c r="B65" s="18"/>
      <c r="C65" s="30"/>
      <c r="D65" s="51">
        <v>399000</v>
      </c>
      <c r="E65" s="52"/>
      <c r="F65" s="51">
        <v>399000</v>
      </c>
      <c r="G65" s="28"/>
      <c r="H65" s="51">
        <v>399000</v>
      </c>
      <c r="I65" s="28"/>
      <c r="J65" s="51">
        <v>399000</v>
      </c>
    </row>
    <row r="66" spans="1:10" ht="20.5" customHeight="1" thickTop="1">
      <c r="A66" s="35" t="s">
        <v>68</v>
      </c>
      <c r="B66" s="18"/>
      <c r="D66" s="28">
        <v>285000</v>
      </c>
      <c r="E66" s="52"/>
      <c r="F66" s="28">
        <v>285000</v>
      </c>
      <c r="G66" s="28"/>
      <c r="H66" s="28">
        <v>285000</v>
      </c>
      <c r="I66" s="28"/>
      <c r="J66" s="28">
        <v>285000</v>
      </c>
    </row>
    <row r="67" spans="1:10" ht="20.5" customHeight="1">
      <c r="A67" s="53" t="s">
        <v>109</v>
      </c>
      <c r="B67" s="18"/>
      <c r="D67" s="28"/>
      <c r="E67" s="52"/>
      <c r="F67" s="28"/>
      <c r="G67" s="28"/>
      <c r="H67" s="28"/>
      <c r="I67" s="28"/>
      <c r="J67" s="28"/>
    </row>
    <row r="68" spans="1:10" ht="20.5" customHeight="1">
      <c r="A68" s="25" t="s">
        <v>110</v>
      </c>
      <c r="B68" s="18">
        <v>14</v>
      </c>
      <c r="C68" s="26"/>
      <c r="D68" s="28">
        <v>197871</v>
      </c>
      <c r="E68" s="52"/>
      <c r="F68" s="28">
        <v>197871</v>
      </c>
      <c r="G68" s="28"/>
      <c r="H68" s="28">
        <v>197871</v>
      </c>
      <c r="I68" s="28"/>
      <c r="J68" s="28">
        <v>197871</v>
      </c>
    </row>
    <row r="69" spans="1:10" ht="20.5" customHeight="1">
      <c r="A69" s="35" t="s">
        <v>0</v>
      </c>
      <c r="B69" s="18"/>
      <c r="D69" s="29"/>
      <c r="E69" s="29"/>
      <c r="F69" s="29"/>
      <c r="G69" s="29"/>
      <c r="H69" s="29"/>
      <c r="I69" s="29"/>
      <c r="J69" s="29"/>
    </row>
    <row r="70" spans="1:10" ht="20.5" customHeight="1">
      <c r="A70" s="1" t="s">
        <v>49</v>
      </c>
      <c r="B70" s="18"/>
      <c r="D70" s="28"/>
      <c r="E70" s="28"/>
      <c r="F70" s="28"/>
      <c r="G70" s="28"/>
      <c r="H70" s="28"/>
      <c r="I70" s="28"/>
      <c r="J70" s="28"/>
    </row>
    <row r="71" spans="1:10" ht="20.5" customHeight="1">
      <c r="A71" s="1" t="s">
        <v>47</v>
      </c>
      <c r="B71" s="18">
        <v>16</v>
      </c>
      <c r="D71" s="28">
        <v>25920</v>
      </c>
      <c r="E71" s="28"/>
      <c r="F71" s="28">
        <v>25920</v>
      </c>
      <c r="G71" s="28"/>
      <c r="H71" s="28">
        <v>25920</v>
      </c>
      <c r="I71" s="28"/>
      <c r="J71" s="28">
        <v>25920</v>
      </c>
    </row>
    <row r="72" spans="1:10" ht="20.5" customHeight="1">
      <c r="A72" s="17" t="s">
        <v>30</v>
      </c>
      <c r="B72" s="18"/>
      <c r="D72" s="28">
        <v>123910</v>
      </c>
      <c r="E72" s="28"/>
      <c r="F72" s="28">
        <v>197865</v>
      </c>
      <c r="G72" s="28"/>
      <c r="H72" s="28">
        <v>106454</v>
      </c>
      <c r="I72" s="28"/>
      <c r="J72" s="28">
        <v>169873</v>
      </c>
    </row>
    <row r="73" spans="1:10" ht="20.5" customHeight="1">
      <c r="A73" s="17" t="s">
        <v>82</v>
      </c>
      <c r="B73" s="18"/>
      <c r="D73" s="54">
        <v>-5772</v>
      </c>
      <c r="E73" s="29"/>
      <c r="F73" s="54">
        <v>-458</v>
      </c>
      <c r="G73" s="29"/>
      <c r="H73" s="55">
        <v>0</v>
      </c>
      <c r="I73" s="29"/>
      <c r="J73" s="55">
        <v>0</v>
      </c>
    </row>
    <row r="74" spans="1:10" ht="20.5" customHeight="1">
      <c r="A74" s="31" t="s">
        <v>127</v>
      </c>
      <c r="B74" s="18"/>
      <c r="D74" s="33">
        <f>SUM(D66:D73)</f>
        <v>626929</v>
      </c>
      <c r="E74" s="34"/>
      <c r="F74" s="33">
        <f>SUM(F66:F73)</f>
        <v>706198</v>
      </c>
      <c r="G74" s="34"/>
      <c r="H74" s="33">
        <f>SUM(H66:H73)</f>
        <v>615245</v>
      </c>
      <c r="I74" s="34"/>
      <c r="J74" s="33">
        <f>SUM(J66:J73)</f>
        <v>678664</v>
      </c>
    </row>
    <row r="75" spans="1:10" ht="20.5" customHeight="1">
      <c r="A75" s="17" t="s">
        <v>41</v>
      </c>
      <c r="B75" s="18"/>
      <c r="D75" s="189">
        <v>744</v>
      </c>
      <c r="E75" s="29"/>
      <c r="F75" s="55">
        <v>0</v>
      </c>
      <c r="G75" s="29"/>
      <c r="H75" s="55">
        <v>0</v>
      </c>
      <c r="I75" s="29"/>
      <c r="J75" s="55">
        <v>0</v>
      </c>
    </row>
    <row r="76" spans="1:10" ht="20.5" customHeight="1">
      <c r="A76" s="31" t="s">
        <v>69</v>
      </c>
      <c r="B76" s="18"/>
      <c r="D76" s="32">
        <f>SUM(D74:D75)</f>
        <v>627673</v>
      </c>
      <c r="E76" s="34"/>
      <c r="F76" s="32">
        <f>SUM(F74:F75)</f>
        <v>706198</v>
      </c>
      <c r="G76" s="34"/>
      <c r="H76" s="32">
        <f>SUM(H74:H75)</f>
        <v>615245</v>
      </c>
      <c r="I76" s="34"/>
      <c r="J76" s="32">
        <f>SUM(J74:J75)</f>
        <v>678664</v>
      </c>
    </row>
    <row r="77" spans="1:10" ht="20.5" customHeight="1">
      <c r="A77" s="31"/>
      <c r="B77" s="18"/>
      <c r="D77" s="34"/>
      <c r="E77" s="34"/>
      <c r="F77" s="34"/>
      <c r="G77" s="34"/>
      <c r="H77" s="34"/>
      <c r="I77" s="34"/>
      <c r="J77" s="34"/>
    </row>
    <row r="78" spans="1:10" ht="20.5" customHeight="1" thickBot="1">
      <c r="A78" s="13" t="s">
        <v>70</v>
      </c>
      <c r="B78" s="18"/>
      <c r="C78" s="26"/>
      <c r="D78" s="42">
        <f>SUM(D53+D76)</f>
        <v>1031968</v>
      </c>
      <c r="E78" s="34"/>
      <c r="F78" s="42">
        <f>SUM(F53+F76)</f>
        <v>1220208</v>
      </c>
      <c r="G78" s="34"/>
      <c r="H78" s="42">
        <f>SUM(H53+H76)</f>
        <v>1080573</v>
      </c>
      <c r="I78" s="34"/>
      <c r="J78" s="42">
        <f>SUM(J53+J76)</f>
        <v>1245676</v>
      </c>
    </row>
    <row r="79" spans="1:10" ht="20.5" customHeight="1" thickTop="1">
      <c r="A79" s="13"/>
      <c r="B79" s="34"/>
      <c r="C79" s="34"/>
      <c r="D79" s="34"/>
      <c r="E79" s="34"/>
      <c r="F79" s="34"/>
      <c r="G79" s="34"/>
      <c r="H79" s="34"/>
      <c r="I79" s="34"/>
      <c r="J79" s="34"/>
    </row>
    <row r="80" spans="1:10" ht="20.5" customHeight="1">
      <c r="D80" s="28">
        <f>D78-D26</f>
        <v>0</v>
      </c>
      <c r="E80" s="28">
        <f t="shared" ref="E80:J80" si="0">E78-E26</f>
        <v>0</v>
      </c>
      <c r="F80" s="28">
        <f t="shared" si="0"/>
        <v>0</v>
      </c>
      <c r="G80" s="28">
        <f t="shared" si="0"/>
        <v>0</v>
      </c>
      <c r="H80" s="28">
        <f t="shared" si="0"/>
        <v>0</v>
      </c>
      <c r="I80" s="28">
        <f t="shared" si="0"/>
        <v>0</v>
      </c>
      <c r="J80" s="28">
        <f t="shared" si="0"/>
        <v>0</v>
      </c>
    </row>
    <row r="81" spans="4:10" ht="20.5" customHeight="1">
      <c r="D81" s="28"/>
      <c r="E81" s="28"/>
      <c r="F81" s="28"/>
      <c r="G81" s="28"/>
      <c r="H81" s="28"/>
      <c r="I81" s="28"/>
      <c r="J81" s="28"/>
    </row>
  </sheetData>
  <mergeCells count="21">
    <mergeCell ref="D4:F4"/>
    <mergeCell ref="H4:J4"/>
    <mergeCell ref="D5:F5"/>
    <mergeCell ref="H5:J5"/>
    <mergeCell ref="D58:F58"/>
    <mergeCell ref="H58:J58"/>
    <mergeCell ref="D6:F6"/>
    <mergeCell ref="H6:J6"/>
    <mergeCell ref="D32:F32"/>
    <mergeCell ref="H32:J32"/>
    <mergeCell ref="D59:F59"/>
    <mergeCell ref="H59:J59"/>
    <mergeCell ref="D62:J62"/>
    <mergeCell ref="D34:J34"/>
    <mergeCell ref="D8:J8"/>
    <mergeCell ref="D30:F30"/>
    <mergeCell ref="H30:J30"/>
    <mergeCell ref="D31:F31"/>
    <mergeCell ref="H31:J31"/>
    <mergeCell ref="D60:F60"/>
    <mergeCell ref="H60:J60"/>
  </mergeCells>
  <pageMargins left="0.8" right="0.8" top="0.48" bottom="0.5" header="0.5" footer="0.5"/>
  <pageSetup paperSize="9" scale="80" firstPageNumber="5" orientation="portrait" useFirstPageNumber="1" r:id="rId1"/>
  <headerFooter>
    <oddFooter>&amp;LThe accompanying notes form an integral part of the financial statements.
&amp;C&amp;P</oddFooter>
  </headerFooter>
  <rowBreaks count="2" manualBreakCount="2">
    <brk id="26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3"/>
  <sheetViews>
    <sheetView view="pageBreakPreview" topLeftCell="A70" zoomScaleNormal="90" zoomScaleSheetLayoutView="100" workbookViewId="0">
      <selection activeCell="A23" sqref="A23"/>
    </sheetView>
  </sheetViews>
  <sheetFormatPr defaultColWidth="10.81640625" defaultRowHeight="14"/>
  <cols>
    <col min="1" max="1" width="51.7265625" style="17" customWidth="1"/>
    <col min="2" max="2" width="5.1796875" style="56" customWidth="1"/>
    <col min="3" max="3" width="1" style="17" customWidth="1"/>
    <col min="4" max="4" width="13.26953125" style="17" customWidth="1"/>
    <col min="5" max="5" width="1" style="17" customWidth="1"/>
    <col min="6" max="6" width="13.26953125" style="17" customWidth="1"/>
    <col min="7" max="7" width="1" style="17" customWidth="1"/>
    <col min="8" max="8" width="13.26953125" style="24" customWidth="1"/>
    <col min="9" max="9" width="1" style="24" customWidth="1"/>
    <col min="10" max="10" width="13.26953125" style="24" customWidth="1"/>
    <col min="11" max="14" width="10.81640625" style="17" customWidth="1"/>
    <col min="15" max="15" width="13.453125" style="17" customWidth="1"/>
    <col min="16" max="17" width="10.81640625" style="17"/>
    <col min="18" max="18" width="12.54296875" style="17" bestFit="1" customWidth="1"/>
    <col min="19" max="16384" width="10.81640625" style="17"/>
  </cols>
  <sheetData>
    <row r="1" spans="1:26" s="4" customFormat="1" ht="20.25" customHeight="1">
      <c r="A1" s="2" t="s">
        <v>100</v>
      </c>
      <c r="B1" s="3"/>
      <c r="C1" s="3"/>
      <c r="D1" s="3"/>
      <c r="E1" s="3"/>
      <c r="F1" s="3"/>
      <c r="G1" s="3"/>
      <c r="H1" s="3"/>
      <c r="I1" s="3"/>
      <c r="J1" s="3"/>
    </row>
    <row r="2" spans="1:26" s="8" customFormat="1" ht="20.25" customHeight="1">
      <c r="A2" s="5" t="s">
        <v>122</v>
      </c>
      <c r="B2" s="7"/>
      <c r="C2" s="7"/>
      <c r="D2" s="7"/>
      <c r="E2" s="7"/>
      <c r="F2" s="7"/>
      <c r="G2" s="7"/>
      <c r="H2" s="7"/>
      <c r="I2" s="7"/>
      <c r="J2" s="7"/>
    </row>
    <row r="3" spans="1:26" s="12" customFormat="1" ht="20.25" customHeight="1">
      <c r="A3" s="5"/>
      <c r="B3" s="9"/>
      <c r="C3" s="5"/>
      <c r="D3" s="5"/>
      <c r="E3" s="10"/>
      <c r="F3" s="5"/>
      <c r="G3" s="10"/>
      <c r="H3" s="11"/>
      <c r="I3" s="11"/>
      <c r="J3" s="11"/>
    </row>
    <row r="4" spans="1:26" ht="20.25" customHeight="1">
      <c r="A4" s="13"/>
      <c r="B4" s="14"/>
      <c r="C4" s="15"/>
      <c r="D4" s="222" t="s">
        <v>53</v>
      </c>
      <c r="E4" s="222"/>
      <c r="F4" s="222"/>
      <c r="G4" s="16"/>
      <c r="H4" s="222" t="s">
        <v>55</v>
      </c>
      <c r="I4" s="222"/>
      <c r="J4" s="222"/>
    </row>
    <row r="5" spans="1:26" ht="20.25" customHeight="1">
      <c r="A5" s="13"/>
      <c r="B5" s="14"/>
      <c r="C5" s="15"/>
      <c r="D5" s="222" t="s">
        <v>54</v>
      </c>
      <c r="E5" s="222"/>
      <c r="F5" s="222"/>
      <c r="G5" s="16"/>
      <c r="H5" s="222" t="s">
        <v>54</v>
      </c>
      <c r="I5" s="222"/>
      <c r="J5" s="222"/>
    </row>
    <row r="6" spans="1:26" ht="20.25" customHeight="1">
      <c r="A6" s="13"/>
      <c r="B6" s="14"/>
      <c r="C6" s="15"/>
      <c r="D6" s="226" t="s">
        <v>111</v>
      </c>
      <c r="E6" s="227"/>
      <c r="F6" s="227"/>
      <c r="G6" s="16"/>
      <c r="H6" s="226" t="s">
        <v>111</v>
      </c>
      <c r="I6" s="227"/>
      <c r="J6" s="227"/>
    </row>
    <row r="7" spans="1:26" ht="20.25" customHeight="1">
      <c r="A7" s="31"/>
      <c r="B7" s="18" t="s">
        <v>19</v>
      </c>
      <c r="C7" s="19"/>
      <c r="D7" s="20" t="s">
        <v>170</v>
      </c>
      <c r="E7" s="20"/>
      <c r="F7" s="20" t="s">
        <v>142</v>
      </c>
      <c r="G7" s="21"/>
      <c r="H7" s="20" t="s">
        <v>170</v>
      </c>
      <c r="I7" s="20"/>
      <c r="J7" s="20" t="s">
        <v>142</v>
      </c>
    </row>
    <row r="8" spans="1:26" ht="20.25" customHeight="1">
      <c r="B8" s="22"/>
      <c r="C8" s="19"/>
      <c r="D8" s="223" t="s">
        <v>152</v>
      </c>
      <c r="E8" s="223"/>
      <c r="F8" s="223"/>
      <c r="G8" s="223"/>
      <c r="H8" s="223"/>
      <c r="I8" s="223"/>
      <c r="J8" s="223"/>
    </row>
    <row r="9" spans="1:26" ht="20.25" customHeight="1">
      <c r="A9" s="1" t="s">
        <v>101</v>
      </c>
      <c r="B9" s="18">
        <v>17</v>
      </c>
      <c r="D9" s="57">
        <v>888295</v>
      </c>
      <c r="E9" s="58"/>
      <c r="F9" s="57">
        <v>1043495</v>
      </c>
      <c r="G9" s="57"/>
      <c r="H9" s="57">
        <v>732879</v>
      </c>
      <c r="I9" s="57"/>
      <c r="J9" s="57">
        <v>940618</v>
      </c>
      <c r="T9" s="57"/>
      <c r="V9" s="57"/>
      <c r="X9" s="57"/>
      <c r="Z9" s="57"/>
    </row>
    <row r="10" spans="1:26" ht="20.25" customHeight="1">
      <c r="A10" s="35" t="s">
        <v>104</v>
      </c>
      <c r="B10" s="56">
        <v>7</v>
      </c>
      <c r="D10" s="59">
        <v>-693990</v>
      </c>
      <c r="E10" s="60"/>
      <c r="F10" s="59">
        <v>-825196</v>
      </c>
      <c r="G10" s="61"/>
      <c r="H10" s="59">
        <v>-644903</v>
      </c>
      <c r="I10" s="57"/>
      <c r="J10" s="59">
        <v>-851310</v>
      </c>
      <c r="O10" s="62"/>
      <c r="T10" s="57"/>
      <c r="V10" s="57"/>
      <c r="X10" s="57"/>
      <c r="Z10" s="57"/>
    </row>
    <row r="11" spans="1:26" ht="20.25" customHeight="1">
      <c r="A11" s="31" t="s">
        <v>83</v>
      </c>
      <c r="D11" s="63">
        <f>SUM(D9:D10)</f>
        <v>194305</v>
      </c>
      <c r="E11" s="64"/>
      <c r="F11" s="63">
        <f>SUM(F9:F10)</f>
        <v>218299</v>
      </c>
      <c r="G11" s="64"/>
      <c r="H11" s="63">
        <f>SUM(H9:H10)</f>
        <v>87976</v>
      </c>
      <c r="I11" s="64"/>
      <c r="J11" s="63">
        <f>SUM(J9:J10)</f>
        <v>89308</v>
      </c>
      <c r="L11" s="65"/>
      <c r="N11" s="65"/>
      <c r="P11" s="65"/>
      <c r="R11" s="65"/>
    </row>
    <row r="12" spans="1:26" ht="19.5" customHeight="1">
      <c r="A12" s="31"/>
      <c r="D12" s="66"/>
      <c r="E12" s="64"/>
      <c r="F12" s="66"/>
      <c r="G12" s="64"/>
      <c r="H12" s="66"/>
      <c r="I12" s="64"/>
      <c r="J12" s="66"/>
      <c r="L12" s="65"/>
      <c r="N12" s="65"/>
      <c r="P12" s="65"/>
      <c r="R12" s="65"/>
    </row>
    <row r="13" spans="1:26" ht="20.25" customHeight="1">
      <c r="A13" s="1" t="s">
        <v>105</v>
      </c>
      <c r="B13" s="56">
        <v>8</v>
      </c>
      <c r="D13" s="67">
        <v>0</v>
      </c>
      <c r="E13" s="68">
        <v>0</v>
      </c>
      <c r="F13" s="67">
        <v>0</v>
      </c>
      <c r="G13" s="57"/>
      <c r="H13" s="57">
        <v>30000</v>
      </c>
      <c r="I13" s="57"/>
      <c r="J13" s="57">
        <v>46800</v>
      </c>
      <c r="N13" s="57"/>
      <c r="T13" s="57"/>
      <c r="V13" s="57"/>
      <c r="X13" s="57"/>
      <c r="Z13" s="57"/>
    </row>
    <row r="14" spans="1:26" ht="20.25" customHeight="1">
      <c r="A14" s="1" t="s">
        <v>84</v>
      </c>
      <c r="D14" s="57">
        <v>6874</v>
      </c>
      <c r="E14" s="58"/>
      <c r="F14" s="57">
        <v>4884</v>
      </c>
      <c r="G14" s="57"/>
      <c r="H14" s="57">
        <v>18399</v>
      </c>
      <c r="I14" s="57"/>
      <c r="J14" s="57">
        <v>12189</v>
      </c>
      <c r="N14" s="57"/>
      <c r="T14" s="57"/>
      <c r="V14" s="57"/>
      <c r="X14" s="57"/>
      <c r="Z14" s="57"/>
    </row>
    <row r="15" spans="1:26" ht="20.25" customHeight="1">
      <c r="A15" s="1" t="s">
        <v>63</v>
      </c>
      <c r="D15" s="69">
        <v>-100636</v>
      </c>
      <c r="E15" s="58"/>
      <c r="F15" s="69">
        <v>-115778</v>
      </c>
      <c r="G15" s="57"/>
      <c r="H15" s="57">
        <v>-63776</v>
      </c>
      <c r="I15" s="57"/>
      <c r="J15" s="57">
        <v>-80465</v>
      </c>
      <c r="T15" s="57"/>
      <c r="V15" s="57"/>
      <c r="X15" s="57"/>
      <c r="Z15" s="57"/>
    </row>
    <row r="16" spans="1:26" ht="20.25" customHeight="1">
      <c r="A16" s="17" t="s">
        <v>36</v>
      </c>
      <c r="D16" s="61">
        <v>-152793</v>
      </c>
      <c r="E16" s="60"/>
      <c r="F16" s="61">
        <v>-111230</v>
      </c>
      <c r="G16" s="61"/>
      <c r="H16" s="61">
        <v>-126324</v>
      </c>
      <c r="I16" s="61"/>
      <c r="J16" s="61">
        <v>-88530</v>
      </c>
      <c r="O16" s="62"/>
      <c r="T16" s="57"/>
      <c r="V16" s="57"/>
      <c r="X16" s="57"/>
      <c r="Z16" s="57"/>
    </row>
    <row r="17" spans="1:26" ht="20.25" customHeight="1">
      <c r="A17" s="35" t="s">
        <v>179</v>
      </c>
      <c r="D17" s="59">
        <v>-983</v>
      </c>
      <c r="E17" s="60"/>
      <c r="F17" s="59">
        <v>-5251</v>
      </c>
      <c r="G17" s="61"/>
      <c r="H17" s="59">
        <v>-1328</v>
      </c>
      <c r="I17" s="57"/>
      <c r="J17" s="59">
        <v>-4932</v>
      </c>
      <c r="O17" s="62"/>
    </row>
    <row r="18" spans="1:26" ht="20.25" hidden="1" customHeight="1">
      <c r="A18" s="35"/>
      <c r="D18" s="59"/>
      <c r="E18" s="60"/>
      <c r="F18" s="59"/>
      <c r="G18" s="61"/>
      <c r="H18" s="57"/>
      <c r="I18" s="57"/>
      <c r="J18" s="57"/>
      <c r="O18" s="62"/>
    </row>
    <row r="19" spans="1:26" ht="20.25" hidden="1" customHeight="1">
      <c r="B19" s="18"/>
      <c r="D19" s="70"/>
      <c r="E19" s="61"/>
      <c r="F19" s="70"/>
      <c r="G19" s="61"/>
      <c r="H19" s="71"/>
      <c r="I19" s="72"/>
      <c r="J19" s="71"/>
      <c r="O19" s="62"/>
    </row>
    <row r="20" spans="1:26" ht="20.25" hidden="1" customHeight="1">
      <c r="A20" s="31" t="s">
        <v>12</v>
      </c>
      <c r="D20" s="63"/>
      <c r="E20" s="64"/>
      <c r="F20" s="63"/>
      <c r="G20" s="64"/>
      <c r="H20" s="63"/>
      <c r="I20" s="64"/>
      <c r="J20" s="63"/>
    </row>
    <row r="21" spans="1:26" ht="20.25" hidden="1" customHeight="1">
      <c r="A21" s="31"/>
      <c r="D21" s="73"/>
      <c r="E21" s="28"/>
      <c r="F21" s="73"/>
      <c r="G21" s="28"/>
      <c r="H21" s="73"/>
      <c r="I21" s="28"/>
      <c r="J21" s="73"/>
    </row>
    <row r="22" spans="1:26" ht="20.25" customHeight="1">
      <c r="A22" s="31" t="s">
        <v>189</v>
      </c>
      <c r="D22" s="74">
        <f>SUM(D11:D19)</f>
        <v>-53233</v>
      </c>
      <c r="E22" s="75"/>
      <c r="F22" s="74">
        <f>SUM(F11:F19)</f>
        <v>-9076</v>
      </c>
      <c r="G22" s="64"/>
      <c r="H22" s="74">
        <f>SUM(H11:H19)</f>
        <v>-55053</v>
      </c>
      <c r="I22" s="64"/>
      <c r="J22" s="74">
        <f>SUM(J11:J19)</f>
        <v>-25630</v>
      </c>
    </row>
    <row r="23" spans="1:26" ht="20.25" customHeight="1">
      <c r="A23" s="1" t="s">
        <v>37</v>
      </c>
      <c r="D23" s="61">
        <v>-9090</v>
      </c>
      <c r="E23" s="60"/>
      <c r="F23" s="61">
        <v>-6293</v>
      </c>
      <c r="G23" s="61"/>
      <c r="H23" s="61">
        <v>-8601</v>
      </c>
      <c r="I23" s="61"/>
      <c r="J23" s="61">
        <v>-6122</v>
      </c>
      <c r="T23" s="57"/>
      <c r="V23" s="57"/>
      <c r="X23" s="57"/>
      <c r="Z23" s="57"/>
    </row>
    <row r="24" spans="1:26" ht="20.25" customHeight="1">
      <c r="A24" s="1" t="s">
        <v>168</v>
      </c>
      <c r="B24" s="17"/>
      <c r="H24" s="17"/>
      <c r="I24" s="17"/>
      <c r="J24" s="17"/>
      <c r="T24" s="57"/>
      <c r="V24" s="57"/>
      <c r="X24" s="57"/>
      <c r="Z24" s="57"/>
    </row>
    <row r="25" spans="1:26" ht="20.25" customHeight="1">
      <c r="A25" s="1" t="s">
        <v>154</v>
      </c>
      <c r="B25" s="56">
        <v>6</v>
      </c>
      <c r="D25" s="61">
        <v>-2379</v>
      </c>
      <c r="E25" s="60"/>
      <c r="F25" s="61">
        <v>1165</v>
      </c>
      <c r="G25" s="61"/>
      <c r="H25" s="61">
        <v>709</v>
      </c>
      <c r="I25" s="61"/>
      <c r="J25" s="61">
        <v>3247</v>
      </c>
      <c r="L25" s="219"/>
      <c r="T25" s="57"/>
      <c r="V25" s="57"/>
      <c r="X25" s="57"/>
      <c r="Z25" s="57"/>
    </row>
    <row r="26" spans="1:26" ht="20.25" customHeight="1">
      <c r="A26" s="31" t="s">
        <v>180</v>
      </c>
      <c r="C26" s="26"/>
      <c r="D26" s="74">
        <f>SUM(D22:D25)</f>
        <v>-64702</v>
      </c>
      <c r="E26" s="64"/>
      <c r="F26" s="74">
        <f>SUM(F22:F25)</f>
        <v>-14204</v>
      </c>
      <c r="G26" s="64"/>
      <c r="H26" s="74">
        <f>SUM(H22:H25)</f>
        <v>-62945</v>
      </c>
      <c r="I26" s="64"/>
      <c r="J26" s="74">
        <f>SUM(J22:J25)</f>
        <v>-28505</v>
      </c>
      <c r="L26" s="220"/>
    </row>
    <row r="27" spans="1:26" ht="20.25" customHeight="1">
      <c r="A27" s="1" t="s">
        <v>181</v>
      </c>
      <c r="B27" s="56">
        <v>19</v>
      </c>
      <c r="C27" s="26"/>
      <c r="D27" s="76">
        <v>-9299</v>
      </c>
      <c r="E27" s="69"/>
      <c r="F27" s="76">
        <v>-5909</v>
      </c>
      <c r="G27" s="69"/>
      <c r="H27" s="76">
        <v>-615</v>
      </c>
      <c r="I27" s="69"/>
      <c r="J27" s="76">
        <v>-1232</v>
      </c>
      <c r="L27" s="221"/>
    </row>
    <row r="28" spans="1:26" ht="20.25" customHeight="1">
      <c r="A28" s="31" t="s">
        <v>182</v>
      </c>
      <c r="C28" s="26"/>
      <c r="D28" s="77">
        <f>SUM(D26:D27)</f>
        <v>-74001</v>
      </c>
      <c r="E28" s="64"/>
      <c r="F28" s="77">
        <f>SUM(F26:F27)</f>
        <v>-20113</v>
      </c>
      <c r="G28" s="64"/>
      <c r="H28" s="77">
        <f>SUM(H26:H27)</f>
        <v>-63560</v>
      </c>
      <c r="I28" s="64"/>
      <c r="J28" s="77">
        <f>SUM(J26:J27)</f>
        <v>-29737</v>
      </c>
      <c r="L28" s="220"/>
    </row>
    <row r="29" spans="1:26" ht="19.5" customHeight="1">
      <c r="A29" s="31"/>
      <c r="C29" s="26"/>
      <c r="D29" s="66"/>
      <c r="E29" s="64"/>
      <c r="F29" s="66"/>
      <c r="G29" s="64"/>
      <c r="H29" s="66"/>
      <c r="I29" s="64"/>
      <c r="J29" s="66"/>
      <c r="L29" s="221"/>
    </row>
    <row r="30" spans="1:26" ht="20.25" customHeight="1">
      <c r="A30" s="31" t="s">
        <v>56</v>
      </c>
      <c r="C30" s="26"/>
      <c r="D30" s="66"/>
      <c r="E30" s="64"/>
      <c r="F30" s="66"/>
      <c r="G30" s="64"/>
      <c r="H30" s="66"/>
      <c r="I30" s="64"/>
      <c r="J30" s="66"/>
      <c r="L30" s="220"/>
    </row>
    <row r="31" spans="1:26" ht="20.25" customHeight="1">
      <c r="A31" s="23" t="s">
        <v>155</v>
      </c>
      <c r="C31" s="26"/>
      <c r="D31" s="66"/>
      <c r="E31" s="64"/>
      <c r="F31" s="66"/>
      <c r="G31" s="64"/>
      <c r="H31" s="66"/>
      <c r="I31" s="64"/>
      <c r="J31" s="66"/>
      <c r="L31" s="220"/>
    </row>
    <row r="32" spans="1:26" ht="20.25" customHeight="1">
      <c r="A32" s="1" t="s">
        <v>131</v>
      </c>
      <c r="C32" s="26"/>
      <c r="D32" s="78">
        <v>-5314</v>
      </c>
      <c r="E32" s="28"/>
      <c r="F32" s="78">
        <v>-6469</v>
      </c>
      <c r="G32" s="79"/>
      <c r="H32" s="80">
        <v>0</v>
      </c>
      <c r="I32" s="79"/>
      <c r="J32" s="80">
        <v>0</v>
      </c>
    </row>
    <row r="33" spans="1:10" ht="20.25" hidden="1" customHeight="1">
      <c r="A33" s="1"/>
      <c r="C33" s="26"/>
      <c r="D33" s="59"/>
      <c r="E33" s="69"/>
      <c r="F33" s="59"/>
      <c r="G33" s="69"/>
      <c r="H33" s="59"/>
      <c r="I33" s="69"/>
      <c r="J33" s="59"/>
    </row>
    <row r="34" spans="1:10" ht="20.25" hidden="1" customHeight="1">
      <c r="A34" s="1"/>
      <c r="C34" s="26"/>
      <c r="D34" s="81"/>
      <c r="E34" s="69"/>
      <c r="F34" s="81"/>
      <c r="G34" s="69"/>
      <c r="H34" s="81"/>
      <c r="I34" s="69"/>
      <c r="J34" s="81"/>
    </row>
    <row r="35" spans="1:10" ht="20.25" hidden="1" customHeight="1">
      <c r="A35" s="1"/>
      <c r="C35" s="26"/>
      <c r="D35" s="59"/>
      <c r="E35" s="69"/>
      <c r="F35" s="59"/>
      <c r="G35" s="69"/>
      <c r="H35" s="59"/>
      <c r="I35" s="69"/>
      <c r="J35" s="59"/>
    </row>
    <row r="36" spans="1:10" ht="20.25" customHeight="1">
      <c r="A36" s="31" t="s">
        <v>86</v>
      </c>
      <c r="C36" s="26"/>
      <c r="D36" s="59"/>
      <c r="E36" s="69"/>
      <c r="F36" s="59"/>
      <c r="G36" s="69"/>
      <c r="H36" s="59"/>
      <c r="I36" s="69"/>
      <c r="J36" s="59"/>
    </row>
    <row r="37" spans="1:10" ht="20.25" customHeight="1">
      <c r="A37" s="31" t="s">
        <v>85</v>
      </c>
      <c r="C37" s="26"/>
      <c r="D37" s="82">
        <f>SUM(D32:D36)</f>
        <v>-5314</v>
      </c>
      <c r="E37" s="69"/>
      <c r="F37" s="82">
        <f>SUM(F32:F36)</f>
        <v>-6469</v>
      </c>
      <c r="G37" s="69"/>
      <c r="H37" s="80">
        <v>0</v>
      </c>
      <c r="I37" s="69"/>
      <c r="J37" s="80">
        <v>0</v>
      </c>
    </row>
    <row r="38" spans="1:10" ht="20.25" hidden="1" customHeight="1">
      <c r="A38" s="31"/>
      <c r="C38" s="26"/>
      <c r="D38" s="83"/>
      <c r="E38" s="69"/>
      <c r="F38" s="83"/>
      <c r="G38" s="69"/>
      <c r="H38" s="83"/>
      <c r="I38" s="69"/>
      <c r="J38" s="83"/>
    </row>
    <row r="39" spans="1:10" ht="19.5" customHeight="1">
      <c r="A39" s="31"/>
      <c r="C39" s="26"/>
      <c r="D39" s="66"/>
      <c r="E39" s="66"/>
      <c r="F39" s="66"/>
      <c r="G39" s="66"/>
      <c r="H39" s="66"/>
      <c r="I39" s="66"/>
      <c r="J39" s="66"/>
    </row>
    <row r="40" spans="1:10" ht="20.25" customHeight="1">
      <c r="A40" s="23" t="s">
        <v>117</v>
      </c>
      <c r="C40" s="26"/>
      <c r="D40" s="66"/>
      <c r="E40" s="66"/>
      <c r="F40" s="66"/>
      <c r="G40" s="66"/>
      <c r="H40" s="66"/>
      <c r="I40" s="66"/>
      <c r="J40" s="66"/>
    </row>
    <row r="41" spans="1:10" ht="20.25" customHeight="1">
      <c r="A41" s="1" t="s">
        <v>137</v>
      </c>
      <c r="B41" s="56">
        <v>13</v>
      </c>
      <c r="C41" s="26"/>
      <c r="D41" s="61">
        <v>-237</v>
      </c>
      <c r="E41" s="81"/>
      <c r="F41" s="61">
        <v>6616</v>
      </c>
      <c r="G41" s="81"/>
      <c r="H41" s="61">
        <v>176</v>
      </c>
      <c r="I41" s="81"/>
      <c r="J41" s="61">
        <v>4768</v>
      </c>
    </row>
    <row r="42" spans="1:10" ht="20.25" customHeight="1">
      <c r="A42" s="1" t="s">
        <v>118</v>
      </c>
      <c r="C42" s="26"/>
      <c r="D42" s="84"/>
      <c r="E42" s="81"/>
      <c r="F42" s="84"/>
      <c r="G42" s="81"/>
      <c r="H42" s="81"/>
      <c r="I42" s="81"/>
      <c r="J42" s="81"/>
    </row>
    <row r="43" spans="1:10" ht="20.25" customHeight="1">
      <c r="A43" s="1" t="s">
        <v>119</v>
      </c>
      <c r="B43" s="56">
        <v>19</v>
      </c>
      <c r="C43" s="26"/>
      <c r="D43" s="78">
        <v>47</v>
      </c>
      <c r="E43" s="69"/>
      <c r="F43" s="78">
        <v>-1323</v>
      </c>
      <c r="G43" s="69"/>
      <c r="H43" s="78">
        <v>-35</v>
      </c>
      <c r="I43" s="69"/>
      <c r="J43" s="78">
        <v>-954</v>
      </c>
    </row>
    <row r="44" spans="1:10" ht="20.25" customHeight="1">
      <c r="A44" s="31" t="s">
        <v>120</v>
      </c>
      <c r="C44" s="26"/>
      <c r="D44" s="83"/>
      <c r="E44" s="69"/>
      <c r="F44" s="83"/>
      <c r="G44" s="69"/>
      <c r="H44" s="83"/>
      <c r="I44" s="69"/>
      <c r="J44" s="83"/>
    </row>
    <row r="45" spans="1:10" ht="20.25" customHeight="1">
      <c r="A45" s="31" t="s">
        <v>85</v>
      </c>
      <c r="C45" s="26"/>
      <c r="D45" s="82">
        <f>SUM(D41:D43)</f>
        <v>-190</v>
      </c>
      <c r="E45" s="64"/>
      <c r="F45" s="82">
        <f>SUM(F41:F43)</f>
        <v>5293</v>
      </c>
      <c r="G45" s="64"/>
      <c r="H45" s="82">
        <f>SUM(H41:H43)</f>
        <v>141</v>
      </c>
      <c r="I45" s="64"/>
      <c r="J45" s="82">
        <f>SUM(J41:J43)</f>
        <v>3814</v>
      </c>
    </row>
    <row r="46" spans="1:10" ht="20" customHeight="1">
      <c r="A46" s="31"/>
      <c r="C46" s="26"/>
      <c r="D46" s="66"/>
      <c r="E46" s="66"/>
      <c r="F46" s="66"/>
      <c r="G46" s="66"/>
      <c r="H46" s="66"/>
      <c r="I46" s="66"/>
      <c r="J46" s="66"/>
    </row>
    <row r="47" spans="1:10" s="31" customFormat="1" ht="20.25" customHeight="1">
      <c r="A47" s="31" t="s">
        <v>128</v>
      </c>
      <c r="B47" s="85"/>
      <c r="C47" s="13"/>
      <c r="D47" s="82">
        <f>D37+D45</f>
        <v>-5504</v>
      </c>
      <c r="E47" s="64"/>
      <c r="F47" s="82">
        <f>F37+F45</f>
        <v>-1176</v>
      </c>
      <c r="G47" s="64"/>
      <c r="H47" s="82">
        <f>H37+H45</f>
        <v>141</v>
      </c>
      <c r="I47" s="64"/>
      <c r="J47" s="82">
        <f>J37+J45</f>
        <v>3814</v>
      </c>
    </row>
    <row r="48" spans="1:10" ht="20.25" customHeight="1" thickBot="1">
      <c r="A48" s="107" t="s">
        <v>188</v>
      </c>
      <c r="C48" s="26"/>
      <c r="D48" s="86">
        <f>D28+D47</f>
        <v>-79505</v>
      </c>
      <c r="E48" s="64"/>
      <c r="F48" s="86">
        <f>F28+F47</f>
        <v>-21289</v>
      </c>
      <c r="G48" s="64"/>
      <c r="H48" s="86">
        <f>H28+H47</f>
        <v>-63419</v>
      </c>
      <c r="I48" s="64"/>
      <c r="J48" s="86">
        <f>J28+J47</f>
        <v>-25923</v>
      </c>
    </row>
    <row r="49" spans="1:10" ht="20.25" customHeight="1" thickTop="1">
      <c r="A49" s="31"/>
      <c r="C49" s="26"/>
      <c r="D49" s="66"/>
      <c r="E49" s="66"/>
      <c r="F49" s="66"/>
      <c r="G49" s="66"/>
      <c r="H49" s="66"/>
      <c r="I49" s="66"/>
      <c r="J49" s="66"/>
    </row>
    <row r="50" spans="1:10" ht="20.25" customHeight="1">
      <c r="A50" s="31"/>
      <c r="C50" s="26"/>
      <c r="D50" s="87"/>
      <c r="E50" s="87"/>
      <c r="F50" s="87"/>
      <c r="G50" s="87"/>
      <c r="H50" s="87"/>
      <c r="I50" s="87"/>
      <c r="J50" s="87"/>
    </row>
    <row r="51" spans="1:10" s="4" customFormat="1" ht="20.25" customHeight="1">
      <c r="A51" s="2" t="s">
        <v>100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s="8" customFormat="1" ht="20.25" customHeight="1">
      <c r="A52" s="5" t="s">
        <v>129</v>
      </c>
      <c r="B52" s="7"/>
      <c r="C52" s="7"/>
      <c r="D52" s="7"/>
      <c r="E52" s="7"/>
      <c r="F52" s="7"/>
      <c r="G52" s="7"/>
      <c r="H52" s="7"/>
      <c r="I52" s="7"/>
      <c r="J52" s="7"/>
    </row>
    <row r="53" spans="1:10" s="12" customFormat="1" ht="20.25" customHeight="1">
      <c r="A53" s="5"/>
      <c r="B53" s="9"/>
      <c r="C53" s="5"/>
      <c r="D53" s="5"/>
      <c r="E53" s="10"/>
      <c r="F53" s="5"/>
      <c r="G53" s="10"/>
      <c r="H53" s="11"/>
      <c r="I53" s="11"/>
      <c r="J53" s="11"/>
    </row>
    <row r="54" spans="1:10" ht="20.25" customHeight="1">
      <c r="A54" s="13"/>
      <c r="B54" s="14"/>
      <c r="C54" s="15"/>
      <c r="D54" s="222" t="s">
        <v>53</v>
      </c>
      <c r="E54" s="222"/>
      <c r="F54" s="222"/>
      <c r="G54" s="16"/>
      <c r="H54" s="222" t="s">
        <v>55</v>
      </c>
      <c r="I54" s="222"/>
      <c r="J54" s="222"/>
    </row>
    <row r="55" spans="1:10" ht="20.25" customHeight="1">
      <c r="A55" s="13"/>
      <c r="B55" s="14"/>
      <c r="C55" s="15"/>
      <c r="D55" s="222" t="s">
        <v>54</v>
      </c>
      <c r="E55" s="222"/>
      <c r="F55" s="222"/>
      <c r="G55" s="16"/>
      <c r="H55" s="222" t="s">
        <v>54</v>
      </c>
      <c r="I55" s="222"/>
      <c r="J55" s="222"/>
    </row>
    <row r="56" spans="1:10" ht="20.25" customHeight="1">
      <c r="A56" s="13"/>
      <c r="B56" s="14"/>
      <c r="C56" s="15"/>
      <c r="D56" s="225" t="s">
        <v>111</v>
      </c>
      <c r="E56" s="225"/>
      <c r="F56" s="225"/>
      <c r="G56" s="88"/>
      <c r="H56" s="225" t="s">
        <v>111</v>
      </c>
      <c r="I56" s="225"/>
      <c r="J56" s="225"/>
    </row>
    <row r="57" spans="1:10" ht="20.25" customHeight="1">
      <c r="A57" s="31"/>
      <c r="B57" s="18" t="s">
        <v>19</v>
      </c>
      <c r="C57" s="19"/>
      <c r="D57" s="20" t="s">
        <v>170</v>
      </c>
      <c r="E57" s="20"/>
      <c r="F57" s="20" t="s">
        <v>142</v>
      </c>
      <c r="G57" s="21"/>
      <c r="H57" s="20" t="s">
        <v>170</v>
      </c>
      <c r="I57" s="20"/>
      <c r="J57" s="20" t="s">
        <v>142</v>
      </c>
    </row>
    <row r="58" spans="1:10" ht="20.25" hidden="1" customHeight="1">
      <c r="A58" s="31"/>
      <c r="B58" s="18"/>
      <c r="C58" s="19"/>
      <c r="D58" s="20"/>
      <c r="E58" s="20"/>
      <c r="F58" s="20"/>
      <c r="G58" s="21"/>
      <c r="H58" s="20"/>
      <c r="I58" s="20"/>
      <c r="J58" s="20"/>
    </row>
    <row r="59" spans="1:10" ht="20.25" customHeight="1">
      <c r="B59" s="22"/>
      <c r="C59" s="19"/>
      <c r="D59" s="223" t="s">
        <v>152</v>
      </c>
      <c r="E59" s="223"/>
      <c r="F59" s="223"/>
      <c r="G59" s="223"/>
      <c r="H59" s="223"/>
      <c r="I59" s="223"/>
      <c r="J59" s="223"/>
    </row>
    <row r="60" spans="1:10" ht="20.25" customHeight="1">
      <c r="A60" s="89" t="s">
        <v>156</v>
      </c>
      <c r="B60" s="17"/>
      <c r="D60" s="72"/>
      <c r="E60" s="72"/>
      <c r="F60" s="72"/>
      <c r="G60" s="72"/>
      <c r="H60" s="72"/>
      <c r="I60" s="72"/>
      <c r="J60" s="72"/>
    </row>
    <row r="61" spans="1:10" ht="20.25" customHeight="1">
      <c r="A61" s="90" t="s">
        <v>65</v>
      </c>
      <c r="B61" s="17"/>
      <c r="D61" s="91">
        <f>D28-D62</f>
        <v>-73765</v>
      </c>
      <c r="E61" s="72"/>
      <c r="F61" s="91">
        <f>F28</f>
        <v>-20113</v>
      </c>
      <c r="G61" s="72"/>
      <c r="H61" s="91">
        <f>H28</f>
        <v>-63560</v>
      </c>
      <c r="I61" s="72"/>
      <c r="J61" s="91">
        <f>J28</f>
        <v>-29737</v>
      </c>
    </row>
    <row r="62" spans="1:10" ht="20.25" customHeight="1">
      <c r="A62" s="90" t="s">
        <v>40</v>
      </c>
      <c r="B62" s="17"/>
      <c r="D62" s="185">
        <v>-236</v>
      </c>
      <c r="E62" s="72"/>
      <c r="F62" s="80">
        <v>0</v>
      </c>
      <c r="G62" s="72"/>
      <c r="H62" s="80">
        <v>0</v>
      </c>
      <c r="I62" s="72"/>
      <c r="J62" s="80">
        <v>0</v>
      </c>
    </row>
    <row r="63" spans="1:10" ht="20.25" customHeight="1" thickBot="1">
      <c r="A63" s="31" t="s">
        <v>182</v>
      </c>
      <c r="B63" s="17"/>
      <c r="D63" s="92">
        <f>SUM(D61:D62)</f>
        <v>-74001</v>
      </c>
      <c r="E63" s="66"/>
      <c r="F63" s="92">
        <f>SUM(F61:F62)</f>
        <v>-20113</v>
      </c>
      <c r="G63" s="66"/>
      <c r="H63" s="92">
        <f>SUM(H61:H62)</f>
        <v>-63560</v>
      </c>
      <c r="I63" s="66"/>
      <c r="J63" s="92">
        <f>SUM(J61:J62)</f>
        <v>-29737</v>
      </c>
    </row>
    <row r="64" spans="1:10" ht="20.25" customHeight="1" thickTop="1">
      <c r="B64" s="17"/>
      <c r="D64" s="72"/>
      <c r="E64" s="72"/>
      <c r="F64" s="72"/>
      <c r="G64" s="72"/>
      <c r="H64" s="72"/>
      <c r="I64" s="72"/>
      <c r="J64" s="72"/>
    </row>
    <row r="65" spans="1:10" ht="20.25" customHeight="1">
      <c r="A65" s="89" t="s">
        <v>157</v>
      </c>
      <c r="B65" s="89"/>
      <c r="D65" s="72"/>
      <c r="E65" s="72"/>
      <c r="F65" s="72"/>
      <c r="G65" s="72"/>
      <c r="H65" s="72"/>
      <c r="I65" s="72"/>
      <c r="J65" s="72"/>
    </row>
    <row r="66" spans="1:10" ht="20.25" customHeight="1">
      <c r="A66" s="90" t="s">
        <v>65</v>
      </c>
      <c r="B66" s="17"/>
      <c r="D66" s="91">
        <f>D48-D67</f>
        <v>-79269</v>
      </c>
      <c r="E66" s="72"/>
      <c r="F66" s="91">
        <f>F48</f>
        <v>-21289</v>
      </c>
      <c r="G66" s="72"/>
      <c r="H66" s="91">
        <f>H48</f>
        <v>-63419</v>
      </c>
      <c r="I66" s="72"/>
      <c r="J66" s="91">
        <f>J48</f>
        <v>-25923</v>
      </c>
    </row>
    <row r="67" spans="1:10" ht="20.25" customHeight="1">
      <c r="A67" s="90" t="s">
        <v>40</v>
      </c>
      <c r="B67" s="17"/>
      <c r="D67" s="185">
        <v>-236</v>
      </c>
      <c r="E67" s="72"/>
      <c r="F67" s="80">
        <v>0</v>
      </c>
      <c r="G67" s="72"/>
      <c r="H67" s="80">
        <v>0</v>
      </c>
      <c r="I67" s="72"/>
      <c r="J67" s="80">
        <v>0</v>
      </c>
    </row>
    <row r="68" spans="1:10" ht="20.25" customHeight="1" thickBot="1">
      <c r="A68" s="107" t="s">
        <v>188</v>
      </c>
      <c r="B68" s="17"/>
      <c r="D68" s="92">
        <f>SUM(D66:D67)</f>
        <v>-79505</v>
      </c>
      <c r="E68" s="66"/>
      <c r="F68" s="92">
        <f>SUM(F66:F67)</f>
        <v>-21289</v>
      </c>
      <c r="G68" s="66"/>
      <c r="H68" s="92">
        <f>SUM(H66:H67)</f>
        <v>-63419</v>
      </c>
      <c r="I68" s="66"/>
      <c r="J68" s="92">
        <f>SUM(J66:J67)</f>
        <v>-25923</v>
      </c>
    </row>
    <row r="69" spans="1:10" ht="20.25" customHeight="1" thickTop="1">
      <c r="B69" s="17"/>
      <c r="D69" s="72"/>
      <c r="E69" s="72"/>
      <c r="F69" s="72"/>
      <c r="G69" s="72"/>
      <c r="H69" s="72"/>
      <c r="I69" s="72"/>
      <c r="J69" s="72"/>
    </row>
    <row r="70" spans="1:10" ht="20.25" customHeight="1" thickBot="1">
      <c r="A70" s="89" t="s">
        <v>187</v>
      </c>
      <c r="B70" s="18">
        <v>20</v>
      </c>
      <c r="D70" s="93">
        <v>-0.26</v>
      </c>
      <c r="E70" s="94"/>
      <c r="F70" s="93">
        <v>-7.0000000000000007E-2</v>
      </c>
      <c r="G70" s="94"/>
      <c r="H70" s="93">
        <v>-0.21817067117538333</v>
      </c>
      <c r="I70" s="94"/>
      <c r="J70" s="93">
        <v>-0.11</v>
      </c>
    </row>
    <row r="71" spans="1:10" ht="14.5" thickTop="1">
      <c r="D71" s="57"/>
      <c r="E71" s="57"/>
      <c r="F71" s="57"/>
      <c r="G71" s="57"/>
      <c r="H71" s="57"/>
      <c r="I71" s="57"/>
      <c r="J71" s="57"/>
    </row>
    <row r="72" spans="1:10">
      <c r="D72" s="57"/>
      <c r="E72" s="57"/>
      <c r="F72" s="57"/>
      <c r="G72" s="57"/>
      <c r="H72" s="57"/>
      <c r="I72" s="57"/>
      <c r="J72" s="57"/>
    </row>
    <row r="73" spans="1:10">
      <c r="D73" s="57"/>
      <c r="E73" s="57"/>
      <c r="F73" s="57"/>
      <c r="G73" s="57"/>
      <c r="H73" s="57"/>
      <c r="I73" s="57"/>
      <c r="J73" s="57"/>
    </row>
  </sheetData>
  <mergeCells count="14">
    <mergeCell ref="D8:J8"/>
    <mergeCell ref="D54:F54"/>
    <mergeCell ref="H54:J54"/>
    <mergeCell ref="D4:F4"/>
    <mergeCell ref="H4:J4"/>
    <mergeCell ref="D5:F5"/>
    <mergeCell ref="H5:J5"/>
    <mergeCell ref="D6:F6"/>
    <mergeCell ref="H6:J6"/>
    <mergeCell ref="D59:J59"/>
    <mergeCell ref="D55:F55"/>
    <mergeCell ref="H55:J55"/>
    <mergeCell ref="D56:F56"/>
    <mergeCell ref="H56:J56"/>
  </mergeCells>
  <pageMargins left="0.8" right="0.8" top="0.48" bottom="0.5" header="0.5" footer="0.5"/>
  <pageSetup paperSize="9" scale="75" firstPageNumber="8" orientation="portrait" useFirstPageNumber="1" r:id="rId1"/>
  <headerFooter>
    <oddFooter>&amp;LThe accompanying notes form an integral part of the financial statements.
&amp;C&amp;P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8"/>
  <sheetViews>
    <sheetView view="pageBreakPreview" topLeftCell="A60" zoomScale="85" zoomScaleNormal="80" zoomScaleSheetLayoutView="85" workbookViewId="0">
      <selection activeCell="A53" sqref="A53"/>
    </sheetView>
  </sheetViews>
  <sheetFormatPr defaultColWidth="9.1796875" defaultRowHeight="20.25" customHeight="1"/>
  <cols>
    <col min="1" max="1" width="54.54296875" style="96" customWidth="1"/>
    <col min="2" max="2" width="5.1796875" style="106" customWidth="1"/>
    <col min="3" max="3" width="0.90625" style="106" customWidth="1"/>
    <col min="4" max="4" width="13.453125" style="96" customWidth="1"/>
    <col min="5" max="5" width="0.81640625" style="96" customWidth="1"/>
    <col min="6" max="6" width="13.1796875" style="130" customWidth="1"/>
    <col min="7" max="7" width="0.81640625" style="96" customWidth="1"/>
    <col min="8" max="8" width="13.81640625" style="96" customWidth="1"/>
    <col min="9" max="9" width="0.81640625" style="96" customWidth="1"/>
    <col min="10" max="10" width="13.81640625" style="96" customWidth="1"/>
    <col min="11" max="11" width="0.81640625" style="96" customWidth="1"/>
    <col min="12" max="12" width="16.54296875" style="96" customWidth="1"/>
    <col min="13" max="13" width="1" style="96" customWidth="1"/>
    <col min="14" max="14" width="13.81640625" style="96" customWidth="1"/>
    <col min="15" max="15" width="0.81640625" style="96" customWidth="1"/>
    <col min="16" max="16" width="13.81640625" style="96" customWidth="1"/>
    <col min="17" max="17" width="0.81640625" style="96" customWidth="1"/>
    <col min="18" max="18" width="13.81640625" style="96" customWidth="1"/>
    <col min="19" max="16384" width="9.1796875" style="96"/>
  </cols>
  <sheetData>
    <row r="1" spans="1:18" ht="20.25" customHeight="1">
      <c r="A1" s="2" t="s">
        <v>100</v>
      </c>
      <c r="B1" s="95"/>
      <c r="C1" s="9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8" ht="20.25" customHeight="1">
      <c r="A2" s="5" t="s">
        <v>123</v>
      </c>
      <c r="B2" s="97"/>
      <c r="C2" s="9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8"/>
      <c r="R2" s="8"/>
    </row>
    <row r="3" spans="1:18" ht="20.25" customHeight="1">
      <c r="A3" s="5"/>
      <c r="B3" s="97"/>
      <c r="C3" s="97"/>
      <c r="D3" s="5"/>
      <c r="E3" s="5"/>
      <c r="F3" s="5"/>
      <c r="G3" s="5"/>
      <c r="H3" s="10"/>
      <c r="I3" s="5"/>
      <c r="J3" s="11"/>
      <c r="K3" s="5"/>
      <c r="L3" s="5"/>
      <c r="M3" s="5"/>
      <c r="N3" s="11"/>
      <c r="O3" s="5"/>
      <c r="P3" s="12"/>
      <c r="Q3" s="5"/>
      <c r="R3" s="12"/>
    </row>
    <row r="4" spans="1:18" ht="20.25" customHeight="1">
      <c r="A4" s="98"/>
      <c r="B4" s="99"/>
      <c r="C4" s="99"/>
      <c r="D4" s="228" t="s">
        <v>45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ht="20.25" customHeight="1">
      <c r="A5" s="100" t="s">
        <v>32</v>
      </c>
      <c r="B5" s="99"/>
      <c r="C5" s="99"/>
      <c r="D5" s="101"/>
      <c r="E5" s="101"/>
      <c r="F5" s="101"/>
      <c r="G5" s="101"/>
      <c r="H5" s="101"/>
      <c r="I5" s="101"/>
      <c r="J5" s="101"/>
      <c r="K5" s="101"/>
      <c r="L5" s="102" t="s">
        <v>90</v>
      </c>
      <c r="M5" s="101"/>
      <c r="O5" s="101"/>
      <c r="P5" s="101"/>
      <c r="Q5" s="101"/>
      <c r="R5" s="101"/>
    </row>
    <row r="6" spans="1:18" ht="20.25" customHeight="1">
      <c r="A6" s="100"/>
      <c r="B6" s="99"/>
      <c r="C6" s="99"/>
      <c r="D6" s="101"/>
      <c r="E6" s="101"/>
      <c r="F6" s="101"/>
      <c r="G6" s="101"/>
      <c r="H6" s="229" t="s">
        <v>0</v>
      </c>
      <c r="I6" s="229"/>
      <c r="J6" s="229"/>
      <c r="K6" s="101"/>
      <c r="L6" s="103" t="s">
        <v>87</v>
      </c>
      <c r="M6" s="101"/>
      <c r="O6" s="101"/>
      <c r="P6" s="101"/>
      <c r="Q6" s="101"/>
      <c r="R6" s="101"/>
    </row>
    <row r="7" spans="1:18" ht="20.25" customHeight="1">
      <c r="A7" s="100"/>
      <c r="B7" s="99"/>
      <c r="C7" s="99"/>
      <c r="D7" s="101"/>
      <c r="E7" s="101"/>
      <c r="F7" s="101"/>
      <c r="G7" s="101"/>
      <c r="H7" s="101"/>
      <c r="I7" s="101"/>
      <c r="J7" s="101"/>
      <c r="K7" s="101"/>
      <c r="L7" s="104" t="s">
        <v>88</v>
      </c>
      <c r="M7" s="101"/>
      <c r="N7" s="105" t="s">
        <v>42</v>
      </c>
      <c r="O7" s="101"/>
      <c r="P7" s="101"/>
      <c r="Q7" s="101"/>
      <c r="R7" s="101"/>
    </row>
    <row r="8" spans="1:18" ht="20.25" customHeight="1">
      <c r="A8" s="101"/>
      <c r="B8" s="99"/>
      <c r="C8" s="99"/>
      <c r="D8" s="105" t="s">
        <v>28</v>
      </c>
      <c r="E8" s="105"/>
      <c r="F8" s="105" t="s">
        <v>59</v>
      </c>
      <c r="G8" s="105"/>
      <c r="K8" s="105"/>
      <c r="L8" s="102" t="s">
        <v>89</v>
      </c>
      <c r="M8" s="105"/>
      <c r="N8" s="105" t="s">
        <v>31</v>
      </c>
      <c r="O8" s="105"/>
      <c r="P8" s="101"/>
      <c r="Q8" s="105"/>
      <c r="R8" s="105"/>
    </row>
    <row r="9" spans="1:18" ht="20.25" customHeight="1">
      <c r="A9" s="101"/>
      <c r="B9" s="99"/>
      <c r="C9" s="99"/>
      <c r="D9" s="102" t="s">
        <v>71</v>
      </c>
      <c r="E9" s="105"/>
      <c r="F9" s="102" t="s">
        <v>60</v>
      </c>
      <c r="G9" s="105"/>
      <c r="H9" s="105" t="s">
        <v>38</v>
      </c>
      <c r="I9" s="105"/>
      <c r="J9" s="105"/>
      <c r="K9" s="105"/>
      <c r="L9" s="102" t="s">
        <v>91</v>
      </c>
      <c r="M9" s="105"/>
      <c r="N9" s="105" t="s">
        <v>43</v>
      </c>
      <c r="O9" s="105"/>
      <c r="P9" s="105" t="s">
        <v>44</v>
      </c>
      <c r="Q9" s="105"/>
      <c r="R9" s="105" t="s">
        <v>1</v>
      </c>
    </row>
    <row r="10" spans="1:18" ht="20.25" customHeight="1">
      <c r="A10" s="101"/>
      <c r="B10" s="99" t="s">
        <v>19</v>
      </c>
      <c r="C10" s="99"/>
      <c r="D10" s="105" t="s">
        <v>7</v>
      </c>
      <c r="E10" s="105"/>
      <c r="F10" s="102" t="s">
        <v>48</v>
      </c>
      <c r="G10" s="105"/>
      <c r="H10" s="105" t="s">
        <v>34</v>
      </c>
      <c r="I10" s="105"/>
      <c r="J10" s="105" t="s">
        <v>2</v>
      </c>
      <c r="K10" s="105"/>
      <c r="L10" s="102" t="s">
        <v>54</v>
      </c>
      <c r="M10" s="105"/>
      <c r="N10" s="102" t="s">
        <v>64</v>
      </c>
      <c r="O10" s="105"/>
      <c r="P10" s="105" t="s">
        <v>35</v>
      </c>
      <c r="Q10" s="105"/>
      <c r="R10" s="105" t="s">
        <v>22</v>
      </c>
    </row>
    <row r="11" spans="1:18" ht="20.25" customHeight="1">
      <c r="D11" s="230" t="s">
        <v>152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</row>
    <row r="12" spans="1:18" ht="20.25" customHeight="1">
      <c r="A12" s="107" t="s">
        <v>143</v>
      </c>
      <c r="B12" s="108"/>
      <c r="C12" s="10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109"/>
      <c r="Q12" s="99"/>
      <c r="R12" s="99"/>
    </row>
    <row r="13" spans="1:18" ht="20.25" customHeight="1">
      <c r="A13" s="31" t="s">
        <v>144</v>
      </c>
      <c r="B13" s="110"/>
      <c r="C13" s="110"/>
      <c r="D13" s="111">
        <v>228000</v>
      </c>
      <c r="E13" s="109"/>
      <c r="F13" s="111">
        <v>26871</v>
      </c>
      <c r="G13" s="109"/>
      <c r="H13" s="111">
        <v>25920</v>
      </c>
      <c r="I13" s="109"/>
      <c r="J13" s="111">
        <v>212685</v>
      </c>
      <c r="K13" s="109"/>
      <c r="L13" s="111">
        <v>6011</v>
      </c>
      <c r="M13" s="109"/>
      <c r="N13" s="111">
        <f>SUM(D13:L13)</f>
        <v>499487</v>
      </c>
      <c r="O13" s="109"/>
      <c r="P13" s="118">
        <v>0</v>
      </c>
      <c r="Q13" s="109"/>
      <c r="R13" s="83">
        <f>N13+P13</f>
        <v>499487</v>
      </c>
    </row>
    <row r="14" spans="1:18" ht="20.25" customHeight="1"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</row>
    <row r="15" spans="1:18" ht="20.25" customHeight="1">
      <c r="A15" s="31" t="s">
        <v>102</v>
      </c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</row>
    <row r="16" spans="1:18" ht="20.25" customHeight="1">
      <c r="A16" s="113" t="s">
        <v>112</v>
      </c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</row>
    <row r="17" spans="1:18" ht="20.25" customHeight="1">
      <c r="A17" s="114" t="s">
        <v>147</v>
      </c>
      <c r="B17" s="115">
        <v>14</v>
      </c>
      <c r="D17" s="59">
        <v>57000</v>
      </c>
      <c r="E17" s="73"/>
      <c r="F17" s="116">
        <v>0</v>
      </c>
      <c r="G17" s="79"/>
      <c r="H17" s="116">
        <v>0</v>
      </c>
      <c r="I17" s="116"/>
      <c r="J17" s="116">
        <v>0</v>
      </c>
      <c r="K17" s="116"/>
      <c r="L17" s="116">
        <v>0</v>
      </c>
      <c r="M17" s="79"/>
      <c r="N17" s="59">
        <f t="shared" ref="N17:N18" si="0">SUM(D17:L17)</f>
        <v>57000</v>
      </c>
      <c r="O17" s="59"/>
      <c r="P17" s="116">
        <v>0</v>
      </c>
      <c r="Q17" s="59"/>
      <c r="R17" s="73">
        <f t="shared" ref="R17" si="1">N17+P17</f>
        <v>57000</v>
      </c>
    </row>
    <row r="18" spans="1:18" ht="20.25" customHeight="1">
      <c r="A18" s="114" t="s">
        <v>148</v>
      </c>
      <c r="B18" s="115">
        <v>14</v>
      </c>
      <c r="D18" s="80">
        <v>0</v>
      </c>
      <c r="E18" s="73"/>
      <c r="F18" s="71">
        <v>171000</v>
      </c>
      <c r="G18" s="79"/>
      <c r="H18" s="80">
        <v>0</v>
      </c>
      <c r="I18" s="80"/>
      <c r="J18" s="80">
        <v>0</v>
      </c>
      <c r="K18" s="80"/>
      <c r="L18" s="80">
        <v>0</v>
      </c>
      <c r="M18" s="79"/>
      <c r="N18" s="59">
        <f t="shared" si="0"/>
        <v>171000</v>
      </c>
      <c r="O18" s="79"/>
      <c r="P18" s="80">
        <v>0</v>
      </c>
      <c r="Q18" s="59"/>
      <c r="R18" s="73">
        <f t="shared" ref="R18" si="2">N18+P18</f>
        <v>171000</v>
      </c>
    </row>
    <row r="19" spans="1:18" ht="20.25" customHeight="1">
      <c r="A19" s="117" t="s">
        <v>113</v>
      </c>
      <c r="D19" s="127">
        <f>SUM(D17:D18)</f>
        <v>57000</v>
      </c>
      <c r="E19" s="83"/>
      <c r="F19" s="127">
        <f>SUM(F17:F18)</f>
        <v>171000</v>
      </c>
      <c r="G19" s="83"/>
      <c r="H19" s="122">
        <f>SUM(H17:H18)</f>
        <v>0</v>
      </c>
      <c r="I19" s="83"/>
      <c r="J19" s="122">
        <f>SUM(J17:J18)</f>
        <v>0</v>
      </c>
      <c r="K19" s="83"/>
      <c r="L19" s="122">
        <f>SUM(L17:L18)</f>
        <v>0</v>
      </c>
      <c r="M19" s="109"/>
      <c r="N19" s="32">
        <f>SUM(N17:N18)</f>
        <v>228000</v>
      </c>
      <c r="O19" s="128">
        <v>0</v>
      </c>
      <c r="P19" s="122">
        <f>SUM(P17:P18)</f>
        <v>0</v>
      </c>
      <c r="Q19" s="128">
        <v>0</v>
      </c>
      <c r="R19" s="32">
        <f>SUM(R17:R18)</f>
        <v>228000</v>
      </c>
    </row>
    <row r="20" spans="1:18" ht="20.25" customHeight="1"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</row>
    <row r="21" spans="1:18" ht="20.25" customHeight="1">
      <c r="A21" s="13" t="s">
        <v>130</v>
      </c>
      <c r="B21" s="110"/>
      <c r="C21" s="110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</row>
    <row r="22" spans="1:18" ht="20.25" customHeight="1">
      <c r="A22" s="25" t="s">
        <v>159</v>
      </c>
      <c r="B22" s="18"/>
      <c r="C22" s="18"/>
      <c r="D22" s="116">
        <v>0</v>
      </c>
      <c r="E22" s="116"/>
      <c r="F22" s="116">
        <v>0</v>
      </c>
      <c r="G22" s="116"/>
      <c r="H22" s="116">
        <v>0</v>
      </c>
      <c r="I22" s="79"/>
      <c r="J22" s="59">
        <v>-20113</v>
      </c>
      <c r="K22" s="79"/>
      <c r="L22" s="116">
        <v>0</v>
      </c>
      <c r="M22" s="79"/>
      <c r="N22" s="59">
        <f t="shared" ref="N22:N23" si="3">SUM(D22:L22)</f>
        <v>-20113</v>
      </c>
      <c r="O22" s="59"/>
      <c r="P22" s="116">
        <v>0</v>
      </c>
      <c r="Q22" s="59"/>
      <c r="R22" s="73">
        <f t="shared" ref="R22:R23" si="4">N22+P22</f>
        <v>-20113</v>
      </c>
    </row>
    <row r="23" spans="1:18" ht="20.25" customHeight="1">
      <c r="A23" s="25" t="s">
        <v>158</v>
      </c>
      <c r="B23" s="18"/>
      <c r="C23" s="18"/>
      <c r="D23" s="80">
        <v>0</v>
      </c>
      <c r="E23" s="80"/>
      <c r="F23" s="80">
        <v>0</v>
      </c>
      <c r="G23" s="80"/>
      <c r="H23" s="80">
        <v>0</v>
      </c>
      <c r="I23" s="79"/>
      <c r="J23" s="71">
        <v>5293</v>
      </c>
      <c r="K23" s="79"/>
      <c r="L23" s="71">
        <v>-6469</v>
      </c>
      <c r="M23" s="79"/>
      <c r="N23" s="59">
        <f t="shared" si="3"/>
        <v>-1176</v>
      </c>
      <c r="O23" s="79"/>
      <c r="P23" s="80">
        <v>0</v>
      </c>
      <c r="Q23" s="79"/>
      <c r="R23" s="73">
        <f t="shared" si="4"/>
        <v>-1176</v>
      </c>
    </row>
    <row r="24" spans="1:18" ht="20.25" customHeight="1">
      <c r="A24" s="107" t="s">
        <v>188</v>
      </c>
      <c r="B24" s="108"/>
      <c r="C24" s="108"/>
      <c r="D24" s="122">
        <f>SUM(D22:D23)</f>
        <v>0</v>
      </c>
      <c r="E24" s="122"/>
      <c r="F24" s="122">
        <f>SUM(F22:F23)</f>
        <v>0</v>
      </c>
      <c r="G24" s="122"/>
      <c r="H24" s="122">
        <f>SUM(H22:H23)</f>
        <v>0</v>
      </c>
      <c r="I24" s="83"/>
      <c r="J24" s="127">
        <f>SUM(J22:J23)</f>
        <v>-14820</v>
      </c>
      <c r="K24" s="83"/>
      <c r="L24" s="127">
        <f>SUM(L22:L23)</f>
        <v>-6469</v>
      </c>
      <c r="M24" s="109"/>
      <c r="N24" s="32">
        <f>SUM(N22:N23)</f>
        <v>-21289</v>
      </c>
      <c r="O24" s="128">
        <v>0</v>
      </c>
      <c r="P24" s="122">
        <f>SUM(P22:P23)</f>
        <v>0</v>
      </c>
      <c r="Q24" s="128">
        <v>0</v>
      </c>
      <c r="R24" s="32">
        <f>SUM(R22:R23)</f>
        <v>-21289</v>
      </c>
    </row>
    <row r="25" spans="1:18" ht="20.25" hidden="1" customHeight="1"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</row>
    <row r="26" spans="1:18" ht="20.25" hidden="1" customHeight="1">
      <c r="A26" s="123" t="s">
        <v>135</v>
      </c>
      <c r="B26" s="115"/>
      <c r="D26" s="83">
        <v>0</v>
      </c>
      <c r="E26" s="128"/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109"/>
      <c r="N26" s="83">
        <f>SUM(D26:L26)</f>
        <v>0</v>
      </c>
      <c r="O26" s="109"/>
      <c r="P26" s="83">
        <v>0</v>
      </c>
      <c r="Q26" s="109"/>
      <c r="R26" s="128">
        <f>N26+P26</f>
        <v>0</v>
      </c>
    </row>
    <row r="27" spans="1:18" ht="20.25" hidden="1" customHeight="1"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</row>
    <row r="28" spans="1:18" ht="20.25" customHeight="1" thickBot="1">
      <c r="A28" s="107" t="s">
        <v>145</v>
      </c>
      <c r="B28" s="108"/>
      <c r="C28" s="108"/>
      <c r="D28" s="129">
        <f>D13+D19+D24+D26</f>
        <v>285000</v>
      </c>
      <c r="E28" s="128"/>
      <c r="F28" s="129">
        <f>F13+F19+F24+F26</f>
        <v>197871</v>
      </c>
      <c r="G28" s="128"/>
      <c r="H28" s="129">
        <f>H13+H19+H24+H26</f>
        <v>25920</v>
      </c>
      <c r="I28" s="128"/>
      <c r="J28" s="129">
        <f>J13+J19+J24+J26</f>
        <v>197865</v>
      </c>
      <c r="K28" s="109"/>
      <c r="L28" s="129">
        <f>L13+L19+L24+L26</f>
        <v>-458</v>
      </c>
      <c r="M28" s="83"/>
      <c r="N28" s="129">
        <f>N13+N19+N24+N26</f>
        <v>706198</v>
      </c>
      <c r="O28" s="128"/>
      <c r="P28" s="124">
        <f>P13+P19+P24+P26</f>
        <v>0</v>
      </c>
      <c r="Q28" s="128"/>
      <c r="R28" s="129">
        <f>R13+R19+R24+R26</f>
        <v>706198</v>
      </c>
    </row>
    <row r="29" spans="1:18" ht="20.25" customHeight="1" thickTop="1">
      <c r="D29" s="125"/>
      <c r="E29" s="125"/>
      <c r="F29" s="126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</row>
    <row r="30" spans="1:18" ht="20.25" customHeight="1">
      <c r="A30" s="2" t="s">
        <v>100</v>
      </c>
      <c r="B30" s="95"/>
      <c r="C30" s="9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8" ht="20.25" customHeight="1">
      <c r="A31" s="5" t="s">
        <v>123</v>
      </c>
      <c r="B31" s="97"/>
      <c r="C31" s="9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</row>
    <row r="32" spans="1:18" ht="20.25" customHeight="1">
      <c r="A32" s="5"/>
      <c r="B32" s="97"/>
      <c r="C32" s="97"/>
      <c r="D32" s="5"/>
      <c r="E32" s="5"/>
      <c r="F32" s="5"/>
      <c r="G32" s="5"/>
      <c r="H32" s="10"/>
      <c r="I32" s="5"/>
      <c r="J32" s="11"/>
      <c r="K32" s="5"/>
      <c r="L32" s="5"/>
      <c r="M32" s="5"/>
      <c r="N32" s="11"/>
      <c r="O32" s="5"/>
      <c r="P32" s="12"/>
      <c r="Q32" s="5"/>
      <c r="R32" s="12"/>
    </row>
    <row r="33" spans="1:18" ht="20.25" customHeight="1">
      <c r="A33" s="98"/>
      <c r="B33" s="99"/>
      <c r="C33" s="99"/>
      <c r="D33" s="228" t="s">
        <v>45</v>
      </c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</row>
    <row r="34" spans="1:18" ht="20.25" customHeight="1">
      <c r="A34" s="100" t="s">
        <v>32</v>
      </c>
      <c r="B34" s="99"/>
      <c r="C34" s="99"/>
      <c r="D34" s="101"/>
      <c r="E34" s="101"/>
      <c r="F34" s="101"/>
      <c r="G34" s="101"/>
      <c r="H34" s="101"/>
      <c r="I34" s="101"/>
      <c r="J34" s="101"/>
      <c r="K34" s="101"/>
      <c r="L34" s="102" t="s">
        <v>90</v>
      </c>
      <c r="M34" s="101"/>
      <c r="O34" s="101"/>
      <c r="P34" s="101"/>
      <c r="Q34" s="101"/>
      <c r="R34" s="101"/>
    </row>
    <row r="35" spans="1:18" ht="20.25" customHeight="1">
      <c r="A35" s="100"/>
      <c r="B35" s="99"/>
      <c r="C35" s="99"/>
      <c r="D35" s="101"/>
      <c r="E35" s="101"/>
      <c r="F35" s="101"/>
      <c r="G35" s="101"/>
      <c r="H35" s="229" t="s">
        <v>0</v>
      </c>
      <c r="I35" s="229"/>
      <c r="J35" s="229"/>
      <c r="K35" s="101"/>
      <c r="L35" s="103" t="s">
        <v>87</v>
      </c>
      <c r="M35" s="101"/>
      <c r="O35" s="101"/>
      <c r="P35" s="101"/>
      <c r="Q35" s="101"/>
      <c r="R35" s="101"/>
    </row>
    <row r="36" spans="1:18" ht="20.25" customHeight="1">
      <c r="A36" s="100"/>
      <c r="B36" s="99"/>
      <c r="C36" s="99"/>
      <c r="D36" s="101"/>
      <c r="E36" s="101"/>
      <c r="F36" s="101"/>
      <c r="G36" s="101"/>
      <c r="H36" s="101"/>
      <c r="I36" s="101"/>
      <c r="J36" s="101"/>
      <c r="K36" s="101"/>
      <c r="L36" s="104" t="s">
        <v>88</v>
      </c>
      <c r="M36" s="101"/>
      <c r="N36" s="105" t="s">
        <v>42</v>
      </c>
      <c r="O36" s="101"/>
      <c r="P36" s="101"/>
      <c r="Q36" s="101"/>
      <c r="R36" s="101"/>
    </row>
    <row r="37" spans="1:18" ht="20.25" customHeight="1">
      <c r="A37" s="101"/>
      <c r="B37" s="99"/>
      <c r="C37" s="99"/>
      <c r="D37" s="105" t="s">
        <v>28</v>
      </c>
      <c r="E37" s="105"/>
      <c r="F37" s="105" t="s">
        <v>59</v>
      </c>
      <c r="G37" s="105"/>
      <c r="K37" s="105"/>
      <c r="L37" s="102" t="s">
        <v>89</v>
      </c>
      <c r="M37" s="105"/>
      <c r="N37" s="105" t="s">
        <v>31</v>
      </c>
      <c r="O37" s="105"/>
      <c r="P37" s="101"/>
      <c r="Q37" s="105"/>
      <c r="R37" s="105"/>
    </row>
    <row r="38" spans="1:18" ht="20.25" customHeight="1">
      <c r="A38" s="101"/>
      <c r="B38" s="99"/>
      <c r="C38" s="99"/>
      <c r="D38" s="102" t="s">
        <v>71</v>
      </c>
      <c r="E38" s="105"/>
      <c r="F38" s="102" t="s">
        <v>60</v>
      </c>
      <c r="G38" s="105"/>
      <c r="H38" s="105" t="s">
        <v>38</v>
      </c>
      <c r="I38" s="105"/>
      <c r="J38" s="105"/>
      <c r="K38" s="105"/>
      <c r="L38" s="102" t="s">
        <v>91</v>
      </c>
      <c r="M38" s="105"/>
      <c r="N38" s="105" t="s">
        <v>43</v>
      </c>
      <c r="O38" s="105"/>
      <c r="P38" s="105" t="s">
        <v>44</v>
      </c>
      <c r="Q38" s="105"/>
      <c r="R38" s="105" t="s">
        <v>1</v>
      </c>
    </row>
    <row r="39" spans="1:18" ht="20.25" customHeight="1">
      <c r="A39" s="101"/>
      <c r="B39" s="99" t="s">
        <v>19</v>
      </c>
      <c r="C39" s="99"/>
      <c r="D39" s="105" t="s">
        <v>7</v>
      </c>
      <c r="E39" s="105"/>
      <c r="F39" s="102" t="s">
        <v>48</v>
      </c>
      <c r="G39" s="105"/>
      <c r="H39" s="105" t="s">
        <v>34</v>
      </c>
      <c r="I39" s="105"/>
      <c r="J39" s="105" t="s">
        <v>2</v>
      </c>
      <c r="K39" s="105"/>
      <c r="L39" s="102" t="s">
        <v>54</v>
      </c>
      <c r="M39" s="105"/>
      <c r="N39" s="102" t="s">
        <v>64</v>
      </c>
      <c r="O39" s="105"/>
      <c r="P39" s="105" t="s">
        <v>35</v>
      </c>
      <c r="Q39" s="105"/>
      <c r="R39" s="105" t="s">
        <v>22</v>
      </c>
    </row>
    <row r="40" spans="1:18" ht="20.25" customHeight="1">
      <c r="D40" s="230" t="s">
        <v>152</v>
      </c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</row>
    <row r="41" spans="1:18" ht="20.25" customHeight="1">
      <c r="A41" s="107" t="s">
        <v>171</v>
      </c>
      <c r="B41" s="108"/>
      <c r="C41" s="108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9"/>
      <c r="Q41" s="99"/>
      <c r="R41" s="99"/>
    </row>
    <row r="42" spans="1:18" ht="20.25" customHeight="1">
      <c r="A42" s="31" t="s">
        <v>172</v>
      </c>
      <c r="B42" s="110"/>
      <c r="C42" s="110"/>
      <c r="D42" s="111">
        <v>285000</v>
      </c>
      <c r="E42" s="109"/>
      <c r="F42" s="111">
        <v>197871</v>
      </c>
      <c r="G42" s="109"/>
      <c r="H42" s="111">
        <v>25920</v>
      </c>
      <c r="I42" s="109"/>
      <c r="J42" s="111">
        <v>197865</v>
      </c>
      <c r="K42" s="109"/>
      <c r="L42" s="111">
        <v>-458</v>
      </c>
      <c r="M42" s="109"/>
      <c r="N42" s="111">
        <v>706198</v>
      </c>
      <c r="O42" s="109"/>
      <c r="P42" s="118">
        <v>0</v>
      </c>
      <c r="Q42" s="109"/>
      <c r="R42" s="83">
        <f>N42+P42</f>
        <v>706198</v>
      </c>
    </row>
    <row r="43" spans="1:18" ht="20.25" customHeight="1"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</row>
    <row r="44" spans="1:18" ht="20.25" customHeight="1">
      <c r="A44" s="31" t="s">
        <v>102</v>
      </c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</row>
    <row r="45" spans="1:18" ht="20.25" customHeight="1">
      <c r="A45" s="180" t="s">
        <v>175</v>
      </c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</row>
    <row r="46" spans="1:18" ht="20.25" hidden="1" customHeight="1">
      <c r="A46" s="114" t="s">
        <v>147</v>
      </c>
      <c r="B46" s="115">
        <v>14</v>
      </c>
      <c r="D46" s="59"/>
      <c r="E46" s="73"/>
      <c r="F46" s="116">
        <v>0</v>
      </c>
      <c r="G46" s="79"/>
      <c r="H46" s="116">
        <v>0</v>
      </c>
      <c r="I46" s="109"/>
      <c r="J46" s="116">
        <v>0</v>
      </c>
      <c r="K46" s="109"/>
      <c r="L46" s="116">
        <v>0</v>
      </c>
      <c r="M46" s="79"/>
      <c r="N46" s="59">
        <f t="shared" ref="N46" si="5">SUM(D46:L46)</f>
        <v>0</v>
      </c>
      <c r="O46" s="59"/>
      <c r="P46" s="116">
        <v>0</v>
      </c>
      <c r="Q46" s="59"/>
      <c r="R46" s="73">
        <f t="shared" ref="R46:R47" si="6">N46+P46</f>
        <v>0</v>
      </c>
    </row>
    <row r="47" spans="1:18" ht="20.25" customHeight="1">
      <c r="A47" s="181" t="s">
        <v>174</v>
      </c>
      <c r="B47" s="115">
        <v>8</v>
      </c>
      <c r="D47" s="80">
        <v>0</v>
      </c>
      <c r="E47" s="73"/>
      <c r="F47" s="80">
        <v>0</v>
      </c>
      <c r="G47" s="79"/>
      <c r="H47" s="80">
        <v>0</v>
      </c>
      <c r="I47" s="109"/>
      <c r="J47" s="80">
        <v>0</v>
      </c>
      <c r="K47" s="109"/>
      <c r="L47" s="80">
        <v>0</v>
      </c>
      <c r="M47" s="79"/>
      <c r="N47" s="59">
        <v>0</v>
      </c>
      <c r="O47" s="79"/>
      <c r="P47" s="185">
        <v>980</v>
      </c>
      <c r="Q47" s="59"/>
      <c r="R47" s="73">
        <f t="shared" si="6"/>
        <v>980</v>
      </c>
    </row>
    <row r="48" spans="1:18" ht="20.25" customHeight="1">
      <c r="A48" s="180" t="s">
        <v>176</v>
      </c>
      <c r="D48" s="182">
        <f>SUM(D46:D47)</f>
        <v>0</v>
      </c>
      <c r="E48" s="83"/>
      <c r="F48" s="182">
        <f>SUM(F46:F47)</f>
        <v>0</v>
      </c>
      <c r="G48" s="83"/>
      <c r="H48" s="122">
        <f>SUM(H46:H47)</f>
        <v>0</v>
      </c>
      <c r="I48" s="109"/>
      <c r="J48" s="122">
        <f>SUM(J46:J47)</f>
        <v>0</v>
      </c>
      <c r="K48" s="109"/>
      <c r="L48" s="122">
        <f>SUM(L46:L47)</f>
        <v>0</v>
      </c>
      <c r="M48" s="109"/>
      <c r="N48" s="32">
        <f>SUM(N46:N47)</f>
        <v>0</v>
      </c>
      <c r="O48" s="128">
        <v>0</v>
      </c>
      <c r="P48" s="186">
        <f>SUM(P46:P47)</f>
        <v>980</v>
      </c>
      <c r="Q48" s="128">
        <v>0</v>
      </c>
      <c r="R48" s="32">
        <f>SUM(R46:R47)</f>
        <v>980</v>
      </c>
    </row>
    <row r="49" spans="1:18" ht="20.25" customHeight="1"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</row>
    <row r="50" spans="1:18" ht="20.25" customHeight="1">
      <c r="A50" s="13" t="s">
        <v>130</v>
      </c>
      <c r="B50" s="110"/>
      <c r="C50" s="110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</row>
    <row r="51" spans="1:18" ht="20.25" customHeight="1">
      <c r="A51" s="183" t="s">
        <v>177</v>
      </c>
      <c r="B51" s="18"/>
      <c r="C51" s="18"/>
      <c r="D51" s="116">
        <v>0</v>
      </c>
      <c r="E51" s="116"/>
      <c r="F51" s="116">
        <v>0</v>
      </c>
      <c r="G51" s="116"/>
      <c r="H51" s="116">
        <v>0</v>
      </c>
      <c r="I51" s="79"/>
      <c r="J51" s="59">
        <v>-73765</v>
      </c>
      <c r="K51" s="79"/>
      <c r="L51" s="116">
        <v>0</v>
      </c>
      <c r="M51" s="79"/>
      <c r="N51" s="59">
        <f>J51</f>
        <v>-73765</v>
      </c>
      <c r="O51" s="59"/>
      <c r="P51" s="187">
        <v>-236</v>
      </c>
      <c r="Q51" s="59"/>
      <c r="R51" s="73">
        <f t="shared" ref="R51:R52" si="7">N51+P51</f>
        <v>-74001</v>
      </c>
    </row>
    <row r="52" spans="1:18" ht="20.25" customHeight="1">
      <c r="A52" s="183" t="s">
        <v>178</v>
      </c>
      <c r="B52" s="18"/>
      <c r="C52" s="18"/>
      <c r="D52" s="80">
        <v>0</v>
      </c>
      <c r="E52" s="116"/>
      <c r="F52" s="80">
        <v>0</v>
      </c>
      <c r="G52" s="116"/>
      <c r="H52" s="80">
        <v>0</v>
      </c>
      <c r="I52" s="79"/>
      <c r="J52" s="71">
        <v>-190</v>
      </c>
      <c r="K52" s="79"/>
      <c r="L52" s="71">
        <v>-5314</v>
      </c>
      <c r="M52" s="79"/>
      <c r="N52" s="59">
        <v>-5504</v>
      </c>
      <c r="O52" s="79"/>
      <c r="P52" s="80">
        <v>0</v>
      </c>
      <c r="Q52" s="79"/>
      <c r="R52" s="73">
        <f t="shared" si="7"/>
        <v>-5504</v>
      </c>
    </row>
    <row r="53" spans="1:18" ht="20.25" customHeight="1">
      <c r="A53" s="107" t="s">
        <v>188</v>
      </c>
      <c r="B53" s="108"/>
      <c r="C53" s="108"/>
      <c r="D53" s="122">
        <f>SUM(D51:D52)</f>
        <v>0</v>
      </c>
      <c r="E53" s="116"/>
      <c r="F53" s="122">
        <f>SUM(F51:F52)</f>
        <v>0</v>
      </c>
      <c r="G53" s="116"/>
      <c r="H53" s="122">
        <f>SUM(H51:H52)</f>
        <v>0</v>
      </c>
      <c r="I53" s="83"/>
      <c r="J53" s="127">
        <f>SUM(J51:J52)</f>
        <v>-73955</v>
      </c>
      <c r="K53" s="83"/>
      <c r="L53" s="127">
        <f>SUM(L51:L52)</f>
        <v>-5314</v>
      </c>
      <c r="M53" s="79"/>
      <c r="N53" s="32">
        <f>SUM(N51:N52)</f>
        <v>-79269</v>
      </c>
      <c r="O53" s="128">
        <v>0</v>
      </c>
      <c r="P53" s="186">
        <f>SUM(P51:P52)</f>
        <v>-236</v>
      </c>
      <c r="Q53" s="128">
        <v>0</v>
      </c>
      <c r="R53" s="32">
        <f>SUM(R51:R52)</f>
        <v>-79505</v>
      </c>
    </row>
    <row r="54" spans="1:18" ht="20.25" hidden="1" customHeight="1">
      <c r="D54" s="109"/>
      <c r="E54" s="116"/>
      <c r="F54" s="109"/>
      <c r="G54" s="116"/>
      <c r="H54" s="109"/>
      <c r="I54" s="109"/>
      <c r="J54" s="109"/>
      <c r="K54" s="79"/>
      <c r="L54" s="109"/>
      <c r="M54" s="79"/>
      <c r="N54" s="109"/>
      <c r="O54" s="109"/>
      <c r="P54" s="109"/>
      <c r="Q54" s="109"/>
      <c r="R54" s="109"/>
    </row>
    <row r="55" spans="1:18" ht="20.25" hidden="1" customHeight="1">
      <c r="A55" s="123" t="s">
        <v>135</v>
      </c>
      <c r="B55" s="115"/>
      <c r="D55" s="59">
        <v>0</v>
      </c>
      <c r="E55" s="116"/>
      <c r="F55" s="59">
        <v>0</v>
      </c>
      <c r="G55" s="116"/>
      <c r="H55" s="59">
        <v>0</v>
      </c>
      <c r="I55" s="59">
        <v>0</v>
      </c>
      <c r="J55" s="59">
        <v>0</v>
      </c>
      <c r="K55" s="59">
        <v>0</v>
      </c>
      <c r="L55" s="59">
        <v>0</v>
      </c>
      <c r="M55" s="79"/>
      <c r="N55" s="59">
        <f>SUM(D55:L55)</f>
        <v>0</v>
      </c>
      <c r="O55" s="109"/>
      <c r="P55" s="59">
        <v>0</v>
      </c>
      <c r="Q55" s="109"/>
      <c r="R55" s="73">
        <f>N55+P55</f>
        <v>0</v>
      </c>
    </row>
    <row r="56" spans="1:18" ht="20.25" hidden="1" customHeight="1">
      <c r="D56" s="109"/>
      <c r="E56" s="116"/>
      <c r="F56" s="109"/>
      <c r="G56" s="116"/>
      <c r="H56" s="109"/>
      <c r="I56" s="109"/>
      <c r="J56" s="109"/>
      <c r="K56" s="79"/>
      <c r="L56" s="109"/>
      <c r="M56" s="79"/>
      <c r="N56" s="109"/>
      <c r="O56" s="109"/>
      <c r="P56" s="109"/>
      <c r="Q56" s="109"/>
      <c r="R56" s="109"/>
    </row>
    <row r="57" spans="1:18" ht="20.25" customHeight="1" thickBot="1">
      <c r="A57" s="107" t="s">
        <v>173</v>
      </c>
      <c r="B57" s="108"/>
      <c r="C57" s="108"/>
      <c r="D57" s="129">
        <f>D42+D48+D53+D55</f>
        <v>285000</v>
      </c>
      <c r="E57" s="116"/>
      <c r="F57" s="129">
        <f>F42+F48+F53+F55</f>
        <v>197871</v>
      </c>
      <c r="G57" s="116"/>
      <c r="H57" s="129">
        <f>H42+H48+H53+H55</f>
        <v>25920</v>
      </c>
      <c r="I57" s="128"/>
      <c r="J57" s="129">
        <f>J42+J48+J53+J55</f>
        <v>123910</v>
      </c>
      <c r="K57" s="79"/>
      <c r="L57" s="129">
        <f>L42+L48+L53+L55</f>
        <v>-5772</v>
      </c>
      <c r="M57" s="83"/>
      <c r="N57" s="129">
        <f>N42+N48+N53+N55</f>
        <v>626929</v>
      </c>
      <c r="O57" s="128"/>
      <c r="P57" s="188">
        <f>P42+P48+P53+P55</f>
        <v>744</v>
      </c>
      <c r="Q57" s="128"/>
      <c r="R57" s="129">
        <f>R42+R48+R53+R55</f>
        <v>627673</v>
      </c>
    </row>
    <row r="58" spans="1:18" ht="20.25" customHeight="1" thickTop="1"/>
  </sheetData>
  <mergeCells count="6">
    <mergeCell ref="D33:R33"/>
    <mergeCell ref="H35:J35"/>
    <mergeCell ref="D40:R40"/>
    <mergeCell ref="D4:R4"/>
    <mergeCell ref="H6:J6"/>
    <mergeCell ref="D11:R11"/>
  </mergeCells>
  <phoneticPr fontId="0" type="noConversion"/>
  <pageMargins left="0.7" right="0.7" top="0.48" bottom="0.5" header="0.5" footer="0.5"/>
  <pageSetup paperSize="9" scale="74" firstPageNumber="10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2"/>
  <sheetViews>
    <sheetView view="pageBreakPreview" topLeftCell="A37" zoomScale="85" zoomScaleNormal="80" zoomScaleSheetLayoutView="85" workbookViewId="0">
      <selection activeCell="A21" sqref="A21"/>
    </sheetView>
  </sheetViews>
  <sheetFormatPr defaultColWidth="9.1796875" defaultRowHeight="20.25" customHeight="1"/>
  <cols>
    <col min="1" max="1" width="47" style="96" customWidth="1"/>
    <col min="2" max="2" width="8.7265625" style="96" customWidth="1"/>
    <col min="3" max="3" width="1.1796875" style="106" customWidth="1"/>
    <col min="4" max="4" width="13.81640625" style="96" customWidth="1"/>
    <col min="5" max="5" width="1.1796875" style="96" customWidth="1"/>
    <col min="6" max="6" width="13.81640625" style="96" customWidth="1"/>
    <col min="7" max="7" width="1.1796875" style="96" customWidth="1"/>
    <col min="8" max="8" width="13.81640625" style="96" customWidth="1"/>
    <col min="9" max="9" width="1.1796875" style="96" customWidth="1"/>
    <col min="10" max="10" width="13.81640625" style="96" customWidth="1"/>
    <col min="11" max="11" width="1.1796875" style="96" customWidth="1"/>
    <col min="12" max="12" width="13.81640625" style="96" customWidth="1"/>
    <col min="13" max="16384" width="9.1796875" style="96"/>
  </cols>
  <sheetData>
    <row r="1" spans="1:12" ht="20.25" customHeight="1">
      <c r="A1" s="4" t="s">
        <v>100</v>
      </c>
      <c r="B1" s="4"/>
      <c r="C1" s="4"/>
      <c r="D1" s="131"/>
      <c r="E1" s="131"/>
      <c r="F1" s="131"/>
      <c r="G1" s="131"/>
      <c r="H1" s="131"/>
      <c r="I1" s="131"/>
      <c r="J1" s="131"/>
      <c r="K1" s="131"/>
    </row>
    <row r="2" spans="1:12" ht="20.25" customHeight="1">
      <c r="A2" s="5" t="s">
        <v>123</v>
      </c>
      <c r="B2" s="5"/>
      <c r="C2" s="5"/>
      <c r="D2" s="7"/>
      <c r="E2" s="7"/>
      <c r="F2" s="7"/>
      <c r="G2" s="7"/>
      <c r="H2" s="7"/>
      <c r="I2" s="7"/>
      <c r="J2" s="7"/>
      <c r="K2" s="7"/>
      <c r="L2" s="7"/>
    </row>
    <row r="3" spans="1:12" ht="20.25" customHeight="1">
      <c r="A3" s="5"/>
      <c r="B3" s="5"/>
      <c r="C3" s="97"/>
      <c r="D3" s="5"/>
      <c r="E3" s="5"/>
      <c r="F3" s="5"/>
      <c r="G3" s="5"/>
      <c r="H3" s="10"/>
      <c r="I3" s="5"/>
      <c r="J3" s="11"/>
      <c r="K3" s="5"/>
      <c r="L3" s="11"/>
    </row>
    <row r="4" spans="1:12" ht="20.25" customHeight="1">
      <c r="A4" s="98"/>
      <c r="B4" s="98"/>
      <c r="C4" s="99"/>
      <c r="D4" s="228" t="s">
        <v>46</v>
      </c>
      <c r="E4" s="228"/>
      <c r="F4" s="228"/>
      <c r="G4" s="228"/>
      <c r="H4" s="228"/>
      <c r="I4" s="228"/>
      <c r="J4" s="228"/>
      <c r="K4" s="228"/>
      <c r="L4" s="228"/>
    </row>
    <row r="5" spans="1:12" ht="20.25" customHeight="1">
      <c r="A5" s="101" t="s">
        <v>32</v>
      </c>
      <c r="B5" s="101"/>
      <c r="C5" s="100"/>
      <c r="D5" s="105" t="s">
        <v>28</v>
      </c>
      <c r="E5" s="105"/>
      <c r="F5" s="105" t="s">
        <v>59</v>
      </c>
      <c r="G5" s="105"/>
      <c r="H5" s="229" t="s">
        <v>0</v>
      </c>
      <c r="I5" s="229"/>
      <c r="J5" s="229"/>
      <c r="K5" s="105"/>
      <c r="L5" s="105"/>
    </row>
    <row r="6" spans="1:12" ht="20.25" customHeight="1">
      <c r="A6" s="101"/>
      <c r="B6" s="101"/>
      <c r="C6" s="99"/>
      <c r="D6" s="102" t="s">
        <v>71</v>
      </c>
      <c r="E6" s="105"/>
      <c r="F6" s="102" t="s">
        <v>60</v>
      </c>
      <c r="G6" s="105"/>
      <c r="H6" s="105" t="s">
        <v>38</v>
      </c>
      <c r="I6" s="105"/>
      <c r="J6" s="105"/>
      <c r="K6" s="105"/>
      <c r="L6" s="105" t="s">
        <v>1</v>
      </c>
    </row>
    <row r="7" spans="1:12" ht="20.25" customHeight="1">
      <c r="A7" s="101"/>
      <c r="B7" s="99" t="s">
        <v>19</v>
      </c>
      <c r="C7" s="132" t="s">
        <v>19</v>
      </c>
      <c r="D7" s="105" t="s">
        <v>7</v>
      </c>
      <c r="E7" s="105"/>
      <c r="F7" s="102" t="s">
        <v>48</v>
      </c>
      <c r="G7" s="105"/>
      <c r="H7" s="105" t="s">
        <v>34</v>
      </c>
      <c r="I7" s="105"/>
      <c r="J7" s="105" t="s">
        <v>2</v>
      </c>
      <c r="K7" s="105"/>
      <c r="L7" s="105" t="s">
        <v>22</v>
      </c>
    </row>
    <row r="8" spans="1:12" ht="20.25" customHeight="1">
      <c r="D8" s="230" t="s">
        <v>152</v>
      </c>
      <c r="E8" s="230"/>
      <c r="F8" s="230"/>
      <c r="G8" s="230"/>
      <c r="H8" s="230"/>
      <c r="I8" s="230"/>
      <c r="J8" s="230"/>
      <c r="K8" s="230"/>
      <c r="L8" s="230"/>
    </row>
    <row r="9" spans="1:12" ht="20.25" customHeight="1">
      <c r="A9" s="31" t="s">
        <v>143</v>
      </c>
      <c r="B9" s="31"/>
      <c r="D9" s="99"/>
      <c r="E9" s="99"/>
      <c r="F9" s="99"/>
      <c r="G9" s="99"/>
      <c r="H9" s="99"/>
      <c r="I9" s="99"/>
      <c r="J9" s="99"/>
      <c r="K9" s="99"/>
      <c r="L9" s="99"/>
    </row>
    <row r="10" spans="1:12" ht="20.25" customHeight="1">
      <c r="A10" s="31" t="s">
        <v>144</v>
      </c>
      <c r="B10" s="31"/>
      <c r="C10" s="18"/>
      <c r="D10" s="111">
        <v>228000</v>
      </c>
      <c r="E10" s="109"/>
      <c r="F10" s="111">
        <v>26871</v>
      </c>
      <c r="G10" s="109"/>
      <c r="H10" s="111">
        <v>25920</v>
      </c>
      <c r="I10" s="109"/>
      <c r="J10" s="111">
        <v>195796</v>
      </c>
      <c r="K10" s="109"/>
      <c r="L10" s="109">
        <f>SUM(D10:J10)</f>
        <v>476587</v>
      </c>
    </row>
    <row r="11" spans="1:12" ht="15.5" customHeight="1">
      <c r="A11" s="25"/>
      <c r="B11" s="18"/>
      <c r="C11" s="133"/>
      <c r="D11" s="109"/>
      <c r="E11" s="109"/>
      <c r="F11" s="109"/>
      <c r="G11" s="109"/>
      <c r="H11" s="109"/>
      <c r="I11" s="109"/>
      <c r="J11" s="109"/>
      <c r="K11" s="83"/>
      <c r="L11" s="134"/>
    </row>
    <row r="12" spans="1:12" ht="20.25" customHeight="1">
      <c r="A12" s="31" t="s">
        <v>102</v>
      </c>
      <c r="B12" s="31"/>
      <c r="C12" s="18"/>
      <c r="D12" s="109"/>
      <c r="E12" s="109"/>
      <c r="F12" s="109"/>
      <c r="G12" s="109"/>
      <c r="H12" s="109"/>
      <c r="I12" s="109"/>
      <c r="J12" s="109"/>
      <c r="K12" s="109"/>
      <c r="L12" s="109"/>
    </row>
    <row r="13" spans="1:12" ht="20.25" customHeight="1">
      <c r="A13" s="113" t="s">
        <v>112</v>
      </c>
      <c r="B13" s="31"/>
      <c r="C13" s="18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12" ht="20.25" customHeight="1">
      <c r="A14" s="114" t="s">
        <v>147</v>
      </c>
      <c r="B14" s="18">
        <v>14</v>
      </c>
      <c r="C14" s="18"/>
      <c r="D14" s="59">
        <v>57000</v>
      </c>
      <c r="E14" s="73"/>
      <c r="F14" s="119">
        <v>0</v>
      </c>
      <c r="G14" s="79"/>
      <c r="H14" s="116">
        <v>0</v>
      </c>
      <c r="I14" s="116"/>
      <c r="J14" s="119">
        <v>0</v>
      </c>
      <c r="K14" s="79"/>
      <c r="L14" s="59">
        <f t="shared" ref="L14:L15" si="0">SUM(D14:J14)</f>
        <v>57000</v>
      </c>
    </row>
    <row r="15" spans="1:12" ht="20.25" customHeight="1">
      <c r="A15" s="114" t="s">
        <v>148</v>
      </c>
      <c r="B15" s="18">
        <v>14</v>
      </c>
      <c r="C15" s="18"/>
      <c r="D15" s="121">
        <v>0</v>
      </c>
      <c r="E15" s="73"/>
      <c r="F15" s="71">
        <v>171000</v>
      </c>
      <c r="G15" s="79"/>
      <c r="H15" s="80">
        <v>0</v>
      </c>
      <c r="I15" s="116"/>
      <c r="J15" s="121">
        <v>0</v>
      </c>
      <c r="K15" s="79"/>
      <c r="L15" s="71">
        <f t="shared" si="0"/>
        <v>171000</v>
      </c>
    </row>
    <row r="16" spans="1:12" ht="20.25" customHeight="1">
      <c r="A16" s="23" t="s">
        <v>113</v>
      </c>
      <c r="B16" s="31"/>
      <c r="C16" s="18"/>
      <c r="D16" s="127">
        <f>SUM(D14:D15)</f>
        <v>57000</v>
      </c>
      <c r="E16" s="83"/>
      <c r="F16" s="127">
        <f>SUM(F14:F15)</f>
        <v>171000</v>
      </c>
      <c r="G16" s="83"/>
      <c r="H16" s="136">
        <f>SUM(H14:H15)</f>
        <v>0</v>
      </c>
      <c r="I16" s="112"/>
      <c r="J16" s="122">
        <f>SUM(J14:J15)</f>
        <v>0</v>
      </c>
      <c r="K16" s="109"/>
      <c r="L16" s="127">
        <f>SUM(L14:L15)</f>
        <v>228000</v>
      </c>
    </row>
    <row r="17" spans="1:12" ht="15.5" customHeight="1">
      <c r="A17" s="25"/>
      <c r="B17" s="18"/>
      <c r="C17" s="133"/>
      <c r="D17" s="109"/>
      <c r="E17" s="109"/>
      <c r="F17" s="109"/>
      <c r="G17" s="109"/>
      <c r="H17" s="109"/>
      <c r="I17" s="109"/>
      <c r="J17" s="109"/>
      <c r="K17" s="83"/>
      <c r="L17" s="134"/>
    </row>
    <row r="18" spans="1:12" ht="20.25" customHeight="1">
      <c r="A18" s="13" t="s">
        <v>130</v>
      </c>
      <c r="B18" s="13"/>
      <c r="C18" s="18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2" ht="20.25" customHeight="1">
      <c r="A19" s="50" t="s">
        <v>159</v>
      </c>
      <c r="B19" s="25"/>
      <c r="C19" s="18"/>
      <c r="D19" s="119">
        <v>0</v>
      </c>
      <c r="E19" s="120"/>
      <c r="F19" s="119">
        <v>0</v>
      </c>
      <c r="G19" s="116"/>
      <c r="H19" s="119">
        <v>0</v>
      </c>
      <c r="I19" s="79"/>
      <c r="J19" s="59">
        <v>-29737</v>
      </c>
      <c r="K19" s="79"/>
      <c r="L19" s="59">
        <f t="shared" ref="L19:L20" si="1">SUM(D19:J19)</f>
        <v>-29737</v>
      </c>
    </row>
    <row r="20" spans="1:12" ht="20.25" customHeight="1">
      <c r="A20" s="50" t="s">
        <v>39</v>
      </c>
      <c r="B20" s="25"/>
      <c r="C20" s="18"/>
      <c r="D20" s="121">
        <v>0</v>
      </c>
      <c r="E20" s="120"/>
      <c r="F20" s="121">
        <v>0</v>
      </c>
      <c r="G20" s="116"/>
      <c r="H20" s="121">
        <v>0</v>
      </c>
      <c r="I20" s="79"/>
      <c r="J20" s="71">
        <v>3814</v>
      </c>
      <c r="K20" s="79"/>
      <c r="L20" s="71">
        <f t="shared" si="1"/>
        <v>3814</v>
      </c>
    </row>
    <row r="21" spans="1:12" ht="20.25" customHeight="1">
      <c r="A21" s="107" t="s">
        <v>188</v>
      </c>
      <c r="B21" s="13"/>
      <c r="C21" s="133"/>
      <c r="D21" s="122">
        <f>SUM(D19:D20)</f>
        <v>0</v>
      </c>
      <c r="E21" s="112"/>
      <c r="F21" s="122">
        <f>SUM(F19:F20)</f>
        <v>0</v>
      </c>
      <c r="G21" s="112"/>
      <c r="H21" s="122">
        <f>SUM(H19:H20)</f>
        <v>0</v>
      </c>
      <c r="I21" s="83"/>
      <c r="J21" s="127">
        <f>SUM(J19:J20)</f>
        <v>-25923</v>
      </c>
      <c r="K21" s="83"/>
      <c r="L21" s="127">
        <f>SUM(L19:L20)</f>
        <v>-25923</v>
      </c>
    </row>
    <row r="22" spans="1:12" ht="20.25" hidden="1" customHeight="1">
      <c r="A22" s="13"/>
      <c r="B22" s="13"/>
      <c r="C22" s="133"/>
      <c r="D22" s="109"/>
      <c r="E22" s="109"/>
      <c r="F22" s="109"/>
      <c r="G22" s="109"/>
      <c r="H22" s="109"/>
      <c r="I22" s="109"/>
      <c r="J22" s="109"/>
      <c r="K22" s="83"/>
      <c r="L22" s="111"/>
    </row>
    <row r="23" spans="1:12" ht="20.25" hidden="1" customHeight="1">
      <c r="A23" s="25" t="s">
        <v>135</v>
      </c>
      <c r="B23" s="18">
        <v>16</v>
      </c>
      <c r="C23" s="133"/>
      <c r="D23" s="83">
        <v>0</v>
      </c>
      <c r="E23" s="128"/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/>
      <c r="L23" s="83">
        <f>SUM(D23:J23)</f>
        <v>0</v>
      </c>
    </row>
    <row r="24" spans="1:12" ht="20.25" hidden="1" customHeight="1">
      <c r="A24" s="13"/>
      <c r="B24" s="13"/>
      <c r="C24" s="133"/>
      <c r="D24" s="109"/>
      <c r="E24" s="109"/>
      <c r="F24" s="109"/>
      <c r="G24" s="109"/>
      <c r="H24" s="109"/>
      <c r="I24" s="109"/>
      <c r="J24" s="109"/>
      <c r="K24" s="83"/>
      <c r="L24" s="111"/>
    </row>
    <row r="25" spans="1:12" ht="20.25" customHeight="1" thickBot="1">
      <c r="A25" s="107" t="s">
        <v>145</v>
      </c>
      <c r="B25" s="107"/>
      <c r="C25" s="108"/>
      <c r="D25" s="129">
        <f>D10+D16+D21+D23</f>
        <v>285000</v>
      </c>
      <c r="E25" s="128"/>
      <c r="F25" s="129">
        <f>F10+F16+F21+F23</f>
        <v>197871</v>
      </c>
      <c r="G25" s="128"/>
      <c r="H25" s="129">
        <f>H10+H16+H21+H23</f>
        <v>25920</v>
      </c>
      <c r="I25" s="128"/>
      <c r="J25" s="129">
        <f>J10+J16+J21+J23</f>
        <v>169873</v>
      </c>
      <c r="K25" s="128"/>
      <c r="L25" s="129">
        <f>L10+L16+L21+L23</f>
        <v>678664</v>
      </c>
    </row>
    <row r="26" spans="1:12" ht="20.25" customHeight="1" thickTop="1">
      <c r="D26" s="125"/>
      <c r="E26" s="125"/>
      <c r="F26" s="125"/>
      <c r="G26" s="125"/>
      <c r="H26" s="125"/>
      <c r="I26" s="125"/>
      <c r="J26" s="125"/>
      <c r="K26" s="125"/>
      <c r="L26" s="125"/>
    </row>
    <row r="27" spans="1:12" ht="20.25" customHeight="1">
      <c r="A27" s="4" t="s">
        <v>100</v>
      </c>
      <c r="B27" s="4"/>
      <c r="C27" s="4"/>
      <c r="D27" s="131"/>
      <c r="E27" s="131"/>
      <c r="F27" s="131"/>
      <c r="G27" s="131"/>
      <c r="H27" s="131"/>
      <c r="I27" s="131"/>
      <c r="J27" s="131"/>
      <c r="K27" s="131"/>
    </row>
    <row r="28" spans="1:12" ht="20.25" customHeight="1">
      <c r="A28" s="5" t="s">
        <v>123</v>
      </c>
      <c r="B28" s="5"/>
      <c r="C28" s="5"/>
      <c r="D28" s="7"/>
      <c r="E28" s="7"/>
      <c r="F28" s="7"/>
      <c r="G28" s="7"/>
      <c r="H28" s="7"/>
      <c r="I28" s="7"/>
      <c r="J28" s="7"/>
      <c r="K28" s="7"/>
      <c r="L28" s="7"/>
    </row>
    <row r="29" spans="1:12" ht="20.25" customHeight="1">
      <c r="A29" s="5"/>
      <c r="B29" s="5"/>
      <c r="C29" s="97"/>
      <c r="D29" s="5"/>
      <c r="E29" s="5"/>
      <c r="F29" s="5"/>
      <c r="G29" s="5"/>
      <c r="H29" s="10"/>
      <c r="I29" s="5"/>
      <c r="J29" s="11"/>
      <c r="K29" s="5"/>
      <c r="L29" s="11"/>
    </row>
    <row r="30" spans="1:12" ht="20.25" customHeight="1">
      <c r="A30" s="98"/>
      <c r="B30" s="98"/>
      <c r="C30" s="99"/>
      <c r="D30" s="228" t="s">
        <v>46</v>
      </c>
      <c r="E30" s="228"/>
      <c r="F30" s="228"/>
      <c r="G30" s="228"/>
      <c r="H30" s="228"/>
      <c r="I30" s="228"/>
      <c r="J30" s="228"/>
      <c r="K30" s="228"/>
      <c r="L30" s="228"/>
    </row>
    <row r="31" spans="1:12" ht="20.25" customHeight="1">
      <c r="A31" s="101" t="s">
        <v>32</v>
      </c>
      <c r="B31" s="101"/>
      <c r="C31" s="100"/>
      <c r="D31" s="105" t="s">
        <v>28</v>
      </c>
      <c r="E31" s="105"/>
      <c r="F31" s="105" t="s">
        <v>59</v>
      </c>
      <c r="G31" s="105"/>
      <c r="H31" s="229" t="s">
        <v>0</v>
      </c>
      <c r="I31" s="229"/>
      <c r="J31" s="229"/>
      <c r="K31" s="105"/>
      <c r="L31" s="105"/>
    </row>
    <row r="32" spans="1:12" ht="20.25" customHeight="1">
      <c r="A32" s="101"/>
      <c r="B32" s="101"/>
      <c r="C32" s="99"/>
      <c r="D32" s="102" t="s">
        <v>71</v>
      </c>
      <c r="E32" s="105"/>
      <c r="F32" s="102" t="s">
        <v>60</v>
      </c>
      <c r="G32" s="105"/>
      <c r="H32" s="105" t="s">
        <v>38</v>
      </c>
      <c r="I32" s="105"/>
      <c r="J32" s="105"/>
      <c r="K32" s="105"/>
      <c r="L32" s="105" t="s">
        <v>1</v>
      </c>
    </row>
    <row r="33" spans="1:12" ht="20.25" customHeight="1">
      <c r="A33" s="101"/>
      <c r="B33" s="99"/>
      <c r="C33" s="132" t="s">
        <v>19</v>
      </c>
      <c r="D33" s="105" t="s">
        <v>7</v>
      </c>
      <c r="E33" s="105"/>
      <c r="F33" s="102" t="s">
        <v>48</v>
      </c>
      <c r="G33" s="105"/>
      <c r="H33" s="105" t="s">
        <v>34</v>
      </c>
      <c r="I33" s="105"/>
      <c r="J33" s="105" t="s">
        <v>2</v>
      </c>
      <c r="K33" s="105"/>
      <c r="L33" s="105" t="s">
        <v>22</v>
      </c>
    </row>
    <row r="34" spans="1:12" ht="20.25" customHeight="1">
      <c r="D34" s="230" t="s">
        <v>152</v>
      </c>
      <c r="E34" s="230"/>
      <c r="F34" s="230"/>
      <c r="G34" s="230"/>
      <c r="H34" s="230"/>
      <c r="I34" s="230"/>
      <c r="J34" s="230"/>
      <c r="K34" s="230"/>
      <c r="L34" s="230"/>
    </row>
    <row r="35" spans="1:12" ht="20.25" customHeight="1">
      <c r="A35" s="31" t="s">
        <v>171</v>
      </c>
      <c r="B35" s="31"/>
      <c r="D35" s="99"/>
      <c r="E35" s="99"/>
      <c r="F35" s="99"/>
      <c r="G35" s="99"/>
      <c r="H35" s="99"/>
      <c r="I35" s="99"/>
      <c r="J35" s="99"/>
      <c r="K35" s="99"/>
      <c r="L35" s="99"/>
    </row>
    <row r="36" spans="1:12" ht="20.25" customHeight="1">
      <c r="A36" s="31" t="s">
        <v>172</v>
      </c>
      <c r="B36" s="31"/>
      <c r="C36" s="18"/>
      <c r="D36" s="111">
        <v>285000</v>
      </c>
      <c r="E36" s="109"/>
      <c r="F36" s="111">
        <v>197871</v>
      </c>
      <c r="G36" s="109"/>
      <c r="H36" s="111">
        <v>25920</v>
      </c>
      <c r="I36" s="109"/>
      <c r="J36" s="111">
        <v>169873</v>
      </c>
      <c r="K36" s="109"/>
      <c r="L36" s="109">
        <f>SUM(D36:J36)</f>
        <v>678664</v>
      </c>
    </row>
    <row r="37" spans="1:12" ht="15.5" customHeight="1">
      <c r="A37" s="25"/>
      <c r="B37" s="18"/>
      <c r="C37" s="133"/>
      <c r="D37" s="109"/>
      <c r="E37" s="109"/>
      <c r="F37" s="109"/>
      <c r="G37" s="109"/>
      <c r="H37" s="109"/>
      <c r="I37" s="109"/>
      <c r="J37" s="109"/>
      <c r="K37" s="83"/>
      <c r="L37" s="134"/>
    </row>
    <row r="38" spans="1:12" ht="20.25" hidden="1" customHeight="1">
      <c r="A38" s="31" t="s">
        <v>102</v>
      </c>
      <c r="B38" s="31"/>
      <c r="C38" s="18"/>
      <c r="D38" s="109"/>
      <c r="E38" s="109"/>
      <c r="F38" s="109"/>
      <c r="G38" s="109"/>
      <c r="H38" s="109"/>
      <c r="I38" s="109"/>
      <c r="J38" s="109"/>
      <c r="K38" s="109"/>
      <c r="L38" s="109"/>
    </row>
    <row r="39" spans="1:12" ht="20.25" hidden="1" customHeight="1">
      <c r="A39" s="113" t="s">
        <v>112</v>
      </c>
      <c r="B39" s="31"/>
      <c r="C39" s="18"/>
      <c r="D39" s="109"/>
      <c r="E39" s="109"/>
      <c r="F39" s="109"/>
      <c r="G39" s="109"/>
      <c r="H39" s="109"/>
      <c r="I39" s="109"/>
      <c r="J39" s="109"/>
      <c r="K39" s="109"/>
      <c r="L39" s="109"/>
    </row>
    <row r="40" spans="1:12" ht="20.25" hidden="1" customHeight="1">
      <c r="A40" s="114" t="s">
        <v>147</v>
      </c>
      <c r="B40" s="18">
        <v>14</v>
      </c>
      <c r="C40" s="18"/>
      <c r="D40" s="59"/>
      <c r="E40" s="73"/>
      <c r="F40" s="119">
        <v>0</v>
      </c>
      <c r="G40" s="79"/>
      <c r="H40" s="116">
        <v>0</v>
      </c>
      <c r="I40" s="116"/>
      <c r="J40" s="119">
        <v>0</v>
      </c>
      <c r="K40" s="79"/>
      <c r="L40" s="134">
        <f t="shared" ref="L40:L41" si="2">SUM(D40:J40)</f>
        <v>0</v>
      </c>
    </row>
    <row r="41" spans="1:12" ht="20.25" hidden="1" customHeight="1">
      <c r="A41" s="114" t="s">
        <v>148</v>
      </c>
      <c r="B41" s="18">
        <v>14</v>
      </c>
      <c r="C41" s="18"/>
      <c r="D41" s="121">
        <v>0</v>
      </c>
      <c r="E41" s="73"/>
      <c r="F41" s="71"/>
      <c r="G41" s="79"/>
      <c r="H41" s="80">
        <v>0</v>
      </c>
      <c r="I41" s="116"/>
      <c r="J41" s="121">
        <v>0</v>
      </c>
      <c r="K41" s="79"/>
      <c r="L41" s="135">
        <f t="shared" si="2"/>
        <v>0</v>
      </c>
    </row>
    <row r="42" spans="1:12" ht="20.25" hidden="1" customHeight="1">
      <c r="A42" s="23" t="s">
        <v>113</v>
      </c>
      <c r="B42" s="31"/>
      <c r="C42" s="18"/>
      <c r="D42" s="127">
        <f>SUM(D40:D41)</f>
        <v>0</v>
      </c>
      <c r="E42" s="83"/>
      <c r="F42" s="127">
        <f>SUM(F40:F41)</f>
        <v>0</v>
      </c>
      <c r="G42" s="83"/>
      <c r="H42" s="136">
        <f>SUM(H40:H41)</f>
        <v>0</v>
      </c>
      <c r="I42" s="112"/>
      <c r="J42" s="122">
        <f>SUM(J40:J41)</f>
        <v>0</v>
      </c>
      <c r="K42" s="109"/>
      <c r="L42" s="127">
        <f>SUM(L40:L41)</f>
        <v>0</v>
      </c>
    </row>
    <row r="43" spans="1:12" ht="15.5" hidden="1" customHeight="1">
      <c r="A43" s="25"/>
      <c r="B43" s="18"/>
      <c r="C43" s="133"/>
      <c r="D43" s="109"/>
      <c r="E43" s="109"/>
      <c r="F43" s="109"/>
      <c r="G43" s="109"/>
      <c r="H43" s="109"/>
      <c r="I43" s="109"/>
      <c r="J43" s="109"/>
      <c r="K43" s="83"/>
      <c r="L43" s="134"/>
    </row>
    <row r="44" spans="1:12" ht="20.25" customHeight="1">
      <c r="A44" s="13" t="s">
        <v>130</v>
      </c>
      <c r="B44" s="13"/>
      <c r="C44" s="18"/>
      <c r="D44" s="109"/>
      <c r="E44" s="109"/>
      <c r="F44" s="109"/>
      <c r="G44" s="109"/>
      <c r="H44" s="109"/>
      <c r="I44" s="109"/>
      <c r="J44" s="109"/>
      <c r="K44" s="109"/>
      <c r="L44" s="109"/>
    </row>
    <row r="45" spans="1:12" ht="20.25" customHeight="1">
      <c r="A45" s="50" t="s">
        <v>159</v>
      </c>
      <c r="B45" s="25"/>
      <c r="C45" s="18"/>
      <c r="D45" s="119">
        <v>0</v>
      </c>
      <c r="E45" s="120"/>
      <c r="F45" s="119">
        <v>0</v>
      </c>
      <c r="G45" s="116"/>
      <c r="H45" s="119">
        <v>0</v>
      </c>
      <c r="I45" s="79"/>
      <c r="J45" s="59">
        <v>-63560</v>
      </c>
      <c r="K45" s="79"/>
      <c r="L45" s="59">
        <f t="shared" ref="L45:L46" si="3">SUM(D45:J45)</f>
        <v>-63560</v>
      </c>
    </row>
    <row r="46" spans="1:12" ht="20.25" customHeight="1">
      <c r="A46" s="50" t="s">
        <v>39</v>
      </c>
      <c r="B46" s="25"/>
      <c r="C46" s="18"/>
      <c r="D46" s="121">
        <v>0</v>
      </c>
      <c r="E46" s="120"/>
      <c r="F46" s="121">
        <v>0</v>
      </c>
      <c r="G46" s="116"/>
      <c r="H46" s="121">
        <v>0</v>
      </c>
      <c r="I46" s="79"/>
      <c r="J46" s="71">
        <v>141</v>
      </c>
      <c r="K46" s="79"/>
      <c r="L46" s="71">
        <f t="shared" si="3"/>
        <v>141</v>
      </c>
    </row>
    <row r="47" spans="1:12" ht="20.25" customHeight="1">
      <c r="A47" s="107" t="s">
        <v>188</v>
      </c>
      <c r="B47" s="13"/>
      <c r="C47" s="133"/>
      <c r="D47" s="122">
        <f>SUM(D45:D46)</f>
        <v>0</v>
      </c>
      <c r="E47" s="112"/>
      <c r="F47" s="122">
        <f>SUM(F45:F46)</f>
        <v>0</v>
      </c>
      <c r="G47" s="112"/>
      <c r="H47" s="122">
        <f>SUM(H45:H46)</f>
        <v>0</v>
      </c>
      <c r="I47" s="83"/>
      <c r="J47" s="127">
        <f>SUM(J45:J46)</f>
        <v>-63419</v>
      </c>
      <c r="K47" s="83"/>
      <c r="L47" s="127">
        <f>SUM(L45:L46)</f>
        <v>-63419</v>
      </c>
    </row>
    <row r="48" spans="1:12" ht="20.25" hidden="1" customHeight="1">
      <c r="A48" s="13"/>
      <c r="B48" s="13"/>
      <c r="C48" s="133"/>
      <c r="D48" s="109"/>
      <c r="E48" s="109"/>
      <c r="F48" s="109"/>
      <c r="G48" s="109"/>
      <c r="H48" s="109"/>
      <c r="I48" s="109"/>
      <c r="J48" s="109"/>
      <c r="K48" s="83"/>
      <c r="L48" s="111"/>
    </row>
    <row r="49" spans="1:12" ht="20.25" hidden="1" customHeight="1">
      <c r="A49" s="25" t="s">
        <v>135</v>
      </c>
      <c r="B49" s="18">
        <v>16</v>
      </c>
      <c r="C49" s="133"/>
      <c r="D49" s="83">
        <v>0</v>
      </c>
      <c r="E49" s="128"/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/>
      <c r="L49" s="83">
        <f>SUM(D49:J49)</f>
        <v>0</v>
      </c>
    </row>
    <row r="50" spans="1:12" ht="20.25" hidden="1" customHeight="1">
      <c r="A50" s="13"/>
      <c r="B50" s="13"/>
      <c r="C50" s="133"/>
      <c r="D50" s="109"/>
      <c r="E50" s="109"/>
      <c r="F50" s="109"/>
      <c r="G50" s="109"/>
      <c r="H50" s="109"/>
      <c r="I50" s="109"/>
      <c r="J50" s="109"/>
      <c r="K50" s="83"/>
      <c r="L50" s="111"/>
    </row>
    <row r="51" spans="1:12" ht="20.25" customHeight="1" thickBot="1">
      <c r="A51" s="107" t="s">
        <v>173</v>
      </c>
      <c r="B51" s="107"/>
      <c r="C51" s="108"/>
      <c r="D51" s="129">
        <f>D36+D42+D47+D49</f>
        <v>285000</v>
      </c>
      <c r="E51" s="128"/>
      <c r="F51" s="129">
        <f>F36+F42+F47+F49</f>
        <v>197871</v>
      </c>
      <c r="G51" s="128"/>
      <c r="H51" s="129">
        <f>H36+H42+H47+H49</f>
        <v>25920</v>
      </c>
      <c r="I51" s="128"/>
      <c r="J51" s="129">
        <f>J36+J42+J47+J49</f>
        <v>106454</v>
      </c>
      <c r="K51" s="128"/>
      <c r="L51" s="129">
        <f>L36+L42+L47+L49</f>
        <v>615245</v>
      </c>
    </row>
    <row r="52" spans="1:12" ht="20.25" customHeight="1" thickTop="1"/>
  </sheetData>
  <mergeCells count="6">
    <mergeCell ref="D30:L30"/>
    <mergeCell ref="H31:J31"/>
    <mergeCell ref="D34:L34"/>
    <mergeCell ref="D4:L4"/>
    <mergeCell ref="H5:J5"/>
    <mergeCell ref="D8:L8"/>
  </mergeCells>
  <phoneticPr fontId="0" type="noConversion"/>
  <pageMargins left="0.8" right="0.8" top="0.48" bottom="0.5" header="0.5" footer="0.5"/>
  <pageSetup paperSize="9" firstPageNumber="12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5"/>
  <sheetViews>
    <sheetView tabSelected="1" view="pageBreakPreview" topLeftCell="A71" zoomScale="85" zoomScaleNormal="85" zoomScaleSheetLayoutView="85" workbookViewId="0">
      <selection activeCell="A68" sqref="A68"/>
    </sheetView>
  </sheetViews>
  <sheetFormatPr defaultColWidth="9.1796875" defaultRowHeight="20.25" customHeight="1"/>
  <cols>
    <col min="1" max="1" width="58.6328125" style="35" customWidth="1"/>
    <col min="2" max="2" width="12.26953125" style="35" customWidth="1"/>
    <col min="3" max="3" width="1" style="142" customWidth="1"/>
    <col min="4" max="4" width="12.26953125" style="195" customWidth="1"/>
    <col min="5" max="5" width="1" style="142" customWidth="1"/>
    <col min="6" max="6" width="12.26953125" style="35" customWidth="1"/>
    <col min="7" max="7" width="1" style="142" customWidth="1"/>
    <col min="8" max="8" width="12.26953125" style="195" customWidth="1"/>
    <col min="9" max="16384" width="9.1796875" style="35"/>
  </cols>
  <sheetData>
    <row r="1" spans="1:8" ht="20.25" customHeight="1">
      <c r="A1" s="2" t="s">
        <v>100</v>
      </c>
      <c r="B1" s="3"/>
      <c r="C1" s="3"/>
      <c r="D1" s="191"/>
      <c r="E1" s="3"/>
      <c r="F1" s="3"/>
      <c r="G1" s="3"/>
      <c r="H1" s="191"/>
    </row>
    <row r="2" spans="1:8" ht="20.25" customHeight="1">
      <c r="A2" s="5" t="s">
        <v>124</v>
      </c>
      <c r="B2" s="7"/>
      <c r="C2" s="137"/>
      <c r="D2" s="192"/>
      <c r="E2" s="137"/>
      <c r="F2" s="7"/>
      <c r="G2" s="137"/>
      <c r="H2" s="192"/>
    </row>
    <row r="3" spans="1:8" ht="15">
      <c r="A3" s="5"/>
      <c r="B3" s="5"/>
      <c r="C3" s="138"/>
      <c r="D3" s="193"/>
      <c r="E3" s="138"/>
      <c r="F3" s="11"/>
      <c r="G3" s="139"/>
      <c r="H3" s="193"/>
    </row>
    <row r="4" spans="1:8" ht="20.25" customHeight="1">
      <c r="A4" s="13"/>
      <c r="B4" s="222" t="s">
        <v>53</v>
      </c>
      <c r="C4" s="222"/>
      <c r="D4" s="222"/>
      <c r="E4" s="140"/>
      <c r="F4" s="222" t="s">
        <v>55</v>
      </c>
      <c r="G4" s="222"/>
      <c r="H4" s="222"/>
    </row>
    <row r="5" spans="1:8" ht="20.25" customHeight="1">
      <c r="A5" s="13"/>
      <c r="B5" s="222" t="s">
        <v>54</v>
      </c>
      <c r="C5" s="222"/>
      <c r="D5" s="222"/>
      <c r="E5" s="140"/>
      <c r="F5" s="222" t="s">
        <v>54</v>
      </c>
      <c r="G5" s="222"/>
      <c r="H5" s="222"/>
    </row>
    <row r="6" spans="1:8" ht="20.25" customHeight="1">
      <c r="A6" s="13"/>
      <c r="B6" s="226" t="s">
        <v>111</v>
      </c>
      <c r="C6" s="227"/>
      <c r="D6" s="227"/>
      <c r="E6" s="16"/>
      <c r="F6" s="226" t="s">
        <v>111</v>
      </c>
      <c r="G6" s="227"/>
      <c r="H6" s="227"/>
    </row>
    <row r="7" spans="1:8" ht="20.25" customHeight="1">
      <c r="A7" s="31"/>
      <c r="B7" s="20" t="s">
        <v>170</v>
      </c>
      <c r="C7" s="20"/>
      <c r="D7" s="194" t="s">
        <v>142</v>
      </c>
      <c r="E7" s="141"/>
      <c r="F7" s="20" t="s">
        <v>170</v>
      </c>
      <c r="G7" s="20"/>
      <c r="H7" s="194" t="s">
        <v>142</v>
      </c>
    </row>
    <row r="8" spans="1:8" ht="20.25" customHeight="1">
      <c r="A8" s="17"/>
      <c r="B8" s="223" t="s">
        <v>152</v>
      </c>
      <c r="C8" s="223"/>
      <c r="D8" s="223"/>
      <c r="E8" s="223"/>
      <c r="F8" s="223"/>
      <c r="G8" s="223"/>
      <c r="H8" s="223"/>
    </row>
    <row r="9" spans="1:8" ht="20.25" customHeight="1">
      <c r="A9" s="23" t="s">
        <v>27</v>
      </c>
    </row>
    <row r="10" spans="1:8" ht="20.25" customHeight="1">
      <c r="A10" s="1" t="s">
        <v>182</v>
      </c>
      <c r="B10" s="143">
        <v>-74001</v>
      </c>
      <c r="D10" s="196">
        <v>-20113</v>
      </c>
      <c r="E10" s="144"/>
      <c r="F10" s="69">
        <v>-63560</v>
      </c>
      <c r="G10" s="144"/>
      <c r="H10" s="214">
        <v>-29737</v>
      </c>
    </row>
    <row r="11" spans="1:8" ht="20.25" customHeight="1">
      <c r="A11" s="145" t="s">
        <v>167</v>
      </c>
      <c r="B11" s="146"/>
      <c r="E11" s="147"/>
      <c r="F11" s="27"/>
      <c r="G11" s="147"/>
      <c r="H11" s="162"/>
    </row>
    <row r="12" spans="1:8" ht="20.25" customHeight="1">
      <c r="A12" s="25" t="s">
        <v>181</v>
      </c>
      <c r="B12" s="143">
        <v>9299</v>
      </c>
      <c r="D12" s="196">
        <v>5909</v>
      </c>
      <c r="E12" s="144"/>
      <c r="F12" s="143">
        <v>615</v>
      </c>
      <c r="G12" s="144"/>
      <c r="H12" s="196">
        <v>1232</v>
      </c>
    </row>
    <row r="13" spans="1:8" ht="20.25" customHeight="1">
      <c r="A13" s="35" t="s">
        <v>37</v>
      </c>
      <c r="B13" s="148">
        <v>9090</v>
      </c>
      <c r="D13" s="197">
        <v>6293</v>
      </c>
      <c r="E13" s="81"/>
      <c r="F13" s="149">
        <v>8601</v>
      </c>
      <c r="G13" s="84"/>
      <c r="H13" s="215">
        <v>6122</v>
      </c>
    </row>
    <row r="14" spans="1:8" ht="20.25" customHeight="1">
      <c r="A14" s="25" t="s">
        <v>92</v>
      </c>
      <c r="B14" s="27">
        <v>24409</v>
      </c>
      <c r="D14" s="162">
        <v>20666</v>
      </c>
      <c r="E14" s="81"/>
      <c r="F14" s="146">
        <v>20020</v>
      </c>
      <c r="G14" s="81"/>
      <c r="H14" s="195">
        <v>16950</v>
      </c>
    </row>
    <row r="15" spans="1:8" ht="20.25" customHeight="1">
      <c r="A15" s="50" t="s">
        <v>61</v>
      </c>
      <c r="B15" s="150">
        <v>2595</v>
      </c>
      <c r="D15" s="198">
        <v>3107</v>
      </c>
      <c r="E15" s="81"/>
      <c r="F15" s="151">
        <v>1777</v>
      </c>
      <c r="G15" s="81"/>
      <c r="H15" s="199">
        <v>2362</v>
      </c>
    </row>
    <row r="16" spans="1:8" ht="20.25" customHeight="1">
      <c r="A16" s="50" t="s">
        <v>169</v>
      </c>
      <c r="B16" s="151">
        <v>-10263.68548</v>
      </c>
      <c r="C16" s="81"/>
      <c r="D16" s="199">
        <v>-4220</v>
      </c>
      <c r="E16" s="81"/>
      <c r="F16" s="149">
        <v>-9962</v>
      </c>
      <c r="G16" s="84"/>
      <c r="H16" s="215">
        <v>19503</v>
      </c>
    </row>
    <row r="17" spans="1:8" ht="20.25" customHeight="1">
      <c r="A17" s="50" t="s">
        <v>160</v>
      </c>
      <c r="B17" s="151">
        <v>2379</v>
      </c>
      <c r="C17" s="81"/>
      <c r="D17" s="199">
        <v>-1165</v>
      </c>
      <c r="E17" s="81"/>
      <c r="F17" s="149">
        <v>-709</v>
      </c>
      <c r="G17" s="84"/>
      <c r="H17" s="215">
        <v>-3247</v>
      </c>
    </row>
    <row r="18" spans="1:8" ht="20.25" customHeight="1">
      <c r="A18" s="50" t="s">
        <v>190</v>
      </c>
      <c r="B18" s="151">
        <v>-1906</v>
      </c>
      <c r="C18" s="81"/>
      <c r="D18" s="199">
        <v>-3902</v>
      </c>
      <c r="E18" s="81"/>
      <c r="F18" s="149">
        <v>-2326</v>
      </c>
      <c r="G18" s="84"/>
      <c r="H18" s="215">
        <v>-1476</v>
      </c>
    </row>
    <row r="19" spans="1:8" ht="20" customHeight="1">
      <c r="A19" s="50" t="s">
        <v>136</v>
      </c>
      <c r="B19" s="148">
        <v>-30</v>
      </c>
      <c r="C19" s="81"/>
      <c r="D19" s="197">
        <v>662</v>
      </c>
      <c r="E19" s="81"/>
      <c r="F19" s="146">
        <v>-42</v>
      </c>
      <c r="G19" s="81"/>
      <c r="H19" s="195">
        <v>662</v>
      </c>
    </row>
    <row r="20" spans="1:8" ht="20" customHeight="1">
      <c r="A20" s="50" t="s">
        <v>57</v>
      </c>
      <c r="B20" s="148">
        <v>-1123</v>
      </c>
      <c r="C20" s="81"/>
      <c r="D20" s="197">
        <v>-297</v>
      </c>
      <c r="E20" s="81"/>
      <c r="F20" s="146">
        <v>-951</v>
      </c>
      <c r="G20" s="81"/>
      <c r="H20" s="195">
        <v>-210</v>
      </c>
    </row>
    <row r="21" spans="1:8" ht="20.25" customHeight="1">
      <c r="A21" s="25" t="s">
        <v>105</v>
      </c>
      <c r="B21" s="152">
        <v>0</v>
      </c>
      <c r="C21" s="81"/>
      <c r="D21" s="200">
        <v>0</v>
      </c>
      <c r="E21" s="81"/>
      <c r="F21" s="153">
        <v>-30000</v>
      </c>
      <c r="G21" s="81"/>
      <c r="H21" s="200">
        <v>-46800</v>
      </c>
    </row>
    <row r="22" spans="1:8" ht="20.25" customHeight="1">
      <c r="A22" s="31"/>
      <c r="B22" s="27">
        <f>SUM(B10:B21)</f>
        <v>-39551.68548</v>
      </c>
      <c r="C22" s="147"/>
      <c r="D22" s="162">
        <f>SUM(D10:D21)</f>
        <v>6940</v>
      </c>
      <c r="E22" s="147"/>
      <c r="F22" s="27">
        <f>SUM(F10:F21)</f>
        <v>-76537</v>
      </c>
      <c r="G22" s="147"/>
      <c r="H22" s="162">
        <f>SUM(H10:H21)</f>
        <v>-34639</v>
      </c>
    </row>
    <row r="23" spans="1:8" ht="20.25" customHeight="1">
      <c r="A23" s="145" t="s">
        <v>23</v>
      </c>
      <c r="B23" s="27"/>
      <c r="C23" s="147"/>
      <c r="D23" s="162"/>
      <c r="E23" s="147"/>
      <c r="F23" s="27"/>
      <c r="G23" s="147"/>
      <c r="H23" s="162"/>
    </row>
    <row r="24" spans="1:8" ht="20.25" customHeight="1">
      <c r="A24" s="25" t="s">
        <v>107</v>
      </c>
      <c r="B24" s="154">
        <v>53740.68548</v>
      </c>
      <c r="C24" s="81"/>
      <c r="D24" s="201">
        <v>15841</v>
      </c>
      <c r="E24" s="81"/>
      <c r="F24" s="69">
        <v>92419</v>
      </c>
      <c r="G24" s="81"/>
      <c r="H24" s="214">
        <v>-31290</v>
      </c>
    </row>
    <row r="25" spans="1:8" ht="20.25" customHeight="1">
      <c r="A25" s="155" t="s">
        <v>4</v>
      </c>
      <c r="B25" s="148">
        <v>128721</v>
      </c>
      <c r="C25" s="81"/>
      <c r="D25" s="197">
        <v>-27251</v>
      </c>
      <c r="E25" s="81"/>
      <c r="F25" s="69">
        <v>74774</v>
      </c>
      <c r="G25" s="81"/>
      <c r="H25" s="214">
        <v>25287</v>
      </c>
    </row>
    <row r="26" spans="1:8" ht="20.25" customHeight="1">
      <c r="A26" s="155" t="s">
        <v>3</v>
      </c>
      <c r="B26" s="148">
        <v>6267</v>
      </c>
      <c r="C26" s="81"/>
      <c r="D26" s="197">
        <v>34</v>
      </c>
      <c r="E26" s="81"/>
      <c r="F26" s="69">
        <v>6244</v>
      </c>
      <c r="G26" s="81"/>
      <c r="H26" s="214">
        <v>41</v>
      </c>
    </row>
    <row r="27" spans="1:8" ht="20.25" customHeight="1">
      <c r="A27" s="155" t="s">
        <v>17</v>
      </c>
      <c r="B27" s="148">
        <v>99</v>
      </c>
      <c r="C27" s="81"/>
      <c r="D27" s="197">
        <v>67</v>
      </c>
      <c r="E27" s="81"/>
      <c r="F27" s="69">
        <v>99</v>
      </c>
      <c r="G27" s="81"/>
      <c r="H27" s="214">
        <v>67</v>
      </c>
    </row>
    <row r="28" spans="1:8" ht="20.25" customHeight="1">
      <c r="A28" s="1" t="s">
        <v>125</v>
      </c>
      <c r="B28" s="148">
        <v>-21679</v>
      </c>
      <c r="C28" s="81"/>
      <c r="D28" s="197">
        <v>-71940</v>
      </c>
      <c r="E28" s="81"/>
      <c r="F28" s="151">
        <v>8541</v>
      </c>
      <c r="G28" s="81"/>
      <c r="H28" s="199">
        <v>-73192</v>
      </c>
    </row>
    <row r="29" spans="1:8" ht="19.75" customHeight="1">
      <c r="A29" s="50" t="s">
        <v>162</v>
      </c>
      <c r="C29" s="35"/>
      <c r="E29" s="35"/>
      <c r="G29" s="35"/>
    </row>
    <row r="30" spans="1:8" ht="20.25" customHeight="1">
      <c r="A30" s="35" t="s">
        <v>163</v>
      </c>
      <c r="B30" s="157">
        <v>-1737</v>
      </c>
      <c r="C30" s="81"/>
      <c r="D30" s="202">
        <v>-1644</v>
      </c>
      <c r="E30" s="81"/>
      <c r="F30" s="134">
        <v>-1737</v>
      </c>
      <c r="G30" s="81"/>
      <c r="H30" s="216">
        <v>-1644</v>
      </c>
    </row>
    <row r="31" spans="1:8" ht="19.75" customHeight="1">
      <c r="A31" s="155" t="s">
        <v>81</v>
      </c>
      <c r="B31" s="158">
        <v>1214</v>
      </c>
      <c r="C31" s="81"/>
      <c r="D31" s="203">
        <v>-1115</v>
      </c>
      <c r="E31" s="81"/>
      <c r="F31" s="135">
        <v>-129</v>
      </c>
      <c r="G31" s="81"/>
      <c r="H31" s="189">
        <v>-1079</v>
      </c>
    </row>
    <row r="32" spans="1:8" ht="20.25" customHeight="1">
      <c r="A32" s="1" t="s">
        <v>161</v>
      </c>
      <c r="B32" s="179">
        <f>SUM(B22:B31)</f>
        <v>127074</v>
      </c>
      <c r="C32" s="81"/>
      <c r="D32" s="204">
        <f>SUM(D22:D31)</f>
        <v>-79068</v>
      </c>
      <c r="E32" s="79"/>
      <c r="F32" s="179">
        <f>SUM(F22:F31)</f>
        <v>103674</v>
      </c>
      <c r="G32" s="79"/>
      <c r="H32" s="204">
        <f>SUM(H22:H31)</f>
        <v>-116449</v>
      </c>
    </row>
    <row r="33" spans="1:8" ht="20.25" customHeight="1">
      <c r="A33" s="1" t="s">
        <v>66</v>
      </c>
      <c r="B33" s="148">
        <v>-7940</v>
      </c>
      <c r="C33" s="81"/>
      <c r="D33" s="197">
        <v>-4765</v>
      </c>
      <c r="E33" s="81"/>
      <c r="F33" s="184">
        <v>0</v>
      </c>
      <c r="G33" s="81"/>
      <c r="H33" s="217">
        <v>0</v>
      </c>
    </row>
    <row r="34" spans="1:8" ht="20.25" customHeight="1">
      <c r="A34" s="31" t="s">
        <v>191</v>
      </c>
      <c r="B34" s="63">
        <f>SUM(B32:B33)</f>
        <v>119134</v>
      </c>
      <c r="C34" s="66"/>
      <c r="D34" s="205">
        <f>SUM(D32:D33)</f>
        <v>-83833</v>
      </c>
      <c r="E34" s="66"/>
      <c r="F34" s="63">
        <f>SUM(F32:F33)</f>
        <v>103674</v>
      </c>
      <c r="G34" s="66"/>
      <c r="H34" s="205">
        <f>SUM(H32:H33)</f>
        <v>-116449</v>
      </c>
    </row>
    <row r="35" spans="1:8" ht="20.25" customHeight="1">
      <c r="A35" s="31"/>
      <c r="B35" s="66"/>
      <c r="C35" s="66"/>
      <c r="D35" s="206"/>
      <c r="E35" s="66"/>
      <c r="F35" s="66"/>
      <c r="G35" s="66"/>
      <c r="H35" s="206"/>
    </row>
    <row r="36" spans="1:8" ht="20.25" customHeight="1">
      <c r="A36" s="23" t="s">
        <v>24</v>
      </c>
      <c r="B36" s="159"/>
      <c r="C36" s="159"/>
      <c r="D36" s="207"/>
      <c r="E36" s="159"/>
      <c r="F36" s="159"/>
      <c r="G36" s="159"/>
      <c r="H36" s="207"/>
    </row>
    <row r="37" spans="1:8" ht="20.25" hidden="1" customHeight="1">
      <c r="A37" s="1" t="s">
        <v>114</v>
      </c>
      <c r="B37" s="59"/>
      <c r="C37" s="159"/>
      <c r="D37" s="208"/>
      <c r="E37" s="159"/>
      <c r="F37" s="59"/>
      <c r="G37" s="159"/>
      <c r="H37" s="208"/>
    </row>
    <row r="38" spans="1:8" ht="20.25" customHeight="1">
      <c r="A38" s="35" t="s">
        <v>192</v>
      </c>
      <c r="B38" s="59">
        <v>980</v>
      </c>
      <c r="C38" s="59"/>
      <c r="D38" s="190">
        <v>0</v>
      </c>
      <c r="E38" s="59"/>
      <c r="F38" s="59">
        <v>-25000</v>
      </c>
      <c r="G38" s="59"/>
      <c r="H38" s="190">
        <v>0</v>
      </c>
    </row>
    <row r="39" spans="1:8" ht="20.25" customHeight="1">
      <c r="A39" s="1" t="s">
        <v>165</v>
      </c>
      <c r="B39" s="148">
        <v>-14473</v>
      </c>
      <c r="C39" s="81"/>
      <c r="D39" s="197">
        <v>-29107</v>
      </c>
      <c r="E39" s="81"/>
      <c r="F39" s="148">
        <v>-11914</v>
      </c>
      <c r="G39" s="81"/>
      <c r="H39" s="197">
        <v>-27937</v>
      </c>
    </row>
    <row r="40" spans="1:8" ht="20.25" customHeight="1">
      <c r="A40" s="1" t="s">
        <v>93</v>
      </c>
      <c r="B40" s="148">
        <v>-668</v>
      </c>
      <c r="C40" s="81"/>
      <c r="D40" s="197">
        <v>-2752</v>
      </c>
      <c r="E40" s="81"/>
      <c r="F40" s="148">
        <v>-668</v>
      </c>
      <c r="G40" s="81"/>
      <c r="H40" s="197">
        <v>-2773</v>
      </c>
    </row>
    <row r="41" spans="1:8" ht="20.25" customHeight="1">
      <c r="A41" s="1" t="s">
        <v>166</v>
      </c>
      <c r="B41" s="148">
        <v>297</v>
      </c>
      <c r="C41" s="81"/>
      <c r="D41" s="197">
        <v>345</v>
      </c>
      <c r="E41" s="81"/>
      <c r="F41" s="148">
        <v>292</v>
      </c>
      <c r="G41" s="81"/>
      <c r="H41" s="197">
        <v>345</v>
      </c>
    </row>
    <row r="42" spans="1:8" ht="20.25" customHeight="1">
      <c r="A42" s="1" t="s">
        <v>106</v>
      </c>
      <c r="B42" s="156">
        <v>0</v>
      </c>
      <c r="C42" s="59"/>
      <c r="D42" s="190">
        <v>0</v>
      </c>
      <c r="E42" s="81"/>
      <c r="F42" s="148">
        <v>30000</v>
      </c>
      <c r="G42" s="81"/>
      <c r="H42" s="197">
        <v>46800</v>
      </c>
    </row>
    <row r="43" spans="1:8" ht="20.25" customHeight="1">
      <c r="A43" s="1" t="s">
        <v>29</v>
      </c>
      <c r="B43" s="148">
        <v>1123</v>
      </c>
      <c r="C43" s="81"/>
      <c r="D43" s="197">
        <v>297</v>
      </c>
      <c r="E43" s="81"/>
      <c r="F43" s="148">
        <v>951</v>
      </c>
      <c r="G43" s="81"/>
      <c r="H43" s="197">
        <v>210</v>
      </c>
    </row>
    <row r="44" spans="1:8" ht="20.25" customHeight="1">
      <c r="A44" s="31" t="s">
        <v>193</v>
      </c>
      <c r="B44" s="32">
        <f>SUM(B37:B43)</f>
        <v>-12741</v>
      </c>
      <c r="C44" s="147"/>
      <c r="D44" s="209">
        <f>SUM(D37:D43)</f>
        <v>-31217</v>
      </c>
      <c r="E44" s="147"/>
      <c r="F44" s="32">
        <f>SUM(F37:F43)</f>
        <v>-6339</v>
      </c>
      <c r="G44" s="147"/>
      <c r="H44" s="209">
        <f>SUM(H37:H43)</f>
        <v>16645</v>
      </c>
    </row>
    <row r="45" spans="1:8" ht="20.25" customHeight="1">
      <c r="A45" s="31"/>
      <c r="B45" s="160"/>
      <c r="C45" s="161"/>
      <c r="D45" s="160"/>
      <c r="E45" s="161"/>
      <c r="F45" s="160"/>
      <c r="G45" s="161"/>
      <c r="H45" s="160"/>
    </row>
    <row r="46" spans="1:8" ht="20.25" customHeight="1">
      <c r="A46" s="4" t="s">
        <v>100</v>
      </c>
      <c r="B46" s="162"/>
      <c r="C46" s="161"/>
      <c r="D46" s="162"/>
      <c r="E46" s="161"/>
      <c r="F46" s="162"/>
      <c r="G46" s="161"/>
      <c r="H46" s="162"/>
    </row>
    <row r="47" spans="1:8" ht="20.25" customHeight="1">
      <c r="A47" s="8" t="s">
        <v>126</v>
      </c>
      <c r="B47" s="162"/>
      <c r="C47" s="161"/>
      <c r="D47" s="162"/>
      <c r="E47" s="161"/>
      <c r="F47" s="162"/>
      <c r="G47" s="161"/>
      <c r="H47" s="162"/>
    </row>
    <row r="48" spans="1:8" ht="20.25" customHeight="1">
      <c r="A48" s="5"/>
      <c r="B48" s="162"/>
      <c r="C48" s="161"/>
      <c r="D48" s="162"/>
      <c r="E48" s="161"/>
      <c r="F48" s="162"/>
      <c r="G48" s="161"/>
      <c r="H48" s="162"/>
    </row>
    <row r="49" spans="1:8" ht="20.25" customHeight="1">
      <c r="A49" s="5"/>
      <c r="B49" s="222" t="s">
        <v>53</v>
      </c>
      <c r="C49" s="222"/>
      <c r="D49" s="222"/>
      <c r="E49" s="140"/>
      <c r="F49" s="222" t="s">
        <v>55</v>
      </c>
      <c r="G49" s="222"/>
      <c r="H49" s="222"/>
    </row>
    <row r="50" spans="1:8" ht="20.25" customHeight="1">
      <c r="A50" s="5"/>
      <c r="B50" s="222" t="s">
        <v>54</v>
      </c>
      <c r="C50" s="222"/>
      <c r="D50" s="222"/>
      <c r="E50" s="140"/>
      <c r="F50" s="222" t="s">
        <v>54</v>
      </c>
      <c r="G50" s="222"/>
      <c r="H50" s="222"/>
    </row>
    <row r="51" spans="1:8" ht="20.25" customHeight="1">
      <c r="A51" s="13"/>
      <c r="B51" s="226" t="s">
        <v>111</v>
      </c>
      <c r="C51" s="227"/>
      <c r="D51" s="227"/>
      <c r="E51" s="16"/>
      <c r="F51" s="226" t="s">
        <v>111</v>
      </c>
      <c r="G51" s="227"/>
      <c r="H51" s="227"/>
    </row>
    <row r="52" spans="1:8" ht="20.25" customHeight="1">
      <c r="A52" s="19"/>
      <c r="B52" s="20" t="s">
        <v>170</v>
      </c>
      <c r="C52" s="20"/>
      <c r="D52" s="194" t="s">
        <v>142</v>
      </c>
      <c r="E52" s="141"/>
      <c r="F52" s="20" t="s">
        <v>170</v>
      </c>
      <c r="G52" s="20"/>
      <c r="H52" s="194" t="s">
        <v>142</v>
      </c>
    </row>
    <row r="53" spans="1:8" ht="20.25" customHeight="1">
      <c r="A53" s="31"/>
      <c r="B53" s="223" t="s">
        <v>152</v>
      </c>
      <c r="C53" s="223"/>
      <c r="D53" s="223"/>
      <c r="E53" s="223"/>
      <c r="F53" s="223"/>
      <c r="G53" s="223"/>
      <c r="H53" s="223"/>
    </row>
    <row r="54" spans="1:8" ht="20.25" customHeight="1">
      <c r="A54" s="163" t="s">
        <v>25</v>
      </c>
      <c r="B54" s="162"/>
      <c r="C54" s="161"/>
      <c r="D54" s="162"/>
      <c r="E54" s="161"/>
      <c r="F54" s="162"/>
      <c r="G54" s="161"/>
      <c r="H54" s="162"/>
    </row>
    <row r="55" spans="1:8" ht="20.25" customHeight="1">
      <c r="A55" s="164" t="s">
        <v>149</v>
      </c>
      <c r="B55" s="156">
        <v>0</v>
      </c>
      <c r="C55" s="147"/>
      <c r="D55" s="162">
        <v>228000</v>
      </c>
      <c r="E55" s="147"/>
      <c r="F55" s="156">
        <v>0</v>
      </c>
      <c r="G55" s="147"/>
      <c r="H55" s="162">
        <v>228000</v>
      </c>
    </row>
    <row r="56" spans="1:8" ht="20.25" customHeight="1">
      <c r="A56" s="164" t="s">
        <v>94</v>
      </c>
      <c r="B56" s="27">
        <v>220000</v>
      </c>
      <c r="C56" s="147"/>
      <c r="D56" s="162">
        <v>296500</v>
      </c>
      <c r="E56" s="147"/>
      <c r="F56" s="27">
        <v>200000</v>
      </c>
      <c r="G56" s="147"/>
      <c r="H56" s="162">
        <v>296500</v>
      </c>
    </row>
    <row r="57" spans="1:8" ht="20.25" customHeight="1">
      <c r="A57" s="164" t="s">
        <v>95</v>
      </c>
      <c r="B57" s="27">
        <v>-282000</v>
      </c>
      <c r="C57" s="147"/>
      <c r="D57" s="162">
        <v>-182000</v>
      </c>
      <c r="E57" s="81"/>
      <c r="F57" s="27">
        <v>-282000</v>
      </c>
      <c r="G57" s="147"/>
      <c r="H57" s="162">
        <v>-182000</v>
      </c>
    </row>
    <row r="58" spans="1:8" ht="20.25" customHeight="1">
      <c r="A58" s="164" t="s">
        <v>140</v>
      </c>
      <c r="B58" s="156">
        <v>0</v>
      </c>
      <c r="C58" s="147"/>
      <c r="D58" s="162">
        <v>9000</v>
      </c>
      <c r="E58" s="81"/>
      <c r="F58" s="190">
        <v>0</v>
      </c>
      <c r="G58" s="147"/>
      <c r="H58" s="190">
        <v>0</v>
      </c>
    </row>
    <row r="59" spans="1:8" ht="20.25" customHeight="1">
      <c r="A59" s="164" t="s">
        <v>141</v>
      </c>
      <c r="B59" s="27">
        <v>-26214</v>
      </c>
      <c r="C59" s="147"/>
      <c r="D59" s="162">
        <v>-10513</v>
      </c>
      <c r="E59" s="81"/>
      <c r="F59" s="190">
        <v>-26214</v>
      </c>
      <c r="G59" s="147"/>
      <c r="H59" s="162">
        <v>-9513</v>
      </c>
    </row>
    <row r="60" spans="1:8" ht="20.25" customHeight="1">
      <c r="A60" s="35" t="s">
        <v>133</v>
      </c>
      <c r="B60" s="146">
        <v>-8226</v>
      </c>
      <c r="C60" s="81"/>
      <c r="D60" s="195">
        <v>-4916</v>
      </c>
      <c r="E60" s="81"/>
      <c r="F60" s="27">
        <v>-5871</v>
      </c>
      <c r="G60" s="81"/>
      <c r="H60" s="162">
        <v>-3295</v>
      </c>
    </row>
    <row r="61" spans="1:8" ht="20.25" customHeight="1">
      <c r="A61" s="164" t="s">
        <v>62</v>
      </c>
      <c r="B61" s="27">
        <v>-8331</v>
      </c>
      <c r="C61" s="147"/>
      <c r="D61" s="162">
        <v>-5764</v>
      </c>
      <c r="E61" s="147"/>
      <c r="F61" s="151">
        <v>-8044</v>
      </c>
      <c r="G61" s="147"/>
      <c r="H61" s="199">
        <v>-5724</v>
      </c>
    </row>
    <row r="62" spans="1:8" ht="20.25" customHeight="1">
      <c r="A62" s="165" t="s">
        <v>194</v>
      </c>
      <c r="B62" s="32">
        <f>SUM(B55:B61)</f>
        <v>-104771</v>
      </c>
      <c r="C62" s="81"/>
      <c r="D62" s="209">
        <f>SUM(D55:D61)</f>
        <v>330307</v>
      </c>
      <c r="E62" s="81"/>
      <c r="F62" s="32">
        <f>SUM(F55:F61)</f>
        <v>-122129</v>
      </c>
      <c r="G62" s="81"/>
      <c r="H62" s="209">
        <f>SUM(H55:H61)</f>
        <v>323968</v>
      </c>
    </row>
    <row r="63" spans="1:8" ht="20.25" customHeight="1">
      <c r="A63" s="165"/>
      <c r="B63" s="128"/>
      <c r="C63" s="81"/>
      <c r="D63" s="160"/>
      <c r="E63" s="128"/>
      <c r="F63" s="128"/>
      <c r="G63" s="81"/>
      <c r="H63" s="160"/>
    </row>
    <row r="64" spans="1:8" ht="20.25" customHeight="1">
      <c r="A64" s="164" t="s">
        <v>186</v>
      </c>
      <c r="B64" s="146"/>
      <c r="C64" s="166"/>
      <c r="E64" s="166"/>
      <c r="F64" s="146"/>
      <c r="G64" s="166"/>
    </row>
    <row r="65" spans="1:8" ht="20.25" customHeight="1">
      <c r="A65" s="167" t="s">
        <v>76</v>
      </c>
      <c r="B65" s="27">
        <v>1622</v>
      </c>
      <c r="C65" s="147"/>
      <c r="D65" s="162">
        <v>215257</v>
      </c>
      <c r="E65" s="147"/>
      <c r="F65" s="27">
        <v>-24794</v>
      </c>
      <c r="G65" s="147"/>
      <c r="H65" s="162">
        <v>224164</v>
      </c>
    </row>
    <row r="66" spans="1:8" ht="20.25" customHeight="1">
      <c r="A66" s="164" t="s">
        <v>96</v>
      </c>
      <c r="B66" s="157">
        <v>-13</v>
      </c>
      <c r="C66" s="81"/>
      <c r="D66" s="202">
        <v>11</v>
      </c>
      <c r="E66" s="157"/>
      <c r="F66" s="134">
        <v>-13</v>
      </c>
      <c r="G66" s="81"/>
      <c r="H66" s="216">
        <v>11</v>
      </c>
    </row>
    <row r="67" spans="1:8" ht="20.25" customHeight="1">
      <c r="A67" s="164" t="s">
        <v>164</v>
      </c>
      <c r="B67" s="158">
        <v>-5314</v>
      </c>
      <c r="C67" s="81"/>
      <c r="D67" s="203">
        <v>-6469</v>
      </c>
      <c r="E67" s="157"/>
      <c r="F67" s="152">
        <v>0</v>
      </c>
      <c r="G67" s="27"/>
      <c r="H67" s="200">
        <v>0</v>
      </c>
    </row>
    <row r="68" spans="1:8" ht="20.25" customHeight="1">
      <c r="A68" s="31" t="s">
        <v>185</v>
      </c>
      <c r="B68" s="168">
        <f t="shared" ref="B68:G68" si="0">SUM(B65:B67)</f>
        <v>-3705</v>
      </c>
      <c r="C68" s="168">
        <f t="shared" si="0"/>
        <v>0</v>
      </c>
      <c r="D68" s="210">
        <f t="shared" ref="D68" si="1">SUM(D65:D67)</f>
        <v>208799</v>
      </c>
      <c r="E68" s="168">
        <f t="shared" si="0"/>
        <v>0</v>
      </c>
      <c r="F68" s="168">
        <f t="shared" si="0"/>
        <v>-24807</v>
      </c>
      <c r="G68" s="168">
        <f t="shared" si="0"/>
        <v>0</v>
      </c>
      <c r="H68" s="210">
        <f t="shared" ref="H68" si="2">SUM(H65:H67)</f>
        <v>224175</v>
      </c>
    </row>
    <row r="69" spans="1:8" ht="20.25" customHeight="1">
      <c r="A69" s="50" t="s">
        <v>115</v>
      </c>
      <c r="B69" s="148">
        <v>254110</v>
      </c>
      <c r="C69" s="81"/>
      <c r="D69" s="197">
        <v>45311</v>
      </c>
      <c r="E69" s="81"/>
      <c r="F69" s="148">
        <v>233964</v>
      </c>
      <c r="G69" s="81"/>
      <c r="H69" s="197">
        <v>9789</v>
      </c>
    </row>
    <row r="70" spans="1:8" ht="20.25" customHeight="1" thickBot="1">
      <c r="A70" s="13" t="s">
        <v>116</v>
      </c>
      <c r="B70" s="129">
        <f>SUM(B68:B69)</f>
        <v>250405</v>
      </c>
      <c r="C70" s="128"/>
      <c r="D70" s="188">
        <f>SUM(D68:D69)</f>
        <v>254110</v>
      </c>
      <c r="E70" s="128"/>
      <c r="F70" s="129">
        <f>SUM(F68:F69)</f>
        <v>209157</v>
      </c>
      <c r="G70" s="128"/>
      <c r="H70" s="188">
        <f>SUM(H68:H69)</f>
        <v>233964</v>
      </c>
    </row>
    <row r="71" spans="1:8" ht="18.75" customHeight="1" thickTop="1">
      <c r="A71" s="169"/>
      <c r="B71" s="170"/>
      <c r="C71" s="170"/>
      <c r="D71" s="211"/>
      <c r="E71" s="170"/>
      <c r="F71" s="171"/>
      <c r="G71" s="170"/>
      <c r="H71" s="218"/>
    </row>
    <row r="72" spans="1:8" ht="18.75" customHeight="1">
      <c r="A72" s="172" t="s">
        <v>97</v>
      </c>
      <c r="B72" s="170"/>
      <c r="C72" s="170"/>
      <c r="D72" s="211"/>
      <c r="E72" s="170"/>
      <c r="F72" s="171"/>
      <c r="G72" s="170"/>
      <c r="H72" s="218"/>
    </row>
    <row r="73" spans="1:8" ht="18.75" customHeight="1">
      <c r="A73" s="169" t="s">
        <v>98</v>
      </c>
      <c r="B73" s="170">
        <f>BS!D10</f>
        <v>250405</v>
      </c>
      <c r="C73" s="170"/>
      <c r="D73" s="211">
        <f>BS!F10</f>
        <v>254757</v>
      </c>
      <c r="E73" s="170"/>
      <c r="F73" s="170">
        <f>BS!H10</f>
        <v>209157</v>
      </c>
      <c r="G73" s="170"/>
      <c r="H73" s="211">
        <f>BS!J10</f>
        <v>234611</v>
      </c>
    </row>
    <row r="74" spans="1:8" ht="18.75" customHeight="1">
      <c r="A74" s="169" t="s">
        <v>99</v>
      </c>
      <c r="B74" s="156">
        <v>0</v>
      </c>
      <c r="C74" s="170"/>
      <c r="D74" s="211">
        <v>-647</v>
      </c>
      <c r="E74" s="170"/>
      <c r="F74" s="156">
        <v>0</v>
      </c>
      <c r="G74" s="170"/>
      <c r="H74" s="218">
        <v>-647</v>
      </c>
    </row>
    <row r="75" spans="1:8" ht="18.75" customHeight="1" thickBot="1">
      <c r="A75" s="169"/>
      <c r="B75" s="129">
        <f>SUM(B73:B74)</f>
        <v>250405</v>
      </c>
      <c r="C75" s="170"/>
      <c r="D75" s="188">
        <f>SUM(D73:D74)</f>
        <v>254110</v>
      </c>
      <c r="E75" s="170"/>
      <c r="F75" s="129">
        <f>SUM(F73:F74)</f>
        <v>209157</v>
      </c>
      <c r="G75" s="170"/>
      <c r="H75" s="188">
        <f>SUM(H73:H74)</f>
        <v>233964</v>
      </c>
    </row>
    <row r="76" spans="1:8" ht="18.75" customHeight="1" thickTop="1">
      <c r="A76" s="169"/>
      <c r="B76" s="170"/>
      <c r="C76" s="170"/>
      <c r="D76" s="211"/>
      <c r="E76" s="170"/>
      <c r="F76" s="171"/>
      <c r="G76" s="170"/>
      <c r="H76" s="218"/>
    </row>
    <row r="77" spans="1:8" ht="18.75" customHeight="1">
      <c r="A77" s="173" t="s">
        <v>52</v>
      </c>
      <c r="B77" s="170"/>
      <c r="C77" s="170"/>
      <c r="D77" s="211"/>
      <c r="E77" s="170"/>
      <c r="F77" s="170"/>
      <c r="G77" s="174"/>
      <c r="H77" s="211"/>
    </row>
    <row r="78" spans="1:8" ht="18.75" customHeight="1">
      <c r="A78" s="175" t="s">
        <v>150</v>
      </c>
      <c r="B78" s="170">
        <v>10</v>
      </c>
      <c r="C78" s="170"/>
      <c r="D78" s="211">
        <v>2340.3367579999999</v>
      </c>
      <c r="E78" s="170"/>
      <c r="F78" s="170">
        <v>10</v>
      </c>
      <c r="G78" s="174"/>
      <c r="H78" s="211">
        <v>2253.9275580000003</v>
      </c>
    </row>
    <row r="79" spans="1:8" ht="18.75" customHeight="1">
      <c r="A79" s="175" t="s">
        <v>151</v>
      </c>
      <c r="B79" s="156">
        <v>0</v>
      </c>
      <c r="C79" s="170"/>
      <c r="D79" s="211">
        <v>242.29079999999999</v>
      </c>
      <c r="E79" s="170"/>
      <c r="F79" s="156">
        <v>0</v>
      </c>
      <c r="G79" s="174"/>
      <c r="H79" s="211">
        <v>242.29079999999999</v>
      </c>
    </row>
    <row r="80" spans="1:8" ht="20.25" customHeight="1">
      <c r="A80" s="142"/>
      <c r="B80" s="170"/>
      <c r="C80" s="170"/>
      <c r="D80" s="211"/>
      <c r="E80" s="170"/>
      <c r="F80" s="170"/>
      <c r="G80" s="174"/>
      <c r="H80" s="211"/>
    </row>
    <row r="81" spans="1:8" ht="20.25" customHeight="1">
      <c r="A81" s="142"/>
      <c r="B81" s="176"/>
      <c r="C81" s="170"/>
      <c r="D81" s="212"/>
      <c r="E81" s="170"/>
      <c r="F81" s="176"/>
      <c r="G81" s="177"/>
      <c r="H81" s="212"/>
    </row>
    <row r="82" spans="1:8" ht="20.25" customHeight="1">
      <c r="A82" s="142"/>
      <c r="B82" s="178"/>
      <c r="C82" s="81"/>
      <c r="D82" s="213"/>
      <c r="E82" s="179"/>
      <c r="F82" s="178"/>
      <c r="G82" s="179"/>
      <c r="H82" s="213"/>
    </row>
    <row r="83" spans="1:8" ht="20.25" customHeight="1">
      <c r="A83" s="172"/>
      <c r="B83" s="66"/>
      <c r="C83" s="66"/>
      <c r="D83" s="206"/>
      <c r="E83" s="66"/>
      <c r="F83" s="66"/>
      <c r="G83" s="66"/>
      <c r="H83" s="206"/>
    </row>
    <row r="84" spans="1:8" ht="20.25" customHeight="1">
      <c r="B84" s="146"/>
      <c r="C84" s="166"/>
      <c r="E84" s="166"/>
      <c r="F84" s="146"/>
      <c r="G84" s="166"/>
    </row>
    <row r="85" spans="1:8" ht="20.25" customHeight="1">
      <c r="B85" s="146"/>
      <c r="C85" s="166"/>
      <c r="E85" s="166"/>
      <c r="F85" s="146"/>
      <c r="G85" s="166"/>
    </row>
  </sheetData>
  <mergeCells count="14">
    <mergeCell ref="B8:H8"/>
    <mergeCell ref="B4:D4"/>
    <mergeCell ref="B5:D5"/>
    <mergeCell ref="F4:H4"/>
    <mergeCell ref="F5:H5"/>
    <mergeCell ref="B6:D6"/>
    <mergeCell ref="F6:H6"/>
    <mergeCell ref="B53:H53"/>
    <mergeCell ref="B49:D49"/>
    <mergeCell ref="F49:H49"/>
    <mergeCell ref="B50:D50"/>
    <mergeCell ref="F50:H50"/>
    <mergeCell ref="B51:D51"/>
    <mergeCell ref="F51:H51"/>
  </mergeCells>
  <phoneticPr fontId="26" type="noConversion"/>
  <pageMargins left="0.7" right="0.7" top="0.48" bottom="0.5" header="0.5" footer="0.5"/>
  <pageSetup paperSize="9" scale="80" firstPageNumber="14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5" max="16383" man="1"/>
  </rowBreaks>
  <ignoredErrors>
    <ignoredError sqref="C7 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2024-02-23T08:04:09Z</cp:lastPrinted>
  <dcterms:created xsi:type="dcterms:W3CDTF">1999-02-18T07:41:17Z</dcterms:created>
  <dcterms:modified xsi:type="dcterms:W3CDTF">2024-02-23T08:04:14Z</dcterms:modified>
</cp:coreProperties>
</file>