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3/Year-ended/08 - Draft FS/Asphere/For Client/TFS/"/>
    </mc:Choice>
  </mc:AlternateContent>
  <xr:revisionPtr revIDLastSave="1512" documentId="8_{616344D8-1439-438A-B382-B6E3A63C0D82}" xr6:coauthVersionLast="47" xr6:coauthVersionMax="47" xr10:uidLastSave="{CE5DEEEF-FCDF-420D-928C-D0F1C653B219}"/>
  <bookViews>
    <workbookView xWindow="-110" yWindow="-110" windowWidth="19420" windowHeight="10420" tabRatio="745" activeTab="4" xr2:uid="{00000000-000D-0000-FFFF-FFFF00000000}"/>
  </bookViews>
  <sheets>
    <sheet name="BS 8-10" sheetId="21" r:id="rId1"/>
    <sheet name="PL 11-12" sheetId="16" r:id="rId2"/>
    <sheet name="EQ 13 (Conso)" sheetId="5" r:id="rId3"/>
    <sheet name="EQ 14 (Company)" sheetId="6" r:id="rId4"/>
    <sheet name="CF 15-16" sheetId="19" r:id="rId5"/>
  </sheets>
  <definedNames>
    <definedName name="\p" localSheetId="0">#REF!</definedName>
    <definedName name="\p" localSheetId="3">#REF!</definedName>
    <definedName name="\p">#REF!</definedName>
    <definedName name="aa" localSheetId="3">#REF!</definedName>
    <definedName name="aa">#REF!</definedName>
    <definedName name="AS2DocOpenMode" hidden="1">"AS2DocumentEdit"</definedName>
    <definedName name="bswip">#REF!</definedName>
    <definedName name="CF">#REF!</definedName>
    <definedName name="ColorArea">#REF!</definedName>
    <definedName name="_xlnm.Database" localSheetId="3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localSheetId="4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3">#REF!</definedName>
    <definedName name="LEASE">#REF!</definedName>
    <definedName name="o" localSheetId="4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>#REF!</definedName>
    <definedName name="p_2">#REF!</definedName>
    <definedName name="p_3">#REF!</definedName>
    <definedName name="print">#REF!</definedName>
    <definedName name="_xlnm.Print_Area" localSheetId="0">'BS 8-10'!$A$1:$J$169</definedName>
    <definedName name="_xlnm.Print_Area" localSheetId="4">'CF 15-16'!$A$1:$J$120</definedName>
    <definedName name="_xlnm.Print_Area" localSheetId="2">'EQ 13 (Conso)'!$A$1:$AB$46</definedName>
    <definedName name="_xlnm.Print_Area" localSheetId="3">'EQ 14 (Company)'!$A$1:$T$45</definedName>
    <definedName name="_xlnm.Print_Area">#REF!</definedName>
    <definedName name="PRINT_AREA_MI" localSheetId="3">#REF!</definedName>
    <definedName name="PRINT_AREA_MI">#REF!</definedName>
    <definedName name="Print_Titles_MI" localSheetId="3">#REF!</definedName>
    <definedName name="Print_Titles_MI">#REF!</definedName>
    <definedName name="ssss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>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9" l="1"/>
  <c r="D49" i="19" s="1"/>
  <c r="D54" i="19" s="1"/>
  <c r="V23" i="5" l="1"/>
  <c r="J95" i="19"/>
  <c r="D95" i="19"/>
  <c r="F95" i="19"/>
  <c r="H95" i="19"/>
  <c r="E85" i="19"/>
  <c r="F85" i="19"/>
  <c r="G85" i="19"/>
  <c r="H85" i="19"/>
  <c r="I85" i="19"/>
  <c r="J85" i="19"/>
  <c r="D85" i="19"/>
  <c r="J36" i="21"/>
  <c r="H36" i="21"/>
  <c r="F36" i="21"/>
  <c r="D36" i="21"/>
  <c r="D92" i="21"/>
  <c r="E92" i="21"/>
  <c r="F92" i="21"/>
  <c r="G92" i="21"/>
  <c r="H92" i="21"/>
  <c r="I92" i="21"/>
  <c r="H82" i="21"/>
  <c r="D82" i="21"/>
  <c r="R37" i="5"/>
  <c r="V37" i="5" l="1"/>
  <c r="V36" i="5"/>
  <c r="V35" i="5"/>
  <c r="V34" i="5"/>
  <c r="V33" i="5"/>
  <c r="V32" i="5"/>
  <c r="T26" i="5"/>
  <c r="T29" i="5" s="1"/>
  <c r="V16" i="5"/>
  <c r="L34" i="5"/>
  <c r="H33" i="5"/>
  <c r="F32" i="5"/>
  <c r="D32" i="5"/>
  <c r="P23" i="6"/>
  <c r="P26" i="6" s="1"/>
  <c r="P35" i="6" s="1"/>
  <c r="R33" i="6"/>
  <c r="R32" i="6"/>
  <c r="T32" i="6" s="1"/>
  <c r="R31" i="6"/>
  <c r="T31" i="6" s="1"/>
  <c r="R30" i="6"/>
  <c r="T30" i="6" s="1"/>
  <c r="R29" i="6"/>
  <c r="T29" i="6" s="1"/>
  <c r="R21" i="6"/>
  <c r="T21" i="6" s="1"/>
  <c r="R20" i="6"/>
  <c r="T20" i="6" s="1"/>
  <c r="R19" i="6"/>
  <c r="T19" i="6" s="1"/>
  <c r="R18" i="6"/>
  <c r="T18" i="6" s="1"/>
  <c r="R17" i="6"/>
  <c r="T17" i="6" s="1"/>
  <c r="R14" i="6"/>
  <c r="T14" i="6" s="1"/>
  <c r="T39" i="5" l="1"/>
  <c r="V24" i="5" l="1"/>
  <c r="X24" i="5" s="1"/>
  <c r="AB24" i="5" s="1"/>
  <c r="V22" i="5"/>
  <c r="X22" i="5" s="1"/>
  <c r="V21" i="5"/>
  <c r="X21" i="5" s="1"/>
  <c r="V20" i="5"/>
  <c r="X20" i="5" s="1"/>
  <c r="X23" i="5"/>
  <c r="AB23" i="5" s="1"/>
  <c r="X16" i="5"/>
  <c r="L26" i="5"/>
  <c r="L29" i="5" s="1"/>
  <c r="J26" i="5"/>
  <c r="J29" i="5" s="1"/>
  <c r="H26" i="5"/>
  <c r="H29" i="5" s="1"/>
  <c r="F26" i="5"/>
  <c r="F29" i="5" s="1"/>
  <c r="D26" i="5"/>
  <c r="D29" i="5" s="1"/>
  <c r="F139" i="21" l="1"/>
  <c r="F138" i="21"/>
  <c r="F136" i="21"/>
  <c r="F135" i="21"/>
  <c r="F134" i="21"/>
  <c r="J92" i="21"/>
  <c r="J82" i="21"/>
  <c r="F82" i="21"/>
  <c r="A63" i="21"/>
  <c r="A119" i="21" s="1"/>
  <c r="J20" i="21"/>
  <c r="H20" i="21"/>
  <c r="F20" i="21"/>
  <c r="D20" i="21"/>
  <c r="D39" i="5"/>
  <c r="D134" i="21" s="1"/>
  <c r="F38" i="21" l="1"/>
  <c r="H38" i="21"/>
  <c r="D38" i="21"/>
  <c r="J94" i="21"/>
  <c r="H94" i="21"/>
  <c r="J38" i="21"/>
  <c r="D94" i="21"/>
  <c r="F94" i="21"/>
  <c r="X36" i="5"/>
  <c r="AB36" i="5" s="1"/>
  <c r="X35" i="5" l="1"/>
  <c r="AB35" i="5" l="1"/>
  <c r="H38" i="16"/>
  <c r="D38" i="16"/>
  <c r="X34" i="5" l="1"/>
  <c r="AB34" i="5" s="1"/>
  <c r="X33" i="5"/>
  <c r="AB33" i="5" s="1"/>
  <c r="X32" i="5"/>
  <c r="AB32" i="5" s="1"/>
  <c r="G54" i="19" l="1"/>
  <c r="G99" i="19" s="1"/>
  <c r="I38" i="19"/>
  <c r="I49" i="19" s="1"/>
  <c r="I54" i="19" s="1"/>
  <c r="E38" i="19"/>
  <c r="E49" i="19" s="1"/>
  <c r="E54" i="19" s="1"/>
  <c r="C38" i="19"/>
  <c r="J44" i="16"/>
  <c r="J38" i="16"/>
  <c r="F44" i="16"/>
  <c r="F38" i="16"/>
  <c r="J13" i="16"/>
  <c r="J25" i="16" s="1"/>
  <c r="F13" i="16"/>
  <c r="F25" i="16" s="1"/>
  <c r="H44" i="16"/>
  <c r="D44" i="16"/>
  <c r="D46" i="16" s="1"/>
  <c r="H25" i="16"/>
  <c r="H28" i="16" s="1"/>
  <c r="L33" i="6" s="1"/>
  <c r="T33" i="6" s="1"/>
  <c r="D13" i="16"/>
  <c r="D25" i="16" s="1"/>
  <c r="D28" i="16" l="1"/>
  <c r="D48" i="16" s="1"/>
  <c r="D79" i="16" s="1"/>
  <c r="D76" i="16" s="1"/>
  <c r="J28" i="16"/>
  <c r="J73" i="16" s="1"/>
  <c r="J11" i="19"/>
  <c r="J38" i="19" s="1"/>
  <c r="J49" i="19" s="1"/>
  <c r="F28" i="16"/>
  <c r="F73" i="16" s="1"/>
  <c r="F11" i="19"/>
  <c r="F38" i="19" s="1"/>
  <c r="F49" i="19" s="1"/>
  <c r="I99" i="19"/>
  <c r="E99" i="19"/>
  <c r="E104" i="19" s="1"/>
  <c r="H46" i="16"/>
  <c r="H48" i="16" s="1"/>
  <c r="H79" i="16" s="1"/>
  <c r="H76" i="16" s="1"/>
  <c r="F46" i="16"/>
  <c r="H11" i="19"/>
  <c r="J46" i="16"/>
  <c r="H73" i="16"/>
  <c r="H70" i="16" s="1"/>
  <c r="J48" i="16" l="1"/>
  <c r="J79" i="16" s="1"/>
  <c r="F48" i="16"/>
  <c r="F79" i="16" s="1"/>
  <c r="D73" i="16"/>
  <c r="D70" i="16" s="1"/>
  <c r="L37" i="5" s="1"/>
  <c r="X37" i="5" s="1"/>
  <c r="AB37" i="5" s="1"/>
  <c r="H38" i="19"/>
  <c r="H49" i="19" s="1"/>
  <c r="H54" i="19" s="1"/>
  <c r="J54" i="19"/>
  <c r="AB22" i="5"/>
  <c r="V19" i="5"/>
  <c r="X19" i="5" s="1"/>
  <c r="H99" i="19" l="1"/>
  <c r="H104" i="19" s="1"/>
  <c r="D99" i="19"/>
  <c r="D104" i="19" s="1"/>
  <c r="J99" i="19"/>
  <c r="J104" i="19" s="1"/>
  <c r="S35" i="6" l="1"/>
  <c r="K35" i="6"/>
  <c r="I35" i="6"/>
  <c r="G35" i="6"/>
  <c r="E35" i="6"/>
  <c r="J23" i="6"/>
  <c r="J26" i="6" s="1"/>
  <c r="J138" i="21" s="1"/>
  <c r="G23" i="6"/>
  <c r="F23" i="6"/>
  <c r="F26" i="6" s="1"/>
  <c r="D23" i="6"/>
  <c r="D26" i="6" s="1"/>
  <c r="J39" i="5"/>
  <c r="D138" i="21" s="1"/>
  <c r="H39" i="5"/>
  <c r="D136" i="21" s="1"/>
  <c r="F39" i="5"/>
  <c r="D135" i="21" s="1"/>
  <c r="Z26" i="5"/>
  <c r="Z29" i="5" s="1"/>
  <c r="R26" i="5"/>
  <c r="R29" i="5" s="1"/>
  <c r="P26" i="5"/>
  <c r="P29" i="5" s="1"/>
  <c r="N26" i="5"/>
  <c r="N29" i="5" s="1"/>
  <c r="N39" i="5" s="1"/>
  <c r="AB21" i="5"/>
  <c r="AB20" i="5"/>
  <c r="R39" i="5" l="1"/>
  <c r="V29" i="5"/>
  <c r="F143" i="21"/>
  <c r="Z39" i="5"/>
  <c r="D143" i="21" s="1"/>
  <c r="X29" i="5"/>
  <c r="F140" i="21"/>
  <c r="F142" i="21" s="1"/>
  <c r="J135" i="21"/>
  <c r="F35" i="6"/>
  <c r="H135" i="21" s="1"/>
  <c r="J134" i="21"/>
  <c r="D35" i="6"/>
  <c r="H134" i="21" s="1"/>
  <c r="J35" i="6"/>
  <c r="H138" i="21" s="1"/>
  <c r="P39" i="5"/>
  <c r="R23" i="6"/>
  <c r="V26" i="5"/>
  <c r="AB19" i="5"/>
  <c r="H23" i="6"/>
  <c r="H26" i="6" s="1"/>
  <c r="N23" i="6"/>
  <c r="N26" i="6" s="1"/>
  <c r="R26" i="6" s="1"/>
  <c r="F145" i="21" l="1"/>
  <c r="F147" i="21" s="1"/>
  <c r="N35" i="6"/>
  <c r="J136" i="21"/>
  <c r="H35" i="6"/>
  <c r="H136" i="21" s="1"/>
  <c r="AB26" i="5"/>
  <c r="AB29" i="5"/>
  <c r="V39" i="5"/>
  <c r="D140" i="21" s="1"/>
  <c r="X26" i="5"/>
  <c r="J140" i="21" l="1"/>
  <c r="R35" i="6"/>
  <c r="H140" i="21" s="1"/>
  <c r="AB39" i="5"/>
  <c r="L39" i="5"/>
  <c r="D139" i="21" s="1"/>
  <c r="D142" i="21" s="1"/>
  <c r="T23" i="6"/>
  <c r="L23" i="6"/>
  <c r="L26" i="6" s="1"/>
  <c r="T26" i="6" s="1"/>
  <c r="D145" i="21" l="1"/>
  <c r="D147" i="21" s="1"/>
  <c r="J139" i="21"/>
  <c r="J142" i="21" s="1"/>
  <c r="J145" i="21" s="1"/>
  <c r="J147" i="21" s="1"/>
  <c r="L35" i="6"/>
  <c r="H139" i="21" s="1"/>
  <c r="H142" i="21" s="1"/>
  <c r="H145" i="21" s="1"/>
  <c r="H147" i="21" s="1"/>
  <c r="T35" i="6"/>
  <c r="X39" i="5"/>
  <c r="F54" i="19" l="1"/>
  <c r="F99" i="19" s="1"/>
  <c r="F104" i="19" s="1"/>
</calcChain>
</file>

<file path=xl/sharedStrings.xml><?xml version="1.0" encoding="utf-8"?>
<sst xmlns="http://schemas.openxmlformats.org/spreadsheetml/2006/main" count="458" uniqueCount="246">
  <si>
    <t>บริษัท แอสเฟียร์ อินโนเวชั่นส์ จำกัด (มหาชน)</t>
  </si>
  <si>
    <t>(เดิมชื่อ บริษัท เอเชียซอฟท์ คอร์ปอเรชั่น จำกัด (มหาชน))</t>
  </si>
  <si>
    <t>งบแสดงฐานะการเงิน</t>
  </si>
  <si>
    <t>ณ วันที่ 31 ธันวาคม พ.ศ. 2566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</si>
  <si>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</si>
  <si>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</si>
  <si>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</si>
  <si>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</si>
  <si>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</si>
  <si>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</si>
  <si>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</si>
  <si>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</si>
  <si>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</si>
  <si>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</si>
  <si>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</si>
  <si>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</si>
  <si>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</si>
  <si>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</si>
  <si>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</si>
  <si>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</si>
  <si>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</si>
  <si>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</si>
  <si>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</si>
  <si>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</si>
  <si>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</si>
  <si>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</si>
  <si>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</si>
  <si>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</si>
  <si>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</si>
  <si>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</si>
  <si>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</si>
  <si>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</si>
  <si>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</si>
  <si>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</si>
  <si>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</si>
  <si>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</si>
  <si>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</si>
  <si>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</si>
  <si>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รายได้รับล่วงหน้า</t>
  </si>
  <si>
    <t>ส่วนของหนี้สินตามสัญญาเช่าการเงิน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</si>
  <si>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</si>
  <si>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</si>
  <si>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</si>
  <si>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</si>
  <si>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</si>
  <si>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</si>
  <si>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</si>
  <si>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</si>
  <si>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ประมาณการหนี้สินไม่หมุนเวียนอื่น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</si>
  <si>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</si>
  <si>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</si>
  <si>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</si>
  <si>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</si>
  <si>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</si>
  <si>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</si>
  <si>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513,007,473 หุ้น มูลค่าหุ้นละ 0.5 บาท</t>
  </si>
  <si>
    <t xml:space="preserve">   ทุนที่ออกและชำระแล้ว</t>
  </si>
  <si>
    <t xml:space="preserve">      หุ้นสามัญจำนวน 507,731,617 หุ้น มูลค่าหุ้นละ 0.5 บาท</t>
  </si>
  <si>
    <t xml:space="preserve">      (31 ธันวาคม 2565:</t>
  </si>
  <si>
    <t xml:space="preserve">      หุ้นสามัญจำนวน 506,716,514 หุ้น มูลค่าหุ้นละ 0.5 บาท)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</si>
  <si>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</si>
  <si>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</si>
  <si>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</si>
  <si>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</si>
  <si>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</si>
  <si>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</si>
  <si>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</si>
  <si>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</si>
  <si>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</si>
  <si>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</si>
  <si>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</si>
  <si>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พ.ศ. 2566</t>
  </si>
  <si>
    <t>รายได้จากการขายและการให้บริการ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</si>
  <si>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</si>
  <si>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</si>
  <si>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</si>
  <si>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</si>
  <si>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</si>
  <si>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</si>
  <si>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กลับรายการการด้อยค่าของเงินลงทุนในบริษัทย่อย</t>
  </si>
  <si>
    <t>กลับรายการการด้อยค่าของผลขาดทุนที่คาดว่าจะได้รับ</t>
  </si>
  <si>
    <t>ต้นทุนทางการเงิน</t>
  </si>
  <si>
    <t>กำไรจากการขายเงินลงทุนในบริษัทย่อย</t>
  </si>
  <si>
    <t>ส่วนแบ่งขาดทุนจากเงินลงทุนในบริษัทร่วม</t>
  </si>
  <si>
    <t>ส่วนแบ่งขาดทุนจากเงินลงทุนในกิจการร่วมค้า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</si>
  <si>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</si>
  <si>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</si>
  <si>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</si>
  <si>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กำไรเบ็ดเสร็จอื่น: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</si>
  <si>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</si>
  <si>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</si>
  <si>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</si>
  <si>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ที่กำหนดให้วัดมูลค่าด้วยมูลค่ายุติธรรมผ่านกำไรขาดทุนเบ็ดเสร็จอื่น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</si>
  <si>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</si>
  <si>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</si>
  <si>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</si>
  <si>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</si>
  <si>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</si>
  <si>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</si>
  <si>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รวมรายการที่จะจัดประเภทรายการใหม่</t>
  </si>
  <si>
    <t xml:space="preserve">    ไปยังกำไรหรือขาดทุนในภายหลัง</t>
  </si>
  <si>
    <t>กำไรเบ็ดเสร็จอื่นสำหรับงวด - สุทธิจากภาษี</t>
  </si>
  <si>
    <r>
      <t xml:space="preserve">งบกำไรขาดทุนเบ็ดเสร็จ </t>
    </r>
    <r>
      <rPr>
        <sz val="14"/>
        <color theme="1"/>
        <rFont val="Angsana New"/>
        <family val="1"/>
      </rPr>
      <t>(ต่อ)</t>
    </r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</si>
  <si>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</si>
  <si>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</si>
  <si>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</si>
  <si>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</si>
  <si>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</si>
  <si>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</si>
  <si>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</si>
  <si>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</si>
  <si>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</si>
  <si>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</si>
  <si>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>การเปลี่ยนแปลง</t>
  </si>
  <si>
    <t>สำรองส่วนทุนจาก</t>
  </si>
  <si>
    <t>จัดสรรแล้ว -</t>
  </si>
  <si>
    <t>ผลต่างจากการแปลงค่า</t>
  </si>
  <si>
    <t>ของภาระผูกพัน</t>
  </si>
  <si>
    <t>ส่วนได้เสียของ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</si>
  <si>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</si>
  <si>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</si>
  <si>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</si>
  <si>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</si>
  <si>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การจ่ายโดยใช้</t>
  </si>
  <si>
    <t>ทุนสำรอง</t>
  </si>
  <si>
    <t>งบการเงินที่เป็น</t>
  </si>
  <si>
    <t>ผลประโยชน์</t>
  </si>
  <si>
    <t>วัดมูลค่าเงินลงทุน</t>
  </si>
  <si>
    <t>บริษัทใหญ่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</si>
  <si>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</si>
  <si>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</si>
  <si>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</si>
  <si>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</si>
  <si>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</si>
  <si>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</si>
  <si>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</si>
  <si>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</si>
  <si>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</si>
  <si>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พนักงาน</t>
  </si>
  <si>
    <t>ในตราสารทุน</t>
  </si>
  <si>
    <t>ในบริษัทย่อย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</si>
  <si>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</si>
  <si>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</si>
  <si>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</si>
  <si>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พ.ศ. 2565</t>
  </si>
  <si>
    <t>การเปลี่ยนแปลงในส่วนของผู้ถือหุ้นสำหรับงวด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</si>
  <si>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</si>
  <si>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</si>
  <si>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เงินปันผลจ่าย</t>
  </si>
  <si>
    <t>ส่วนได้เสียที่ไม่มีอำนาจควบคุมจากการลงทุน</t>
  </si>
  <si>
    <t>ตัดจำหน่ายเงินลงทุนในบริษัทย่อยที่ถือหุ้นทางอ้อม</t>
  </si>
  <si>
    <t>กำไร (ขาดทุน) เบ็ดเสร็จรวมสำหรับงวด</t>
  </si>
  <si>
    <t>ยอดคงเหลือวันที่ 31 ธันวาคม พ.ศ. 2565</t>
  </si>
  <si>
    <t>ยอดคงเหลือ ณ วันที่ 1 มกราคม พ.ศ. 2566</t>
  </si>
  <si>
    <t>รายการปรับปรุง</t>
  </si>
  <si>
    <t>ลดลงจากการขายเงินลงทุนในบริษัทย่อย</t>
  </si>
  <si>
    <t>ยอดคงเหลือวันที่ 31 ธันวาคม พ.ศ. 2566</t>
  </si>
  <si>
    <r>
      <t>งบแสดงการเปลี่ยนแปลงส่วนของผู้ถือหุ้น</t>
    </r>
    <r>
      <rPr>
        <sz val="14"/>
        <rFont val="Angsana New"/>
        <family val="1"/>
      </rPr>
      <t xml:space="preserve"> (ต่อ)</t>
    </r>
  </si>
  <si>
    <t>ทุนสำรองตามกฎหมาย</t>
  </si>
  <si>
    <t>ผลประโยชน์พนักงาน</t>
  </si>
  <si>
    <t>ของส่วนของผู้ถือหุ้น</t>
  </si>
  <si>
    <t>การเปลี่ยนแปลงการวัดมูลค่าใหม่ของภาระผูกพันผลประโยชน์พนักงาน</t>
  </si>
  <si>
    <t>งบกระแสเงินสด</t>
  </si>
  <si>
    <t xml:space="preserve">กระแสเงินสดจากกิจกรรมดำเนินงาน </t>
  </si>
  <si>
    <t>รายการปรับปรุง:</t>
  </si>
  <si>
    <t>ค่าเสื่อมราคาและค่าตัดจำหน่าย</t>
  </si>
  <si>
    <t>ค่าเผื่อขาดทุนที่คาดว่าจะเกิดขึ้น</t>
  </si>
  <si>
    <t>(กำไร) ขาดทุนจากการเปลี่ยนแปลงมูลค่า</t>
  </si>
  <si>
    <t>สินทรัพย์ทางการเงินที่ยังไม่เกิดขึ้นจริง</t>
  </si>
  <si>
    <t>ขาดทุนจากการตัดจำหน่ายค่าลิขสิทธิ์จ่ายล่วงหน้า</t>
  </si>
  <si>
    <t>-</t>
  </si>
  <si>
    <t>(กำไร) ขาดทุนจากการจำหน่ายอุปกรณ์</t>
  </si>
  <si>
    <t>กำไรจากการจำหน่ายสินทรัพย์ไม่มีตัวตน</t>
  </si>
  <si>
    <t>ขาดทุนจากการตัดจำหน่ายอุปกรณ์</t>
  </si>
  <si>
    <t>(กำไร) ขาดทุนจากอัตราแลกเปลี่ยนที่ยังไม่เกิดขึ้นจริง</t>
  </si>
  <si>
    <t>กลับรายการประมาณการหนี้สินไม่หมุนเวียนอื่น</t>
  </si>
  <si>
    <t>ค่าใช้จ่าย (รายได้) ผลประโยชน์พนักงาน</t>
  </si>
  <si>
    <t>ค่าใช้จ่ายที่เกิดจากการจ่ายโดยใช้หุ้นเป็นเกณฑ์</t>
  </si>
  <si>
    <t>เงินปันผลรับ</t>
  </si>
  <si>
    <t>กำไรจากการเสร็จการชำระบัญชีจากบริษัทย่อย</t>
  </si>
  <si>
    <t>กลับรายการด้อยค่าของเงินลงทุนในบริษัทย่อย</t>
  </si>
  <si>
    <t>ส่วนแบ่งกำไรจากการขายเงินลงทุนทางอ้อมในบริษัทย่อย</t>
  </si>
  <si>
    <t>กระแสเงินสดก่อนการเปลี่ยนแปลงในสินทรัพย์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</si>
  <si>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</si>
  <si>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</si>
  <si>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หนี้สินจากคดีความฟ้องร้อง</t>
  </si>
  <si>
    <t>เงินสดได้มาจากกิจกรรมดำเนินงาน</t>
  </si>
  <si>
    <t>ดอกเบี้ยรับ</t>
  </si>
  <si>
    <t>ดอกเบี้ยจ่าย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</si>
  <si>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</si>
  <si>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</si>
  <si>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</si>
  <si>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</si>
  <si>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เงินสดจ่ายลงทุนในสินทรัพย์ทางการเงินหมุนเวียนอื่น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</si>
  <si>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</si>
  <si>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เงินสดจ่ายลงทุนในบริษัทย่อย</t>
  </si>
  <si>
    <t>เงินสดรับจากการเลิกกิจการของบริษัทย่อย</t>
  </si>
  <si>
    <t>เงินสดรับจากการขายเงินลงทุนทางอ้อมในบริษัทย่อย</t>
  </si>
  <si>
    <t>เงินสดจ่ายลงทุนในกิจการร่วมค้า</t>
  </si>
  <si>
    <t>เงินสดรับ (จ่าย) เพื่อให้กู้ยืมระยะสั้นแก่กิจการที่เกี่ยวข้องกัน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</si>
  <si>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</si>
  <si>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</si>
  <si>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เงินสดรับจากการจำหน่ายอุปกรณ์และสินทรัพย์ไม่มีตัวตน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</si>
  <si>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</si>
  <si>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</si>
  <si>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</si>
  <si>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เงินสดรับค่าหุ้นจากการใช้สิทธิใบสำคัญแสดงสิทธิ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</si>
  <si>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</si>
  <si>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</si>
  <si>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</si>
  <si>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</si>
  <si>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กำไรจากอัตราแลกเปลี่ยนที่ยังไม่เกิดขึ้นจริง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</si>
  <si>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</si>
  <si>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</si>
  <si>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</si>
  <si>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ซื้อสินทรัพย์โดยยังไม่ได้ชำระเงิน</t>
  </si>
  <si>
    <t>ซื้อสินทรัพย์สิทธิการใช้ภายใต้สัญญาเช่า</t>
  </si>
  <si>
    <t>ซื้อสินทรัพย์ไม่มีตัวตนโดยยังไม่ได้ชำระเงิน</t>
  </si>
  <si>
    <t>จำหน่ายค่าลิขสิทธิ์จ่ายล่วงหน้าโดยยังไม่ได้รับชำระเงิน</t>
  </si>
  <si>
    <t>จำหน่ายสินทรัพย์ไม่มีตัวตนโดยยังไม่ได้รับชำระเงิน</t>
  </si>
  <si>
    <t>การแปลงมูลค่าผลประโยชน์พนักงาน</t>
  </si>
  <si>
    <t>(กำไร) จากการขายเงินลงทุนในบริษัทย่อย</t>
  </si>
  <si>
    <t>รายได้ทางการเงิน</t>
  </si>
  <si>
    <t>ขาดทุนจากการด้อยค่าของสินทรัพย์ไม่มีตัวตน</t>
  </si>
  <si>
    <t>เงินสดจ่ายลงทุนในสินทรัพย์ทางการเงินที่วัดมูลค่า</t>
  </si>
  <si>
    <t>งบการเงินรวม</t>
  </si>
  <si>
    <t>งบการเงินเฉพาะกิจการ</t>
  </si>
  <si>
    <t>เงินกู้ยืมระยะสั้นจากกิจการที่เกี่ยวข้องกัน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</si>
  <si>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</si>
  <si>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กำไรเบ็ดเสร็จรวมสำหรับปี</t>
  </si>
  <si>
    <t>การแบ่งปันกำไรเบ็ดเสร็จรวม</t>
  </si>
  <si>
    <t>ขาดทุนจากการ</t>
  </si>
  <si>
    <t>เงินสดรับจากการขายเงินลงทุนในบริษัทย่อย</t>
  </si>
  <si>
    <t>ด้วยมูลค่ายุติธรรมผ่านกำไรขาดทุนเบ็ดเสร็จอื่น</t>
  </si>
  <si>
    <t>เงินสดรับเงินกู้ยืมระยะสั้นจากบุคคลและกิจการที่เกี่ยวข้องกัน</t>
  </si>
  <si>
    <t>เงินสดรับเงินกู้ยืมระยะยาวจากสถาบันการเงิน</t>
  </si>
  <si>
    <t>(กำไร) ขาดทุนจากการจำหน่ายสินทรัพย์ทางการเงิน</t>
  </si>
  <si>
    <t>ส่วนแบ่ง (กำไร) ขาดทุนจากเงินลงทุนในบริษัทร่วม</t>
  </si>
  <si>
    <t>16 (ก)</t>
  </si>
  <si>
    <t>16 (ซ)</t>
  </si>
  <si>
    <t>16 (ฌ)</t>
  </si>
  <si>
    <t>26, 28</t>
  </si>
  <si>
    <t>17,18,19</t>
  </si>
  <si>
    <t>19,30</t>
  </si>
  <si>
    <t>28 (ก)</t>
  </si>
  <si>
    <t>เงินฝากธนาคารที่มีภาระค้ำประกันเพิ่มขึ้น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</si>
</sst>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#,##0\ [$€-1];[Red]\-#,##0\ [$€-1]"/>
    <numFmt numFmtId="177" formatCode="#;\(#\);\-"/>
    <numFmt numFmtId="178" formatCode="#,##0.00;\(#,##0.00\);&quot;-&quot;;@"/>
    <numFmt numFmtId="179" formatCode="#,##0,"/>
    <numFmt numFmtId="180" formatCode="#,##0;\(#,##0\);&quot;- &quot;"/>
  </numFmts>
  <fonts count="32">
    <font>
      <sz val="12"/>
      <name val="Times New Roman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2"/>
      <name val="Times New Roman"/>
      <family val="1"/>
    </font>
    <font>
      <b/>
      <sz val="14"/>
      <color indexed="8"/>
      <name val="Angsana New"/>
      <family val="1"/>
    </font>
    <font>
      <u/>
      <sz val="14"/>
      <color theme="10"/>
      <name val="Cordia New"/>
      <family val="2"/>
    </font>
    <font>
      <b/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6" fillId="0" borderId="0" applyFill="0" applyBorder="0" applyAlignment="0" applyProtection="0"/>
    <xf numFmtId="167" fontId="4" fillId="0" borderId="0"/>
    <xf numFmtId="168" fontId="5" fillId="0" borderId="0"/>
    <xf numFmtId="170" fontId="5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5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16" fillId="0" borderId="0"/>
    <xf numFmtId="0" fontId="16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3" fontId="10" fillId="0" borderId="3">
      <alignment horizontal="center"/>
    </xf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6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" fontId="23" fillId="0" borderId="0" applyFont="0" applyFill="0" applyBorder="0" applyAlignment="0" applyProtection="0"/>
  </cellStyleXfs>
  <cellXfs count="346">
    <xf numFmtId="0" fontId="0" fillId="0" borderId="0" xfId="0"/>
    <xf numFmtId="0" fontId="26" fillId="0" borderId="0" xfId="27" applyFont="1" applyAlignment="1">
      <alignment vertical="top"/>
    </xf>
    <xf numFmtId="37" fontId="25" fillId="0" borderId="0" xfId="27" applyNumberFormat="1" applyFont="1" applyAlignment="1">
      <alignment horizontal="left" vertical="top"/>
    </xf>
    <xf numFmtId="167" fontId="26" fillId="0" borderId="5" xfId="6" applyNumberFormat="1" applyFont="1" applyFill="1" applyBorder="1" applyAlignment="1">
      <alignment horizontal="right" vertical="center"/>
    </xf>
    <xf numFmtId="173" fontId="26" fillId="0" borderId="5" xfId="6" applyNumberFormat="1" applyFont="1" applyFill="1" applyBorder="1" applyAlignment="1">
      <alignment horizontal="centerContinuous" vertical="center"/>
    </xf>
    <xf numFmtId="173" fontId="26" fillId="0" borderId="5" xfId="6" applyNumberFormat="1" applyFont="1" applyFill="1" applyBorder="1" applyAlignment="1">
      <alignment horizontal="right" vertical="center"/>
    </xf>
    <xf numFmtId="37" fontId="26" fillId="0" borderId="0" xfId="27" applyNumberFormat="1" applyFont="1" applyAlignment="1">
      <alignment vertical="top"/>
    </xf>
    <xf numFmtId="173" fontId="25" fillId="0" borderId="0" xfId="6" applyNumberFormat="1" applyFont="1" applyFill="1" applyBorder="1" applyAlignment="1">
      <alignment horizontal="center" vertical="center"/>
    </xf>
    <xf numFmtId="167" fontId="25" fillId="0" borderId="0" xfId="6" applyNumberFormat="1" applyFont="1" applyFill="1" applyBorder="1" applyAlignment="1">
      <alignment horizontal="right" vertical="center"/>
    </xf>
    <xf numFmtId="0" fontId="25" fillId="0" borderId="4" xfId="20" applyFont="1" applyBorder="1" applyAlignment="1">
      <alignment horizontal="center" vertical="center"/>
    </xf>
    <xf numFmtId="167" fontId="25" fillId="0" borderId="4" xfId="6" quotePrefix="1" applyNumberFormat="1" applyFont="1" applyFill="1" applyBorder="1" applyAlignment="1">
      <alignment horizontal="right" vertical="center"/>
    </xf>
    <xf numFmtId="0" fontId="25" fillId="0" borderId="0" xfId="20" applyFont="1" applyAlignment="1">
      <alignment horizontal="center" vertical="center"/>
    </xf>
    <xf numFmtId="167" fontId="25" fillId="0" borderId="0" xfId="6" quotePrefix="1" applyNumberFormat="1" applyFont="1" applyFill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center" vertical="top"/>
    </xf>
    <xf numFmtId="0" fontId="26" fillId="0" borderId="0" xfId="1" applyNumberFormat="1" applyFont="1" applyFill="1" applyBorder="1" applyAlignment="1">
      <alignment horizontal="center" vertical="top"/>
    </xf>
    <xf numFmtId="173" fontId="18" fillId="0" borderId="0" xfId="4" applyNumberFormat="1" applyFont="1" applyFill="1" applyAlignment="1">
      <alignment horizontal="right" vertical="top"/>
    </xf>
    <xf numFmtId="0" fontId="26" fillId="0" borderId="0" xfId="27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right" vertical="top"/>
    </xf>
    <xf numFmtId="166" fontId="17" fillId="0" borderId="0" xfId="6" applyNumberFormat="1" applyFont="1" applyFill="1" applyAlignment="1">
      <alignment horizontal="center" vertical="center"/>
    </xf>
    <xf numFmtId="173" fontId="18" fillId="0" borderId="4" xfId="4" applyNumberFormat="1" applyFont="1" applyFill="1" applyBorder="1" applyAlignment="1">
      <alignment horizontal="right" vertical="top"/>
    </xf>
    <xf numFmtId="166" fontId="17" fillId="0" borderId="0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top"/>
    </xf>
    <xf numFmtId="0" fontId="18" fillId="0" borderId="0" xfId="19" applyFont="1"/>
    <xf numFmtId="167" fontId="17" fillId="0" borderId="0" xfId="6" applyNumberFormat="1" applyFont="1" applyFill="1" applyAlignment="1">
      <alignment horizontal="right" vertical="center"/>
    </xf>
    <xf numFmtId="0" fontId="18" fillId="0" borderId="0" xfId="27" applyFont="1" applyAlignment="1">
      <alignment vertical="top"/>
    </xf>
    <xf numFmtId="0" fontId="19" fillId="0" borderId="0" xfId="20" applyFont="1" applyAlignment="1">
      <alignment horizontal="center" vertical="top"/>
    </xf>
    <xf numFmtId="174" fontId="19" fillId="0" borderId="0" xfId="19" quotePrefix="1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top"/>
    </xf>
    <xf numFmtId="173" fontId="19" fillId="0" borderId="0" xfId="4" applyNumberFormat="1" applyFont="1" applyFill="1" applyBorder="1" applyAlignment="1">
      <alignment horizontal="right" vertical="center"/>
    </xf>
    <xf numFmtId="0" fontId="19" fillId="0" borderId="0" xfId="27" applyFont="1" applyAlignment="1">
      <alignment vertical="top"/>
    </xf>
    <xf numFmtId="0" fontId="18" fillId="0" borderId="0" xfId="27" applyFont="1" applyAlignment="1">
      <alignment horizontal="left" vertical="top"/>
    </xf>
    <xf numFmtId="173" fontId="18" fillId="0" borderId="0" xfId="4" applyNumberFormat="1" applyFont="1" applyFill="1" applyBorder="1" applyAlignment="1">
      <alignment horizontal="right" vertical="top"/>
    </xf>
    <xf numFmtId="173" fontId="26" fillId="0" borderId="4" xfId="4" applyNumberFormat="1" applyFont="1" applyFill="1" applyBorder="1" applyAlignment="1">
      <alignment horizontal="right" vertical="top"/>
    </xf>
    <xf numFmtId="173" fontId="26" fillId="0" borderId="0" xfId="4" applyNumberFormat="1" applyFont="1" applyFill="1" applyBorder="1" applyAlignment="1">
      <alignment horizontal="right" vertical="top"/>
    </xf>
    <xf numFmtId="173" fontId="18" fillId="0" borderId="6" xfId="4" applyNumberFormat="1" applyFont="1" applyFill="1" applyBorder="1" applyAlignment="1">
      <alignment horizontal="right" vertical="top"/>
    </xf>
    <xf numFmtId="174" fontId="18" fillId="0" borderId="0" xfId="4" applyNumberFormat="1" applyFont="1" applyFill="1" applyAlignment="1">
      <alignment horizontal="right" vertical="top"/>
    </xf>
    <xf numFmtId="174" fontId="18" fillId="0" borderId="0" xfId="4" applyNumberFormat="1" applyFont="1" applyFill="1" applyBorder="1" applyAlignment="1">
      <alignment horizontal="right" vertical="top"/>
    </xf>
    <xf numFmtId="174" fontId="18" fillId="0" borderId="4" xfId="4" applyNumberFormat="1" applyFont="1" applyFill="1" applyBorder="1" applyAlignment="1">
      <alignment horizontal="right" vertical="top"/>
    </xf>
    <xf numFmtId="174" fontId="26" fillId="0" borderId="4" xfId="4" applyNumberFormat="1" applyFont="1" applyFill="1" applyBorder="1" applyAlignment="1">
      <alignment horizontal="right" vertical="top"/>
    </xf>
    <xf numFmtId="173" fontId="18" fillId="0" borderId="0" xfId="4" applyNumberFormat="1" applyFont="1" applyFill="1" applyAlignment="1">
      <alignment vertical="top"/>
    </xf>
    <xf numFmtId="173" fontId="18" fillId="0" borderId="0" xfId="4" applyNumberFormat="1" applyFont="1" applyFill="1" applyBorder="1" applyAlignment="1">
      <alignment vertical="top"/>
    </xf>
    <xf numFmtId="0" fontId="26" fillId="0" borderId="0" xfId="27" applyFont="1" applyAlignment="1">
      <alignment vertical="center"/>
    </xf>
    <xf numFmtId="173" fontId="26" fillId="0" borderId="5" xfId="6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>
      <alignment horizontal="right" vertical="center"/>
    </xf>
    <xf numFmtId="41" fontId="26" fillId="0" borderId="0" xfId="27" applyNumberFormat="1" applyFont="1" applyAlignment="1">
      <alignment horizontal="center" vertical="center"/>
    </xf>
    <xf numFmtId="0" fontId="25" fillId="0" borderId="0" xfId="27" applyFont="1" applyAlignment="1">
      <alignment vertical="center"/>
    </xf>
    <xf numFmtId="167" fontId="26" fillId="0" borderId="0" xfId="27" applyNumberFormat="1" applyFont="1" applyAlignment="1">
      <alignment horizontal="right" vertical="center"/>
    </xf>
    <xf numFmtId="167" fontId="26" fillId="0" borderId="6" xfId="27" applyNumberFormat="1" applyFont="1" applyBorder="1" applyAlignment="1">
      <alignment horizontal="right" vertical="center"/>
    </xf>
    <xf numFmtId="41" fontId="26" fillId="0" borderId="0" xfId="27" applyNumberFormat="1" applyFont="1" applyAlignment="1">
      <alignment vertical="center"/>
    </xf>
    <xf numFmtId="0" fontId="19" fillId="0" borderId="0" xfId="0" applyFont="1" applyAlignment="1">
      <alignment vertical="center"/>
    </xf>
    <xf numFmtId="43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18" fillId="0" borderId="0" xfId="27" applyFont="1" applyAlignment="1">
      <alignment vertical="center"/>
    </xf>
    <xf numFmtId="37" fontId="19" fillId="0" borderId="0" xfId="27" applyNumberFormat="1" applyFont="1" applyAlignment="1">
      <alignment horizontal="left" vertical="center"/>
    </xf>
    <xf numFmtId="167" fontId="19" fillId="0" borderId="0" xfId="27" applyNumberFormat="1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167" fontId="18" fillId="0" borderId="0" xfId="27" applyNumberFormat="1" applyFont="1" applyAlignment="1">
      <alignment horizontal="right" vertical="center"/>
    </xf>
    <xf numFmtId="0" fontId="18" fillId="0" borderId="0" xfId="27" applyFont="1" applyAlignment="1">
      <alignment horizontal="center" vertical="center"/>
    </xf>
    <xf numFmtId="0" fontId="19" fillId="0" borderId="0" xfId="27" applyFont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3" fontId="19" fillId="0" borderId="0" xfId="0" applyNumberFormat="1" applyFont="1" applyAlignment="1">
      <alignment horizontal="right" vertical="center"/>
    </xf>
    <xf numFmtId="173" fontId="19" fillId="0" borderId="0" xfId="0" applyNumberFormat="1" applyFont="1" applyAlignment="1">
      <alignment vertical="center"/>
    </xf>
    <xf numFmtId="167" fontId="19" fillId="0" borderId="4" xfId="0" applyNumberFormat="1" applyFont="1" applyBorder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67" fontId="19" fillId="0" borderId="0" xfId="20" applyNumberFormat="1" applyFont="1" applyAlignment="1">
      <alignment horizontal="right" vertical="center"/>
    </xf>
    <xf numFmtId="0" fontId="19" fillId="0" borderId="0" xfId="27" applyFont="1" applyAlignment="1">
      <alignment horizontal="right" vertical="center"/>
    </xf>
    <xf numFmtId="173" fontId="19" fillId="0" borderId="0" xfId="20" applyNumberFormat="1" applyFont="1" applyAlignment="1">
      <alignment horizontal="right" vertical="center"/>
    </xf>
    <xf numFmtId="166" fontId="19" fillId="0" borderId="0" xfId="6" quotePrefix="1" applyNumberFormat="1" applyFont="1" applyFill="1" applyBorder="1" applyAlignment="1">
      <alignment horizontal="right" vertical="center"/>
    </xf>
    <xf numFmtId="41" fontId="18" fillId="0" borderId="0" xfId="27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0" fontId="19" fillId="0" borderId="0" xfId="27" applyFont="1" applyAlignment="1">
      <alignment horizontal="center" vertical="center"/>
    </xf>
    <xf numFmtId="167" fontId="18" fillId="0" borderId="0" xfId="27" applyNumberFormat="1" applyFont="1" applyAlignment="1">
      <alignment vertical="center"/>
    </xf>
    <xf numFmtId="173" fontId="18" fillId="0" borderId="0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Alignment="1">
      <alignment horizontal="center" vertical="top"/>
    </xf>
    <xf numFmtId="166" fontId="17" fillId="0" borderId="0" xfId="6" applyNumberFormat="1" applyFont="1" applyFill="1" applyBorder="1" applyAlignment="1">
      <alignment horizontal="right" vertical="top"/>
    </xf>
    <xf numFmtId="174" fontId="22" fillId="0" borderId="0" xfId="18" applyNumberFormat="1" applyFont="1" applyAlignment="1">
      <alignment horizontal="center" vertical="center"/>
    </xf>
    <xf numFmtId="41" fontId="26" fillId="0" borderId="0" xfId="1" applyNumberFormat="1" applyFont="1" applyFill="1" applyAlignment="1">
      <alignment horizontal="right" vertical="top"/>
    </xf>
    <xf numFmtId="41" fontId="26" fillId="0" borderId="0" xfId="1" applyNumberFormat="1" applyFont="1" applyFill="1" applyAlignment="1">
      <alignment vertical="top"/>
    </xf>
    <xf numFmtId="41" fontId="26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Border="1" applyAlignment="1">
      <alignment vertical="top"/>
    </xf>
    <xf numFmtId="41" fontId="17" fillId="0" borderId="0" xfId="6" applyNumberFormat="1" applyFont="1" applyFill="1" applyBorder="1" applyAlignment="1">
      <alignment horizontal="right" vertical="top"/>
    </xf>
    <xf numFmtId="41" fontId="17" fillId="0" borderId="0" xfId="6" applyNumberFormat="1" applyFont="1" applyFill="1" applyBorder="1" applyAlignment="1">
      <alignment horizontal="center" vertical="top"/>
    </xf>
    <xf numFmtId="41" fontId="18" fillId="0" borderId="0" xfId="4" applyNumberFormat="1" applyFont="1" applyFill="1" applyAlignment="1">
      <alignment horizontal="right" vertical="top"/>
    </xf>
    <xf numFmtId="0" fontId="18" fillId="0" borderId="0" xfId="0" applyFont="1" applyAlignment="1">
      <alignment horizontal="center" vertical="center"/>
    </xf>
    <xf numFmtId="174" fontId="19" fillId="0" borderId="8" xfId="18" applyNumberFormat="1" applyFont="1" applyBorder="1" applyAlignment="1">
      <alignment horizontal="center" vertical="center"/>
    </xf>
    <xf numFmtId="167" fontId="19" fillId="0" borderId="4" xfId="0" applyNumberFormat="1" applyFont="1" applyBorder="1" applyAlignment="1">
      <alignment horizontal="center" vertical="center"/>
    </xf>
    <xf numFmtId="167" fontId="17" fillId="0" borderId="0" xfId="6" applyNumberFormat="1" applyFont="1" applyFill="1" applyBorder="1" applyAlignment="1">
      <alignment horizontal="right" vertical="center"/>
    </xf>
    <xf numFmtId="0" fontId="18" fillId="0" borderId="0" xfId="19" applyFont="1" applyAlignment="1">
      <alignment vertical="center"/>
    </xf>
    <xf numFmtId="0" fontId="19" fillId="0" borderId="0" xfId="19" applyFont="1" applyAlignment="1">
      <alignment vertical="center"/>
    </xf>
    <xf numFmtId="38" fontId="25" fillId="0" borderId="0" xfId="27" applyNumberFormat="1" applyFont="1" applyAlignment="1">
      <alignment vertical="center"/>
    </xf>
    <xf numFmtId="38" fontId="26" fillId="0" borderId="0" xfId="27" applyNumberFormat="1" applyFont="1" applyAlignment="1">
      <alignment vertical="center"/>
    </xf>
    <xf numFmtId="0" fontId="19" fillId="0" borderId="0" xfId="19" applyFont="1" applyAlignment="1">
      <alignment horizontal="left" vertical="center"/>
    </xf>
    <xf numFmtId="167" fontId="26" fillId="0" borderId="0" xfId="2" applyNumberFormat="1" applyFont="1" applyFill="1" applyAlignment="1">
      <alignment horizontal="right" vertical="center"/>
    </xf>
    <xf numFmtId="173" fontId="17" fillId="0" borderId="0" xfId="6" applyNumberFormat="1" applyFont="1" applyFill="1" applyAlignment="1">
      <alignment horizontal="right" vertical="center"/>
    </xf>
    <xf numFmtId="173" fontId="17" fillId="0" borderId="4" xfId="6" applyNumberFormat="1" applyFont="1" applyFill="1" applyBorder="1" applyAlignment="1">
      <alignment horizontal="right" vertical="center"/>
    </xf>
    <xf numFmtId="173" fontId="17" fillId="0" borderId="0" xfId="6" applyNumberFormat="1" applyFont="1" applyFill="1" applyBorder="1" applyAlignment="1">
      <alignment horizontal="right" vertical="center"/>
    </xf>
    <xf numFmtId="173" fontId="18" fillId="0" borderId="4" xfId="6" applyNumberFormat="1" applyFont="1" applyFill="1" applyBorder="1" applyAlignment="1">
      <alignment horizontal="right" vertical="center"/>
    </xf>
    <xf numFmtId="177" fontId="26" fillId="0" borderId="4" xfId="2" applyNumberFormat="1" applyFont="1" applyFill="1" applyBorder="1" applyAlignment="1">
      <alignment horizontal="right" vertical="center"/>
    </xf>
    <xf numFmtId="173" fontId="26" fillId="0" borderId="0" xfId="1" applyNumberFormat="1" applyFont="1" applyFill="1" applyBorder="1" applyAlignment="1">
      <alignment horizontal="right" vertical="top"/>
    </xf>
    <xf numFmtId="173" fontId="18" fillId="0" borderId="0" xfId="2" applyNumberFormat="1" applyFont="1" applyFill="1" applyAlignment="1">
      <alignment horizontal="right" vertical="center"/>
    </xf>
    <xf numFmtId="173" fontId="19" fillId="0" borderId="0" xfId="19" applyNumberFormat="1" applyFont="1" applyAlignment="1">
      <alignment horizontal="right" vertical="center"/>
    </xf>
    <xf numFmtId="167" fontId="19" fillId="0" borderId="0" xfId="19" applyNumberFormat="1" applyFont="1" applyAlignment="1">
      <alignment horizontal="right" vertical="center"/>
    </xf>
    <xf numFmtId="179" fontId="18" fillId="0" borderId="0" xfId="27" applyNumberFormat="1" applyFont="1" applyAlignment="1">
      <alignment vertical="top"/>
    </xf>
    <xf numFmtId="179" fontId="18" fillId="0" borderId="0" xfId="27" applyNumberFormat="1" applyFont="1" applyAlignment="1">
      <alignment vertical="center"/>
    </xf>
    <xf numFmtId="179" fontId="18" fillId="0" borderId="0" xfId="4" applyNumberFormat="1" applyFont="1" applyFill="1" applyAlignment="1">
      <alignment horizontal="right" vertical="top"/>
    </xf>
    <xf numFmtId="179" fontId="18" fillId="0" borderId="0" xfId="6" applyNumberFormat="1" applyFont="1" applyFill="1" applyBorder="1" applyAlignment="1">
      <alignment horizontal="right" vertical="center"/>
    </xf>
    <xf numFmtId="179" fontId="18" fillId="0" borderId="0" xfId="1" applyNumberFormat="1" applyFont="1" applyFill="1" applyBorder="1" applyAlignment="1">
      <alignment horizontal="right" vertical="center"/>
    </xf>
    <xf numFmtId="179" fontId="18" fillId="0" borderId="0" xfId="0" applyNumberFormat="1" applyFont="1" applyAlignment="1">
      <alignment vertical="center"/>
    </xf>
    <xf numFmtId="179" fontId="18" fillId="0" borderId="0" xfId="1" applyNumberFormat="1" applyFont="1" applyFill="1" applyBorder="1" applyAlignment="1">
      <alignment vertical="center"/>
    </xf>
    <xf numFmtId="179" fontId="18" fillId="0" borderId="0" xfId="27" applyNumberFormat="1" applyFont="1" applyAlignment="1">
      <alignment horizontal="right" vertical="center"/>
    </xf>
    <xf numFmtId="179" fontId="18" fillId="0" borderId="0" xfId="4" applyNumberFormat="1" applyFont="1" applyFill="1" applyBorder="1" applyAlignment="1">
      <alignment horizontal="right" vertical="top"/>
    </xf>
    <xf numFmtId="179" fontId="19" fillId="0" borderId="0" xfId="0" applyNumberFormat="1" applyFont="1" applyAlignment="1">
      <alignment horizontal="right" vertical="center"/>
    </xf>
    <xf numFmtId="179" fontId="19" fillId="0" borderId="0" xfId="27" applyNumberFormat="1" applyFont="1" applyAlignment="1">
      <alignment horizontal="right" vertical="center"/>
    </xf>
    <xf numFmtId="179" fontId="18" fillId="0" borderId="0" xfId="4" applyNumberFormat="1" applyFont="1" applyFill="1" applyAlignment="1">
      <alignment vertical="top"/>
    </xf>
    <xf numFmtId="179" fontId="18" fillId="0" borderId="0" xfId="4" applyNumberFormat="1" applyFont="1" applyFill="1" applyBorder="1" applyAlignment="1">
      <alignment vertical="top"/>
    </xf>
    <xf numFmtId="166" fontId="18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Alignment="1">
      <alignment horizontal="right" vertical="center"/>
    </xf>
    <xf numFmtId="166" fontId="18" fillId="0" borderId="0" xfId="1" applyNumberFormat="1" applyFont="1" applyAlignment="1">
      <alignment vertical="center"/>
    </xf>
    <xf numFmtId="43" fontId="18" fillId="0" borderId="0" xfId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right" vertical="top"/>
    </xf>
    <xf numFmtId="166" fontId="26" fillId="0" borderId="0" xfId="1" applyNumberFormat="1" applyFont="1" applyFill="1" applyBorder="1" applyAlignment="1">
      <alignment horizontal="right" vertical="top"/>
    </xf>
    <xf numFmtId="0" fontId="26" fillId="0" borderId="0" xfId="19" applyFont="1" applyAlignment="1">
      <alignment horizontal="left" vertical="center"/>
    </xf>
    <xf numFmtId="43" fontId="18" fillId="0" borderId="0" xfId="27" applyNumberFormat="1" applyFont="1" applyAlignment="1">
      <alignment vertical="center"/>
    </xf>
    <xf numFmtId="43" fontId="18" fillId="0" borderId="0" xfId="4" applyFont="1" applyFill="1" applyAlignment="1">
      <alignment horizontal="right" vertical="top"/>
    </xf>
    <xf numFmtId="166" fontId="18" fillId="0" borderId="0" xfId="27" applyNumberFormat="1" applyFont="1" applyAlignment="1">
      <alignment horizontal="right" vertical="center"/>
    </xf>
    <xf numFmtId="43" fontId="18" fillId="0" borderId="0" xfId="6" applyFont="1" applyFill="1" applyBorder="1" applyAlignment="1">
      <alignment horizontal="right" vertical="center"/>
    </xf>
    <xf numFmtId="43" fontId="18" fillId="0" borderId="0" xfId="27" applyNumberFormat="1" applyFont="1" applyAlignment="1">
      <alignment horizontal="center" vertical="center"/>
    </xf>
    <xf numFmtId="166" fontId="19" fillId="0" borderId="0" xfId="1" applyNumberFormat="1" applyFont="1" applyAlignment="1">
      <alignment horizontal="right" vertical="center"/>
    </xf>
    <xf numFmtId="166" fontId="19" fillId="0" borderId="0" xfId="1" quotePrefix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top"/>
    </xf>
    <xf numFmtId="166" fontId="18" fillId="0" borderId="0" xfId="1" applyNumberFormat="1" applyFont="1" applyFill="1" applyAlignment="1">
      <alignment vertical="top"/>
    </xf>
    <xf numFmtId="179" fontId="18" fillId="0" borderId="0" xfId="27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 wrapText="1"/>
    </xf>
    <xf numFmtId="37" fontId="25" fillId="0" borderId="0" xfId="27" applyNumberFormat="1" applyFont="1" applyAlignment="1">
      <alignment horizontal="left" vertical="center"/>
    </xf>
    <xf numFmtId="167" fontId="26" fillId="0" borderId="0" xfId="27" applyNumberFormat="1" applyFont="1" applyAlignment="1">
      <alignment horizontal="right" vertical="top"/>
    </xf>
    <xf numFmtId="167" fontId="26" fillId="0" borderId="0" xfId="20" applyNumberFormat="1" applyFont="1" applyAlignment="1">
      <alignment horizontal="center" vertical="center"/>
    </xf>
    <xf numFmtId="167" fontId="26" fillId="0" borderId="0" xfId="20" applyNumberFormat="1" applyFont="1" applyAlignment="1">
      <alignment horizontal="centerContinuous" vertical="center"/>
    </xf>
    <xf numFmtId="167" fontId="25" fillId="0" borderId="0" xfId="20" applyNumberFormat="1" applyFont="1" applyAlignment="1">
      <alignment horizontal="center" vertical="center"/>
    </xf>
    <xf numFmtId="0" fontId="26" fillId="0" borderId="0" xfId="27" applyFont="1" applyAlignment="1">
      <alignment horizontal="center" vertical="top"/>
    </xf>
    <xf numFmtId="0" fontId="18" fillId="0" borderId="0" xfId="1" applyNumberFormat="1" applyFont="1" applyFill="1" applyBorder="1" applyAlignment="1">
      <alignment horizontal="center" vertical="top"/>
    </xf>
    <xf numFmtId="41" fontId="18" fillId="0" borderId="0" xfId="1" applyNumberFormat="1" applyFont="1" applyFill="1" applyBorder="1" applyAlignment="1">
      <alignment horizontal="center" vertical="top"/>
    </xf>
    <xf numFmtId="173" fontId="17" fillId="0" borderId="0" xfId="17" applyNumberFormat="1" applyFont="1" applyAlignment="1">
      <alignment horizontal="right" vertical="center"/>
    </xf>
    <xf numFmtId="166" fontId="26" fillId="0" borderId="0" xfId="27" applyNumberFormat="1" applyFont="1" applyAlignment="1">
      <alignment horizontal="right" vertical="center"/>
    </xf>
    <xf numFmtId="41" fontId="26" fillId="0" borderId="0" xfId="27" applyNumberFormat="1" applyFont="1" applyAlignment="1">
      <alignment horizontal="center" vertical="top"/>
    </xf>
    <xf numFmtId="41" fontId="26" fillId="0" borderId="0" xfId="27" applyNumberFormat="1" applyFont="1" applyAlignment="1">
      <alignment horizontal="right" vertical="top"/>
    </xf>
    <xf numFmtId="41" fontId="26" fillId="0" borderId="0" xfId="27" applyNumberFormat="1" applyFont="1" applyAlignment="1">
      <alignment vertical="top"/>
    </xf>
    <xf numFmtId="0" fontId="18" fillId="0" borderId="0" xfId="19" applyFont="1" applyAlignment="1">
      <alignment horizontal="center"/>
    </xf>
    <xf numFmtId="167" fontId="18" fillId="0" borderId="0" xfId="19" applyNumberFormat="1" applyFont="1" applyAlignment="1">
      <alignment horizontal="right"/>
    </xf>
    <xf numFmtId="41" fontId="26" fillId="0" borderId="0" xfId="2" applyNumberFormat="1" applyFont="1" applyFill="1" applyAlignment="1">
      <alignment horizontal="right" vertical="center"/>
    </xf>
    <xf numFmtId="41" fontId="26" fillId="0" borderId="0" xfId="2" applyNumberFormat="1" applyFont="1" applyFill="1" applyBorder="1" applyAlignment="1">
      <alignment horizontal="right" vertical="center"/>
    </xf>
    <xf numFmtId="0" fontId="1" fillId="0" borderId="0" xfId="27" applyFont="1" applyAlignment="1">
      <alignment horizontal="center" vertical="center"/>
    </xf>
    <xf numFmtId="37" fontId="1" fillId="0" borderId="0" xfId="27" applyNumberFormat="1" applyFont="1" applyAlignment="1">
      <alignment horizontal="center" vertical="center"/>
    </xf>
    <xf numFmtId="173" fontId="17" fillId="0" borderId="0" xfId="6" applyNumberFormat="1" applyFont="1" applyAlignment="1">
      <alignment horizontal="right" vertical="center"/>
    </xf>
    <xf numFmtId="37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left" vertical="top"/>
    </xf>
    <xf numFmtId="37" fontId="18" fillId="0" borderId="0" xfId="27" applyNumberFormat="1" applyFont="1" applyAlignment="1">
      <alignment vertical="top"/>
    </xf>
    <xf numFmtId="37" fontId="19" fillId="0" borderId="4" xfId="27" applyNumberFormat="1" applyFont="1" applyBorder="1" applyAlignment="1">
      <alignment horizontal="left" vertical="top"/>
    </xf>
    <xf numFmtId="173" fontId="19" fillId="0" borderId="4" xfId="27" applyNumberFormat="1" applyFont="1" applyBorder="1" applyAlignment="1">
      <alignment horizontal="left" vertical="top"/>
    </xf>
    <xf numFmtId="166" fontId="19" fillId="0" borderId="4" xfId="1" applyNumberFormat="1" applyFont="1" applyFill="1" applyBorder="1" applyAlignment="1">
      <alignment horizontal="right" vertical="top"/>
    </xf>
    <xf numFmtId="173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right" vertical="top"/>
    </xf>
    <xf numFmtId="0" fontId="19" fillId="0" borderId="0" xfId="20" applyFont="1" applyAlignment="1">
      <alignment horizontal="center" vertical="center"/>
    </xf>
    <xf numFmtId="0" fontId="18" fillId="0" borderId="0" xfId="27" applyFont="1" applyAlignment="1">
      <alignment horizontal="center" vertical="top"/>
    </xf>
    <xf numFmtId="0" fontId="19" fillId="0" borderId="4" xfId="20" applyFont="1" applyBorder="1" applyAlignment="1">
      <alignment horizontal="center" vertical="center"/>
    </xf>
    <xf numFmtId="174" fontId="19" fillId="0" borderId="4" xfId="19" applyNumberFormat="1" applyFont="1" applyBorder="1" applyAlignment="1">
      <alignment horizontal="right" vertical="center"/>
    </xf>
    <xf numFmtId="166" fontId="19" fillId="0" borderId="4" xfId="1" applyNumberFormat="1" applyFont="1" applyFill="1" applyBorder="1" applyAlignment="1">
      <alignment horizontal="right" vertical="center"/>
    </xf>
    <xf numFmtId="173" fontId="18" fillId="0" borderId="0" xfId="27" applyNumberFormat="1" applyFont="1" applyAlignment="1">
      <alignment horizontal="center" vertical="top"/>
    </xf>
    <xf numFmtId="173" fontId="18" fillId="0" borderId="0" xfId="27" applyNumberFormat="1" applyFont="1" applyAlignment="1">
      <alignment vertical="top"/>
    </xf>
    <xf numFmtId="173" fontId="18" fillId="0" borderId="0" xfId="27" applyNumberFormat="1" applyFont="1" applyAlignment="1">
      <alignment horizontal="right" vertical="top"/>
    </xf>
    <xf numFmtId="179" fontId="18" fillId="0" borderId="0" xfId="27" applyNumberFormat="1" applyFont="1" applyAlignment="1">
      <alignment horizontal="center" vertical="top"/>
    </xf>
    <xf numFmtId="0" fontId="20" fillId="0" borderId="0" xfId="27" applyFont="1" applyAlignment="1">
      <alignment horizontal="center" vertical="top"/>
    </xf>
    <xf numFmtId="0" fontId="18" fillId="0" borderId="4" xfId="20" applyFont="1" applyBorder="1" applyAlignment="1" applyProtection="1">
      <alignment horizontal="left" vertical="center"/>
      <protection locked="0"/>
    </xf>
    <xf numFmtId="0" fontId="18" fillId="0" borderId="4" xfId="20" applyFont="1" applyBorder="1" applyAlignment="1">
      <alignment horizontal="left" vertical="center"/>
    </xf>
    <xf numFmtId="166" fontId="18" fillId="0" borderId="4" xfId="1" applyNumberFormat="1" applyFont="1" applyFill="1" applyBorder="1" applyAlignment="1">
      <alignment horizontal="left" vertical="center"/>
    </xf>
    <xf numFmtId="0" fontId="18" fillId="0" borderId="0" xfId="20" applyFont="1" applyAlignment="1">
      <alignment horizontal="left" vertical="center"/>
    </xf>
    <xf numFmtId="166" fontId="18" fillId="0" borderId="0" xfId="1" applyNumberFormat="1" applyFont="1" applyFill="1" applyAlignment="1">
      <alignment horizontal="left" vertical="center"/>
    </xf>
    <xf numFmtId="166" fontId="18" fillId="0" borderId="0" xfId="1" applyNumberFormat="1" applyFont="1" applyFill="1" applyAlignment="1">
      <alignment horizontal="right" vertical="center"/>
    </xf>
    <xf numFmtId="174" fontId="18" fillId="0" borderId="0" xfId="27" applyNumberFormat="1" applyFont="1" applyAlignment="1">
      <alignment horizontal="right" vertical="top"/>
    </xf>
    <xf numFmtId="179" fontId="18" fillId="0" borderId="0" xfId="27" applyNumberFormat="1" applyFont="1" applyAlignment="1">
      <alignment horizontal="right" vertical="top"/>
    </xf>
    <xf numFmtId="176" fontId="18" fillId="0" borderId="0" xfId="27" applyNumberFormat="1" applyFont="1" applyAlignment="1">
      <alignment horizontal="center" vertical="top"/>
    </xf>
    <xf numFmtId="174" fontId="26" fillId="0" borderId="4" xfId="27" applyNumberFormat="1" applyFont="1" applyBorder="1" applyAlignment="1">
      <alignment horizontal="right" vertical="top"/>
    </xf>
    <xf numFmtId="0" fontId="25" fillId="0" borderId="0" xfId="27" applyFont="1" applyAlignment="1">
      <alignment vertical="top"/>
    </xf>
    <xf numFmtId="173" fontId="21" fillId="0" borderId="0" xfId="19" applyNumberFormat="1" applyFont="1" applyAlignment="1">
      <alignment horizontal="center" vertical="top"/>
    </xf>
    <xf numFmtId="166" fontId="21" fillId="0" borderId="0" xfId="1" applyNumberFormat="1" applyFont="1" applyFill="1" applyAlignment="1">
      <alignment horizontal="right" vertical="top"/>
    </xf>
    <xf numFmtId="0" fontId="18" fillId="0" borderId="0" xfId="19" applyFont="1" applyAlignment="1">
      <alignment vertical="top"/>
    </xf>
    <xf numFmtId="0" fontId="18" fillId="0" borderId="0" xfId="27" quotePrefix="1" applyFont="1" applyAlignment="1">
      <alignment vertical="top"/>
    </xf>
    <xf numFmtId="166" fontId="18" fillId="0" borderId="0" xfId="19" applyNumberFormat="1" applyFont="1" applyAlignment="1">
      <alignment horizontal="right" vertical="top"/>
    </xf>
    <xf numFmtId="0" fontId="27" fillId="0" borderId="0" xfId="27" applyFont="1" applyAlignment="1">
      <alignment vertical="top"/>
    </xf>
    <xf numFmtId="179" fontId="27" fillId="0" borderId="0" xfId="27" applyNumberFormat="1" applyFont="1" applyAlignment="1">
      <alignment horizontal="right" vertical="top"/>
    </xf>
    <xf numFmtId="37" fontId="19" fillId="0" borderId="4" xfId="27" applyNumberFormat="1" applyFont="1" applyBorder="1" applyAlignment="1">
      <alignment vertical="center"/>
    </xf>
    <xf numFmtId="167" fontId="18" fillId="0" borderId="0" xfId="6" applyNumberFormat="1" applyFont="1" applyFill="1" applyBorder="1" applyAlignment="1">
      <alignment horizontal="right" vertical="center"/>
    </xf>
    <xf numFmtId="167" fontId="1" fillId="0" borderId="0" xfId="20" applyNumberFormat="1" applyFont="1" applyAlignment="1">
      <alignment horizontal="center" vertical="center"/>
    </xf>
    <xf numFmtId="173" fontId="18" fillId="0" borderId="0" xfId="27" applyNumberFormat="1" applyFont="1" applyAlignment="1">
      <alignment vertical="center"/>
    </xf>
    <xf numFmtId="0" fontId="26" fillId="0" borderId="0" xfId="1" applyNumberFormat="1" applyFont="1" applyAlignment="1">
      <alignment horizontal="center" vertical="top"/>
    </xf>
    <xf numFmtId="166" fontId="19" fillId="0" borderId="0" xfId="1" quotePrefix="1" applyNumberFormat="1" applyFont="1" applyAlignment="1">
      <alignment horizontal="right" vertical="center"/>
    </xf>
    <xf numFmtId="173" fontId="18" fillId="0" borderId="0" xfId="20" applyNumberFormat="1" applyFont="1" applyAlignment="1">
      <alignment horizontal="right" vertical="center"/>
    </xf>
    <xf numFmtId="0" fontId="17" fillId="0" borderId="0" xfId="17" applyFont="1" applyAlignment="1">
      <alignment horizontal="center" vertical="center"/>
    </xf>
    <xf numFmtId="0" fontId="19" fillId="0" borderId="0" xfId="27" applyFont="1" applyAlignment="1">
      <alignment horizontal="left" vertical="center"/>
    </xf>
    <xf numFmtId="171" fontId="26" fillId="0" borderId="0" xfId="43" applyNumberFormat="1" applyFont="1" applyAlignment="1">
      <alignment vertical="center"/>
    </xf>
    <xf numFmtId="49" fontId="26" fillId="0" borderId="0" xfId="19" applyNumberFormat="1" applyFont="1" applyAlignment="1">
      <alignment vertical="center"/>
    </xf>
    <xf numFmtId="49" fontId="25" fillId="0" borderId="0" xfId="19" applyNumberFormat="1" applyFont="1" applyAlignment="1">
      <alignment vertical="center"/>
    </xf>
    <xf numFmtId="37" fontId="25" fillId="0" borderId="0" xfId="27" applyNumberFormat="1" applyFont="1" applyAlignment="1">
      <alignment vertical="center"/>
    </xf>
    <xf numFmtId="0" fontId="26" fillId="0" borderId="0" xfId="20" applyFont="1" applyAlignment="1">
      <alignment horizontal="center" vertical="center"/>
    </xf>
    <xf numFmtId="0" fontId="1" fillId="0" borderId="0" xfId="20" applyFont="1" applyAlignment="1">
      <alignment horizontal="center" vertical="center"/>
    </xf>
    <xf numFmtId="171" fontId="26" fillId="0" borderId="0" xfId="19" applyNumberFormat="1" applyFont="1" applyAlignment="1">
      <alignment vertical="center"/>
    </xf>
    <xf numFmtId="167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Alignment="1">
      <alignment horizontal="right" vertical="center"/>
    </xf>
    <xf numFmtId="0" fontId="18" fillId="0" borderId="0" xfId="19" applyFont="1" applyAlignment="1">
      <alignment horizontal="center" vertical="center"/>
    </xf>
    <xf numFmtId="173" fontId="26" fillId="0" borderId="0" xfId="19" applyNumberFormat="1" applyFont="1" applyAlignment="1">
      <alignment horizontal="right" vertical="center"/>
    </xf>
    <xf numFmtId="0" fontId="26" fillId="0" borderId="0" xfId="1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center" vertical="center"/>
    </xf>
    <xf numFmtId="37" fontId="18" fillId="0" borderId="0" xfId="19" applyNumberFormat="1" applyFont="1" applyAlignment="1">
      <alignment vertical="center"/>
    </xf>
    <xf numFmtId="178" fontId="18" fillId="0" borderId="0" xfId="6" applyNumberFormat="1" applyFont="1" applyFill="1" applyBorder="1" applyAlignment="1">
      <alignment horizontal="right" vertical="center"/>
    </xf>
    <xf numFmtId="167" fontId="18" fillId="0" borderId="0" xfId="6" applyNumberFormat="1" applyFont="1" applyAlignment="1">
      <alignment horizontal="right" vertical="center"/>
    </xf>
    <xf numFmtId="167" fontId="18" fillId="0" borderId="0" xfId="6" applyNumberFormat="1" applyFont="1" applyBorder="1" applyAlignment="1">
      <alignment horizontal="right" vertical="center"/>
    </xf>
    <xf numFmtId="173" fontId="26" fillId="0" borderId="6" xfId="19" applyNumberFormat="1" applyFont="1" applyBorder="1" applyAlignment="1">
      <alignment horizontal="right" vertical="center"/>
    </xf>
    <xf numFmtId="167" fontId="26" fillId="0" borderId="0" xfId="19" applyNumberFormat="1" applyFont="1" applyAlignment="1">
      <alignment horizontal="right" vertical="center"/>
    </xf>
    <xf numFmtId="166" fontId="26" fillId="0" borderId="0" xfId="19" applyNumberFormat="1" applyFont="1" applyAlignment="1">
      <alignment vertical="center"/>
    </xf>
    <xf numFmtId="0" fontId="18" fillId="0" borderId="0" xfId="19" applyFont="1" applyAlignment="1">
      <alignment horizontal="left" vertical="center"/>
    </xf>
    <xf numFmtId="167" fontId="26" fillId="0" borderId="4" xfId="19" applyNumberFormat="1" applyFont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center"/>
    </xf>
    <xf numFmtId="166" fontId="26" fillId="0" borderId="0" xfId="19" applyNumberFormat="1" applyFont="1" applyAlignment="1">
      <alignment horizontal="right" vertical="center"/>
    </xf>
    <xf numFmtId="166" fontId="26" fillId="0" borderId="0" xfId="19" applyNumberFormat="1" applyFont="1" applyAlignment="1">
      <alignment horizontal="center" vertical="center"/>
    </xf>
    <xf numFmtId="166" fontId="18" fillId="0" borderId="0" xfId="1" applyNumberFormat="1" applyFont="1" applyAlignment="1">
      <alignment horizontal="right" vertical="center" wrapText="1"/>
    </xf>
    <xf numFmtId="178" fontId="26" fillId="0" borderId="0" xfId="27" applyNumberFormat="1" applyFont="1" applyAlignment="1">
      <alignment horizontal="right" vertical="top"/>
    </xf>
    <xf numFmtId="173" fontId="17" fillId="0" borderId="0" xfId="6" applyNumberFormat="1" applyFont="1" applyFill="1" applyAlignment="1">
      <alignment horizontal="right" vertical="top"/>
    </xf>
    <xf numFmtId="173" fontId="17" fillId="0" borderId="0" xfId="6" applyNumberFormat="1" applyFont="1" applyFill="1" applyBorder="1" applyAlignment="1">
      <alignment horizontal="right" vertical="top"/>
    </xf>
    <xf numFmtId="173" fontId="18" fillId="0" borderId="0" xfId="6" applyNumberFormat="1" applyFont="1" applyFill="1" applyAlignment="1">
      <alignment horizontal="right" vertical="center"/>
    </xf>
    <xf numFmtId="173" fontId="18" fillId="0" borderId="4" xfId="2" applyNumberFormat="1" applyFont="1" applyFill="1" applyBorder="1" applyAlignment="1">
      <alignment horizontal="right" vertical="center"/>
    </xf>
    <xf numFmtId="173" fontId="18" fillId="0" borderId="0" xfId="22" applyNumberFormat="1" applyFont="1" applyAlignment="1">
      <alignment horizontal="right" vertical="center"/>
    </xf>
    <xf numFmtId="167" fontId="18" fillId="0" borderId="0" xfId="6" applyNumberFormat="1" applyFont="1" applyFill="1" applyAlignment="1">
      <alignment horizontal="right" vertical="center"/>
    </xf>
    <xf numFmtId="167" fontId="18" fillId="0" borderId="4" xfId="6" applyNumberFormat="1" applyFont="1" applyFill="1" applyBorder="1" applyAlignment="1">
      <alignment horizontal="right" vertical="center"/>
    </xf>
    <xf numFmtId="173" fontId="26" fillId="0" borderId="4" xfId="0" applyNumberFormat="1" applyFont="1" applyBorder="1" applyAlignment="1">
      <alignment horizontal="right" vertical="center"/>
    </xf>
    <xf numFmtId="166" fontId="18" fillId="0" borderId="4" xfId="6" applyNumberFormat="1" applyFont="1" applyBorder="1" applyAlignment="1">
      <alignment horizontal="right" vertical="center" wrapText="1"/>
    </xf>
    <xf numFmtId="177" fontId="18" fillId="0" borderId="4" xfId="6" applyNumberFormat="1" applyFont="1" applyFill="1" applyBorder="1" applyAlignment="1">
      <alignment horizontal="right" vertical="center"/>
    </xf>
    <xf numFmtId="173" fontId="18" fillId="0" borderId="4" xfId="20" applyNumberFormat="1" applyFont="1" applyBorder="1" applyAlignment="1">
      <alignment horizontal="right" vertical="center"/>
    </xf>
    <xf numFmtId="177" fontId="18" fillId="0" borderId="0" xfId="6" applyNumberFormat="1" applyFont="1" applyFill="1" applyAlignment="1">
      <alignment horizontal="right" vertical="center"/>
    </xf>
    <xf numFmtId="173" fontId="18" fillId="0" borderId="4" xfId="27" applyNumberFormat="1" applyFont="1" applyBorder="1" applyAlignment="1">
      <alignment horizontal="right" vertical="center"/>
    </xf>
    <xf numFmtId="173" fontId="18" fillId="0" borderId="0" xfId="27" applyNumberFormat="1" applyFont="1" applyAlignment="1">
      <alignment horizontal="right" vertical="center"/>
    </xf>
    <xf numFmtId="174" fontId="18" fillId="0" borderId="0" xfId="27" applyNumberFormat="1" applyFont="1" applyAlignment="1">
      <alignment horizontal="center" vertical="top"/>
    </xf>
    <xf numFmtId="173" fontId="26" fillId="0" borderId="0" xfId="27" applyNumberFormat="1" applyFont="1" applyAlignment="1">
      <alignment vertical="top"/>
    </xf>
    <xf numFmtId="173" fontId="26" fillId="0" borderId="0" xfId="2" applyNumberFormat="1" applyFont="1" applyFill="1" applyAlignment="1">
      <alignment vertical="top"/>
    </xf>
    <xf numFmtId="173" fontId="17" fillId="0" borderId="0" xfId="45" applyNumberFormat="1" applyFont="1" applyFill="1" applyAlignment="1">
      <alignment horizontal="right" vertical="center"/>
    </xf>
    <xf numFmtId="173" fontId="17" fillId="0" borderId="0" xfId="45" applyNumberFormat="1" applyFont="1" applyFill="1" applyBorder="1" applyAlignment="1">
      <alignment horizontal="right" vertical="center"/>
    </xf>
    <xf numFmtId="173" fontId="17" fillId="0" borderId="4" xfId="45" applyNumberFormat="1" applyFont="1" applyFill="1" applyBorder="1" applyAlignment="1">
      <alignment horizontal="right" vertical="center"/>
    </xf>
    <xf numFmtId="173" fontId="18" fillId="0" borderId="4" xfId="45" applyNumberFormat="1" applyFont="1" applyFill="1" applyBorder="1" applyAlignment="1">
      <alignment horizontal="right" vertical="center"/>
    </xf>
    <xf numFmtId="173" fontId="29" fillId="0" borderId="0" xfId="45" applyNumberFormat="1" applyFont="1" applyFill="1" applyAlignment="1">
      <alignment horizontal="right" vertical="center"/>
    </xf>
    <xf numFmtId="178" fontId="17" fillId="0" borderId="0" xfId="17" applyNumberFormat="1" applyFont="1" applyAlignment="1">
      <alignment horizontal="center" vertical="center"/>
    </xf>
    <xf numFmtId="178" fontId="17" fillId="0" borderId="0" xfId="17" applyNumberFormat="1" applyFont="1" applyAlignment="1">
      <alignment vertical="center"/>
    </xf>
    <xf numFmtId="178" fontId="17" fillId="0" borderId="0" xfId="45" applyNumberFormat="1" applyFont="1" applyFill="1" applyAlignment="1">
      <alignment vertical="center"/>
    </xf>
    <xf numFmtId="174" fontId="18" fillId="0" borderId="0" xfId="27" applyNumberFormat="1" applyFont="1" applyAlignment="1">
      <alignment horizontal="right" vertical="center"/>
    </xf>
    <xf numFmtId="174" fontId="18" fillId="0" borderId="0" xfId="6" applyNumberFormat="1" applyFont="1" applyFill="1" applyAlignment="1">
      <alignment horizontal="right" vertical="center"/>
    </xf>
    <xf numFmtId="174" fontId="18" fillId="0" borderId="0" xfId="6" applyNumberFormat="1" applyFont="1" applyFill="1" applyBorder="1" applyAlignment="1">
      <alignment horizontal="right" vertical="center"/>
    </xf>
    <xf numFmtId="167" fontId="18" fillId="0" borderId="0" xfId="2" applyNumberFormat="1" applyFont="1" applyFill="1" applyAlignment="1">
      <alignment horizontal="right" vertical="center"/>
    </xf>
    <xf numFmtId="173" fontId="18" fillId="0" borderId="0" xfId="27" applyNumberFormat="1" applyFont="1" applyAlignment="1">
      <alignment horizontal="center" vertical="center"/>
    </xf>
    <xf numFmtId="167" fontId="18" fillId="0" borderId="4" xfId="46" applyNumberFormat="1" applyFont="1" applyFill="1" applyBorder="1" applyAlignment="1">
      <alignment horizontal="right" vertical="center"/>
    </xf>
    <xf numFmtId="180" fontId="18" fillId="0" borderId="4" xfId="45" applyNumberFormat="1" applyFont="1" applyFill="1" applyBorder="1" applyAlignment="1">
      <alignment vertical="center"/>
    </xf>
    <xf numFmtId="174" fontId="18" fillId="0" borderId="4" xfId="46" applyNumberFormat="1" applyFont="1" applyFill="1" applyBorder="1" applyAlignment="1">
      <alignment horizontal="right" vertical="center"/>
    </xf>
    <xf numFmtId="167" fontId="18" fillId="0" borderId="4" xfId="45" applyNumberFormat="1" applyFont="1" applyBorder="1" applyAlignment="1">
      <alignment horizontal="right" vertical="center"/>
    </xf>
    <xf numFmtId="173" fontId="18" fillId="0" borderId="0" xfId="45" applyNumberFormat="1" applyFont="1" applyAlignment="1">
      <alignment horizontal="right" vertical="center"/>
    </xf>
    <xf numFmtId="173" fontId="18" fillId="0" borderId="0" xfId="6" applyNumberFormat="1" applyFont="1" applyAlignment="1">
      <alignment horizontal="right" vertical="center"/>
    </xf>
    <xf numFmtId="173" fontId="18" fillId="0" borderId="0" xfId="45" applyNumberFormat="1" applyFont="1" applyFill="1" applyAlignment="1">
      <alignment horizontal="right" vertical="center"/>
    </xf>
    <xf numFmtId="173" fontId="18" fillId="0" borderId="0" xfId="0" applyNumberFormat="1" applyFont="1" applyAlignment="1">
      <alignment vertical="center"/>
    </xf>
    <xf numFmtId="177" fontId="18" fillId="0" borderId="4" xfId="45" applyNumberFormat="1" applyFont="1" applyBorder="1" applyAlignment="1">
      <alignment horizontal="right" vertical="center"/>
    </xf>
    <xf numFmtId="177" fontId="26" fillId="0" borderId="4" xfId="2" applyNumberFormat="1" applyFont="1" applyBorder="1" applyAlignment="1">
      <alignment horizontal="right" vertical="center"/>
    </xf>
    <xf numFmtId="173" fontId="17" fillId="0" borderId="0" xfId="45" applyNumberFormat="1" applyFont="1" applyAlignment="1">
      <alignment horizontal="right" vertical="center"/>
    </xf>
    <xf numFmtId="173" fontId="17" fillId="0" borderId="8" xfId="45" applyNumberFormat="1" applyFont="1" applyFill="1" applyBorder="1" applyAlignment="1">
      <alignment horizontal="right" vertical="center"/>
    </xf>
    <xf numFmtId="174" fontId="26" fillId="0" borderId="0" xfId="27" applyNumberFormat="1" applyFont="1" applyAlignment="1">
      <alignment horizontal="right" vertical="top"/>
    </xf>
    <xf numFmtId="180" fontId="18" fillId="0" borderId="0" xfId="45" applyNumberFormat="1" applyFont="1" applyFill="1" applyBorder="1" applyAlignment="1">
      <alignment vertical="center"/>
    </xf>
    <xf numFmtId="0" fontId="18" fillId="0" borderId="0" xfId="27" applyFont="1" applyAlignment="1">
      <alignment horizontal="left" vertical="top" indent="1"/>
    </xf>
    <xf numFmtId="179" fontId="18" fillId="0" borderId="0" xfId="19" applyNumberFormat="1" applyFont="1" applyAlignment="1">
      <alignment vertical="top"/>
    </xf>
    <xf numFmtId="0" fontId="25" fillId="0" borderId="0" xfId="19" applyFont="1" applyAlignment="1">
      <alignment vertical="center"/>
    </xf>
    <xf numFmtId="0" fontId="18" fillId="0" borderId="0" xfId="19" applyFont="1" applyAlignment="1">
      <alignment vertical="top" shrinkToFit="1"/>
    </xf>
    <xf numFmtId="43" fontId="26" fillId="0" borderId="6" xfId="1" applyFont="1" applyBorder="1" applyAlignment="1">
      <alignment horizontal="right" vertical="center" wrapText="1"/>
    </xf>
    <xf numFmtId="0" fontId="26" fillId="0" borderId="0" xfId="27" applyFont="1" applyAlignment="1">
      <alignment horizontal="left" vertical="center" indent="1"/>
    </xf>
    <xf numFmtId="0" fontId="26" fillId="0" borderId="0" xfId="27" applyFont="1" applyAlignment="1">
      <alignment horizontal="left" vertical="center" indent="2"/>
    </xf>
    <xf numFmtId="0" fontId="26" fillId="0" borderId="0" xfId="27" applyFont="1" applyAlignment="1">
      <alignment horizontal="left" vertical="top" indent="1"/>
    </xf>
    <xf numFmtId="0" fontId="26" fillId="0" borderId="0" xfId="19" applyFont="1" applyAlignment="1">
      <alignment horizontal="left" vertical="center" indent="1"/>
    </xf>
    <xf numFmtId="0" fontId="18" fillId="0" borderId="0" xfId="19" applyFont="1" applyAlignment="1">
      <alignment horizontal="left" vertical="center" indent="1"/>
    </xf>
    <xf numFmtId="0" fontId="18" fillId="0" borderId="0" xfId="19" applyFont="1" applyAlignment="1">
      <alignment horizontal="left" vertical="center" indent="2"/>
    </xf>
    <xf numFmtId="166" fontId="18" fillId="0" borderId="0" xfId="1" applyNumberFormat="1" applyFont="1" applyFill="1" applyAlignment="1">
      <alignment horizontal="right" vertical="center" wrapText="1"/>
    </xf>
    <xf numFmtId="166" fontId="18" fillId="0" borderId="4" xfId="1" applyNumberFormat="1" applyFont="1" applyFill="1" applyBorder="1" applyAlignment="1">
      <alignment horizontal="right" vertical="center" wrapText="1"/>
    </xf>
    <xf numFmtId="0" fontId="26" fillId="0" borderId="0" xfId="19" applyFont="1" applyAlignment="1">
      <alignment vertical="top"/>
    </xf>
    <xf numFmtId="173" fontId="18" fillId="0" borderId="0" xfId="19" applyNumberFormat="1" applyFont="1" applyAlignment="1">
      <alignment horizontal="right" vertical="top"/>
    </xf>
    <xf numFmtId="173" fontId="18" fillId="0" borderId="0" xfId="1" applyNumberFormat="1" applyFont="1" applyFill="1" applyAlignment="1">
      <alignment horizontal="right" vertical="top"/>
    </xf>
    <xf numFmtId="43" fontId="18" fillId="0" borderId="0" xfId="1" applyFont="1" applyAlignment="1">
      <alignment horizontal="right" vertical="center" wrapText="1"/>
    </xf>
    <xf numFmtId="43" fontId="18" fillId="0" borderId="0" xfId="1" applyFont="1" applyAlignment="1">
      <alignment vertical="center" wrapText="1"/>
    </xf>
    <xf numFmtId="43" fontId="18" fillId="0" borderId="0" xfId="1" applyFont="1" applyAlignment="1">
      <alignment vertical="top" wrapText="1"/>
    </xf>
    <xf numFmtId="43" fontId="18" fillId="0" borderId="4" xfId="1" applyFont="1" applyBorder="1" applyAlignment="1">
      <alignment horizontal="right" vertical="center" wrapText="1"/>
    </xf>
    <xf numFmtId="175" fontId="18" fillId="0" borderId="0" xfId="6" applyNumberFormat="1" applyFont="1" applyFill="1" applyBorder="1" applyAlignment="1">
      <alignment horizontal="right" vertical="center"/>
    </xf>
    <xf numFmtId="43" fontId="18" fillId="0" borderId="0" xfId="19" applyNumberFormat="1" applyFont="1" applyAlignment="1">
      <alignment vertical="center"/>
    </xf>
    <xf numFmtId="175" fontId="18" fillId="0" borderId="0" xfId="45" applyNumberFormat="1" applyFont="1" applyFill="1" applyBorder="1" applyAlignment="1">
      <alignment horizontal="right" vertical="center"/>
    </xf>
    <xf numFmtId="178" fontId="18" fillId="0" borderId="0" xfId="45" applyNumberFormat="1" applyFont="1" applyFill="1" applyBorder="1" applyAlignment="1">
      <alignment horizontal="right" vertical="center"/>
    </xf>
    <xf numFmtId="175" fontId="18" fillId="0" borderId="0" xfId="45" applyNumberFormat="1" applyFont="1" applyBorder="1" applyAlignment="1">
      <alignment horizontal="right" vertical="center"/>
    </xf>
    <xf numFmtId="173" fontId="19" fillId="0" borderId="4" xfId="0" applyNumberFormat="1" applyFont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center" wrapText="1"/>
    </xf>
    <xf numFmtId="166" fontId="19" fillId="0" borderId="0" xfId="1" applyNumberFormat="1" applyFont="1" applyAlignment="1">
      <alignment horizontal="right" vertical="center" wrapText="1"/>
    </xf>
    <xf numFmtId="166" fontId="18" fillId="0" borderId="6" xfId="1" applyNumberFormat="1" applyFont="1" applyFill="1" applyBorder="1" applyAlignment="1">
      <alignment horizontal="right" vertical="center" wrapText="1"/>
    </xf>
    <xf numFmtId="43" fontId="18" fillId="0" borderId="0" xfId="1" applyFont="1" applyFill="1" applyBorder="1" applyAlignment="1">
      <alignment horizontal="right" vertical="center" wrapText="1"/>
    </xf>
    <xf numFmtId="173" fontId="31" fillId="0" borderId="0" xfId="0" applyNumberFormat="1" applyFont="1" applyAlignment="1">
      <alignment horizontal="right" vertical="center"/>
    </xf>
    <xf numFmtId="174" fontId="18" fillId="0" borderId="4" xfId="27" applyNumberFormat="1" applyFont="1" applyBorder="1" applyAlignment="1">
      <alignment horizontal="right" vertical="center"/>
    </xf>
    <xf numFmtId="166" fontId="17" fillId="0" borderId="0" xfId="1" applyNumberFormat="1" applyFont="1" applyFill="1" applyBorder="1" applyAlignment="1">
      <alignment horizontal="right" vertical="center" wrapText="1"/>
    </xf>
    <xf numFmtId="166" fontId="18" fillId="0" borderId="4" xfId="1" applyNumberFormat="1" applyFont="1" applyFill="1" applyBorder="1" applyAlignment="1">
      <alignment horizontal="right" vertical="center"/>
    </xf>
    <xf numFmtId="166" fontId="17" fillId="0" borderId="0" xfId="1" applyNumberFormat="1" applyFont="1" applyFill="1" applyAlignment="1">
      <alignment horizontal="right" vertical="center"/>
    </xf>
    <xf numFmtId="174" fontId="18" fillId="0" borderId="0" xfId="47" applyNumberFormat="1" applyFont="1" applyFill="1" applyAlignment="1">
      <alignment horizontal="right" vertical="center"/>
    </xf>
    <xf numFmtId="174" fontId="18" fillId="0" borderId="0" xfId="47" applyNumberFormat="1" applyFont="1" applyAlignment="1">
      <alignment horizontal="right" vertical="center"/>
    </xf>
    <xf numFmtId="174" fontId="18" fillId="0" borderId="8" xfId="47" applyNumberFormat="1" applyFont="1" applyFill="1" applyBorder="1" applyAlignment="1">
      <alignment horizontal="right" vertical="center"/>
    </xf>
    <xf numFmtId="174" fontId="18" fillId="0" borderId="4" xfId="1" applyNumberFormat="1" applyFont="1" applyBorder="1" applyAlignment="1">
      <alignment horizontal="right" vertical="center"/>
    </xf>
    <xf numFmtId="174" fontId="18" fillId="0" borderId="4" xfId="47" applyNumberFormat="1" applyFont="1" applyBorder="1" applyAlignment="1">
      <alignment horizontal="right" vertical="center"/>
    </xf>
    <xf numFmtId="174" fontId="18" fillId="0" borderId="4" xfId="47" applyNumberFormat="1" applyFont="1" applyFill="1" applyBorder="1" applyAlignment="1">
      <alignment horizontal="right" vertical="center"/>
    </xf>
    <xf numFmtId="173" fontId="29" fillId="0" borderId="6" xfId="6" applyNumberFormat="1" applyFont="1" applyFill="1" applyBorder="1" applyAlignment="1">
      <alignment horizontal="right" vertical="center"/>
    </xf>
    <xf numFmtId="41" fontId="25" fillId="0" borderId="0" xfId="1" applyNumberFormat="1" applyFont="1" applyFill="1" applyAlignment="1">
      <alignment vertical="top"/>
    </xf>
    <xf numFmtId="167" fontId="29" fillId="0" borderId="0" xfId="6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left" vertical="center" indent="1"/>
    </xf>
    <xf numFmtId="41" fontId="26" fillId="0" borderId="0" xfId="1" applyNumberFormat="1" applyFont="1" applyFill="1" applyBorder="1" applyAlignment="1">
      <alignment horizontal="center"/>
    </xf>
    <xf numFmtId="166" fontId="18" fillId="0" borderId="0" xfId="6" applyNumberFormat="1" applyFont="1" applyAlignment="1">
      <alignment horizontal="right" vertical="center"/>
    </xf>
    <xf numFmtId="174" fontId="26" fillId="0" borderId="0" xfId="4" applyNumberFormat="1" applyFont="1" applyFill="1" applyBorder="1" applyAlignment="1">
      <alignment horizontal="right" vertical="top"/>
    </xf>
    <xf numFmtId="166" fontId="26" fillId="0" borderId="6" xfId="1" applyNumberFormat="1" applyFont="1" applyBorder="1" applyAlignment="1">
      <alignment horizontal="right" vertical="center" wrapText="1"/>
    </xf>
    <xf numFmtId="0" fontId="31" fillId="0" borderId="0" xfId="27" applyFont="1" applyAlignment="1">
      <alignment vertical="top"/>
    </xf>
    <xf numFmtId="173" fontId="18" fillId="0" borderId="0" xfId="4" applyNumberFormat="1" applyFont="1" applyFill="1" applyAlignment="1">
      <alignment horizontal="right" vertical="center"/>
    </xf>
    <xf numFmtId="173" fontId="18" fillId="0" borderId="4" xfId="4" applyNumberFormat="1" applyFont="1" applyFill="1" applyBorder="1" applyAlignment="1">
      <alignment horizontal="right" vertical="center"/>
    </xf>
    <xf numFmtId="171" fontId="25" fillId="0" borderId="0" xfId="19" applyNumberFormat="1" applyFont="1" applyAlignment="1">
      <alignment vertical="center"/>
    </xf>
    <xf numFmtId="173" fontId="18" fillId="0" borderId="0" xfId="4" applyNumberFormat="1" applyFont="1" applyFill="1" applyBorder="1" applyAlignment="1">
      <alignment horizontal="center" vertical="center"/>
    </xf>
    <xf numFmtId="173" fontId="18" fillId="0" borderId="6" xfId="4" applyNumberFormat="1" applyFont="1" applyFill="1" applyBorder="1" applyAlignment="1">
      <alignment horizontal="right" vertical="center"/>
    </xf>
    <xf numFmtId="0" fontId="18" fillId="0" borderId="0" xfId="44" applyFont="1" applyAlignment="1">
      <alignment horizontal="left" vertical="center" indent="1"/>
    </xf>
    <xf numFmtId="0" fontId="18" fillId="0" borderId="0" xfId="44" applyFont="1" applyAlignment="1">
      <alignment horizontal="left" vertical="center" indent="2"/>
    </xf>
    <xf numFmtId="0" fontId="18" fillId="0" borderId="0" xfId="27" applyFont="1" applyAlignment="1">
      <alignment horizontal="left" vertical="center" indent="1"/>
    </xf>
    <xf numFmtId="173" fontId="25" fillId="0" borderId="4" xfId="6" applyNumberFormat="1" applyFont="1" applyFill="1" applyBorder="1" applyAlignment="1">
      <alignment horizontal="center" vertical="center"/>
    </xf>
    <xf numFmtId="37" fontId="25" fillId="0" borderId="4" xfId="27" applyNumberFormat="1" applyFont="1" applyBorder="1" applyAlignment="1">
      <alignment horizontal="left" vertical="center"/>
    </xf>
    <xf numFmtId="37" fontId="25" fillId="0" borderId="0" xfId="27" applyNumberFormat="1" applyFont="1" applyAlignment="1">
      <alignment horizontal="left" vertical="center"/>
    </xf>
    <xf numFmtId="0" fontId="19" fillId="0" borderId="0" xfId="27" applyFont="1" applyAlignment="1">
      <alignment horizontal="left" vertical="center"/>
    </xf>
    <xf numFmtId="37" fontId="19" fillId="0" borderId="4" xfId="27" applyNumberFormat="1" applyFont="1" applyBorder="1" applyAlignment="1">
      <alignment horizontal="left" vertical="center"/>
    </xf>
    <xf numFmtId="0" fontId="26" fillId="0" borderId="4" xfId="26" applyFont="1" applyBorder="1" applyAlignment="1">
      <alignment horizontal="left" vertical="center"/>
    </xf>
    <xf numFmtId="0" fontId="19" fillId="0" borderId="4" xfId="27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167" fontId="19" fillId="0" borderId="7" xfId="0" applyNumberFormat="1" applyFont="1" applyBorder="1" applyAlignment="1">
      <alignment horizontal="center" vertical="center" wrapText="1"/>
    </xf>
    <xf numFmtId="167" fontId="19" fillId="0" borderId="7" xfId="0" applyNumberFormat="1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/>
    </xf>
  </cellXfs>
  <cellStyles count="48">
    <cellStyle name="Comma" xfId="1" builtinId="3"/>
    <cellStyle name="Comma 12 3 3" xfId="45" xr:uid="{C8C6E451-2668-485D-A22A-FBEAC52B1A2A}"/>
    <cellStyle name="Comma 16" xfId="2" xr:uid="{00000000-0005-0000-0000-000001000000}"/>
    <cellStyle name="Comma 16 3" xfId="3" xr:uid="{00000000-0005-0000-0000-000002000000}"/>
    <cellStyle name="Comma 2" xfId="4" xr:uid="{00000000-0005-0000-0000-000003000000}"/>
    <cellStyle name="Comma 2 3" xfId="5" xr:uid="{00000000-0005-0000-0000-000004000000}"/>
    <cellStyle name="Comma 2 7" xfId="6" xr:uid="{00000000-0005-0000-0000-000005000000}"/>
    <cellStyle name="Comma 2 9" xfId="39" xr:uid="{00000000-0005-0000-0000-000006000000}"/>
    <cellStyle name="Comma 3" xfId="47" xr:uid="{7309AB63-CDA4-4578-BEC2-4CA0767F470A}"/>
    <cellStyle name="Comma 3 2" xfId="7" xr:uid="{00000000-0005-0000-0000-000007000000}"/>
    <cellStyle name="Comma 3 8 6" xfId="41" xr:uid="{F6B71E26-0A0E-4FE0-8620-FCD6173AE487}"/>
    <cellStyle name="Comma 32" xfId="42" xr:uid="{C3DD25CD-96ED-4FEB-A966-66892D0BE88C}"/>
    <cellStyle name="Comma 5" xfId="8" xr:uid="{00000000-0005-0000-0000-000008000000}"/>
    <cellStyle name="comma zerodec" xfId="9" xr:uid="{00000000-0005-0000-0000-000009000000}"/>
    <cellStyle name="Currency1" xfId="10" xr:uid="{00000000-0005-0000-0000-00000A000000}"/>
    <cellStyle name="Dollar (zero dec)" xfId="11" xr:uid="{00000000-0005-0000-0000-00000B000000}"/>
    <cellStyle name="E&amp;Y House" xfId="12" xr:uid="{00000000-0005-0000-0000-00000C000000}"/>
    <cellStyle name="Grey" xfId="13" xr:uid="{00000000-0005-0000-0000-00000D000000}"/>
    <cellStyle name="Hyperlink" xfId="46" builtinId="8"/>
    <cellStyle name="Input [yellow]" xfId="14" xr:uid="{00000000-0005-0000-0000-00000E000000}"/>
    <cellStyle name="no dec" xfId="15" xr:uid="{00000000-0005-0000-0000-00000F000000}"/>
    <cellStyle name="Normal" xfId="0" builtinId="0"/>
    <cellStyle name="Normal - Style1" xfId="16" xr:uid="{00000000-0005-0000-0000-000011000000}"/>
    <cellStyle name="Normal 10 4" xfId="17" xr:uid="{00000000-0005-0000-0000-000012000000}"/>
    <cellStyle name="Normal 11 2" xfId="18" xr:uid="{00000000-0005-0000-0000-000013000000}"/>
    <cellStyle name="Normal 2" xfId="19" xr:uid="{00000000-0005-0000-0000-000014000000}"/>
    <cellStyle name="Normal 2 3" xfId="20" xr:uid="{00000000-0005-0000-0000-000015000000}"/>
    <cellStyle name="Normal 2 3 2" xfId="38" xr:uid="{00000000-0005-0000-0000-000016000000}"/>
    <cellStyle name="Normal 2 4" xfId="21" xr:uid="{00000000-0005-0000-0000-000017000000}"/>
    <cellStyle name="Normal 2 4 3" xfId="22" xr:uid="{00000000-0005-0000-0000-000018000000}"/>
    <cellStyle name="Normal 3" xfId="23" xr:uid="{00000000-0005-0000-0000-000019000000}"/>
    <cellStyle name="Normal 4" xfId="24" xr:uid="{00000000-0005-0000-0000-00001A000000}"/>
    <cellStyle name="Normal 42" xfId="40" xr:uid="{00000000-0005-0000-0000-00001B000000}"/>
    <cellStyle name="Normal 42 2" xfId="43" xr:uid="{4C104594-46A1-40C9-9DDB-271C5BA7EC19}"/>
    <cellStyle name="Normal 6 2" xfId="25" xr:uid="{00000000-0005-0000-0000-00001C000000}"/>
    <cellStyle name="Normal 6 2 2" xfId="44" xr:uid="{DC01A81C-2032-436E-B8D7-0D3D7C2950A1}"/>
    <cellStyle name="Normal 7 2" xfId="26" xr:uid="{00000000-0005-0000-0000-00001D000000}"/>
    <cellStyle name="Normal_BS&amp;PLT Q1'2006" xfId="27" xr:uid="{00000000-0005-0000-0000-00001E000000}"/>
    <cellStyle name="Percent [2]" xfId="28" xr:uid="{00000000-0005-0000-0000-00001F000000}"/>
    <cellStyle name="Quantity" xfId="29" xr:uid="{00000000-0005-0000-0000-000020000000}"/>
    <cellStyle name="Total" xfId="30" builtinId="25" customBuiltin="1"/>
    <cellStyle name="เครื่องหมายจุลภาค [0]_PERSONAL" xfId="31" xr:uid="{00000000-0005-0000-0000-000022000000}"/>
    <cellStyle name="เครื่องหมายจุลภาค_PERSONAL" xfId="32" xr:uid="{00000000-0005-0000-0000-000023000000}"/>
    <cellStyle name="เครื่องหมายสกุลเงิน [0]_1" xfId="33" xr:uid="{00000000-0005-0000-0000-000024000000}"/>
    <cellStyle name="เครื่องหมายสกุลเงิน_1" xfId="34" xr:uid="{00000000-0005-0000-0000-000025000000}"/>
    <cellStyle name="เชื่อมโยงหลายมิติ" xfId="35" xr:uid="{00000000-0005-0000-0000-000026000000}"/>
    <cellStyle name="ตามการเชื่อมโยงหลายมิติ" xfId="36" xr:uid="{00000000-0005-0000-0000-000027000000}"/>
    <cellStyle name="ปกติ_1" xfId="37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E6465-C563-4211-9CC1-4264CD1CD97A}">
  <sheetPr>
    <tabColor rgb="FF002060"/>
  </sheetPr>
  <dimension ref="A1:J169"/>
  <sheetViews>
    <sheetView view="pageBreakPreview" topLeftCell="A159" zoomScale="70" zoomScaleNormal="85" zoomScaleSheetLayoutView="70" zoomScalePageLayoutView="70" workbookViewId="0">
      <selection activeCell="A173" sqref="A173"/>
    </sheetView>
  </sheetViews>
  <sheetFormatPr defaultColWidth="7.5" defaultRowHeight="19.399999999999999" customHeight="1"/>
  <cols>
    <col min="1" max="1" width="44.33203125" style="24" customWidth="1"/>
    <col min="2" max="2" width="7.25" style="24" customWidth="1"/>
    <col min="3" max="3" width="0.83203125" style="24" customWidth="1"/>
    <col min="4" max="4" width="12.5" style="174" customWidth="1"/>
    <col min="5" max="5" width="0.83203125" style="174" customWidth="1"/>
    <col min="6" max="6" width="12.5" style="125" customWidth="1"/>
    <col min="7" max="7" width="0.83203125" style="174" customWidth="1"/>
    <col min="8" max="8" width="12.5" style="174" customWidth="1"/>
    <col min="9" max="9" width="0.83203125" style="174" customWidth="1"/>
    <col min="10" max="10" width="12.5" style="125" customWidth="1"/>
    <col min="11" max="16384" width="7.5" style="24"/>
  </cols>
  <sheetData>
    <row r="1" spans="1:10" s="162" customFormat="1" ht="18.75" customHeight="1">
      <c r="A1" s="160" t="s">
        <v>0</v>
      </c>
      <c r="B1" s="160"/>
      <c r="C1" s="160"/>
      <c r="D1" s="160"/>
      <c r="E1" s="160"/>
      <c r="F1" s="161"/>
      <c r="G1" s="160"/>
      <c r="H1" s="160"/>
      <c r="I1" s="160"/>
      <c r="J1" s="161"/>
    </row>
    <row r="2" spans="1:10" s="162" customFormat="1" ht="18.75" customHeight="1">
      <c r="A2" s="160" t="s">
        <v>1</v>
      </c>
      <c r="B2" s="160"/>
      <c r="C2" s="160"/>
      <c r="D2" s="160"/>
      <c r="E2" s="160"/>
      <c r="F2" s="161"/>
      <c r="G2" s="160"/>
      <c r="H2" s="160"/>
      <c r="I2" s="160"/>
      <c r="J2" s="161"/>
    </row>
    <row r="3" spans="1:10" s="162" customFormat="1" ht="18.75" customHeight="1">
      <c r="A3" s="160" t="s">
        <v>2</v>
      </c>
      <c r="B3" s="160"/>
      <c r="C3" s="160"/>
      <c r="D3" s="160"/>
      <c r="E3" s="160"/>
      <c r="F3" s="161"/>
      <c r="G3" s="160"/>
      <c r="H3" s="160"/>
      <c r="I3" s="160"/>
      <c r="J3" s="161"/>
    </row>
    <row r="4" spans="1:10" s="162" customFormat="1" ht="18.75" customHeight="1">
      <c r="A4" s="163" t="s">
        <v>3</v>
      </c>
      <c r="B4" s="163"/>
      <c r="C4" s="163"/>
      <c r="D4" s="164"/>
      <c r="E4" s="164"/>
      <c r="F4" s="165"/>
      <c r="G4" s="164"/>
      <c r="H4" s="164"/>
      <c r="I4" s="164"/>
      <c r="J4" s="165"/>
    </row>
    <row r="5" spans="1:10" s="162" customFormat="1" ht="20.5">
      <c r="A5" s="160"/>
      <c r="B5" s="160"/>
      <c r="C5" s="160"/>
      <c r="D5" s="166"/>
      <c r="E5" s="166"/>
      <c r="F5" s="167"/>
      <c r="G5" s="166"/>
      <c r="H5" s="166"/>
      <c r="I5" s="166"/>
      <c r="J5" s="167"/>
    </row>
    <row r="6" spans="1:10" s="162" customFormat="1" ht="18.75" customHeight="1">
      <c r="A6" s="160"/>
      <c r="B6" s="168"/>
      <c r="C6" s="168"/>
      <c r="D6" s="334" t="s">
        <v>225</v>
      </c>
      <c r="E6" s="334"/>
      <c r="F6" s="334"/>
      <c r="G6" s="7"/>
      <c r="H6" s="334" t="s">
        <v>226</v>
      </c>
      <c r="I6" s="334"/>
      <c r="J6" s="334"/>
    </row>
    <row r="7" spans="1:10" s="162" customFormat="1" ht="18.75" customHeight="1">
      <c r="A7" s="160"/>
      <c r="B7" s="25"/>
      <c r="C7" s="25"/>
      <c r="D7" s="26" t="s">
        <v>4</v>
      </c>
      <c r="E7" s="27"/>
      <c r="F7" s="201" t="s">
        <v>5</v>
      </c>
      <c r="G7" s="27"/>
      <c r="H7" s="26" t="s">
        <v>4</v>
      </c>
      <c r="I7" s="27"/>
      <c r="J7" s="201" t="s">
        <v>5</v>
      </c>
    </row>
    <row r="8" spans="1:10" s="162" customFormat="1" ht="18.75" customHeight="1">
      <c r="A8" s="160"/>
      <c r="B8" s="170" t="s">
        <v>6</v>
      </c>
      <c r="C8" s="25"/>
      <c r="D8" s="171" t="s">
        <v>7</v>
      </c>
      <c r="E8" s="28"/>
      <c r="F8" s="172" t="s">
        <v>7</v>
      </c>
      <c r="G8" s="28"/>
      <c r="H8" s="171" t="s">
        <v>7</v>
      </c>
      <c r="I8" s="28"/>
      <c r="J8" s="172" t="s">
        <v>7</v>
      </c>
    </row>
    <row r="9" spans="1:10" ht="17.149999999999999" customHeight="1">
      <c r="A9" s="325" t="s">
        <v>8</v>
      </c>
      <c r="D9" s="173"/>
      <c r="E9" s="173"/>
      <c r="G9" s="173"/>
      <c r="H9" s="173"/>
      <c r="I9" s="173"/>
    </row>
    <row r="10" spans="1:10" ht="7.5" customHeight="1">
      <c r="A10" s="325"/>
      <c r="D10" s="173"/>
      <c r="E10" s="173"/>
      <c r="G10" s="173"/>
      <c r="H10" s="173"/>
      <c r="I10" s="173"/>
    </row>
    <row r="11" spans="1:10" ht="19" customHeight="1">
      <c r="A11" s="325" t="s">
        <v>9</v>
      </c>
    </row>
    <row r="12" spans="1:10" ht="8.15" customHeight="1">
      <c r="A12" s="29"/>
      <c r="D12" s="173"/>
      <c r="E12" s="173"/>
      <c r="G12" s="173"/>
      <c r="H12" s="173"/>
      <c r="I12" s="173"/>
    </row>
    <row r="13" spans="1:10" ht="19.399999999999999" customHeight="1">
      <c r="A13" s="30" t="s">
        <v>10</v>
      </c>
      <c r="B13" s="169">
        <v>9</v>
      </c>
      <c r="D13" s="234">
        <v>344546347</v>
      </c>
      <c r="E13" s="15"/>
      <c r="F13" s="237">
        <v>605623308</v>
      </c>
      <c r="G13" s="234"/>
      <c r="H13" s="234">
        <v>108486693</v>
      </c>
      <c r="I13" s="234"/>
      <c r="J13" s="237">
        <v>349771944</v>
      </c>
    </row>
    <row r="14" spans="1:10" ht="19.399999999999999" customHeight="1">
      <c r="A14" s="30" t="s">
        <v>11</v>
      </c>
      <c r="B14" s="169">
        <v>10</v>
      </c>
      <c r="D14" s="104">
        <v>81928592</v>
      </c>
      <c r="E14" s="15"/>
      <c r="F14" s="237">
        <v>78213376</v>
      </c>
      <c r="G14" s="234"/>
      <c r="H14" s="234">
        <v>21653871</v>
      </c>
      <c r="I14" s="234"/>
      <c r="J14" s="234">
        <v>84588931</v>
      </c>
    </row>
    <row r="15" spans="1:10" ht="19.399999999999999" customHeight="1">
      <c r="A15" s="30" t="s">
        <v>12</v>
      </c>
      <c r="B15" s="169">
        <v>11</v>
      </c>
      <c r="D15" s="104">
        <v>7500000</v>
      </c>
      <c r="E15" s="15"/>
      <c r="F15" s="237">
        <v>3000000</v>
      </c>
      <c r="G15" s="234"/>
      <c r="H15" s="234">
        <v>7500000</v>
      </c>
      <c r="I15" s="234"/>
      <c r="J15" s="234">
        <v>23000000</v>
      </c>
    </row>
    <row r="16" spans="1:10" ht="19.399999999999999" customHeight="1">
      <c r="A16" s="30" t="s">
        <v>13</v>
      </c>
      <c r="B16" s="169">
        <v>12</v>
      </c>
      <c r="D16" s="104">
        <v>186471039</v>
      </c>
      <c r="E16" s="15"/>
      <c r="F16" s="237">
        <v>310878179</v>
      </c>
      <c r="G16" s="234"/>
      <c r="H16" s="234">
        <v>52017746</v>
      </c>
      <c r="I16" s="234"/>
      <c r="J16" s="234">
        <v>187993303</v>
      </c>
    </row>
    <row r="17" spans="1:10" ht="19.399999999999999" customHeight="1">
      <c r="A17" s="30" t="s">
        <v>14</v>
      </c>
      <c r="B17" s="30"/>
      <c r="D17" s="104">
        <v>41829462</v>
      </c>
      <c r="E17" s="15"/>
      <c r="F17" s="237">
        <v>58236537</v>
      </c>
      <c r="G17" s="234"/>
      <c r="H17" s="234">
        <v>0</v>
      </c>
      <c r="I17" s="234"/>
      <c r="J17" s="234">
        <v>0</v>
      </c>
    </row>
    <row r="18" spans="1:10" ht="19.399999999999999" customHeight="1">
      <c r="A18" s="30" t="s">
        <v>15</v>
      </c>
      <c r="B18" s="169">
        <v>13</v>
      </c>
      <c r="D18" s="235">
        <v>27857881</v>
      </c>
      <c r="E18" s="31"/>
      <c r="F18" s="238">
        <v>43931056</v>
      </c>
      <c r="G18" s="77"/>
      <c r="H18" s="101">
        <v>4054517</v>
      </c>
      <c r="I18" s="77"/>
      <c r="J18" s="101">
        <v>3383068</v>
      </c>
    </row>
    <row r="19" spans="1:10" ht="8.15" customHeight="1">
      <c r="A19" s="29"/>
      <c r="D19" s="175"/>
      <c r="E19" s="173"/>
      <c r="F19" s="175"/>
      <c r="G19" s="176"/>
      <c r="H19" s="175"/>
      <c r="I19" s="176"/>
      <c r="J19" s="175"/>
    </row>
    <row r="20" spans="1:10" ht="19.399999999999999" customHeight="1">
      <c r="A20" s="29" t="s">
        <v>16</v>
      </c>
      <c r="B20" s="177"/>
      <c r="D20" s="19">
        <f>SUM(D13:D19)</f>
        <v>690133321</v>
      </c>
      <c r="E20" s="15"/>
      <c r="F20" s="19">
        <f>SUM(F13:F19)</f>
        <v>1099882456</v>
      </c>
      <c r="G20" s="109"/>
      <c r="H20" s="19">
        <f>SUM(H13:H19)</f>
        <v>193712827</v>
      </c>
      <c r="I20" s="115"/>
      <c r="J20" s="19">
        <f>SUM(J13:J18)</f>
        <v>648737246</v>
      </c>
    </row>
    <row r="21" spans="1:10" ht="8.15" customHeight="1">
      <c r="A21" s="29"/>
      <c r="B21" s="177"/>
      <c r="D21" s="15"/>
      <c r="E21" s="15"/>
      <c r="F21" s="15"/>
      <c r="G21" s="109"/>
      <c r="H21" s="15"/>
      <c r="I21" s="115"/>
      <c r="J21" s="15"/>
    </row>
    <row r="22" spans="1:10" ht="19" customHeight="1">
      <c r="A22" s="29" t="s">
        <v>17</v>
      </c>
      <c r="B22" s="177"/>
      <c r="D22" s="15"/>
      <c r="E22" s="15"/>
      <c r="F22" s="15"/>
      <c r="G22" s="109"/>
      <c r="H22" s="15"/>
      <c r="I22" s="115"/>
      <c r="J22" s="15"/>
    </row>
    <row r="23" spans="1:10" ht="8.15" customHeight="1">
      <c r="A23" s="30"/>
      <c r="D23" s="173"/>
      <c r="E23" s="173"/>
      <c r="F23" s="173"/>
      <c r="G23" s="176"/>
      <c r="H23" s="173"/>
      <c r="I23" s="176"/>
      <c r="J23" s="173"/>
    </row>
    <row r="24" spans="1:10" ht="20">
      <c r="A24" s="30" t="s">
        <v>18</v>
      </c>
      <c r="B24" s="169">
        <v>14</v>
      </c>
      <c r="D24" s="236">
        <v>50000000</v>
      </c>
      <c r="E24" s="236"/>
      <c r="F24" s="236">
        <v>0</v>
      </c>
      <c r="G24" s="236"/>
      <c r="H24" s="236">
        <v>50000000</v>
      </c>
      <c r="I24" s="236"/>
      <c r="J24" s="236">
        <v>0</v>
      </c>
    </row>
    <row r="25" spans="1:10" ht="19" customHeight="1">
      <c r="A25" s="30" t="s">
        <v>19</v>
      </c>
      <c r="B25" s="169"/>
      <c r="D25" s="15"/>
      <c r="E25" s="31"/>
      <c r="F25" s="15"/>
      <c r="G25" s="115"/>
      <c r="H25" s="15"/>
      <c r="I25" s="115"/>
      <c r="J25" s="15"/>
    </row>
    <row r="26" spans="1:10" ht="19.399999999999999" customHeight="1">
      <c r="A26" s="30" t="s">
        <v>20</v>
      </c>
      <c r="B26" s="169">
        <v>15</v>
      </c>
      <c r="D26" s="236">
        <v>759440000</v>
      </c>
      <c r="E26" s="31"/>
      <c r="F26" s="236">
        <v>0</v>
      </c>
      <c r="G26" s="77"/>
      <c r="H26" s="77">
        <v>759440000</v>
      </c>
      <c r="I26" s="77"/>
      <c r="J26" s="236">
        <v>0</v>
      </c>
    </row>
    <row r="27" spans="1:10" ht="19.399999999999999" customHeight="1">
      <c r="A27" s="30" t="s">
        <v>21</v>
      </c>
      <c r="B27" s="169" t="s">
        <v>238</v>
      </c>
      <c r="D27" s="236">
        <v>0</v>
      </c>
      <c r="E27" s="31"/>
      <c r="F27" s="236">
        <v>0</v>
      </c>
      <c r="G27" s="77"/>
      <c r="H27" s="77">
        <v>155804617</v>
      </c>
      <c r="I27" s="77"/>
      <c r="J27" s="77">
        <v>208291892</v>
      </c>
    </row>
    <row r="28" spans="1:10" ht="19.399999999999999" customHeight="1">
      <c r="A28" s="30" t="s">
        <v>22</v>
      </c>
      <c r="B28" s="169" t="s">
        <v>239</v>
      </c>
      <c r="D28" s="236">
        <v>10868424</v>
      </c>
      <c r="E28" s="31"/>
      <c r="F28" s="197">
        <v>10120234</v>
      </c>
      <c r="G28" s="77"/>
      <c r="H28" s="236">
        <v>0</v>
      </c>
      <c r="I28" s="77"/>
      <c r="J28" s="77">
        <v>0</v>
      </c>
    </row>
    <row r="29" spans="1:10" ht="19.399999999999999" customHeight="1">
      <c r="A29" s="30" t="s">
        <v>23</v>
      </c>
      <c r="B29" s="169" t="s">
        <v>240</v>
      </c>
      <c r="D29" s="77">
        <v>4694609</v>
      </c>
      <c r="E29" s="31"/>
      <c r="F29" s="236">
        <v>8902919</v>
      </c>
      <c r="G29" s="77"/>
      <c r="H29" s="236">
        <v>4694609</v>
      </c>
      <c r="I29" s="77"/>
      <c r="J29" s="77">
        <v>8902919</v>
      </c>
    </row>
    <row r="30" spans="1:10" ht="19.399999999999999" customHeight="1">
      <c r="A30" s="30" t="s">
        <v>24</v>
      </c>
      <c r="B30" s="169">
        <v>17</v>
      </c>
      <c r="D30" s="104">
        <v>30659016</v>
      </c>
      <c r="E30" s="31"/>
      <c r="F30" s="197">
        <v>33113786</v>
      </c>
      <c r="G30" s="77"/>
      <c r="H30" s="234">
        <v>219531</v>
      </c>
      <c r="I30" s="77"/>
      <c r="J30" s="77">
        <v>694025</v>
      </c>
    </row>
    <row r="31" spans="1:10" ht="19.399999999999999" customHeight="1">
      <c r="A31" s="30" t="s">
        <v>25</v>
      </c>
      <c r="B31" s="169">
        <v>18</v>
      </c>
      <c r="D31" s="104">
        <v>11402831</v>
      </c>
      <c r="E31" s="31"/>
      <c r="F31" s="197">
        <v>19738691</v>
      </c>
      <c r="G31" s="77"/>
      <c r="H31" s="234">
        <v>864725</v>
      </c>
      <c r="I31" s="77"/>
      <c r="J31" s="77">
        <v>2984133</v>
      </c>
    </row>
    <row r="32" spans="1:10" ht="19.399999999999999" customHeight="1">
      <c r="A32" s="30" t="s">
        <v>26</v>
      </c>
      <c r="B32" s="169">
        <v>19</v>
      </c>
      <c r="D32" s="104">
        <v>73812374</v>
      </c>
      <c r="E32" s="31"/>
      <c r="F32" s="57">
        <v>206876943</v>
      </c>
      <c r="G32" s="77"/>
      <c r="H32" s="234">
        <v>121055</v>
      </c>
      <c r="I32" s="77"/>
      <c r="J32" s="245">
        <v>99133</v>
      </c>
    </row>
    <row r="33" spans="1:10" ht="18.75" customHeight="1">
      <c r="A33" s="30" t="s">
        <v>27</v>
      </c>
      <c r="B33" s="169">
        <v>24</v>
      </c>
      <c r="D33" s="197">
        <v>43641868</v>
      </c>
      <c r="E33" s="31"/>
      <c r="F33" s="197">
        <v>6738109</v>
      </c>
      <c r="G33" s="234"/>
      <c r="H33" s="234">
        <v>44076438</v>
      </c>
      <c r="I33" s="234"/>
      <c r="J33" s="234">
        <v>7844001</v>
      </c>
    </row>
    <row r="34" spans="1:10" ht="19.399999999999999" customHeight="1">
      <c r="A34" s="30" t="s">
        <v>28</v>
      </c>
      <c r="D34" s="235">
        <v>6063893</v>
      </c>
      <c r="E34" s="31"/>
      <c r="F34" s="238">
        <v>4589847</v>
      </c>
      <c r="G34" s="77"/>
      <c r="H34" s="101">
        <v>2675000</v>
      </c>
      <c r="I34" s="77"/>
      <c r="J34" s="101">
        <v>2743400</v>
      </c>
    </row>
    <row r="35" spans="1:10" ht="8.15" customHeight="1">
      <c r="A35" s="29"/>
      <c r="D35" s="175"/>
      <c r="E35" s="173"/>
      <c r="F35" s="175"/>
      <c r="G35" s="115"/>
      <c r="H35" s="175"/>
      <c r="I35" s="115"/>
      <c r="J35" s="175"/>
    </row>
    <row r="36" spans="1:10" ht="19.399999999999999" customHeight="1">
      <c r="A36" s="29" t="s">
        <v>29</v>
      </c>
      <c r="D36" s="32">
        <f>SUM(D24:D35)</f>
        <v>990583015</v>
      </c>
      <c r="E36" s="31"/>
      <c r="F36" s="32">
        <f>SUM(F24:F35)</f>
        <v>290080529</v>
      </c>
      <c r="G36" s="115"/>
      <c r="H36" s="32">
        <f>SUM(H24:H35)</f>
        <v>1017895975</v>
      </c>
      <c r="I36" s="115"/>
      <c r="J36" s="32">
        <f>SUM(J24:J35)</f>
        <v>231559503</v>
      </c>
    </row>
    <row r="37" spans="1:10" ht="19.399999999999999" customHeight="1">
      <c r="A37" s="29"/>
      <c r="D37" s="175"/>
      <c r="E37" s="173"/>
      <c r="F37" s="175"/>
      <c r="G37" s="176"/>
      <c r="H37" s="175"/>
      <c r="I37" s="176"/>
      <c r="J37" s="175"/>
    </row>
    <row r="38" spans="1:10" ht="19.399999999999999" customHeight="1" thickBot="1">
      <c r="A38" s="29" t="s">
        <v>30</v>
      </c>
      <c r="D38" s="34">
        <f>SUM(D36,D20)</f>
        <v>1680716336</v>
      </c>
      <c r="F38" s="34">
        <f>SUM(F36,F20)</f>
        <v>1389962985</v>
      </c>
      <c r="G38" s="107"/>
      <c r="H38" s="34">
        <f>SUM(H36,H20)</f>
        <v>1211608802</v>
      </c>
      <c r="I38" s="107"/>
      <c r="J38" s="34">
        <f>SUM(J36,J20)</f>
        <v>880296749</v>
      </c>
    </row>
    <row r="39" spans="1:10" ht="15" customHeight="1" thickTop="1">
      <c r="A39" s="29"/>
      <c r="F39" s="124"/>
      <c r="G39" s="107"/>
      <c r="H39" s="107"/>
      <c r="I39" s="107"/>
      <c r="J39" s="124"/>
    </row>
    <row r="40" spans="1:10" ht="15" customHeight="1">
      <c r="A40" s="29"/>
      <c r="F40" s="124"/>
      <c r="G40" s="107"/>
      <c r="H40" s="107"/>
      <c r="I40" s="107"/>
      <c r="J40" s="124"/>
    </row>
    <row r="41" spans="1:10" ht="15" customHeight="1">
      <c r="A41" s="29"/>
      <c r="F41" s="124"/>
      <c r="G41" s="107"/>
      <c r="H41" s="107"/>
      <c r="I41" s="107"/>
      <c r="J41" s="124"/>
    </row>
    <row r="42" spans="1:10" ht="15" customHeight="1">
      <c r="A42" s="29"/>
      <c r="F42" s="124"/>
      <c r="G42" s="107"/>
      <c r="H42" s="107"/>
      <c r="I42" s="107"/>
      <c r="J42" s="124"/>
    </row>
    <row r="43" spans="1:10" ht="15" customHeight="1">
      <c r="A43" s="29"/>
      <c r="F43" s="124"/>
      <c r="G43" s="107"/>
      <c r="H43" s="107"/>
      <c r="I43" s="107"/>
      <c r="J43" s="124"/>
    </row>
    <row r="44" spans="1:10" ht="15" customHeight="1">
      <c r="A44" s="29"/>
      <c r="F44" s="124"/>
      <c r="G44" s="107"/>
      <c r="H44" s="107"/>
      <c r="I44" s="107"/>
      <c r="J44" s="124"/>
    </row>
    <row r="45" spans="1:10" ht="15" customHeight="1">
      <c r="A45" s="29"/>
      <c r="F45" s="124"/>
      <c r="G45" s="107"/>
      <c r="H45" s="107"/>
      <c r="I45" s="107"/>
      <c r="J45" s="124"/>
    </row>
    <row r="46" spans="1:10" ht="15" customHeight="1">
      <c r="A46" s="29"/>
      <c r="F46" s="124"/>
      <c r="G46" s="107"/>
      <c r="H46" s="107"/>
      <c r="I46" s="107"/>
      <c r="J46" s="124"/>
    </row>
    <row r="47" spans="1:10" ht="15" customHeight="1">
      <c r="A47" s="29"/>
      <c r="F47" s="124"/>
      <c r="G47" s="107"/>
      <c r="H47" s="107"/>
      <c r="I47" s="107"/>
      <c r="J47" s="124"/>
    </row>
    <row r="48" spans="1:10" ht="15" customHeight="1">
      <c r="A48" s="29"/>
      <c r="F48" s="124"/>
      <c r="G48" s="107"/>
      <c r="H48" s="107"/>
      <c r="I48" s="107"/>
      <c r="J48" s="124"/>
    </row>
    <row r="49" spans="1:10" ht="15" customHeight="1">
      <c r="A49" s="29"/>
      <c r="F49" s="124"/>
      <c r="G49" s="107"/>
      <c r="H49" s="107"/>
      <c r="I49" s="107"/>
      <c r="J49" s="124"/>
    </row>
    <row r="50" spans="1:10" ht="15" customHeight="1">
      <c r="A50" s="29"/>
      <c r="F50" s="124"/>
      <c r="G50" s="107"/>
      <c r="H50" s="107"/>
      <c r="I50" s="107"/>
      <c r="J50" s="124"/>
    </row>
    <row r="51" spans="1:10" ht="4" customHeight="1">
      <c r="A51" s="29"/>
      <c r="F51" s="124"/>
      <c r="G51" s="107"/>
      <c r="H51" s="107"/>
      <c r="I51" s="107"/>
      <c r="J51" s="124"/>
    </row>
    <row r="52" spans="1:10" ht="15" customHeight="1">
      <c r="A52" s="29"/>
      <c r="F52" s="124"/>
      <c r="G52" s="107"/>
      <c r="H52" s="107"/>
      <c r="I52" s="107"/>
      <c r="J52" s="124"/>
    </row>
    <row r="53" spans="1:10" ht="19.5" customHeight="1">
      <c r="A53" s="29"/>
      <c r="F53" s="124"/>
      <c r="G53" s="107"/>
      <c r="H53" s="107"/>
      <c r="I53" s="107"/>
      <c r="J53" s="124"/>
    </row>
    <row r="54" spans="1:10" ht="15" customHeight="1">
      <c r="A54" s="29"/>
      <c r="F54" s="124"/>
      <c r="G54" s="107"/>
      <c r="H54" s="107"/>
      <c r="I54" s="107"/>
      <c r="J54" s="124"/>
    </row>
    <row r="55" spans="1:10" ht="19.399999999999999" customHeight="1">
      <c r="D55" s="169" t="s">
        <v>31</v>
      </c>
      <c r="F55" s="137"/>
      <c r="J55" s="137"/>
    </row>
    <row r="56" spans="1:10" ht="13.5" customHeight="1">
      <c r="D56" s="169"/>
      <c r="F56" s="137"/>
      <c r="J56" s="137"/>
    </row>
    <row r="57" spans="1:10" ht="14.5" customHeight="1">
      <c r="A57" s="29"/>
      <c r="F57" s="124"/>
      <c r="J57" s="124"/>
    </row>
    <row r="58" spans="1:10" ht="22.4" customHeight="1">
      <c r="A58" s="178" t="s">
        <v>228</v>
      </c>
      <c r="B58" s="179"/>
      <c r="C58" s="179"/>
      <c r="D58" s="179"/>
      <c r="E58" s="179"/>
      <c r="F58" s="180"/>
      <c r="G58" s="179"/>
      <c r="H58" s="179"/>
      <c r="I58" s="179"/>
      <c r="J58" s="180"/>
    </row>
    <row r="59" spans="1:10" ht="19.399999999999999" customHeight="1">
      <c r="A59" s="181"/>
      <c r="B59" s="181"/>
      <c r="C59" s="181"/>
      <c r="D59" s="181"/>
      <c r="E59" s="181"/>
      <c r="F59" s="182"/>
      <c r="G59" s="181"/>
      <c r="H59" s="181"/>
      <c r="I59" s="181"/>
      <c r="J59" s="183">
        <v>8</v>
      </c>
    </row>
    <row r="60" spans="1:10" s="162" customFormat="1" ht="18.75" customHeight="1">
      <c r="A60" s="160" t="s">
        <v>0</v>
      </c>
      <c r="B60" s="160"/>
      <c r="C60" s="160"/>
      <c r="D60" s="160"/>
      <c r="E60" s="160"/>
      <c r="F60" s="161"/>
      <c r="G60" s="160"/>
      <c r="H60" s="160"/>
      <c r="I60" s="160"/>
      <c r="J60" s="161"/>
    </row>
    <row r="61" spans="1:10" s="162" customFormat="1" ht="18.75" customHeight="1">
      <c r="A61" s="160" t="s">
        <v>1</v>
      </c>
      <c r="B61" s="160"/>
      <c r="C61" s="160"/>
      <c r="D61" s="160"/>
      <c r="E61" s="160"/>
      <c r="F61" s="161"/>
      <c r="G61" s="160"/>
      <c r="H61" s="160"/>
      <c r="I61" s="160"/>
      <c r="J61" s="161"/>
    </row>
    <row r="62" spans="1:10" s="162" customFormat="1" ht="18.75" customHeight="1">
      <c r="A62" s="160" t="s">
        <v>32</v>
      </c>
      <c r="B62" s="160"/>
      <c r="C62" s="160"/>
      <c r="D62" s="160"/>
      <c r="E62" s="160"/>
      <c r="F62" s="161"/>
      <c r="G62" s="160"/>
      <c r="H62" s="160"/>
      <c r="I62" s="160"/>
      <c r="J62" s="161"/>
    </row>
    <row r="63" spans="1:10" s="162" customFormat="1" ht="18.75" customHeight="1">
      <c r="A63" s="163" t="str">
        <f>A4</f>
        <v>ณ วันที่ 31 ธันวาคม พ.ศ. 2566</v>
      </c>
      <c r="B63" s="163"/>
      <c r="C63" s="163"/>
      <c r="D63" s="164"/>
      <c r="E63" s="164"/>
      <c r="F63" s="165"/>
      <c r="G63" s="164"/>
      <c r="H63" s="164"/>
      <c r="I63" s="164"/>
      <c r="J63" s="165"/>
    </row>
    <row r="64" spans="1:10" s="162" customFormat="1" ht="20.5">
      <c r="A64" s="160"/>
      <c r="B64" s="160"/>
      <c r="C64" s="160"/>
      <c r="D64" s="166"/>
      <c r="E64" s="166"/>
      <c r="F64" s="167"/>
      <c r="G64" s="166"/>
      <c r="H64" s="166"/>
      <c r="I64" s="166"/>
      <c r="J64" s="167"/>
    </row>
    <row r="65" spans="1:10" s="162" customFormat="1" ht="18.75" customHeight="1">
      <c r="A65" s="160"/>
      <c r="B65" s="168"/>
      <c r="C65" s="168"/>
      <c r="D65" s="334" t="s">
        <v>225</v>
      </c>
      <c r="E65" s="334"/>
      <c r="F65" s="334"/>
      <c r="G65" s="7"/>
      <c r="H65" s="334" t="s">
        <v>226</v>
      </c>
      <c r="I65" s="334"/>
      <c r="J65" s="334"/>
    </row>
    <row r="66" spans="1:10" s="162" customFormat="1" ht="18.75" customHeight="1">
      <c r="A66" s="160"/>
      <c r="B66" s="25"/>
      <c r="C66" s="25"/>
      <c r="D66" s="26" t="s">
        <v>4</v>
      </c>
      <c r="E66" s="27"/>
      <c r="F66" s="201" t="s">
        <v>5</v>
      </c>
      <c r="G66" s="27"/>
      <c r="H66" s="26" t="s">
        <v>4</v>
      </c>
      <c r="I66" s="27"/>
      <c r="J66" s="201" t="s">
        <v>5</v>
      </c>
    </row>
    <row r="67" spans="1:10" s="162" customFormat="1" ht="18.75" customHeight="1">
      <c r="A67" s="160"/>
      <c r="B67" s="170" t="s">
        <v>6</v>
      </c>
      <c r="C67" s="25"/>
      <c r="D67" s="171" t="s">
        <v>7</v>
      </c>
      <c r="E67" s="28"/>
      <c r="F67" s="172" t="s">
        <v>7</v>
      </c>
      <c r="G67" s="28"/>
      <c r="H67" s="171" t="s">
        <v>7</v>
      </c>
      <c r="I67" s="28"/>
      <c r="J67" s="172" t="s">
        <v>7</v>
      </c>
    </row>
    <row r="68" spans="1:10" ht="18.75" customHeight="1">
      <c r="A68" s="29" t="s">
        <v>33</v>
      </c>
      <c r="D68" s="184"/>
      <c r="E68" s="184"/>
      <c r="G68" s="184"/>
      <c r="H68" s="184"/>
      <c r="I68" s="184"/>
    </row>
    <row r="69" spans="1:10" ht="6" customHeight="1">
      <c r="A69" s="29"/>
      <c r="D69" s="184"/>
      <c r="E69" s="184"/>
      <c r="G69" s="184"/>
      <c r="H69" s="184"/>
      <c r="I69" s="184"/>
    </row>
    <row r="70" spans="1:10" ht="18.75" customHeight="1">
      <c r="A70" s="29" t="s">
        <v>34</v>
      </c>
      <c r="D70" s="184"/>
      <c r="E70" s="184"/>
      <c r="G70" s="184"/>
      <c r="H70" s="184"/>
      <c r="I70" s="184"/>
    </row>
    <row r="71" spans="1:10" ht="6" customHeight="1">
      <c r="A71" s="29"/>
      <c r="D71" s="184"/>
      <c r="E71" s="184"/>
      <c r="G71" s="184"/>
      <c r="H71" s="184"/>
      <c r="I71" s="184"/>
    </row>
    <row r="72" spans="1:10" ht="18.75" customHeight="1">
      <c r="A72" s="30" t="s">
        <v>35</v>
      </c>
      <c r="B72" s="169">
        <v>20</v>
      </c>
      <c r="C72" s="35">
        <v>136134430</v>
      </c>
      <c r="D72" s="35">
        <v>136134430</v>
      </c>
      <c r="E72" s="184"/>
      <c r="F72" s="237">
        <v>151720695</v>
      </c>
      <c r="G72" s="257"/>
      <c r="H72" s="258">
        <v>22605699</v>
      </c>
      <c r="I72" s="257"/>
      <c r="J72" s="237">
        <v>29390824</v>
      </c>
    </row>
    <row r="73" spans="1:10" ht="18.75" customHeight="1">
      <c r="A73" s="30" t="s">
        <v>36</v>
      </c>
      <c r="B73" s="169"/>
      <c r="D73" s="237"/>
      <c r="E73" s="237"/>
      <c r="F73" s="274"/>
      <c r="G73" s="257"/>
      <c r="H73" s="258"/>
      <c r="I73" s="257"/>
      <c r="J73" s="274"/>
    </row>
    <row r="74" spans="1:10" ht="18.75" customHeight="1">
      <c r="A74" s="276" t="s">
        <v>37</v>
      </c>
      <c r="B74" s="169">
        <v>21</v>
      </c>
      <c r="D74" s="237">
        <v>80040000</v>
      </c>
      <c r="E74" s="237"/>
      <c r="F74" s="274">
        <v>0</v>
      </c>
      <c r="G74" s="257"/>
      <c r="H74" s="258">
        <v>80040000</v>
      </c>
      <c r="I74" s="257"/>
      <c r="J74" s="274">
        <v>0</v>
      </c>
    </row>
    <row r="75" spans="1:10" ht="18.75" customHeight="1">
      <c r="A75" s="30" t="s">
        <v>227</v>
      </c>
      <c r="B75" s="169">
        <v>22</v>
      </c>
      <c r="D75" s="237">
        <v>190000000</v>
      </c>
      <c r="E75" s="237"/>
      <c r="F75" s="274">
        <v>0</v>
      </c>
      <c r="G75" s="257"/>
      <c r="H75" s="258">
        <v>193000000</v>
      </c>
      <c r="I75" s="257"/>
      <c r="J75" s="274">
        <v>0</v>
      </c>
    </row>
    <row r="76" spans="1:10" ht="18.75" customHeight="1">
      <c r="A76" s="30" t="s">
        <v>38</v>
      </c>
      <c r="B76" s="169">
        <v>23</v>
      </c>
      <c r="C76" s="169"/>
      <c r="D76" s="36">
        <v>106436885</v>
      </c>
      <c r="E76" s="36"/>
      <c r="F76" s="237">
        <v>125178461</v>
      </c>
      <c r="G76" s="259"/>
      <c r="H76" s="258">
        <v>0</v>
      </c>
      <c r="I76" s="259"/>
      <c r="J76" s="258">
        <v>0</v>
      </c>
    </row>
    <row r="77" spans="1:10" ht="18.75" customHeight="1">
      <c r="A77" s="30" t="s">
        <v>39</v>
      </c>
      <c r="B77" s="169"/>
      <c r="D77" s="237"/>
      <c r="E77" s="237"/>
      <c r="F77" s="237"/>
      <c r="G77" s="257"/>
      <c r="H77" s="258"/>
      <c r="I77" s="257"/>
      <c r="J77" s="258"/>
    </row>
    <row r="78" spans="1:10" ht="18.75" customHeight="1">
      <c r="A78" s="276" t="s">
        <v>37</v>
      </c>
      <c r="B78" s="169"/>
      <c r="D78" s="237">
        <v>3479639</v>
      </c>
      <c r="E78" s="237"/>
      <c r="F78" s="237">
        <v>9059925</v>
      </c>
      <c r="G78" s="257"/>
      <c r="H78" s="258">
        <v>296678</v>
      </c>
      <c r="I78" s="257"/>
      <c r="J78" s="258">
        <v>1963897</v>
      </c>
    </row>
    <row r="79" spans="1:10" ht="18.75" customHeight="1">
      <c r="A79" s="30" t="s">
        <v>40</v>
      </c>
      <c r="B79" s="186"/>
      <c r="D79" s="35">
        <v>48622623</v>
      </c>
      <c r="E79" s="184"/>
      <c r="F79" s="260">
        <v>39199394</v>
      </c>
      <c r="G79" s="261"/>
      <c r="H79" s="258">
        <v>0</v>
      </c>
      <c r="I79" s="261"/>
      <c r="J79" s="104">
        <v>0</v>
      </c>
    </row>
    <row r="80" spans="1:10" ht="18.75" customHeight="1">
      <c r="A80" s="30" t="s">
        <v>41</v>
      </c>
      <c r="B80" s="177"/>
      <c r="D80" s="37">
        <v>8158350</v>
      </c>
      <c r="E80" s="36"/>
      <c r="F80" s="262">
        <v>10988452</v>
      </c>
      <c r="G80" s="259"/>
      <c r="H80" s="263">
        <v>96712</v>
      </c>
      <c r="I80" s="259"/>
      <c r="J80" s="264">
        <v>132830</v>
      </c>
    </row>
    <row r="81" spans="1:10" ht="6" customHeight="1">
      <c r="A81" s="29"/>
      <c r="D81" s="184"/>
      <c r="E81" s="184"/>
      <c r="F81" s="184"/>
      <c r="G81" s="185"/>
      <c r="H81" s="184"/>
      <c r="I81" s="185"/>
      <c r="J81" s="184"/>
    </row>
    <row r="82" spans="1:10" ht="18.75" customHeight="1">
      <c r="A82" s="29" t="s">
        <v>42</v>
      </c>
      <c r="B82" s="177"/>
      <c r="D82" s="187">
        <f>SUM(D72:D81)</f>
        <v>572871927</v>
      </c>
      <c r="E82" s="36"/>
      <c r="F82" s="187">
        <f>SUM(F72:F81)</f>
        <v>336146927</v>
      </c>
      <c r="G82" s="115"/>
      <c r="H82" s="187">
        <f>SUM(H72:H81)</f>
        <v>296039089</v>
      </c>
      <c r="I82" s="115"/>
      <c r="J82" s="187">
        <f>SUM(J72:J81)</f>
        <v>31487551</v>
      </c>
    </row>
    <row r="83" spans="1:10" ht="8.15" customHeight="1">
      <c r="A83" s="29"/>
      <c r="B83" s="177"/>
      <c r="D83" s="36"/>
      <c r="E83" s="36"/>
      <c r="F83" s="36"/>
      <c r="G83" s="115"/>
      <c r="H83" s="36"/>
      <c r="I83" s="115"/>
      <c r="J83" s="36"/>
    </row>
    <row r="84" spans="1:10" ht="18.75" customHeight="1">
      <c r="A84" s="29" t="s">
        <v>43</v>
      </c>
      <c r="B84" s="177"/>
      <c r="C84" s="30"/>
      <c r="D84" s="36"/>
      <c r="E84" s="36"/>
      <c r="F84" s="36"/>
      <c r="G84" s="115"/>
      <c r="H84" s="36"/>
      <c r="I84" s="115"/>
      <c r="J84" s="36"/>
    </row>
    <row r="85" spans="1:10" ht="6" customHeight="1">
      <c r="A85" s="29"/>
      <c r="D85" s="184"/>
      <c r="E85" s="184"/>
      <c r="F85" s="184"/>
      <c r="G85" s="185"/>
      <c r="H85" s="246"/>
      <c r="I85" s="185"/>
      <c r="J85" s="184"/>
    </row>
    <row r="86" spans="1:10" ht="20">
      <c r="A86" s="30" t="s">
        <v>44</v>
      </c>
      <c r="B86" s="169">
        <v>21</v>
      </c>
      <c r="D86" s="184">
        <v>133280000</v>
      </c>
      <c r="E86" s="184"/>
      <c r="F86" s="184">
        <v>0</v>
      </c>
      <c r="G86" s="185"/>
      <c r="H86" s="275">
        <v>133280000</v>
      </c>
      <c r="I86" s="185"/>
      <c r="J86" s="184">
        <v>0</v>
      </c>
    </row>
    <row r="87" spans="1:10" ht="18.75" customHeight="1">
      <c r="A87" s="30" t="s">
        <v>45</v>
      </c>
      <c r="B87" s="169"/>
      <c r="C87" s="30"/>
      <c r="D87" s="35">
        <v>6347370</v>
      </c>
      <c r="E87" s="36"/>
      <c r="F87" s="197">
        <v>8614212</v>
      </c>
      <c r="G87" s="259"/>
      <c r="H87" s="258">
        <v>0</v>
      </c>
      <c r="I87" s="259"/>
      <c r="J87" s="259">
        <v>296614</v>
      </c>
    </row>
    <row r="88" spans="1:10" ht="18.75" customHeight="1">
      <c r="A88" s="30" t="s">
        <v>46</v>
      </c>
      <c r="B88" s="169">
        <v>24</v>
      </c>
      <c r="C88" s="30"/>
      <c r="D88" s="35">
        <v>3590359</v>
      </c>
      <c r="E88" s="36"/>
      <c r="F88" s="197">
        <v>4848563</v>
      </c>
      <c r="G88" s="259"/>
      <c r="H88" s="258">
        <v>0</v>
      </c>
      <c r="I88" s="259"/>
      <c r="J88" s="259">
        <v>0</v>
      </c>
    </row>
    <row r="89" spans="1:10" ht="18.75" customHeight="1">
      <c r="A89" s="30" t="s">
        <v>47</v>
      </c>
      <c r="B89" s="169">
        <v>25</v>
      </c>
      <c r="C89" s="30"/>
      <c r="D89" s="35">
        <v>19197319</v>
      </c>
      <c r="E89" s="36"/>
      <c r="F89" s="197">
        <v>17780956</v>
      </c>
      <c r="G89" s="259"/>
      <c r="H89" s="275">
        <v>5725319</v>
      </c>
      <c r="I89" s="259"/>
      <c r="J89" s="259">
        <v>5462661</v>
      </c>
    </row>
    <row r="90" spans="1:10" ht="18.75" customHeight="1">
      <c r="A90" s="30" t="s">
        <v>48</v>
      </c>
      <c r="B90" s="169"/>
      <c r="C90" s="30"/>
      <c r="D90" s="37">
        <v>2220223</v>
      </c>
      <c r="E90" s="36"/>
      <c r="F90" s="262">
        <v>1823407</v>
      </c>
      <c r="G90" s="259"/>
      <c r="H90" s="264">
        <v>0</v>
      </c>
      <c r="I90" s="259"/>
      <c r="J90" s="264">
        <v>0</v>
      </c>
    </row>
    <row r="91" spans="1:10" ht="6" customHeight="1">
      <c r="A91" s="29"/>
      <c r="D91" s="184"/>
      <c r="E91" s="184"/>
      <c r="F91" s="184"/>
      <c r="G91" s="185"/>
      <c r="H91" s="184"/>
      <c r="I91" s="185"/>
      <c r="J91" s="184"/>
    </row>
    <row r="92" spans="1:10" ht="18.75" customHeight="1">
      <c r="A92" s="29" t="s">
        <v>49</v>
      </c>
      <c r="B92" s="177"/>
      <c r="D92" s="38">
        <f t="shared" ref="D92:I92" si="0">SUM(D86:D91)</f>
        <v>164635271</v>
      </c>
      <c r="E92" s="323">
        <f t="shared" si="0"/>
        <v>0</v>
      </c>
      <c r="F92" s="38">
        <f t="shared" si="0"/>
        <v>33067138</v>
      </c>
      <c r="G92" s="323">
        <f t="shared" si="0"/>
        <v>0</v>
      </c>
      <c r="H92" s="38">
        <f t="shared" si="0"/>
        <v>139005319</v>
      </c>
      <c r="I92" s="323">
        <f t="shared" si="0"/>
        <v>0</v>
      </c>
      <c r="J92" s="38">
        <f>SUM(J86:J91)</f>
        <v>5759275</v>
      </c>
    </row>
    <row r="93" spans="1:10" ht="19.399999999999999" customHeight="1">
      <c r="A93" s="29"/>
      <c r="D93" s="184"/>
      <c r="E93" s="184"/>
      <c r="F93" s="184"/>
      <c r="G93" s="185"/>
      <c r="H93" s="184"/>
      <c r="I93" s="185"/>
      <c r="J93" s="184"/>
    </row>
    <row r="94" spans="1:10" ht="18.75" customHeight="1">
      <c r="A94" s="29" t="s">
        <v>50</v>
      </c>
      <c r="B94" s="177"/>
      <c r="D94" s="38">
        <f>SUM(D92,D82)</f>
        <v>737507198</v>
      </c>
      <c r="E94" s="184"/>
      <c r="F94" s="38">
        <f>SUM(F92,F82)</f>
        <v>369214065</v>
      </c>
      <c r="G94" s="185"/>
      <c r="H94" s="38">
        <f>SUM(H92,H82)</f>
        <v>435044408</v>
      </c>
      <c r="I94" s="115"/>
      <c r="J94" s="38">
        <f>SUM(J92,J82)</f>
        <v>37246826</v>
      </c>
    </row>
    <row r="95" spans="1:10" ht="19.5" customHeight="1">
      <c r="A95" s="29"/>
      <c r="B95" s="177"/>
      <c r="D95" s="175"/>
      <c r="E95" s="175"/>
      <c r="F95" s="124"/>
      <c r="G95" s="175"/>
      <c r="H95" s="31"/>
      <c r="I95" s="31"/>
      <c r="J95" s="124"/>
    </row>
    <row r="96" spans="1:10" ht="20">
      <c r="A96" s="191"/>
      <c r="D96" s="31"/>
      <c r="E96" s="31"/>
      <c r="G96" s="31"/>
      <c r="H96" s="31"/>
      <c r="I96" s="31"/>
    </row>
    <row r="97" spans="1:10" ht="18.75" customHeight="1">
      <c r="B97" s="169"/>
      <c r="D97" s="39"/>
      <c r="E97" s="39"/>
      <c r="G97" s="39"/>
      <c r="H97" s="40"/>
      <c r="I97" s="40"/>
    </row>
    <row r="98" spans="1:10" ht="18.75" customHeight="1">
      <c r="D98" s="39"/>
      <c r="E98" s="39"/>
      <c r="G98" s="39"/>
      <c r="H98" s="40"/>
      <c r="I98" s="40"/>
    </row>
    <row r="99" spans="1:10" ht="18.75" customHeight="1">
      <c r="D99" s="31"/>
      <c r="E99" s="31"/>
      <c r="F99" s="124"/>
      <c r="G99" s="31"/>
      <c r="H99" s="31"/>
      <c r="I99" s="31"/>
      <c r="J99" s="124"/>
    </row>
    <row r="100" spans="1:10" ht="20">
      <c r="D100" s="31"/>
      <c r="E100" s="31"/>
      <c r="F100" s="126"/>
      <c r="G100" s="31"/>
      <c r="H100" s="31"/>
      <c r="I100" s="31"/>
      <c r="J100" s="126"/>
    </row>
    <row r="101" spans="1:10" ht="20">
      <c r="D101" s="31"/>
      <c r="E101" s="31"/>
      <c r="F101" s="126"/>
      <c r="G101" s="31"/>
      <c r="H101" s="31"/>
      <c r="I101" s="31"/>
      <c r="J101" s="126"/>
    </row>
    <row r="102" spans="1:10" ht="18.649999999999999" customHeight="1">
      <c r="D102" s="31"/>
      <c r="E102" s="31"/>
      <c r="F102" s="126"/>
      <c r="G102" s="31"/>
      <c r="H102" s="31"/>
      <c r="I102" s="31"/>
      <c r="J102" s="126"/>
    </row>
    <row r="103" spans="1:10" ht="16" customHeight="1">
      <c r="D103" s="31"/>
      <c r="E103" s="31"/>
      <c r="F103" s="126"/>
      <c r="G103" s="31"/>
      <c r="H103" s="31"/>
      <c r="I103" s="31"/>
      <c r="J103" s="126"/>
    </row>
    <row r="104" spans="1:10" ht="18.649999999999999" customHeight="1">
      <c r="D104" s="31"/>
      <c r="E104" s="31"/>
      <c r="F104" s="126"/>
      <c r="G104" s="31"/>
      <c r="H104" s="31"/>
      <c r="I104" s="31"/>
      <c r="J104" s="126"/>
    </row>
    <row r="105" spans="1:10" ht="18.649999999999999" customHeight="1">
      <c r="D105" s="31"/>
      <c r="E105" s="31"/>
      <c r="F105" s="126"/>
      <c r="G105" s="31"/>
      <c r="H105" s="31"/>
      <c r="I105" s="31"/>
      <c r="J105" s="126"/>
    </row>
    <row r="106" spans="1:10" ht="18.649999999999999" customHeight="1">
      <c r="D106" s="31"/>
      <c r="E106" s="31"/>
      <c r="F106" s="126"/>
      <c r="G106" s="31"/>
      <c r="H106" s="31"/>
      <c r="I106" s="31"/>
      <c r="J106" s="126"/>
    </row>
    <row r="107" spans="1:10" ht="18.649999999999999" customHeight="1">
      <c r="D107" s="31"/>
      <c r="E107" s="31"/>
      <c r="F107" s="126"/>
      <c r="G107" s="31"/>
      <c r="H107" s="31"/>
      <c r="I107" s="31"/>
      <c r="J107" s="126"/>
    </row>
    <row r="108" spans="1:10" ht="18.649999999999999" customHeight="1">
      <c r="D108" s="31"/>
      <c r="E108" s="31"/>
      <c r="F108" s="126"/>
      <c r="G108" s="31"/>
      <c r="H108" s="31"/>
      <c r="I108" s="31"/>
      <c r="J108" s="126"/>
    </row>
    <row r="109" spans="1:10" ht="18.649999999999999" customHeight="1">
      <c r="D109" s="31"/>
      <c r="E109" s="31"/>
      <c r="F109" s="126"/>
      <c r="G109" s="31"/>
      <c r="H109" s="31"/>
      <c r="I109" s="31"/>
      <c r="J109" s="126"/>
    </row>
    <row r="110" spans="1:10" ht="18.649999999999999" customHeight="1">
      <c r="D110" s="31"/>
      <c r="E110" s="31"/>
      <c r="F110" s="126"/>
      <c r="G110" s="31"/>
      <c r="H110" s="31"/>
      <c r="I110" s="31"/>
      <c r="J110" s="126"/>
    </row>
    <row r="111" spans="1:10" ht="18.649999999999999" customHeight="1">
      <c r="D111" s="31"/>
      <c r="E111" s="31"/>
      <c r="F111" s="126"/>
      <c r="G111" s="31"/>
      <c r="H111" s="31"/>
      <c r="I111" s="31"/>
      <c r="J111" s="126"/>
    </row>
    <row r="112" spans="1:10" ht="20.5">
      <c r="A112" s="188"/>
      <c r="D112" s="189"/>
      <c r="E112" s="189"/>
      <c r="F112" s="190"/>
      <c r="G112" s="189"/>
      <c r="H112" s="189"/>
      <c r="I112" s="189"/>
      <c r="J112" s="190"/>
    </row>
    <row r="113" spans="1:10" ht="18.649999999999999" customHeight="1">
      <c r="A113" s="29"/>
      <c r="D113" s="33"/>
      <c r="E113" s="40"/>
      <c r="F113" s="126"/>
      <c r="G113" s="40"/>
      <c r="H113" s="33"/>
      <c r="I113" s="40"/>
      <c r="J113" s="126"/>
    </row>
    <row r="114" spans="1:10" ht="22.4" customHeight="1">
      <c r="A114" s="178" t="s">
        <v>228</v>
      </c>
      <c r="B114" s="179"/>
      <c r="C114" s="179"/>
      <c r="D114" s="179"/>
      <c r="E114" s="179"/>
      <c r="F114" s="180"/>
      <c r="G114" s="179"/>
      <c r="H114" s="179"/>
      <c r="I114" s="179"/>
      <c r="J114" s="180"/>
    </row>
    <row r="115" spans="1:10" ht="19.399999999999999" customHeight="1">
      <c r="A115" s="29"/>
      <c r="B115" s="177"/>
      <c r="D115" s="175"/>
      <c r="E115" s="175"/>
      <c r="F115" s="124"/>
      <c r="G115" s="175"/>
      <c r="H115" s="31"/>
      <c r="I115" s="31"/>
      <c r="J115" s="120">
        <v>9</v>
      </c>
    </row>
    <row r="116" spans="1:10" s="162" customFormat="1" ht="18.75" customHeight="1">
      <c r="A116" s="160" t="s">
        <v>0</v>
      </c>
      <c r="B116" s="160"/>
      <c r="C116" s="160"/>
      <c r="D116" s="160"/>
      <c r="E116" s="160"/>
      <c r="F116" s="161"/>
      <c r="G116" s="160"/>
      <c r="H116" s="160"/>
      <c r="I116" s="160"/>
      <c r="J116" s="161"/>
    </row>
    <row r="117" spans="1:10" s="162" customFormat="1" ht="18.75" customHeight="1">
      <c r="A117" s="160" t="s">
        <v>1</v>
      </c>
      <c r="B117" s="160"/>
      <c r="C117" s="160"/>
      <c r="D117" s="160"/>
      <c r="E117" s="160"/>
      <c r="F117" s="161"/>
      <c r="G117" s="160"/>
      <c r="H117" s="160"/>
      <c r="I117" s="160"/>
      <c r="J117" s="161"/>
    </row>
    <row r="118" spans="1:10" s="162" customFormat="1" ht="18.75" customHeight="1">
      <c r="A118" s="160" t="s">
        <v>32</v>
      </c>
      <c r="B118" s="160"/>
      <c r="C118" s="160"/>
      <c r="D118" s="160"/>
      <c r="E118" s="160"/>
      <c r="F118" s="161"/>
      <c r="G118" s="160"/>
      <c r="H118" s="160"/>
      <c r="I118" s="160"/>
      <c r="J118" s="161"/>
    </row>
    <row r="119" spans="1:10" s="162" customFormat="1" ht="18.75" customHeight="1">
      <c r="A119" s="163" t="str">
        <f>A63</f>
        <v>ณ วันที่ 31 ธันวาคม พ.ศ. 2566</v>
      </c>
      <c r="B119" s="163"/>
      <c r="C119" s="163"/>
      <c r="D119" s="164"/>
      <c r="E119" s="164"/>
      <c r="F119" s="165"/>
      <c r="G119" s="164"/>
      <c r="H119" s="164"/>
      <c r="I119" s="164"/>
      <c r="J119" s="165"/>
    </row>
    <row r="120" spans="1:10" s="162" customFormat="1" ht="20.5">
      <c r="A120" s="160"/>
      <c r="B120" s="160"/>
      <c r="C120" s="160"/>
      <c r="D120" s="166"/>
      <c r="E120" s="166"/>
      <c r="F120" s="167"/>
      <c r="G120" s="166"/>
      <c r="H120" s="166"/>
      <c r="I120" s="166"/>
      <c r="J120" s="167"/>
    </row>
    <row r="121" spans="1:10" s="162" customFormat="1" ht="18.75" customHeight="1">
      <c r="A121" s="160"/>
      <c r="B121" s="168"/>
      <c r="C121" s="168"/>
      <c r="D121" s="334" t="s">
        <v>225</v>
      </c>
      <c r="E121" s="334"/>
      <c r="F121" s="334"/>
      <c r="G121" s="7"/>
      <c r="H121" s="334" t="s">
        <v>226</v>
      </c>
      <c r="I121" s="334"/>
      <c r="J121" s="334"/>
    </row>
    <row r="122" spans="1:10" s="162" customFormat="1" ht="18.75" customHeight="1">
      <c r="A122" s="160"/>
      <c r="B122" s="25"/>
      <c r="C122" s="25"/>
      <c r="D122" s="26" t="s">
        <v>4</v>
      </c>
      <c r="E122" s="27"/>
      <c r="F122" s="201" t="s">
        <v>5</v>
      </c>
      <c r="G122" s="27"/>
      <c r="H122" s="26" t="s">
        <v>4</v>
      </c>
      <c r="I122" s="27"/>
      <c r="J122" s="201" t="s">
        <v>5</v>
      </c>
    </row>
    <row r="123" spans="1:10" s="162" customFormat="1" ht="18.75" customHeight="1">
      <c r="A123" s="160"/>
      <c r="B123" s="170" t="s">
        <v>6</v>
      </c>
      <c r="C123" s="25"/>
      <c r="D123" s="171" t="s">
        <v>7</v>
      </c>
      <c r="E123" s="28"/>
      <c r="F123" s="172" t="s">
        <v>7</v>
      </c>
      <c r="G123" s="28"/>
      <c r="H123" s="171" t="s">
        <v>7</v>
      </c>
      <c r="I123" s="28"/>
      <c r="J123" s="172" t="s">
        <v>7</v>
      </c>
    </row>
    <row r="124" spans="1:10" ht="18.75" customHeight="1">
      <c r="A124" s="29" t="s">
        <v>51</v>
      </c>
      <c r="D124" s="184"/>
      <c r="E124" s="184"/>
      <c r="G124" s="184"/>
      <c r="H124" s="184"/>
      <c r="I124" s="184"/>
    </row>
    <row r="125" spans="1:10" ht="6" customHeight="1">
      <c r="A125" s="29"/>
      <c r="D125" s="184"/>
      <c r="E125" s="184"/>
      <c r="G125" s="184"/>
      <c r="H125" s="184"/>
      <c r="I125" s="184"/>
    </row>
    <row r="126" spans="1:10" ht="18.75" customHeight="1">
      <c r="A126" s="188" t="s">
        <v>52</v>
      </c>
      <c r="D126" s="189"/>
      <c r="E126" s="189"/>
      <c r="F126" s="190"/>
      <c r="G126" s="189"/>
      <c r="H126" s="189"/>
      <c r="I126" s="189"/>
      <c r="J126" s="190"/>
    </row>
    <row r="127" spans="1:10" ht="6" customHeight="1">
      <c r="A127" s="191"/>
      <c r="D127" s="31"/>
      <c r="E127" s="31"/>
      <c r="G127" s="31"/>
      <c r="H127" s="31"/>
      <c r="I127" s="31"/>
    </row>
    <row r="128" spans="1:10" ht="18.75" customHeight="1">
      <c r="A128" s="24" t="s">
        <v>53</v>
      </c>
      <c r="B128" s="169"/>
      <c r="D128" s="39"/>
      <c r="E128" s="39"/>
      <c r="G128" s="39"/>
      <c r="H128" s="40"/>
      <c r="I128" s="40"/>
    </row>
    <row r="129" spans="1:10" ht="18.75" customHeight="1">
      <c r="A129" s="24" t="s">
        <v>54</v>
      </c>
      <c r="D129" s="39"/>
      <c r="E129" s="39"/>
      <c r="G129" s="39"/>
      <c r="H129" s="40"/>
      <c r="I129" s="40"/>
    </row>
    <row r="130" spans="1:10" ht="18.75" customHeight="1" thickBot="1">
      <c r="A130" s="191" t="s">
        <v>55</v>
      </c>
      <c r="B130" s="88">
        <v>26</v>
      </c>
      <c r="D130" s="34">
        <v>256503737</v>
      </c>
      <c r="E130" s="115"/>
      <c r="F130" s="34">
        <v>256503737</v>
      </c>
      <c r="G130" s="118"/>
      <c r="H130" s="34">
        <v>256503737</v>
      </c>
      <c r="I130" s="118"/>
      <c r="J130" s="34">
        <v>256503737</v>
      </c>
    </row>
    <row r="131" spans="1:10" ht="18.75" customHeight="1" thickTop="1">
      <c r="A131" s="24" t="s">
        <v>56</v>
      </c>
      <c r="B131" s="88"/>
      <c r="D131" s="115"/>
      <c r="E131" s="115"/>
      <c r="G131" s="115"/>
      <c r="H131" s="115"/>
      <c r="I131" s="115"/>
    </row>
    <row r="132" spans="1:10" ht="18.75" customHeight="1">
      <c r="A132" s="191" t="s">
        <v>57</v>
      </c>
      <c r="B132" s="88"/>
      <c r="D132" s="115"/>
      <c r="E132" s="115"/>
      <c r="G132" s="115"/>
      <c r="H132" s="115"/>
      <c r="I132" s="115"/>
    </row>
    <row r="133" spans="1:10" ht="18.75" customHeight="1">
      <c r="A133" s="289" t="s">
        <v>58</v>
      </c>
      <c r="B133" s="88"/>
      <c r="D133" s="115"/>
      <c r="E133" s="115"/>
      <c r="G133" s="115"/>
      <c r="H133" s="115"/>
      <c r="I133" s="115"/>
    </row>
    <row r="134" spans="1:10" ht="18.75" customHeight="1">
      <c r="A134" s="279" t="s">
        <v>59</v>
      </c>
      <c r="B134" s="88">
        <v>26</v>
      </c>
      <c r="D134" s="15">
        <f>'EQ 13 (Conso)'!D39</f>
        <v>253865809</v>
      </c>
      <c r="E134" s="277"/>
      <c r="F134" s="15">
        <f>'EQ 13 (Conso)'!D29</f>
        <v>253358257</v>
      </c>
      <c r="G134" s="124"/>
      <c r="H134" s="15">
        <f>'EQ 14 (Company)'!D35</f>
        <v>253865809</v>
      </c>
      <c r="I134" s="124"/>
      <c r="J134" s="15">
        <f>'EQ 14 (Company)'!D26</f>
        <v>253358257</v>
      </c>
    </row>
    <row r="135" spans="1:10" ht="18.75" customHeight="1">
      <c r="A135" s="191" t="s">
        <v>60</v>
      </c>
      <c r="B135" s="88">
        <v>26</v>
      </c>
      <c r="D135" s="15">
        <f>'EQ 13 (Conso)'!F39</f>
        <v>242969354</v>
      </c>
      <c r="E135" s="277"/>
      <c r="F135" s="15">
        <f>'EQ 13 (Conso)'!F29</f>
        <v>239924045</v>
      </c>
      <c r="G135" s="124"/>
      <c r="H135" s="15">
        <f>'EQ 14 (Company)'!F35</f>
        <v>242969354</v>
      </c>
      <c r="I135" s="124"/>
      <c r="J135" s="15">
        <f>'EQ 14 (Company)'!F26</f>
        <v>239924045</v>
      </c>
    </row>
    <row r="136" spans="1:10" ht="18.75" customHeight="1">
      <c r="A136" s="191" t="s">
        <v>61</v>
      </c>
      <c r="B136" s="88"/>
      <c r="D136" s="15">
        <f>'EQ 13 (Conso)'!H39</f>
        <v>39287081</v>
      </c>
      <c r="E136" s="277"/>
      <c r="F136" s="15">
        <f>'EQ 13 (Conso)'!H29</f>
        <v>33341342</v>
      </c>
      <c r="G136" s="124"/>
      <c r="H136" s="15">
        <f>'EQ 14 (Company)'!H35</f>
        <v>39287081</v>
      </c>
      <c r="I136" s="124"/>
      <c r="J136" s="15">
        <f>'EQ 14 (Company)'!H26</f>
        <v>33341342</v>
      </c>
    </row>
    <row r="137" spans="1:10" ht="18.75" customHeight="1">
      <c r="A137" s="24" t="s">
        <v>62</v>
      </c>
      <c r="B137" s="88"/>
      <c r="D137" s="15"/>
      <c r="E137" s="115"/>
      <c r="F137" s="15"/>
      <c r="G137" s="124"/>
      <c r="H137" s="15"/>
      <c r="I137" s="124"/>
      <c r="J137" s="15"/>
    </row>
    <row r="138" spans="1:10" ht="18.75" customHeight="1">
      <c r="A138" s="24" t="s">
        <v>63</v>
      </c>
      <c r="B138" s="169">
        <v>27</v>
      </c>
      <c r="D138" s="15">
        <f>'EQ 13 (Conso)'!J39</f>
        <v>25650374</v>
      </c>
      <c r="E138" s="277"/>
      <c r="F138" s="15">
        <f>'EQ 13 (Conso)'!J29</f>
        <v>25650374</v>
      </c>
      <c r="G138" s="137"/>
      <c r="H138" s="15">
        <f>'EQ 14 (Company)'!J35</f>
        <v>25650374</v>
      </c>
      <c r="I138" s="137"/>
      <c r="J138" s="15">
        <f>'EQ 14 (Company)'!J26</f>
        <v>25650374</v>
      </c>
    </row>
    <row r="139" spans="1:10" ht="18.75" customHeight="1">
      <c r="A139" s="24" t="s">
        <v>64</v>
      </c>
      <c r="D139" s="15">
        <f>'EQ 13 (Conso)'!L39</f>
        <v>491505106</v>
      </c>
      <c r="E139" s="115"/>
      <c r="F139" s="15">
        <f>'EQ 13 (Conso)'!L29</f>
        <v>389717769</v>
      </c>
      <c r="G139" s="124"/>
      <c r="H139" s="15">
        <f>'EQ 14 (Company)'!L35</f>
        <v>353780770</v>
      </c>
      <c r="I139" s="124"/>
      <c r="J139" s="15">
        <f>'EQ 14 (Company)'!L26</f>
        <v>285274452</v>
      </c>
    </row>
    <row r="140" spans="1:10" ht="18.75" customHeight="1">
      <c r="A140" s="24" t="s">
        <v>65</v>
      </c>
      <c r="D140" s="38">
        <f>'EQ 13 (Conso)'!V39</f>
        <v>-113828900</v>
      </c>
      <c r="E140" s="115"/>
      <c r="F140" s="32">
        <f>'EQ 13 (Conso)'!V29</f>
        <v>21194470</v>
      </c>
      <c r="G140" s="124"/>
      <c r="H140" s="38">
        <f>'EQ 14 (Company)'!R35</f>
        <v>-138988994</v>
      </c>
      <c r="I140" s="124"/>
      <c r="J140" s="32">
        <f>'EQ 14 (Company)'!R26</f>
        <v>5501453</v>
      </c>
    </row>
    <row r="141" spans="1:10" ht="6" customHeight="1">
      <c r="A141" s="191"/>
      <c r="D141" s="193"/>
      <c r="E141" s="115"/>
      <c r="F141" s="290"/>
      <c r="G141" s="124"/>
      <c r="H141" s="193"/>
      <c r="I141" s="124"/>
      <c r="J141" s="290"/>
    </row>
    <row r="142" spans="1:10" ht="18.75" customHeight="1">
      <c r="A142" s="192" t="s">
        <v>66</v>
      </c>
      <c r="D142" s="15">
        <f>SUM(D134:D140)</f>
        <v>939448824</v>
      </c>
      <c r="E142" s="115"/>
      <c r="F142" s="15">
        <f>SUM(F134:F140)</f>
        <v>963186257</v>
      </c>
      <c r="G142" s="124"/>
      <c r="H142" s="15">
        <f>SUM(H134:H140)</f>
        <v>776564394</v>
      </c>
      <c r="I142" s="124"/>
      <c r="J142" s="15">
        <f>SUM(J134:J140)</f>
        <v>843049923</v>
      </c>
    </row>
    <row r="143" spans="1:10" ht="18.75" customHeight="1">
      <c r="A143" s="24" t="s">
        <v>67</v>
      </c>
      <c r="D143" s="38">
        <f>'EQ 13 (Conso)'!Z39</f>
        <v>3760314</v>
      </c>
      <c r="E143" s="119"/>
      <c r="F143" s="32">
        <f>'EQ 13 (Conso)'!Z29</f>
        <v>57562663</v>
      </c>
      <c r="G143" s="136"/>
      <c r="H143" s="38">
        <v>0</v>
      </c>
      <c r="I143" s="124"/>
      <c r="J143" s="32">
        <v>0</v>
      </c>
    </row>
    <row r="144" spans="1:10" ht="6" customHeight="1">
      <c r="A144" s="191"/>
      <c r="D144" s="125"/>
      <c r="E144" s="115"/>
      <c r="F144" s="291"/>
      <c r="G144" s="124"/>
      <c r="H144" s="125"/>
      <c r="I144" s="124"/>
      <c r="J144" s="291"/>
    </row>
    <row r="145" spans="1:10" ht="18.75" customHeight="1">
      <c r="A145" s="29" t="s">
        <v>68</v>
      </c>
      <c r="D145" s="38">
        <f>SUM(D142:D144)</f>
        <v>943209138</v>
      </c>
      <c r="E145" s="119"/>
      <c r="F145" s="32">
        <f>SUM(F142:F144)</f>
        <v>1020748920</v>
      </c>
      <c r="G145" s="136"/>
      <c r="H145" s="38">
        <f>SUM(H142:H144)</f>
        <v>776564394</v>
      </c>
      <c r="I145" s="136"/>
      <c r="J145" s="32">
        <f>SUM(J142:J144)</f>
        <v>843049923</v>
      </c>
    </row>
    <row r="146" spans="1:10" ht="19.399999999999999" customHeight="1">
      <c r="A146" s="191"/>
      <c r="D146" s="193"/>
      <c r="E146" s="115"/>
      <c r="F146" s="290"/>
      <c r="G146" s="124"/>
      <c r="H146" s="193"/>
      <c r="I146" s="124"/>
      <c r="J146" s="290"/>
    </row>
    <row r="147" spans="1:10" ht="18.75" customHeight="1" thickBot="1">
      <c r="A147" s="29" t="s">
        <v>69</v>
      </c>
      <c r="D147" s="34">
        <f>SUM(D145,D94)</f>
        <v>1680716336</v>
      </c>
      <c r="E147" s="118"/>
      <c r="F147" s="34">
        <f>SUM(F145,F94)</f>
        <v>1389962985</v>
      </c>
      <c r="G147" s="137"/>
      <c r="H147" s="34">
        <f>SUM(H145,H94)</f>
        <v>1211608802</v>
      </c>
      <c r="I147" s="136"/>
      <c r="J147" s="34">
        <f>SUM(J145,J94)</f>
        <v>880296749</v>
      </c>
    </row>
    <row r="148" spans="1:10" ht="18.75" customHeight="1" thickTop="1">
      <c r="B148" s="194"/>
      <c r="C148" s="194"/>
      <c r="D148" s="195"/>
      <c r="E148" s="195"/>
      <c r="F148" s="195"/>
      <c r="G148" s="195"/>
      <c r="H148" s="195"/>
      <c r="I148" s="195"/>
      <c r="J148" s="195"/>
    </row>
    <row r="149" spans="1:10" ht="18.75" customHeight="1"/>
    <row r="150" spans="1:10" ht="20.149999999999999" customHeight="1"/>
    <row r="151" spans="1:10" ht="18" customHeight="1"/>
    <row r="152" spans="1:10" ht="18" customHeight="1"/>
    <row r="153" spans="1:10" ht="18.75" customHeight="1"/>
    <row r="154" spans="1:10" ht="18.75" customHeight="1"/>
    <row r="155" spans="1:10" ht="18.75" customHeight="1"/>
    <row r="156" spans="1:10" ht="21" customHeight="1"/>
    <row r="157" spans="1:10" ht="21" customHeight="1"/>
    <row r="158" spans="1:10" ht="19" customHeight="1"/>
    <row r="159" spans="1:10" ht="21" customHeight="1"/>
    <row r="160" spans="1:10" ht="21" customHeight="1"/>
    <row r="161" spans="1:10" ht="21" customHeight="1"/>
    <row r="162" spans="1:10" ht="21" customHeight="1"/>
    <row r="163" spans="1:10" ht="21" customHeight="1"/>
    <row r="164" spans="1:10" ht="21" customHeight="1"/>
    <row r="165" spans="1:10" ht="18.75" customHeight="1"/>
    <row r="166" spans="1:10" ht="18.75" customHeight="1"/>
    <row r="167" spans="1:10" ht="18.75" customHeight="1"/>
    <row r="168" spans="1:10" ht="22.4" customHeight="1">
      <c r="A168" s="178" t="s">
        <v>228</v>
      </c>
      <c r="B168" s="179"/>
      <c r="C168" s="179"/>
      <c r="D168" s="179"/>
      <c r="E168" s="179"/>
      <c r="F168" s="180"/>
      <c r="G168" s="179"/>
      <c r="H168" s="179"/>
      <c r="I168" s="179"/>
      <c r="J168" s="180"/>
    </row>
    <row r="169" spans="1:10" ht="19.399999999999999" customHeight="1">
      <c r="A169" s="29"/>
      <c r="B169" s="177"/>
      <c r="D169" s="175"/>
      <c r="E169" s="175"/>
      <c r="F169" s="124"/>
      <c r="G169" s="175"/>
      <c r="H169" s="31"/>
      <c r="I169" s="31"/>
      <c r="J169" s="120">
        <v>10</v>
      </c>
    </row>
  </sheetData>
  <mergeCells count="6">
    <mergeCell ref="D6:F6"/>
    <mergeCell ref="H6:J6"/>
    <mergeCell ref="D65:F65"/>
    <mergeCell ref="H65:J65"/>
    <mergeCell ref="D121:F121"/>
    <mergeCell ref="H121:J121"/>
  </mergeCells>
  <pageMargins left="0.75" right="0.5" top="0.5" bottom="0.5" header="0.5" footer="0.5"/>
  <pageSetup paperSize="9" scale="80" firstPageNumber="2" fitToHeight="3" orientation="portrait" useFirstPageNumber="1" r:id="rId1"/>
  <headerFooter alignWithMargins="0"/>
  <rowBreaks count="2" manualBreakCount="2">
    <brk id="59" max="9" man="1"/>
    <brk id="11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5DD57-9447-4559-932F-293BE8975284}">
  <sheetPr>
    <tabColor rgb="FF002060"/>
  </sheetPr>
  <dimension ref="A1:J121"/>
  <sheetViews>
    <sheetView view="pageBreakPreview" zoomScale="70" zoomScaleNormal="100" zoomScaleSheetLayoutView="70" workbookViewId="0">
      <selection activeCell="S129" sqref="S129"/>
    </sheetView>
  </sheetViews>
  <sheetFormatPr defaultColWidth="7.83203125" defaultRowHeight="20"/>
  <cols>
    <col min="1" max="1" width="44.33203125" style="41" customWidth="1"/>
    <col min="2" max="2" width="7.25" style="41" customWidth="1"/>
    <col min="3" max="3" width="0.83203125" style="41" customWidth="1"/>
    <col min="4" max="4" width="12.5" style="47" customWidth="1"/>
    <col min="5" max="5" width="0.83203125" style="41" customWidth="1"/>
    <col min="6" max="6" width="12.5" style="47" customWidth="1"/>
    <col min="7" max="7" width="0.83203125" style="41" customWidth="1"/>
    <col min="8" max="8" width="12.5" style="47" customWidth="1"/>
    <col min="9" max="9" width="0.83203125" style="41" customWidth="1"/>
    <col min="10" max="10" width="12.5" style="47" customWidth="1"/>
    <col min="11" max="16384" width="7.83203125" style="41"/>
  </cols>
  <sheetData>
    <row r="1" spans="1:10" ht="19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0" ht="19" customHeight="1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ht="19" customHeight="1">
      <c r="A3" s="336" t="s">
        <v>70</v>
      </c>
      <c r="B3" s="336"/>
      <c r="C3" s="336"/>
      <c r="D3" s="336"/>
      <c r="E3" s="336"/>
      <c r="F3" s="336"/>
      <c r="G3" s="336"/>
      <c r="H3" s="336"/>
      <c r="I3" s="336"/>
      <c r="J3" s="336"/>
    </row>
    <row r="4" spans="1:10" ht="19" customHeight="1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</row>
    <row r="5" spans="1:10" ht="19" customHeight="1">
      <c r="A5" s="140"/>
      <c r="B5" s="209"/>
      <c r="C5" s="209"/>
      <c r="D5" s="3"/>
      <c r="E5" s="42"/>
      <c r="F5" s="3"/>
      <c r="G5" s="5"/>
      <c r="H5" s="3"/>
      <c r="I5" s="42"/>
      <c r="J5" s="3"/>
    </row>
    <row r="6" spans="1:10" ht="19" customHeight="1">
      <c r="B6" s="11"/>
      <c r="C6" s="11"/>
      <c r="D6" s="334" t="s">
        <v>225</v>
      </c>
      <c r="E6" s="334"/>
      <c r="F6" s="334"/>
      <c r="G6" s="7"/>
      <c r="H6" s="334" t="s">
        <v>226</v>
      </c>
      <c r="I6" s="334"/>
      <c r="J6" s="334"/>
    </row>
    <row r="7" spans="1:10" ht="19" customHeight="1">
      <c r="B7" s="11"/>
      <c r="C7" s="11"/>
      <c r="D7" s="26" t="s">
        <v>4</v>
      </c>
      <c r="E7" s="27"/>
      <c r="F7" s="201" t="s">
        <v>5</v>
      </c>
      <c r="G7" s="27"/>
      <c r="H7" s="26" t="s">
        <v>4</v>
      </c>
      <c r="I7" s="27"/>
      <c r="J7" s="201" t="s">
        <v>5</v>
      </c>
    </row>
    <row r="8" spans="1:10" ht="19" customHeight="1">
      <c r="B8" s="9" t="s">
        <v>6</v>
      </c>
      <c r="C8" s="11"/>
      <c r="D8" s="171" t="s">
        <v>7</v>
      </c>
      <c r="E8" s="28"/>
      <c r="F8" s="172" t="s">
        <v>7</v>
      </c>
      <c r="G8" s="28"/>
      <c r="H8" s="171" t="s">
        <v>7</v>
      </c>
      <c r="I8" s="28"/>
      <c r="J8" s="172" t="s">
        <v>7</v>
      </c>
    </row>
    <row r="9" spans="1:10" ht="8.15" customHeight="1">
      <c r="C9" s="210"/>
      <c r="D9" s="41"/>
      <c r="F9" s="41"/>
      <c r="H9" s="41"/>
      <c r="J9" s="41"/>
    </row>
    <row r="10" spans="1:10" ht="17.149999999999999" customHeight="1">
      <c r="A10" s="211" t="s">
        <v>72</v>
      </c>
      <c r="B10" s="16">
        <v>8</v>
      </c>
      <c r="D10" s="326">
        <v>1449232992</v>
      </c>
      <c r="E10" s="326"/>
      <c r="F10" s="326">
        <v>1575710389</v>
      </c>
      <c r="G10" s="326"/>
      <c r="H10" s="326">
        <v>0</v>
      </c>
      <c r="I10" s="326"/>
      <c r="J10" s="326">
        <v>185126125</v>
      </c>
    </row>
    <row r="11" spans="1:10" ht="17.149999999999999" customHeight="1">
      <c r="A11" s="205" t="s">
        <v>73</v>
      </c>
      <c r="D11" s="327">
        <v>-725922282</v>
      </c>
      <c r="E11" s="326"/>
      <c r="F11" s="327">
        <v>-803888103</v>
      </c>
      <c r="G11" s="326"/>
      <c r="H11" s="327">
        <v>0</v>
      </c>
      <c r="I11" s="326"/>
      <c r="J11" s="327">
        <v>-80906268</v>
      </c>
    </row>
    <row r="12" spans="1:10" ht="6" customHeight="1">
      <c r="A12" s="211"/>
      <c r="D12" s="212"/>
      <c r="E12" s="213"/>
      <c r="F12" s="212"/>
      <c r="G12" s="43"/>
      <c r="H12" s="212"/>
      <c r="I12" s="43"/>
      <c r="J12" s="212"/>
    </row>
    <row r="13" spans="1:10" ht="17.149999999999999" customHeight="1">
      <c r="A13" s="328" t="s">
        <v>74</v>
      </c>
      <c r="D13" s="326">
        <f>SUM(D10:D11)</f>
        <v>723310710</v>
      </c>
      <c r="E13" s="326"/>
      <c r="F13" s="326">
        <f>SUM(F10:F11)</f>
        <v>771822286</v>
      </c>
      <c r="G13" s="326"/>
      <c r="H13" s="326">
        <v>0</v>
      </c>
      <c r="I13" s="326"/>
      <c r="J13" s="326">
        <f>SUM(J10:J11)</f>
        <v>104219857</v>
      </c>
    </row>
    <row r="14" spans="1:10" ht="17.149999999999999" customHeight="1">
      <c r="A14" s="211" t="s">
        <v>75</v>
      </c>
      <c r="D14" s="326">
        <v>57632</v>
      </c>
      <c r="E14" s="326"/>
      <c r="F14" s="326">
        <v>111421</v>
      </c>
      <c r="G14" s="326"/>
      <c r="H14" s="326">
        <v>181513232</v>
      </c>
      <c r="I14" s="326"/>
      <c r="J14" s="326">
        <v>252244540</v>
      </c>
    </row>
    <row r="15" spans="1:10" ht="17.149999999999999" customHeight="1">
      <c r="A15" s="211" t="s">
        <v>76</v>
      </c>
      <c r="B15" s="16">
        <v>29</v>
      </c>
      <c r="D15" s="326">
        <v>10174890</v>
      </c>
      <c r="E15" s="326"/>
      <c r="F15" s="326">
        <v>46782234</v>
      </c>
      <c r="G15" s="326"/>
      <c r="H15" s="326">
        <v>27259818</v>
      </c>
      <c r="I15" s="326"/>
      <c r="J15" s="326">
        <v>97935677</v>
      </c>
    </row>
    <row r="16" spans="1:10" ht="17.149999999999999" customHeight="1">
      <c r="A16" s="211" t="s">
        <v>77</v>
      </c>
      <c r="D16" s="326">
        <v>-229451199</v>
      </c>
      <c r="E16" s="326"/>
      <c r="F16" s="326">
        <v>-297113664</v>
      </c>
      <c r="G16" s="326"/>
      <c r="H16" s="326">
        <v>0</v>
      </c>
      <c r="I16" s="326"/>
      <c r="J16" s="326">
        <v>-32782979</v>
      </c>
    </row>
    <row r="17" spans="1:10" ht="17.149999999999999" customHeight="1">
      <c r="A17" s="211" t="s">
        <v>78</v>
      </c>
      <c r="D17" s="326">
        <v>-305619370</v>
      </c>
      <c r="E17" s="326"/>
      <c r="F17" s="326">
        <v>-230843851</v>
      </c>
      <c r="G17" s="326"/>
      <c r="H17" s="326">
        <v>-53581362</v>
      </c>
      <c r="I17" s="326"/>
      <c r="J17" s="326">
        <v>-132210482</v>
      </c>
    </row>
    <row r="18" spans="1:10" ht="17.149999999999999" customHeight="1">
      <c r="A18" s="211" t="s">
        <v>79</v>
      </c>
      <c r="B18" s="16" t="s">
        <v>238</v>
      </c>
      <c r="D18" s="326">
        <v>0</v>
      </c>
      <c r="E18" s="326"/>
      <c r="F18" s="326">
        <v>0</v>
      </c>
      <c r="G18" s="326"/>
      <c r="H18" s="326">
        <v>0</v>
      </c>
      <c r="I18" s="326"/>
      <c r="J18" s="326">
        <v>55050000</v>
      </c>
    </row>
    <row r="19" spans="1:10" ht="17.149999999999999" customHeight="1">
      <c r="A19" s="211" t="s">
        <v>80</v>
      </c>
      <c r="D19" s="326">
        <v>0</v>
      </c>
      <c r="E19" s="326"/>
      <c r="F19" s="326">
        <v>28918799</v>
      </c>
      <c r="G19" s="326"/>
      <c r="H19" s="326">
        <v>0</v>
      </c>
      <c r="I19" s="326"/>
      <c r="J19" s="326">
        <v>0</v>
      </c>
    </row>
    <row r="20" spans="1:10" ht="17.149999999999999" customHeight="1">
      <c r="A20" s="41" t="s">
        <v>81</v>
      </c>
      <c r="B20" s="157"/>
      <c r="D20" s="326">
        <v>-9283696</v>
      </c>
      <c r="E20" s="326"/>
      <c r="F20" s="326">
        <v>-800049</v>
      </c>
      <c r="G20" s="326"/>
      <c r="H20" s="326">
        <v>-8354115</v>
      </c>
      <c r="I20" s="326"/>
      <c r="J20" s="326">
        <v>-240329</v>
      </c>
    </row>
    <row r="21" spans="1:10" ht="17.149999999999999" customHeight="1">
      <c r="A21" s="41" t="s">
        <v>82</v>
      </c>
      <c r="B21" s="16">
        <v>8</v>
      </c>
      <c r="D21" s="326">
        <v>66377785</v>
      </c>
      <c r="E21" s="326"/>
      <c r="F21" s="326">
        <v>0</v>
      </c>
      <c r="G21" s="326"/>
      <c r="H21" s="326">
        <v>42420818</v>
      </c>
      <c r="I21" s="326"/>
      <c r="J21" s="326">
        <v>0</v>
      </c>
    </row>
    <row r="22" spans="1:10" ht="17.149999999999999" customHeight="1">
      <c r="A22" s="41" t="s">
        <v>83</v>
      </c>
      <c r="B22" s="16" t="s">
        <v>239</v>
      </c>
      <c r="D22" s="326">
        <v>748190</v>
      </c>
      <c r="E22" s="326"/>
      <c r="F22" s="326">
        <v>-453381</v>
      </c>
      <c r="G22" s="326"/>
      <c r="H22" s="326">
        <v>0</v>
      </c>
      <c r="I22" s="326"/>
      <c r="J22" s="326">
        <v>0</v>
      </c>
    </row>
    <row r="23" spans="1:10" ht="17.149999999999999" customHeight="1">
      <c r="A23" s="225" t="s">
        <v>84</v>
      </c>
      <c r="B23" s="16" t="s">
        <v>240</v>
      </c>
      <c r="D23" s="327">
        <v>-4208310</v>
      </c>
      <c r="E23" s="326"/>
      <c r="F23" s="327">
        <v>-1097081.42</v>
      </c>
      <c r="G23" s="326"/>
      <c r="H23" s="327">
        <v>-4208310</v>
      </c>
      <c r="I23" s="326"/>
      <c r="J23" s="327">
        <v>-1097081</v>
      </c>
    </row>
    <row r="24" spans="1:10" ht="6" customHeight="1">
      <c r="A24" s="211"/>
      <c r="D24" s="326"/>
      <c r="E24" s="213"/>
      <c r="F24" s="212"/>
      <c r="G24" s="43"/>
      <c r="H24" s="212"/>
      <c r="I24" s="43"/>
      <c r="J24" s="212"/>
    </row>
    <row r="25" spans="1:10" ht="17.149999999999999" customHeight="1">
      <c r="A25" s="46" t="s">
        <v>85</v>
      </c>
      <c r="D25" s="326">
        <f>SUM(D13:D24)</f>
        <v>252106632</v>
      </c>
      <c r="E25" s="326"/>
      <c r="F25" s="326">
        <f>SUM(F13:F24)</f>
        <v>317326713.57999998</v>
      </c>
      <c r="G25" s="326"/>
      <c r="H25" s="326">
        <f>SUM(H13:H24)</f>
        <v>185050081</v>
      </c>
      <c r="I25" s="326"/>
      <c r="J25" s="326">
        <f>SUM(J13:J24)</f>
        <v>343119203</v>
      </c>
    </row>
    <row r="26" spans="1:10" ht="17.149999999999999" customHeight="1">
      <c r="A26" s="41" t="s">
        <v>86</v>
      </c>
      <c r="B26" s="16">
        <v>8</v>
      </c>
      <c r="D26" s="327">
        <v>-52440233</v>
      </c>
      <c r="E26" s="326"/>
      <c r="F26" s="327">
        <v>-51198581</v>
      </c>
      <c r="G26" s="326"/>
      <c r="H26" s="327">
        <v>0</v>
      </c>
      <c r="I26" s="326"/>
      <c r="J26" s="327">
        <v>-15090020</v>
      </c>
    </row>
    <row r="27" spans="1:10" ht="6" customHeight="1">
      <c r="A27" s="211"/>
      <c r="D27" s="326"/>
      <c r="E27" s="213"/>
      <c r="F27" s="212"/>
      <c r="G27" s="43"/>
      <c r="H27" s="212"/>
      <c r="I27" s="43"/>
      <c r="J27" s="212"/>
    </row>
    <row r="28" spans="1:10" ht="17.149999999999999" customHeight="1">
      <c r="A28" s="46" t="s">
        <v>87</v>
      </c>
      <c r="D28" s="326">
        <f>SUM(D25:D27)</f>
        <v>199666399</v>
      </c>
      <c r="E28" s="326"/>
      <c r="F28" s="326">
        <f>SUM(F25:F27)</f>
        <v>266128132.57999998</v>
      </c>
      <c r="G28" s="326"/>
      <c r="H28" s="326">
        <f>SUM(H25:H27)</f>
        <v>185050081</v>
      </c>
      <c r="I28" s="326"/>
      <c r="J28" s="326">
        <f>SUM(J25:J27)</f>
        <v>328029183</v>
      </c>
    </row>
    <row r="29" spans="1:10" ht="18" customHeight="1">
      <c r="A29" s="46"/>
      <c r="D29" s="44"/>
      <c r="E29" s="43"/>
      <c r="F29" s="44"/>
      <c r="G29" s="43"/>
      <c r="H29" s="44"/>
      <c r="I29" s="43"/>
      <c r="J29" s="44"/>
    </row>
    <row r="30" spans="1:10" ht="18" customHeight="1">
      <c r="A30" s="46" t="s">
        <v>88</v>
      </c>
      <c r="B30" s="158"/>
      <c r="E30" s="16"/>
      <c r="G30" s="216"/>
      <c r="I30" s="16"/>
    </row>
    <row r="31" spans="1:10" ht="18" customHeight="1">
      <c r="A31" s="46" t="s">
        <v>89</v>
      </c>
      <c r="B31" s="158"/>
      <c r="E31" s="16"/>
      <c r="G31" s="216"/>
      <c r="I31" s="16"/>
    </row>
    <row r="32" spans="1:10" ht="18" customHeight="1">
      <c r="A32" s="46" t="s">
        <v>90</v>
      </c>
      <c r="B32" s="158"/>
      <c r="E32" s="16"/>
      <c r="G32" s="216"/>
      <c r="I32" s="16"/>
    </row>
    <row r="33" spans="1:10" ht="18" customHeight="1">
      <c r="A33" s="41" t="s">
        <v>91</v>
      </c>
      <c r="B33" s="158"/>
      <c r="D33" s="31"/>
      <c r="E33" s="45"/>
      <c r="F33" s="31"/>
      <c r="G33" s="217"/>
      <c r="H33" s="31"/>
      <c r="I33" s="45"/>
    </row>
    <row r="34" spans="1:10" ht="16.5" customHeight="1">
      <c r="A34" s="41" t="s">
        <v>92</v>
      </c>
      <c r="B34" s="329">
        <v>15</v>
      </c>
      <c r="D34" s="326">
        <v>-181162188</v>
      </c>
      <c r="E34" s="326"/>
      <c r="F34" s="326">
        <v>0</v>
      </c>
      <c r="G34" s="326"/>
      <c r="H34" s="326">
        <v>-181162188</v>
      </c>
      <c r="I34" s="326"/>
      <c r="J34" s="326">
        <v>0</v>
      </c>
    </row>
    <row r="35" spans="1:10" ht="16.5" customHeight="1">
      <c r="A35" s="41" t="s">
        <v>93</v>
      </c>
      <c r="B35" s="158"/>
      <c r="D35" s="31"/>
      <c r="E35" s="45"/>
      <c r="F35" s="31"/>
      <c r="G35" s="217"/>
      <c r="H35" s="31"/>
      <c r="I35" s="45"/>
      <c r="J35" s="31"/>
    </row>
    <row r="36" spans="1:10" ht="16.5" customHeight="1">
      <c r="A36" s="41" t="s">
        <v>94</v>
      </c>
      <c r="B36" s="158"/>
      <c r="D36" s="327">
        <v>36232438</v>
      </c>
      <c r="E36" s="326"/>
      <c r="F36" s="327">
        <v>0</v>
      </c>
      <c r="G36" s="326"/>
      <c r="H36" s="327">
        <v>36232438</v>
      </c>
      <c r="I36" s="326"/>
      <c r="J36" s="327">
        <v>-2210745</v>
      </c>
    </row>
    <row r="37" spans="1:10" ht="17.149999999999999" customHeight="1">
      <c r="A37" s="41" t="s">
        <v>95</v>
      </c>
      <c r="B37" s="158"/>
      <c r="D37" s="31"/>
      <c r="E37" s="45"/>
      <c r="F37" s="31"/>
      <c r="G37" s="217"/>
      <c r="H37" s="31"/>
      <c r="I37" s="45"/>
      <c r="J37" s="31"/>
    </row>
    <row r="38" spans="1:10" ht="17.149999999999999" customHeight="1">
      <c r="A38" s="41" t="s">
        <v>94</v>
      </c>
      <c r="B38" s="158"/>
      <c r="D38" s="327">
        <f>SUM(D33:D36)</f>
        <v>-144929750</v>
      </c>
      <c r="E38" s="326"/>
      <c r="F38" s="327">
        <f>SUM(F33:F36)</f>
        <v>0</v>
      </c>
      <c r="G38" s="326"/>
      <c r="H38" s="327">
        <f>SUM(H33:H36)</f>
        <v>-144929750</v>
      </c>
      <c r="I38" s="326"/>
      <c r="J38" s="327">
        <f>SUM(J33:J36)</f>
        <v>-2210745</v>
      </c>
    </row>
    <row r="39" spans="1:10" ht="16.5" customHeight="1">
      <c r="A39" s="46" t="s">
        <v>96</v>
      </c>
      <c r="B39" s="158"/>
      <c r="E39" s="16"/>
      <c r="G39" s="216"/>
      <c r="I39" s="16"/>
    </row>
    <row r="40" spans="1:10" ht="16.5" customHeight="1">
      <c r="A40" s="46" t="s">
        <v>90</v>
      </c>
      <c r="B40" s="158"/>
      <c r="E40" s="16"/>
      <c r="G40" s="216"/>
      <c r="H40" s="15"/>
      <c r="I40" s="16"/>
      <c r="J40" s="15"/>
    </row>
    <row r="41" spans="1:10" ht="16.5" customHeight="1">
      <c r="A41" s="41" t="s">
        <v>97</v>
      </c>
      <c r="B41" s="158"/>
      <c r="E41" s="16"/>
      <c r="G41" s="216"/>
      <c r="I41" s="16"/>
    </row>
    <row r="42" spans="1:10" ht="21" customHeight="1">
      <c r="A42" s="41" t="s">
        <v>98</v>
      </c>
      <c r="B42" s="158"/>
      <c r="D42" s="327">
        <v>2544951</v>
      </c>
      <c r="E42" s="326"/>
      <c r="F42" s="327">
        <v>6184760</v>
      </c>
      <c r="G42" s="326"/>
      <c r="H42" s="327">
        <v>0</v>
      </c>
      <c r="I42" s="326"/>
      <c r="J42" s="327">
        <v>0</v>
      </c>
    </row>
    <row r="43" spans="1:10" ht="16.5" customHeight="1">
      <c r="A43" s="206" t="s">
        <v>99</v>
      </c>
      <c r="D43" s="44"/>
      <c r="E43" s="43"/>
      <c r="F43" s="44"/>
      <c r="G43" s="43"/>
      <c r="H43" s="44"/>
      <c r="I43" s="43"/>
      <c r="J43" s="44"/>
    </row>
    <row r="44" spans="1:10" ht="16.5" customHeight="1">
      <c r="A44" s="206" t="s">
        <v>100</v>
      </c>
      <c r="D44" s="327">
        <f>D42</f>
        <v>2544951</v>
      </c>
      <c r="E44" s="326"/>
      <c r="F44" s="327">
        <f>F42</f>
        <v>6184760</v>
      </c>
      <c r="G44" s="326"/>
      <c r="H44" s="327">
        <f>H42</f>
        <v>0</v>
      </c>
      <c r="I44" s="326"/>
      <c r="J44" s="327">
        <f>J42</f>
        <v>0</v>
      </c>
    </row>
    <row r="45" spans="1:10" s="92" customFormat="1" ht="7.5" customHeight="1">
      <c r="A45" s="218"/>
      <c r="B45" s="214"/>
      <c r="C45" s="219"/>
      <c r="D45" s="322"/>
      <c r="E45" s="220"/>
      <c r="F45" s="220"/>
      <c r="G45" s="221"/>
      <c r="H45" s="221"/>
      <c r="I45" s="221"/>
      <c r="J45" s="221"/>
    </row>
    <row r="46" spans="1:10" ht="18.649999999999999" customHeight="1">
      <c r="A46" s="207" t="s">
        <v>101</v>
      </c>
      <c r="D46" s="327">
        <f>D44+D38</f>
        <v>-142384799</v>
      </c>
      <c r="E46" s="326"/>
      <c r="F46" s="327">
        <f>F44+F38</f>
        <v>6184760</v>
      </c>
      <c r="G46" s="326"/>
      <c r="H46" s="327">
        <f>H44+H38</f>
        <v>-144929750</v>
      </c>
      <c r="I46" s="326"/>
      <c r="J46" s="327">
        <f>J44+J38</f>
        <v>-2210745</v>
      </c>
    </row>
    <row r="47" spans="1:10" ht="8.15" customHeight="1">
      <c r="A47" s="205"/>
      <c r="D47" s="97"/>
      <c r="E47" s="155"/>
      <c r="F47" s="97"/>
      <c r="G47" s="156"/>
      <c r="H47" s="97"/>
      <c r="I47" s="156"/>
      <c r="J47" s="97"/>
    </row>
    <row r="48" spans="1:10" ht="19" customHeight="1" thickBot="1">
      <c r="A48" s="207" t="s">
        <v>229</v>
      </c>
      <c r="B48" s="158"/>
      <c r="D48" s="330">
        <f>D28+D46</f>
        <v>57281600</v>
      </c>
      <c r="E48" s="326"/>
      <c r="F48" s="330">
        <f>F28+F46</f>
        <v>272312892.57999998</v>
      </c>
      <c r="G48" s="326"/>
      <c r="H48" s="330">
        <f>H28+H46</f>
        <v>40120331</v>
      </c>
      <c r="I48" s="326"/>
      <c r="J48" s="330">
        <f>J28+J46</f>
        <v>325818438</v>
      </c>
    </row>
    <row r="49" spans="1:10" ht="19" customHeight="1" thickTop="1">
      <c r="A49" s="207"/>
      <c r="B49" s="158"/>
      <c r="D49" s="215"/>
      <c r="E49" s="45"/>
      <c r="G49" s="217"/>
      <c r="I49" s="45"/>
    </row>
    <row r="50" spans="1:10" ht="10.5" customHeight="1">
      <c r="A50" s="207"/>
      <c r="B50" s="158"/>
      <c r="D50" s="215"/>
      <c r="E50" s="45"/>
      <c r="G50" s="217"/>
      <c r="I50" s="45"/>
    </row>
    <row r="51" spans="1:10" ht="19" customHeight="1">
      <c r="A51" s="207"/>
      <c r="B51" s="158"/>
      <c r="D51" s="215"/>
      <c r="E51" s="45"/>
      <c r="G51" s="217"/>
      <c r="I51" s="45"/>
    </row>
    <row r="52" spans="1:10" ht="19" customHeight="1">
      <c r="A52" s="207"/>
      <c r="B52" s="158"/>
      <c r="D52" s="215"/>
      <c r="E52" s="45"/>
      <c r="G52" s="217"/>
      <c r="I52" s="45"/>
    </row>
    <row r="53" spans="1:10" ht="19" customHeight="1">
      <c r="A53" s="207"/>
      <c r="B53" s="158"/>
      <c r="D53" s="215"/>
      <c r="E53" s="45"/>
      <c r="G53" s="217"/>
      <c r="I53" s="45"/>
    </row>
    <row r="54" spans="1:10" ht="19" customHeight="1">
      <c r="A54" s="207"/>
      <c r="B54" s="158"/>
      <c r="D54" s="215"/>
      <c r="E54" s="45"/>
      <c r="G54" s="217"/>
      <c r="I54" s="45"/>
    </row>
    <row r="55" spans="1:10" ht="19" customHeight="1">
      <c r="A55" s="207"/>
      <c r="B55" s="158"/>
      <c r="D55" s="215"/>
      <c r="E55" s="45"/>
      <c r="G55" s="217"/>
      <c r="I55" s="45"/>
    </row>
    <row r="56" spans="1:10" ht="20.5">
      <c r="A56" s="207"/>
      <c r="B56" s="158"/>
      <c r="D56" s="215"/>
      <c r="E56" s="45"/>
      <c r="G56" s="217"/>
      <c r="I56" s="45"/>
    </row>
    <row r="57" spans="1:10" ht="19" customHeight="1">
      <c r="A57" s="207"/>
      <c r="B57" s="158"/>
      <c r="D57" s="215"/>
      <c r="E57" s="45"/>
      <c r="G57" s="217"/>
      <c r="I57" s="45"/>
    </row>
    <row r="58" spans="1:10" s="24" customFormat="1" ht="22.4" customHeight="1">
      <c r="A58" s="178" t="s">
        <v>228</v>
      </c>
      <c r="B58" s="179"/>
      <c r="C58" s="179"/>
      <c r="D58" s="179"/>
      <c r="E58" s="179"/>
      <c r="F58" s="180"/>
      <c r="G58" s="179"/>
      <c r="H58" s="179"/>
      <c r="I58" s="179"/>
      <c r="J58" s="180"/>
    </row>
    <row r="59" spans="1:10" ht="19.399999999999999" customHeight="1">
      <c r="A59" s="207"/>
      <c r="B59" s="158"/>
      <c r="E59" s="45"/>
      <c r="G59" s="217"/>
      <c r="I59" s="45"/>
      <c r="J59" s="47">
        <v>11</v>
      </c>
    </row>
    <row r="60" spans="1:10" ht="19" customHeight="1">
      <c r="A60" s="208" t="s">
        <v>0</v>
      </c>
      <c r="B60" s="208"/>
      <c r="C60" s="208"/>
      <c r="D60" s="208"/>
      <c r="E60" s="208"/>
      <c r="F60" s="208"/>
      <c r="G60" s="208"/>
      <c r="H60" s="208"/>
      <c r="I60" s="208"/>
      <c r="J60" s="208"/>
    </row>
    <row r="61" spans="1:10" ht="19" customHeight="1">
      <c r="A61" s="140" t="s">
        <v>1</v>
      </c>
      <c r="B61" s="140"/>
      <c r="C61" s="140"/>
      <c r="D61" s="140"/>
      <c r="E61" s="140"/>
      <c r="F61" s="140"/>
      <c r="G61" s="140"/>
      <c r="H61" s="140"/>
      <c r="I61" s="140"/>
      <c r="J61" s="140"/>
    </row>
    <row r="62" spans="1:10" ht="19" customHeight="1">
      <c r="A62" s="336" t="s">
        <v>102</v>
      </c>
      <c r="B62" s="336"/>
      <c r="C62" s="336"/>
      <c r="D62" s="336"/>
      <c r="E62" s="336"/>
      <c r="F62" s="336"/>
      <c r="G62" s="336"/>
      <c r="H62" s="336"/>
      <c r="I62" s="336"/>
      <c r="J62" s="336"/>
    </row>
    <row r="63" spans="1:10" ht="19" customHeight="1">
      <c r="A63" s="335" t="s">
        <v>71</v>
      </c>
      <c r="B63" s="335"/>
      <c r="C63" s="335"/>
      <c r="D63" s="335"/>
      <c r="E63" s="335"/>
      <c r="F63" s="335"/>
      <c r="G63" s="335"/>
      <c r="H63" s="335"/>
      <c r="I63" s="335"/>
      <c r="J63" s="335"/>
    </row>
    <row r="64" spans="1:10" ht="19" customHeight="1">
      <c r="A64" s="140"/>
      <c r="B64" s="209"/>
      <c r="C64" s="209"/>
      <c r="D64" s="3"/>
      <c r="E64" s="42"/>
      <c r="F64" s="3"/>
      <c r="G64" s="5"/>
      <c r="H64" s="3"/>
      <c r="I64" s="42"/>
      <c r="J64" s="3"/>
    </row>
    <row r="65" spans="1:10" ht="19" customHeight="1">
      <c r="B65" s="11"/>
      <c r="C65" s="11"/>
      <c r="D65" s="334" t="s">
        <v>225</v>
      </c>
      <c r="E65" s="334"/>
      <c r="F65" s="334"/>
      <c r="G65" s="7"/>
      <c r="H65" s="334" t="s">
        <v>226</v>
      </c>
      <c r="I65" s="334"/>
      <c r="J65" s="334"/>
    </row>
    <row r="66" spans="1:10" ht="19" customHeight="1">
      <c r="B66" s="11"/>
      <c r="C66" s="11"/>
      <c r="D66" s="26" t="s">
        <v>4</v>
      </c>
      <c r="E66" s="27"/>
      <c r="F66" s="201" t="s">
        <v>5</v>
      </c>
      <c r="G66" s="27"/>
      <c r="H66" s="26" t="s">
        <v>4</v>
      </c>
      <c r="I66" s="27"/>
      <c r="J66" s="201" t="s">
        <v>5</v>
      </c>
    </row>
    <row r="67" spans="1:10" ht="19" customHeight="1">
      <c r="B67" s="9" t="s">
        <v>6</v>
      </c>
      <c r="C67" s="11"/>
      <c r="D67" s="171" t="s">
        <v>7</v>
      </c>
      <c r="E67" s="28"/>
      <c r="F67" s="172" t="s">
        <v>7</v>
      </c>
      <c r="G67" s="28"/>
      <c r="H67" s="171" t="s">
        <v>7</v>
      </c>
      <c r="I67" s="28"/>
      <c r="J67" s="172" t="s">
        <v>7</v>
      </c>
    </row>
    <row r="68" spans="1:10" ht="8.15" customHeight="1">
      <c r="C68" s="210"/>
      <c r="D68" s="41"/>
      <c r="F68" s="41"/>
      <c r="H68" s="41"/>
      <c r="J68" s="41"/>
    </row>
    <row r="69" spans="1:10" ht="19" customHeight="1">
      <c r="A69" s="46" t="s">
        <v>103</v>
      </c>
      <c r="B69" s="157"/>
      <c r="D69" s="223"/>
      <c r="E69" s="224"/>
      <c r="F69" s="223"/>
      <c r="G69" s="224"/>
      <c r="I69" s="45"/>
    </row>
    <row r="70" spans="1:10" ht="19" customHeight="1">
      <c r="A70" s="225" t="s">
        <v>104</v>
      </c>
      <c r="D70" s="215">
        <f>+D73-D71</f>
        <v>218331100</v>
      </c>
      <c r="E70" s="212"/>
      <c r="F70" s="215">
        <v>268559867.57999998</v>
      </c>
      <c r="G70" s="212"/>
      <c r="H70" s="215">
        <f>H73</f>
        <v>185050081</v>
      </c>
      <c r="I70" s="212"/>
      <c r="J70" s="215">
        <v>328029182.57999998</v>
      </c>
    </row>
    <row r="71" spans="1:10" ht="19" customHeight="1">
      <c r="A71" s="225" t="s">
        <v>105</v>
      </c>
      <c r="D71" s="239">
        <v>-18664701</v>
      </c>
      <c r="E71" s="224"/>
      <c r="F71" s="239">
        <v>-2431735</v>
      </c>
      <c r="G71" s="224"/>
      <c r="H71" s="19">
        <v>0</v>
      </c>
      <c r="I71" s="227"/>
      <c r="J71" s="19">
        <v>0</v>
      </c>
    </row>
    <row r="72" spans="1:10" ht="6" customHeight="1">
      <c r="D72" s="223"/>
      <c r="E72" s="224"/>
      <c r="F72" s="223"/>
      <c r="G72" s="224"/>
      <c r="H72" s="223"/>
      <c r="I72" s="228"/>
      <c r="J72" s="223"/>
    </row>
    <row r="73" spans="1:10" ht="19" customHeight="1" thickBot="1">
      <c r="A73" s="46"/>
      <c r="D73" s="222">
        <f>D28</f>
        <v>199666399</v>
      </c>
      <c r="E73" s="229"/>
      <c r="F73" s="222">
        <f>F28</f>
        <v>266128132.57999998</v>
      </c>
      <c r="G73" s="229"/>
      <c r="H73" s="222">
        <f>H28</f>
        <v>185050081</v>
      </c>
      <c r="I73" s="228"/>
      <c r="J73" s="222">
        <f>J28</f>
        <v>328029183</v>
      </c>
    </row>
    <row r="74" spans="1:10" ht="6.75" customHeight="1" thickTop="1">
      <c r="A74" s="46"/>
      <c r="D74" s="223"/>
      <c r="E74" s="229"/>
      <c r="F74" s="223"/>
      <c r="G74" s="229"/>
      <c r="H74" s="223"/>
      <c r="I74" s="228"/>
      <c r="J74" s="223"/>
    </row>
    <row r="75" spans="1:10" ht="19" customHeight="1">
      <c r="A75" s="207" t="s">
        <v>230</v>
      </c>
      <c r="B75" s="158"/>
      <c r="E75" s="45"/>
      <c r="G75" s="45"/>
      <c r="H75" s="223"/>
      <c r="I75" s="228"/>
      <c r="J75" s="223"/>
    </row>
    <row r="76" spans="1:10" ht="19" customHeight="1">
      <c r="A76" s="225" t="s">
        <v>104</v>
      </c>
      <c r="B76" s="158"/>
      <c r="D76" s="215">
        <f>+D79-D77</f>
        <v>76026919</v>
      </c>
      <c r="E76" s="45"/>
      <c r="F76" s="215">
        <v>275643610.57999998</v>
      </c>
      <c r="G76" s="45"/>
      <c r="H76" s="215">
        <f>H79-H77</f>
        <v>40120331</v>
      </c>
      <c r="I76" s="228"/>
      <c r="J76" s="215">
        <v>325818437.57999998</v>
      </c>
    </row>
    <row r="77" spans="1:10" ht="19" customHeight="1">
      <c r="A77" s="225" t="s">
        <v>105</v>
      </c>
      <c r="B77" s="158"/>
      <c r="D77" s="101">
        <v>-18745319</v>
      </c>
      <c r="E77" s="49"/>
      <c r="F77" s="226">
        <v>-3330718</v>
      </c>
      <c r="G77" s="49"/>
      <c r="H77" s="19">
        <v>0</v>
      </c>
      <c r="I77" s="227"/>
      <c r="J77" s="19">
        <v>0</v>
      </c>
    </row>
    <row r="78" spans="1:10" ht="6" customHeight="1">
      <c r="D78" s="223"/>
      <c r="E78" s="224"/>
      <c r="F78" s="223"/>
      <c r="G78" s="224"/>
      <c r="H78" s="223"/>
      <c r="I78" s="228"/>
      <c r="J78" s="223"/>
    </row>
    <row r="79" spans="1:10" ht="19" customHeight="1" thickBot="1">
      <c r="B79" s="158"/>
      <c r="D79" s="222">
        <f>D48</f>
        <v>57281600</v>
      </c>
      <c r="E79" s="45"/>
      <c r="F79" s="222">
        <f>F48</f>
        <v>272312892.57999998</v>
      </c>
      <c r="G79" s="45"/>
      <c r="H79" s="222">
        <f>+H48</f>
        <v>40120331</v>
      </c>
      <c r="I79" s="45"/>
      <c r="J79" s="222">
        <f>+J48</f>
        <v>325818438</v>
      </c>
    </row>
    <row r="80" spans="1:10" ht="16.5" customHeight="1" thickTop="1">
      <c r="B80" s="158"/>
      <c r="E80" s="45"/>
      <c r="G80" s="45"/>
      <c r="I80" s="45"/>
    </row>
    <row r="81" spans="1:10" ht="19" customHeight="1">
      <c r="A81" s="93" t="s">
        <v>106</v>
      </c>
      <c r="B81" s="158"/>
      <c r="E81" s="45"/>
      <c r="G81" s="45"/>
      <c r="I81" s="45"/>
    </row>
    <row r="82" spans="1:10" ht="6" customHeight="1">
      <c r="D82" s="223"/>
      <c r="E82" s="224"/>
      <c r="F82" s="223"/>
      <c r="G82" s="224"/>
      <c r="H82" s="223"/>
      <c r="I82" s="228"/>
      <c r="J82" s="223"/>
    </row>
    <row r="83" spans="1:10" ht="20.149999999999999" customHeight="1">
      <c r="A83" s="225" t="s">
        <v>107</v>
      </c>
      <c r="B83" s="16">
        <v>32</v>
      </c>
      <c r="D83" s="296">
        <v>0.43</v>
      </c>
      <c r="E83" s="297"/>
      <c r="F83" s="298">
        <v>0.57999999999999996</v>
      </c>
      <c r="G83" s="299"/>
      <c r="H83" s="298">
        <v>0.37</v>
      </c>
      <c r="I83" s="62"/>
      <c r="J83" s="300">
        <v>0.7</v>
      </c>
    </row>
    <row r="84" spans="1:10" ht="20.149999999999999" customHeight="1">
      <c r="A84" s="225" t="s">
        <v>108</v>
      </c>
      <c r="B84" s="16">
        <v>32</v>
      </c>
      <c r="D84" s="296">
        <v>0.43</v>
      </c>
      <c r="E84" s="297"/>
      <c r="F84" s="298">
        <v>0.56999999999999995</v>
      </c>
      <c r="G84" s="299"/>
      <c r="H84" s="298">
        <v>0.37</v>
      </c>
      <c r="I84" s="62"/>
      <c r="J84" s="300">
        <v>0.7</v>
      </c>
    </row>
    <row r="85" spans="1:10" ht="15" customHeight="1">
      <c r="A85" s="207"/>
      <c r="B85" s="158"/>
      <c r="E85" s="45"/>
      <c r="G85" s="217"/>
      <c r="I85" s="45"/>
    </row>
    <row r="86" spans="1:10" ht="15" customHeight="1">
      <c r="A86" s="207"/>
      <c r="B86" s="158"/>
      <c r="E86" s="45"/>
      <c r="G86" s="217"/>
      <c r="I86" s="45"/>
    </row>
    <row r="87" spans="1:10" ht="15" customHeight="1">
      <c r="A87" s="207"/>
      <c r="B87" s="158"/>
      <c r="E87" s="45"/>
      <c r="G87" s="217"/>
      <c r="I87" s="45"/>
    </row>
    <row r="88" spans="1:10" ht="15" customHeight="1">
      <c r="A88" s="207"/>
      <c r="B88" s="158"/>
      <c r="E88" s="45"/>
      <c r="G88" s="217"/>
      <c r="I88" s="45"/>
    </row>
    <row r="89" spans="1:10" ht="15" customHeight="1">
      <c r="A89" s="207"/>
      <c r="B89" s="158"/>
      <c r="E89" s="45"/>
      <c r="G89" s="217"/>
      <c r="I89" s="45"/>
    </row>
    <row r="90" spans="1:10" ht="15" customHeight="1">
      <c r="A90" s="207"/>
      <c r="B90" s="158"/>
      <c r="E90" s="45"/>
      <c r="G90" s="217"/>
      <c r="I90" s="45"/>
    </row>
    <row r="91" spans="1:10" ht="15" customHeight="1">
      <c r="A91" s="207"/>
      <c r="B91" s="158"/>
      <c r="E91" s="45"/>
      <c r="G91" s="217"/>
      <c r="I91" s="45"/>
    </row>
    <row r="92" spans="1:10" ht="15" customHeight="1">
      <c r="A92" s="207"/>
      <c r="B92" s="158"/>
      <c r="E92" s="45"/>
      <c r="G92" s="217"/>
      <c r="I92" s="45"/>
    </row>
    <row r="93" spans="1:10" ht="15" customHeight="1">
      <c r="A93" s="207"/>
      <c r="B93" s="158"/>
      <c r="E93" s="45"/>
      <c r="G93" s="217"/>
      <c r="I93" s="45"/>
    </row>
    <row r="94" spans="1:10" ht="15" customHeight="1">
      <c r="A94" s="207"/>
      <c r="B94" s="158"/>
      <c r="E94" s="45"/>
      <c r="G94" s="217"/>
      <c r="I94" s="45"/>
    </row>
    <row r="95" spans="1:10" ht="15" customHeight="1">
      <c r="A95" s="207"/>
      <c r="B95" s="158"/>
      <c r="E95" s="45"/>
      <c r="G95" s="217"/>
      <c r="I95" s="45"/>
    </row>
    <row r="96" spans="1:10" ht="15" customHeight="1">
      <c r="A96" s="207"/>
      <c r="B96" s="158"/>
      <c r="E96" s="45"/>
      <c r="G96" s="217"/>
      <c r="I96" s="45"/>
    </row>
    <row r="97" spans="1:9" ht="15" customHeight="1">
      <c r="A97" s="207"/>
      <c r="B97" s="158"/>
      <c r="E97" s="45"/>
      <c r="G97" s="217"/>
      <c r="I97" s="45"/>
    </row>
    <row r="98" spans="1:9" ht="15" customHeight="1">
      <c r="A98" s="207"/>
      <c r="B98" s="158"/>
      <c r="E98" s="45"/>
      <c r="G98" s="217"/>
      <c r="I98" s="45"/>
    </row>
    <row r="99" spans="1:9" ht="15" customHeight="1">
      <c r="A99" s="207"/>
      <c r="B99" s="158"/>
      <c r="E99" s="45"/>
      <c r="G99" s="217"/>
      <c r="I99" s="45"/>
    </row>
    <row r="100" spans="1:9" ht="15" customHeight="1">
      <c r="A100" s="207"/>
      <c r="B100" s="158"/>
      <c r="E100" s="45"/>
      <c r="G100" s="217"/>
      <c r="I100" s="45"/>
    </row>
    <row r="101" spans="1:9" ht="15" customHeight="1">
      <c r="A101" s="207"/>
      <c r="B101" s="158"/>
      <c r="E101" s="45"/>
      <c r="G101" s="217"/>
      <c r="I101" s="45"/>
    </row>
    <row r="102" spans="1:9" ht="15" customHeight="1">
      <c r="A102" s="207"/>
      <c r="B102" s="158"/>
      <c r="E102" s="45"/>
      <c r="G102" s="217"/>
      <c r="I102" s="45"/>
    </row>
    <row r="103" spans="1:9" ht="15" customHeight="1">
      <c r="A103" s="207"/>
      <c r="B103" s="158"/>
      <c r="E103" s="45"/>
      <c r="G103" s="217"/>
      <c r="I103" s="45"/>
    </row>
    <row r="104" spans="1:9" ht="15" customHeight="1">
      <c r="A104" s="207"/>
      <c r="B104" s="158"/>
      <c r="E104" s="45"/>
      <c r="G104" s="217"/>
      <c r="I104" s="45"/>
    </row>
    <row r="105" spans="1:9" ht="15" customHeight="1">
      <c r="A105" s="207"/>
      <c r="B105" s="158"/>
      <c r="E105" s="45"/>
      <c r="G105" s="217"/>
      <c r="I105" s="45"/>
    </row>
    <row r="106" spans="1:9" ht="15" customHeight="1">
      <c r="A106" s="207"/>
      <c r="B106" s="158"/>
      <c r="E106" s="45"/>
      <c r="G106" s="217"/>
      <c r="I106" s="45"/>
    </row>
    <row r="107" spans="1:9" ht="15" customHeight="1">
      <c r="A107" s="207"/>
      <c r="B107" s="158"/>
      <c r="E107" s="45"/>
      <c r="G107" s="217"/>
      <c r="I107" s="45"/>
    </row>
    <row r="108" spans="1:9" ht="15" customHeight="1">
      <c r="A108" s="207"/>
      <c r="B108" s="158"/>
      <c r="E108" s="45"/>
      <c r="G108" s="217"/>
      <c r="I108" s="45"/>
    </row>
    <row r="109" spans="1:9" ht="15" customHeight="1">
      <c r="A109" s="207"/>
      <c r="B109" s="158"/>
      <c r="E109" s="45"/>
      <c r="G109" s="217"/>
      <c r="I109" s="45"/>
    </row>
    <row r="110" spans="1:9" ht="15" customHeight="1">
      <c r="A110" s="207"/>
      <c r="B110" s="158"/>
      <c r="E110" s="45"/>
      <c r="G110" s="217"/>
      <c r="I110" s="45"/>
    </row>
    <row r="111" spans="1:9" ht="15" customHeight="1">
      <c r="A111" s="207"/>
      <c r="B111" s="158"/>
      <c r="E111" s="45"/>
      <c r="G111" s="217"/>
      <c r="I111" s="45"/>
    </row>
    <row r="112" spans="1:9" ht="15" customHeight="1">
      <c r="A112" s="207"/>
      <c r="B112" s="158"/>
      <c r="E112" s="45"/>
      <c r="G112" s="217"/>
      <c r="I112" s="45"/>
    </row>
    <row r="113" spans="1:10" ht="15" customHeight="1">
      <c r="A113" s="207"/>
      <c r="B113" s="158"/>
      <c r="E113" s="45"/>
      <c r="G113" s="217"/>
      <c r="I113" s="45"/>
    </row>
    <row r="114" spans="1:10" ht="15" customHeight="1">
      <c r="A114" s="207"/>
      <c r="B114" s="158"/>
      <c r="E114" s="45"/>
      <c r="G114" s="217"/>
      <c r="I114" s="45"/>
    </row>
    <row r="115" spans="1:10" ht="15" customHeight="1">
      <c r="A115" s="207"/>
      <c r="B115" s="158"/>
      <c r="E115" s="45"/>
      <c r="G115" s="217"/>
      <c r="I115" s="45"/>
    </row>
    <row r="116" spans="1:10" s="47" customFormat="1" ht="15" customHeight="1">
      <c r="A116" s="207"/>
      <c r="B116" s="158"/>
      <c r="C116" s="41"/>
      <c r="E116" s="45"/>
      <c r="G116" s="217"/>
      <c r="I116" s="45"/>
    </row>
    <row r="117" spans="1:10" s="47" customFormat="1" ht="20.5" customHeight="1">
      <c r="A117" s="207"/>
      <c r="B117" s="158"/>
      <c r="C117" s="41"/>
      <c r="E117" s="45"/>
      <c r="G117" s="217"/>
      <c r="I117" s="45"/>
    </row>
    <row r="118" spans="1:10" s="47" customFormat="1" ht="15" customHeight="1">
      <c r="A118" s="207"/>
      <c r="B118" s="158"/>
      <c r="C118" s="41"/>
      <c r="E118" s="45"/>
      <c r="G118" s="217"/>
      <c r="I118" s="45"/>
    </row>
    <row r="119" spans="1:10" s="47" customFormat="1" ht="15" customHeight="1">
      <c r="A119" s="207"/>
      <c r="B119" s="158"/>
      <c r="C119" s="41"/>
      <c r="E119" s="45"/>
      <c r="G119" s="217"/>
      <c r="I119" s="45"/>
    </row>
    <row r="120" spans="1:10" s="24" customFormat="1" ht="22.4" customHeight="1">
      <c r="A120" s="178" t="s">
        <v>228</v>
      </c>
      <c r="B120" s="179"/>
      <c r="C120" s="179"/>
      <c r="D120" s="179"/>
      <c r="E120" s="179"/>
      <c r="F120" s="180"/>
      <c r="G120" s="179"/>
      <c r="H120" s="179"/>
      <c r="I120" s="179"/>
      <c r="J120" s="180"/>
    </row>
    <row r="121" spans="1:10" ht="19.399999999999999" customHeight="1">
      <c r="A121" s="207"/>
      <c r="B121" s="158"/>
      <c r="E121" s="45"/>
      <c r="G121" s="217"/>
      <c r="I121" s="45"/>
      <c r="J121" s="47">
        <v>12</v>
      </c>
    </row>
  </sheetData>
  <mergeCells count="8">
    <mergeCell ref="A63:J63"/>
    <mergeCell ref="D65:F65"/>
    <mergeCell ref="H65:J65"/>
    <mergeCell ref="A3:J3"/>
    <mergeCell ref="A4:J4"/>
    <mergeCell ref="D6:F6"/>
    <mergeCell ref="H6:J6"/>
    <mergeCell ref="A62:J62"/>
  </mergeCells>
  <pageMargins left="0.75" right="0.5" top="0.5" bottom="0.5" header="0.5" footer="0.5"/>
  <pageSetup paperSize="9" scale="80" fitToHeight="0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B46"/>
  <sheetViews>
    <sheetView view="pageBreakPreview" topLeftCell="A34" zoomScale="60" zoomScaleNormal="70" workbookViewId="0">
      <selection activeCell="A55" sqref="A55"/>
    </sheetView>
  </sheetViews>
  <sheetFormatPr defaultColWidth="7.5" defaultRowHeight="19.399999999999999" customHeight="1"/>
  <cols>
    <col min="1" max="1" width="33.58203125" style="53" customWidth="1"/>
    <col min="2" max="2" width="7.83203125" style="53" bestFit="1" customWidth="1"/>
    <col min="3" max="3" width="0.5" style="53" customWidth="1"/>
    <col min="4" max="4" width="10.83203125" style="57" bestFit="1" customWidth="1"/>
    <col min="5" max="5" width="0.5" style="53" customWidth="1"/>
    <col min="6" max="6" width="9.25" style="57" bestFit="1" customWidth="1"/>
    <col min="7" max="7" width="0.5" style="57" customWidth="1"/>
    <col min="8" max="8" width="14.33203125" style="57" bestFit="1" customWidth="1"/>
    <col min="9" max="9" width="0.5" style="53" customWidth="1"/>
    <col min="10" max="10" width="10.83203125" style="57" customWidth="1"/>
    <col min="11" max="11" width="0.5" style="53" customWidth="1"/>
    <col min="12" max="12" width="11.5" style="57" customWidth="1"/>
    <col min="13" max="13" width="0.5" style="53" customWidth="1"/>
    <col min="14" max="14" width="17.83203125" style="57" bestFit="1" customWidth="1"/>
    <col min="15" max="15" width="0.5" style="53" customWidth="1"/>
    <col min="16" max="16" width="12.33203125" style="57" customWidth="1"/>
    <col min="17" max="17" width="1.08203125" style="57" customWidth="1"/>
    <col min="18" max="18" width="16.08203125" style="57" bestFit="1" customWidth="1"/>
    <col min="19" max="19" width="0.5" style="53" customWidth="1"/>
    <col min="20" max="20" width="12" style="53" bestFit="1" customWidth="1"/>
    <col min="21" max="21" width="0.5" style="53" customWidth="1"/>
    <col min="22" max="22" width="14.08203125" style="57" customWidth="1"/>
    <col min="23" max="23" width="0.5" style="53" customWidth="1"/>
    <col min="24" max="24" width="11.75" style="57" bestFit="1" customWidth="1"/>
    <col min="25" max="25" width="0.5" style="53" customWidth="1"/>
    <col min="26" max="26" width="13" style="57" bestFit="1" customWidth="1"/>
    <col min="27" max="27" width="0.5" style="53" customWidth="1"/>
    <col min="28" max="28" width="13.08203125" style="57" bestFit="1" customWidth="1"/>
    <col min="29" max="16384" width="7.5" style="53"/>
  </cols>
  <sheetData>
    <row r="1" spans="1:28" ht="20.149999999999999" customHeight="1">
      <c r="A1" s="20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</row>
    <row r="2" spans="1:28" ht="20.149999999999999" customHeight="1">
      <c r="A2" s="140" t="s">
        <v>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</row>
    <row r="3" spans="1:28" ht="20.149999999999999" customHeight="1">
      <c r="A3" s="337" t="s">
        <v>109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</row>
    <row r="4" spans="1:28" ht="20.149999999999999" customHeight="1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</row>
    <row r="5" spans="1:28" ht="19.399999999999999" customHeight="1">
      <c r="A5" s="54"/>
      <c r="B5" s="54"/>
      <c r="C5" s="54"/>
      <c r="D5" s="55"/>
      <c r="E5" s="54"/>
      <c r="F5" s="55"/>
      <c r="G5" s="55"/>
      <c r="H5" s="55"/>
      <c r="I5" s="54"/>
      <c r="J5" s="55"/>
      <c r="K5" s="54"/>
      <c r="L5" s="55"/>
      <c r="M5" s="54"/>
      <c r="N5" s="55"/>
      <c r="O5" s="54"/>
      <c r="P5" s="55"/>
      <c r="Q5" s="55"/>
      <c r="R5" s="55"/>
      <c r="S5" s="54"/>
      <c r="T5" s="54"/>
      <c r="U5" s="54"/>
      <c r="V5" s="55"/>
      <c r="W5" s="54"/>
      <c r="X5" s="55"/>
      <c r="Y5" s="54"/>
      <c r="Z5" s="55"/>
      <c r="AA5" s="54"/>
      <c r="AB5" s="55"/>
    </row>
    <row r="6" spans="1:28" ht="19.399999999999999" customHeight="1">
      <c r="D6" s="340" t="s">
        <v>225</v>
      </c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</row>
    <row r="7" spans="1:28" ht="19.399999999999999" customHeight="1">
      <c r="D7" s="341" t="s">
        <v>110</v>
      </c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56"/>
      <c r="AA7" s="58"/>
    </row>
    <row r="8" spans="1:28" s="59" customFormat="1" ht="19.399999999999999" customHeight="1">
      <c r="D8" s="60"/>
      <c r="E8" s="61"/>
      <c r="F8" s="60"/>
      <c r="G8" s="60"/>
      <c r="H8" s="60"/>
      <c r="I8" s="61"/>
      <c r="J8" s="60"/>
      <c r="K8" s="61"/>
      <c r="L8" s="60"/>
      <c r="M8" s="61"/>
      <c r="N8" s="343" t="s">
        <v>65</v>
      </c>
      <c r="O8" s="343"/>
      <c r="P8" s="343"/>
      <c r="Q8" s="343"/>
      <c r="R8" s="343"/>
      <c r="S8" s="343"/>
      <c r="T8" s="343"/>
      <c r="U8" s="343"/>
      <c r="V8" s="343"/>
      <c r="W8" s="61"/>
      <c r="X8" s="60"/>
      <c r="Y8" s="62"/>
      <c r="Z8" s="52"/>
      <c r="AA8" s="62"/>
      <c r="AB8" s="52"/>
    </row>
    <row r="9" spans="1:28" s="59" customFormat="1" ht="19.399999999999999" customHeight="1">
      <c r="D9" s="60"/>
      <c r="E9" s="61"/>
      <c r="F9" s="60"/>
      <c r="G9" s="60"/>
      <c r="H9" s="60"/>
      <c r="I9" s="61"/>
      <c r="J9" s="60"/>
      <c r="K9" s="61"/>
      <c r="L9" s="60"/>
      <c r="M9" s="61"/>
      <c r="N9" s="344" t="s">
        <v>111</v>
      </c>
      <c r="O9" s="344"/>
      <c r="P9" s="344"/>
      <c r="Q9" s="344"/>
      <c r="R9" s="344"/>
      <c r="S9" s="139"/>
      <c r="T9" s="139"/>
      <c r="U9" s="139"/>
      <c r="V9" s="139"/>
      <c r="W9" s="61"/>
      <c r="X9" s="60"/>
      <c r="Y9" s="62"/>
      <c r="Z9" s="52"/>
      <c r="AA9" s="62"/>
      <c r="AB9" s="52"/>
    </row>
    <row r="10" spans="1:28" s="59" customFormat="1" ht="19.399999999999999" customHeight="1">
      <c r="D10" s="60"/>
      <c r="E10" s="63"/>
      <c r="F10" s="52"/>
      <c r="G10" s="52"/>
      <c r="H10" s="52"/>
      <c r="I10" s="63"/>
      <c r="J10" s="342" t="s">
        <v>62</v>
      </c>
      <c r="K10" s="342"/>
      <c r="L10" s="342"/>
      <c r="M10" s="64"/>
      <c r="N10" s="60"/>
      <c r="O10" s="66"/>
      <c r="P10" s="60" t="s">
        <v>112</v>
      </c>
      <c r="Q10" s="60"/>
      <c r="R10" s="106"/>
      <c r="S10" s="66"/>
      <c r="T10" s="306" t="s">
        <v>113</v>
      </c>
      <c r="U10" s="66"/>
      <c r="V10" s="60"/>
      <c r="W10" s="66"/>
      <c r="Y10" s="62"/>
      <c r="Z10" s="52"/>
      <c r="AA10" s="62"/>
      <c r="AB10" s="60"/>
    </row>
    <row r="11" spans="1:28" s="59" customFormat="1" ht="19.399999999999999" customHeight="1">
      <c r="D11" s="67"/>
      <c r="E11" s="63"/>
      <c r="F11" s="60"/>
      <c r="G11" s="60"/>
      <c r="H11" s="60" t="s">
        <v>114</v>
      </c>
      <c r="I11" s="63"/>
      <c r="J11" s="60" t="s">
        <v>115</v>
      </c>
      <c r="M11" s="63"/>
      <c r="N11" s="60" t="s">
        <v>116</v>
      </c>
      <c r="O11" s="63"/>
      <c r="P11" s="105" t="s">
        <v>117</v>
      </c>
      <c r="Q11" s="105"/>
      <c r="R11" s="106" t="s">
        <v>231</v>
      </c>
      <c r="S11" s="63"/>
      <c r="T11" s="63" t="s">
        <v>118</v>
      </c>
      <c r="U11" s="63"/>
      <c r="V11" s="60" t="s">
        <v>119</v>
      </c>
      <c r="W11" s="63"/>
      <c r="X11" s="60" t="s">
        <v>120</v>
      </c>
      <c r="Y11" s="62"/>
      <c r="Z11" s="60"/>
      <c r="AA11" s="62"/>
      <c r="AB11" s="60"/>
    </row>
    <row r="12" spans="1:28" s="59" customFormat="1" ht="19.399999999999999" customHeight="1">
      <c r="D12" s="60" t="s">
        <v>121</v>
      </c>
      <c r="E12" s="63"/>
      <c r="F12" s="60" t="s">
        <v>122</v>
      </c>
      <c r="G12" s="60"/>
      <c r="H12" s="60" t="s">
        <v>123</v>
      </c>
      <c r="I12" s="63"/>
      <c r="J12" s="68" t="s">
        <v>124</v>
      </c>
      <c r="M12" s="63"/>
      <c r="N12" s="60" t="s">
        <v>125</v>
      </c>
      <c r="O12" s="63"/>
      <c r="P12" s="105" t="s">
        <v>126</v>
      </c>
      <c r="Q12" s="105"/>
      <c r="R12" s="106" t="s">
        <v>127</v>
      </c>
      <c r="S12" s="63"/>
      <c r="T12" s="63" t="s">
        <v>128</v>
      </c>
      <c r="U12" s="63"/>
      <c r="V12" s="60" t="s">
        <v>129</v>
      </c>
      <c r="W12" s="63"/>
      <c r="X12" s="68" t="s">
        <v>130</v>
      </c>
      <c r="Y12" s="62"/>
      <c r="Z12" s="60" t="s">
        <v>131</v>
      </c>
      <c r="AA12" s="62"/>
      <c r="AB12" s="60" t="s">
        <v>120</v>
      </c>
    </row>
    <row r="13" spans="1:28" s="59" customFormat="1" ht="19.399999999999999" customHeight="1">
      <c r="D13" s="60" t="s">
        <v>132</v>
      </c>
      <c r="E13" s="63"/>
      <c r="F13" s="60" t="s">
        <v>133</v>
      </c>
      <c r="G13" s="60"/>
      <c r="H13" s="60" t="s">
        <v>134</v>
      </c>
      <c r="I13" s="63"/>
      <c r="J13" s="68" t="s">
        <v>135</v>
      </c>
      <c r="L13" s="68" t="s">
        <v>136</v>
      </c>
      <c r="M13" s="63"/>
      <c r="N13" s="60" t="s">
        <v>137</v>
      </c>
      <c r="O13" s="63"/>
      <c r="P13" s="69" t="s">
        <v>138</v>
      </c>
      <c r="Q13" s="69"/>
      <c r="R13" s="106" t="s">
        <v>139</v>
      </c>
      <c r="S13" s="63"/>
      <c r="T13" s="63" t="s">
        <v>140</v>
      </c>
      <c r="U13" s="63"/>
      <c r="V13" s="68" t="s">
        <v>141</v>
      </c>
      <c r="W13" s="63"/>
      <c r="X13" s="68" t="s">
        <v>142</v>
      </c>
      <c r="Y13" s="62"/>
      <c r="Z13" s="60" t="s">
        <v>143</v>
      </c>
      <c r="AA13" s="62"/>
      <c r="AB13" s="60" t="s">
        <v>141</v>
      </c>
    </row>
    <row r="14" spans="1:28" s="59" customFormat="1" ht="19.399999999999999" customHeight="1">
      <c r="B14" s="89" t="s">
        <v>6</v>
      </c>
      <c r="C14" s="80"/>
      <c r="D14" s="65" t="s">
        <v>7</v>
      </c>
      <c r="E14" s="63"/>
      <c r="F14" s="65" t="s">
        <v>7</v>
      </c>
      <c r="G14" s="60"/>
      <c r="H14" s="65" t="s">
        <v>7</v>
      </c>
      <c r="I14" s="63"/>
      <c r="J14" s="65" t="s">
        <v>7</v>
      </c>
      <c r="L14" s="65" t="s">
        <v>7</v>
      </c>
      <c r="M14" s="69"/>
      <c r="N14" s="65" t="s">
        <v>7</v>
      </c>
      <c r="O14" s="63"/>
      <c r="P14" s="65" t="s">
        <v>7</v>
      </c>
      <c r="Q14" s="60"/>
      <c r="R14" s="65" t="s">
        <v>7</v>
      </c>
      <c r="S14" s="63"/>
      <c r="T14" s="301" t="s">
        <v>7</v>
      </c>
      <c r="U14" s="63"/>
      <c r="V14" s="65" t="s">
        <v>7</v>
      </c>
      <c r="W14" s="63"/>
      <c r="X14" s="65" t="s">
        <v>7</v>
      </c>
      <c r="Y14" s="62"/>
      <c r="Z14" s="65" t="s">
        <v>7</v>
      </c>
      <c r="AA14" s="62"/>
      <c r="AB14" s="65" t="s">
        <v>7</v>
      </c>
    </row>
    <row r="15" spans="1:28" s="59" customFormat="1" ht="19.399999999999999" customHeight="1">
      <c r="D15" s="60"/>
      <c r="E15" s="63"/>
      <c r="F15" s="60"/>
      <c r="G15" s="60"/>
      <c r="H15" s="60"/>
      <c r="I15" s="63"/>
      <c r="J15" s="60"/>
      <c r="K15" s="70"/>
      <c r="L15" s="55"/>
      <c r="M15" s="69"/>
      <c r="N15" s="60"/>
      <c r="O15" s="63"/>
      <c r="P15" s="60"/>
      <c r="Q15" s="60"/>
      <c r="R15" s="60"/>
      <c r="S15" s="63"/>
      <c r="T15" s="63"/>
      <c r="U15" s="63"/>
      <c r="V15" s="60"/>
      <c r="W15" s="63"/>
      <c r="X15" s="60"/>
      <c r="Y15" s="62"/>
      <c r="Z15" s="60"/>
      <c r="AA15" s="62"/>
      <c r="AB15" s="60"/>
    </row>
    <row r="16" spans="1:28" ht="20.149999999999999" customHeight="1">
      <c r="A16" s="50" t="s">
        <v>144</v>
      </c>
      <c r="B16" s="50"/>
      <c r="C16" s="50"/>
      <c r="D16" s="57">
        <v>228203300</v>
      </c>
      <c r="E16" s="71"/>
      <c r="F16" s="15">
        <v>108502631</v>
      </c>
      <c r="G16" s="15"/>
      <c r="H16" s="15">
        <v>19337211</v>
      </c>
      <c r="I16" s="120"/>
      <c r="J16" s="15">
        <v>25650374</v>
      </c>
      <c r="K16" s="71"/>
      <c r="L16" s="57">
        <v>398970239</v>
      </c>
      <c r="M16" s="71"/>
      <c r="N16" s="57">
        <v>9085724</v>
      </c>
      <c r="O16" s="108"/>
      <c r="P16" s="15">
        <v>16614323</v>
      </c>
      <c r="Q16" s="114"/>
      <c r="R16" s="292">
        <v>0</v>
      </c>
      <c r="S16" s="108"/>
      <c r="T16" s="57">
        <v>-11589319</v>
      </c>
      <c r="U16" s="108"/>
      <c r="V16" s="197">
        <f>SUM(N16:T16)</f>
        <v>14110728</v>
      </c>
      <c r="W16" s="108"/>
      <c r="X16" s="197">
        <f>SUM(D16:L16,V16)</f>
        <v>794774483</v>
      </c>
      <c r="Y16" s="121"/>
      <c r="Z16" s="57">
        <v>63240583</v>
      </c>
      <c r="AA16" s="121"/>
      <c r="AB16" s="57">
        <v>858015065.56879997</v>
      </c>
    </row>
    <row r="17" spans="1:28" ht="8.15" customHeight="1">
      <c r="A17" s="50"/>
      <c r="B17" s="50"/>
      <c r="C17" s="50"/>
      <c r="D17" s="114"/>
      <c r="E17" s="108"/>
      <c r="F17" s="109"/>
      <c r="G17" s="109"/>
      <c r="H17" s="109"/>
      <c r="I17" s="111"/>
      <c r="J17" s="109"/>
      <c r="K17" s="108"/>
      <c r="L17" s="114"/>
      <c r="M17" s="108"/>
      <c r="N17" s="114"/>
      <c r="O17" s="108"/>
      <c r="P17" s="114"/>
      <c r="Q17" s="114"/>
      <c r="R17" s="114"/>
      <c r="S17" s="108"/>
      <c r="T17" s="114"/>
      <c r="U17" s="108"/>
      <c r="V17" s="114"/>
      <c r="W17" s="108"/>
      <c r="X17" s="114"/>
      <c r="Y17" s="108"/>
      <c r="Z17" s="114"/>
      <c r="AA17" s="108"/>
      <c r="AB17" s="114"/>
    </row>
    <row r="18" spans="1:28" ht="20.149999999999999" customHeight="1">
      <c r="A18" s="50" t="s">
        <v>145</v>
      </c>
      <c r="B18" s="50"/>
      <c r="C18" s="50"/>
      <c r="D18" s="114"/>
      <c r="E18" s="108"/>
      <c r="F18" s="109"/>
      <c r="G18" s="109"/>
      <c r="H18" s="109"/>
      <c r="I18" s="111"/>
      <c r="J18" s="109"/>
      <c r="K18" s="108"/>
      <c r="L18" s="114"/>
      <c r="M18" s="108"/>
      <c r="N18" s="114"/>
      <c r="O18" s="108"/>
      <c r="P18" s="114"/>
      <c r="Q18" s="114"/>
      <c r="R18" s="114"/>
      <c r="S18" s="108"/>
      <c r="T18" s="114"/>
      <c r="U18" s="108"/>
      <c r="V18" s="114"/>
      <c r="W18" s="108"/>
      <c r="X18" s="114"/>
      <c r="Y18" s="108"/>
      <c r="Z18" s="114"/>
      <c r="AA18" s="108"/>
      <c r="AB18" s="114"/>
    </row>
    <row r="19" spans="1:28" ht="20.149999999999999" customHeight="1">
      <c r="A19" s="62" t="s">
        <v>146</v>
      </c>
      <c r="B19" s="88" t="s">
        <v>241</v>
      </c>
      <c r="C19" s="50"/>
      <c r="D19" s="202">
        <v>25154957</v>
      </c>
      <c r="E19" s="266"/>
      <c r="F19" s="202">
        <v>131421414</v>
      </c>
      <c r="G19" s="266"/>
      <c r="H19" s="202">
        <v>0</v>
      </c>
      <c r="I19" s="266"/>
      <c r="J19" s="202">
        <v>0</v>
      </c>
      <c r="K19" s="202"/>
      <c r="L19" s="202">
        <v>0</v>
      </c>
      <c r="M19" s="266"/>
      <c r="N19" s="202">
        <v>0</v>
      </c>
      <c r="O19" s="266"/>
      <c r="P19" s="269">
        <v>0</v>
      </c>
      <c r="Q19" s="266"/>
      <c r="R19" s="202">
        <v>0</v>
      </c>
      <c r="T19" s="202">
        <v>0</v>
      </c>
      <c r="V19" s="202">
        <f t="shared" ref="V19" si="0">SUM(N19:R19)</f>
        <v>0</v>
      </c>
      <c r="W19" s="15"/>
      <c r="X19" s="197">
        <f t="shared" ref="X19:X24" si="1">SUM(D19:L19,V19)</f>
        <v>156576371</v>
      </c>
      <c r="Y19" s="15"/>
      <c r="Z19" s="202">
        <v>0</v>
      </c>
      <c r="AA19" s="15"/>
      <c r="AB19" s="197">
        <f t="shared" ref="AB19:AB23" si="2">X19+Z19</f>
        <v>156576371</v>
      </c>
    </row>
    <row r="20" spans="1:28" ht="20.149999999999999" customHeight="1">
      <c r="A20" s="62" t="s">
        <v>147</v>
      </c>
      <c r="B20" s="88">
        <v>28</v>
      </c>
      <c r="C20" s="50"/>
      <c r="D20" s="202">
        <v>0</v>
      </c>
      <c r="E20" s="266"/>
      <c r="F20" s="202">
        <v>0</v>
      </c>
      <c r="G20" s="266"/>
      <c r="H20" s="202">
        <v>14004131</v>
      </c>
      <c r="I20" s="266"/>
      <c r="J20" s="202">
        <v>0</v>
      </c>
      <c r="K20" s="202"/>
      <c r="L20" s="202">
        <v>0</v>
      </c>
      <c r="M20" s="266"/>
      <c r="N20" s="202">
        <v>0</v>
      </c>
      <c r="O20" s="266"/>
      <c r="P20" s="266">
        <v>0</v>
      </c>
      <c r="Q20" s="266"/>
      <c r="R20" s="202">
        <v>0</v>
      </c>
      <c r="T20" s="202">
        <v>0</v>
      </c>
      <c r="V20" s="202">
        <f>SUM(N20:R20)</f>
        <v>0</v>
      </c>
      <c r="W20" s="15"/>
      <c r="X20" s="197">
        <f t="shared" si="1"/>
        <v>14004131</v>
      </c>
      <c r="Y20" s="15"/>
      <c r="Z20" s="202">
        <v>0</v>
      </c>
      <c r="AA20" s="15"/>
      <c r="AB20" s="197">
        <f t="shared" si="2"/>
        <v>14004131</v>
      </c>
    </row>
    <row r="21" spans="1:28" ht="20.149999999999999" customHeight="1">
      <c r="A21" s="62" t="s">
        <v>148</v>
      </c>
      <c r="B21" s="88">
        <v>33</v>
      </c>
      <c r="C21" s="50"/>
      <c r="D21" s="202">
        <v>0</v>
      </c>
      <c r="E21" s="266"/>
      <c r="F21" s="202">
        <v>0</v>
      </c>
      <c r="G21" s="266"/>
      <c r="H21" s="202">
        <v>0</v>
      </c>
      <c r="I21" s="266"/>
      <c r="J21" s="202">
        <v>0</v>
      </c>
      <c r="K21" s="202"/>
      <c r="L21" s="202">
        <v>-277812338</v>
      </c>
      <c r="M21" s="266"/>
      <c r="N21" s="202">
        <v>0</v>
      </c>
      <c r="O21" s="266"/>
      <c r="P21" s="202">
        <v>0</v>
      </c>
      <c r="Q21" s="266"/>
      <c r="R21" s="202">
        <v>0</v>
      </c>
      <c r="T21" s="202">
        <v>0</v>
      </c>
      <c r="V21" s="202">
        <f>SUM(N21:R21)</f>
        <v>0</v>
      </c>
      <c r="W21" s="15"/>
      <c r="X21" s="121">
        <f t="shared" si="1"/>
        <v>-277812338</v>
      </c>
      <c r="Y21" s="15"/>
      <c r="Z21" s="202">
        <v>-15121435</v>
      </c>
      <c r="AA21" s="15"/>
      <c r="AB21" s="121">
        <f t="shared" si="2"/>
        <v>-292933773</v>
      </c>
    </row>
    <row r="22" spans="1:28" ht="20.149999999999999" customHeight="1">
      <c r="A22" s="62" t="s">
        <v>149</v>
      </c>
      <c r="B22" s="88"/>
      <c r="C22" s="50"/>
      <c r="D22" s="202">
        <v>0</v>
      </c>
      <c r="E22" s="266"/>
      <c r="F22" s="202">
        <v>0</v>
      </c>
      <c r="G22" s="266"/>
      <c r="H22" s="202">
        <v>0</v>
      </c>
      <c r="I22" s="266"/>
      <c r="J22" s="202">
        <v>0</v>
      </c>
      <c r="K22" s="202"/>
      <c r="L22" s="202">
        <v>0</v>
      </c>
      <c r="M22" s="266"/>
      <c r="N22" s="202">
        <v>0</v>
      </c>
      <c r="O22" s="266"/>
      <c r="P22" s="202">
        <v>0</v>
      </c>
      <c r="Q22" s="266"/>
      <c r="R22" s="202">
        <v>0</v>
      </c>
      <c r="T22" s="202">
        <v>0</v>
      </c>
      <c r="V22" s="202">
        <f>SUM(N22:R22)</f>
        <v>0</v>
      </c>
      <c r="W22" s="15"/>
      <c r="X22" s="202">
        <f t="shared" si="1"/>
        <v>0</v>
      </c>
      <c r="Y22" s="15"/>
      <c r="Z22" s="202">
        <v>17424763</v>
      </c>
      <c r="AA22" s="15"/>
      <c r="AB22" s="202">
        <f t="shared" si="2"/>
        <v>17424763</v>
      </c>
    </row>
    <row r="23" spans="1:28" ht="20.149999999999999" customHeight="1">
      <c r="A23" s="62" t="s">
        <v>150</v>
      </c>
      <c r="B23" s="88"/>
      <c r="C23" s="50"/>
      <c r="D23" s="202">
        <v>0</v>
      </c>
      <c r="E23" s="266"/>
      <c r="F23" s="202">
        <v>0</v>
      </c>
      <c r="G23" s="266"/>
      <c r="H23" s="202">
        <v>0</v>
      </c>
      <c r="I23" s="266"/>
      <c r="J23" s="202">
        <v>0</v>
      </c>
      <c r="K23" s="202"/>
      <c r="L23" s="202">
        <v>0</v>
      </c>
      <c r="M23" s="266"/>
      <c r="N23" s="202">
        <v>0</v>
      </c>
      <c r="O23" s="266"/>
      <c r="P23" s="202">
        <v>0</v>
      </c>
      <c r="Q23" s="266"/>
      <c r="R23" s="202">
        <v>0</v>
      </c>
      <c r="T23" s="202">
        <v>0</v>
      </c>
      <c r="V23" s="202">
        <f>SUM(N23:R23)</f>
        <v>0</v>
      </c>
      <c r="W23" s="15"/>
      <c r="X23" s="202">
        <f t="shared" si="1"/>
        <v>0</v>
      </c>
      <c r="Y23" s="15"/>
      <c r="Z23" s="202">
        <v>-4650530</v>
      </c>
      <c r="AA23" s="15"/>
      <c r="AB23" s="121">
        <f t="shared" si="2"/>
        <v>-4650530</v>
      </c>
    </row>
    <row r="24" spans="1:28" ht="20.149999999999999" customHeight="1">
      <c r="A24" s="62" t="s">
        <v>151</v>
      </c>
      <c r="B24" s="62"/>
      <c r="C24" s="62"/>
      <c r="D24" s="270">
        <v>0</v>
      </c>
      <c r="E24" s="266"/>
      <c r="F24" s="242">
        <v>0</v>
      </c>
      <c r="G24" s="266"/>
      <c r="H24" s="242">
        <v>0</v>
      </c>
      <c r="I24" s="266"/>
      <c r="J24" s="242">
        <v>0</v>
      </c>
      <c r="K24" s="202"/>
      <c r="L24" s="242">
        <v>268559868</v>
      </c>
      <c r="M24" s="266"/>
      <c r="N24" s="265">
        <v>4932142</v>
      </c>
      <c r="O24" s="266"/>
      <c r="P24" s="242">
        <v>2151600</v>
      </c>
      <c r="Q24" s="266"/>
      <c r="R24" s="270">
        <v>0</v>
      </c>
      <c r="S24" s="73"/>
      <c r="T24" s="270">
        <v>0</v>
      </c>
      <c r="U24" s="73"/>
      <c r="V24" s="242">
        <f>SUM(N24:R24)</f>
        <v>7083742</v>
      </c>
      <c r="W24" s="73"/>
      <c r="X24" s="242">
        <f t="shared" si="1"/>
        <v>275643610</v>
      </c>
      <c r="Y24" s="73"/>
      <c r="Z24" s="265">
        <v>-3330718</v>
      </c>
      <c r="AA24" s="73"/>
      <c r="AB24" s="242">
        <f>X24+Z24</f>
        <v>272312892</v>
      </c>
    </row>
    <row r="25" spans="1:28" s="59" customFormat="1" ht="8.15" customHeight="1">
      <c r="D25" s="116"/>
      <c r="E25" s="116"/>
      <c r="F25" s="116"/>
      <c r="G25" s="116"/>
      <c r="H25" s="116"/>
      <c r="I25" s="116"/>
      <c r="J25" s="116"/>
      <c r="K25" s="73"/>
      <c r="L25" s="117"/>
      <c r="M25" s="73"/>
      <c r="N25" s="116"/>
      <c r="O25" s="73"/>
      <c r="P25" s="116"/>
      <c r="Q25" s="73"/>
      <c r="R25" s="116"/>
      <c r="S25" s="73"/>
      <c r="T25" s="302"/>
      <c r="U25" s="73"/>
      <c r="V25" s="116"/>
      <c r="W25" s="73"/>
      <c r="X25" s="116"/>
      <c r="Y25" s="73"/>
      <c r="Z25" s="116"/>
      <c r="AA25" s="73"/>
      <c r="AB25" s="116"/>
    </row>
    <row r="26" spans="1:28" ht="20.149999999999999" customHeight="1" thickBot="1">
      <c r="A26" s="50" t="s">
        <v>152</v>
      </c>
      <c r="B26" s="50"/>
      <c r="C26" s="50"/>
      <c r="D26" s="48">
        <f>SUM(D16:D25)</f>
        <v>253358257</v>
      </c>
      <c r="E26" s="112"/>
      <c r="F26" s="48">
        <f>SUM(F16:F25)</f>
        <v>239924045</v>
      </c>
      <c r="G26" s="124"/>
      <c r="H26" s="48">
        <f>SUM(H16:H25)</f>
        <v>33341342</v>
      </c>
      <c r="I26" s="125"/>
      <c r="J26" s="48">
        <f>SUM(J16:J25)</f>
        <v>25650374</v>
      </c>
      <c r="K26" s="73"/>
      <c r="L26" s="48">
        <f>SUM(L16:L25)</f>
        <v>389717769</v>
      </c>
      <c r="M26" s="73"/>
      <c r="N26" s="48">
        <f>SUM(N16:N25)</f>
        <v>14017866</v>
      </c>
      <c r="O26" s="73"/>
      <c r="P26" s="34">
        <f>SUM(P16:P25)</f>
        <v>18765923</v>
      </c>
      <c r="Q26" s="73"/>
      <c r="R26" s="280">
        <f>SUM(R16:R25)</f>
        <v>0</v>
      </c>
      <c r="S26" s="73"/>
      <c r="T26" s="324">
        <f>SUM(T16:T25)</f>
        <v>-11589319</v>
      </c>
      <c r="U26" s="73"/>
      <c r="V26" s="48">
        <f>SUM(V16:V25)</f>
        <v>21194470</v>
      </c>
      <c r="W26" s="73"/>
      <c r="X26" s="48">
        <f>SUM(X16:X25)</f>
        <v>963186257</v>
      </c>
      <c r="Y26" s="73"/>
      <c r="Z26" s="48">
        <f>SUM(Z16:Z25)</f>
        <v>57562663</v>
      </c>
      <c r="AA26" s="73"/>
      <c r="AB26" s="48">
        <f>SUM(AB16:AB25)</f>
        <v>1020748919.5688</v>
      </c>
    </row>
    <row r="27" spans="1:28" ht="14.15" customHeight="1" thickTop="1">
      <c r="A27" s="50"/>
      <c r="B27" s="50"/>
      <c r="C27" s="50"/>
      <c r="D27" s="111"/>
      <c r="E27" s="112"/>
      <c r="F27" s="111"/>
      <c r="G27" s="111"/>
      <c r="H27" s="111"/>
      <c r="I27" s="112"/>
      <c r="J27" s="111"/>
      <c r="K27" s="73"/>
      <c r="L27" s="111"/>
      <c r="M27" s="73"/>
      <c r="N27" s="111"/>
      <c r="O27" s="73"/>
      <c r="P27" s="111"/>
      <c r="Q27" s="73"/>
      <c r="R27" s="305"/>
      <c r="S27" s="73"/>
      <c r="T27" s="302"/>
      <c r="U27" s="73"/>
      <c r="V27" s="111"/>
      <c r="W27" s="73"/>
      <c r="X27" s="111"/>
      <c r="Y27" s="73"/>
      <c r="Z27" s="111"/>
      <c r="AA27" s="73"/>
      <c r="AB27" s="111"/>
    </row>
    <row r="28" spans="1:28" ht="15" customHeight="1">
      <c r="A28" s="50"/>
      <c r="B28" s="50"/>
      <c r="C28" s="50"/>
      <c r="D28" s="111"/>
      <c r="E28" s="112"/>
      <c r="F28" s="111"/>
      <c r="G28" s="111"/>
      <c r="H28" s="111"/>
      <c r="I28" s="112"/>
      <c r="J28" s="111"/>
      <c r="K28" s="113"/>
      <c r="L28" s="111"/>
      <c r="M28" s="112"/>
      <c r="N28" s="111"/>
      <c r="O28" s="112"/>
      <c r="P28" s="111"/>
      <c r="Q28" s="111"/>
      <c r="R28" s="305"/>
      <c r="S28" s="112"/>
      <c r="T28" s="230"/>
      <c r="U28" s="112"/>
      <c r="V28" s="111"/>
      <c r="W28" s="112"/>
      <c r="X28" s="111"/>
      <c r="Y28" s="112"/>
      <c r="Z28" s="111"/>
      <c r="AA28" s="112"/>
      <c r="AB28" s="111"/>
    </row>
    <row r="29" spans="1:28" ht="20.149999999999999" customHeight="1">
      <c r="A29" s="50" t="s">
        <v>153</v>
      </c>
      <c r="B29" s="50"/>
      <c r="C29" s="50"/>
      <c r="D29" s="197">
        <f>D26</f>
        <v>253358257</v>
      </c>
      <c r="E29" s="77"/>
      <c r="F29" s="202">
        <f>F26</f>
        <v>239924045</v>
      </c>
      <c r="G29" s="77"/>
      <c r="H29" s="202">
        <f>H26</f>
        <v>33341342</v>
      </c>
      <c r="I29" s="77"/>
      <c r="J29" s="202">
        <f>J26</f>
        <v>25650374</v>
      </c>
      <c r="K29" s="202"/>
      <c r="L29" s="197">
        <f>L26</f>
        <v>389717769</v>
      </c>
      <c r="M29" s="77"/>
      <c r="N29" s="197">
        <f>N26</f>
        <v>14017866</v>
      </c>
      <c r="O29" s="77"/>
      <c r="P29" s="77">
        <f>P26</f>
        <v>18765923</v>
      </c>
      <c r="Q29" s="77"/>
      <c r="R29" s="305">
        <f>R26</f>
        <v>0</v>
      </c>
      <c r="S29" s="77"/>
      <c r="T29" s="302">
        <f>T26</f>
        <v>-11589319</v>
      </c>
      <c r="U29" s="77"/>
      <c r="V29" s="197">
        <f>SUM(N29:T29)</f>
        <v>21194470</v>
      </c>
      <c r="W29" s="77"/>
      <c r="X29" s="57">
        <f>SUM(D29:L29,V29)</f>
        <v>963186257</v>
      </c>
      <c r="Y29" s="121"/>
      <c r="Z29" s="57">
        <f>Z26</f>
        <v>57562663</v>
      </c>
      <c r="AA29" s="121"/>
      <c r="AB29" s="57">
        <f>X29+Z29</f>
        <v>1020748920</v>
      </c>
    </row>
    <row r="30" spans="1:28" ht="8.15" customHeight="1">
      <c r="A30" s="50"/>
      <c r="B30" s="50"/>
      <c r="C30" s="50"/>
      <c r="D30" s="114"/>
      <c r="E30" s="108"/>
      <c r="F30" s="109"/>
      <c r="G30" s="109"/>
      <c r="H30" s="109"/>
      <c r="I30" s="111"/>
      <c r="J30" s="109"/>
      <c r="K30" s="108"/>
      <c r="L30" s="114"/>
      <c r="M30" s="108"/>
      <c r="N30" s="114"/>
      <c r="O30" s="108"/>
      <c r="P30" s="114"/>
      <c r="Q30" s="114"/>
      <c r="R30" s="292"/>
      <c r="S30" s="108"/>
      <c r="T30" s="230"/>
      <c r="U30" s="108"/>
      <c r="V30" s="130"/>
      <c r="W30" s="108"/>
      <c r="X30" s="114"/>
      <c r="Y30" s="108"/>
      <c r="Z30" s="114"/>
      <c r="AA30" s="108"/>
      <c r="AB30" s="114"/>
    </row>
    <row r="31" spans="1:28" ht="20.149999999999999" customHeight="1">
      <c r="A31" s="50" t="s">
        <v>145</v>
      </c>
      <c r="B31" s="50"/>
      <c r="C31" s="50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14"/>
      <c r="R31" s="292"/>
      <c r="S31" s="108"/>
      <c r="T31" s="230"/>
      <c r="U31" s="108"/>
      <c r="V31" s="121"/>
      <c r="W31" s="108"/>
      <c r="X31" s="114"/>
      <c r="Y31" s="108"/>
      <c r="Z31" s="114"/>
      <c r="AA31" s="108"/>
      <c r="AB31" s="114"/>
    </row>
    <row r="32" spans="1:28" ht="20.149999999999999" customHeight="1">
      <c r="A32" s="62" t="s">
        <v>146</v>
      </c>
      <c r="B32" s="88" t="s">
        <v>241</v>
      </c>
      <c r="C32" s="50"/>
      <c r="D32" s="202">
        <f>'EQ 14 (Company)'!D29</f>
        <v>507552</v>
      </c>
      <c r="E32" s="234"/>
      <c r="F32" s="202">
        <f>'EQ 14 (Company)'!F29</f>
        <v>3045309</v>
      </c>
      <c r="G32" s="202"/>
      <c r="H32" s="202">
        <v>0</v>
      </c>
      <c r="I32" s="234"/>
      <c r="J32" s="202">
        <v>0</v>
      </c>
      <c r="K32" s="202"/>
      <c r="L32" s="202">
        <v>0</v>
      </c>
      <c r="M32" s="234"/>
      <c r="N32" s="202">
        <v>0</v>
      </c>
      <c r="O32" s="234"/>
      <c r="P32" s="202">
        <v>0</v>
      </c>
      <c r="Q32" s="234"/>
      <c r="R32" s="202">
        <v>0</v>
      </c>
      <c r="S32" s="234"/>
      <c r="T32" s="287">
        <v>0</v>
      </c>
      <c r="U32" s="234"/>
      <c r="V32" s="234">
        <f t="shared" ref="V32:V37" si="3">SUM(N32:T32)</f>
        <v>0</v>
      </c>
      <c r="W32" s="202"/>
      <c r="X32" s="234">
        <f t="shared" ref="X32:X37" si="4">SUM(D32,F32,H32,J32,L32,V32)</f>
        <v>3552861</v>
      </c>
      <c r="Y32" s="202"/>
      <c r="Z32" s="202">
        <v>0</v>
      </c>
      <c r="AA32" s="62"/>
      <c r="AB32" s="202">
        <f t="shared" ref="AB32:AB37" si="5">X32+Z32</f>
        <v>3552861</v>
      </c>
    </row>
    <row r="33" spans="1:28" ht="20.149999999999999" customHeight="1">
      <c r="A33" s="62" t="s">
        <v>147</v>
      </c>
      <c r="B33" s="88">
        <v>28</v>
      </c>
      <c r="C33" s="50"/>
      <c r="D33" s="202">
        <v>0</v>
      </c>
      <c r="E33" s="234"/>
      <c r="F33" s="202">
        <v>0</v>
      </c>
      <c r="G33" s="202"/>
      <c r="H33" s="202">
        <f>'EQ 14 (Company)'!H30</f>
        <v>5945739</v>
      </c>
      <c r="I33" s="234"/>
      <c r="J33" s="202">
        <v>0</v>
      </c>
      <c r="K33" s="202"/>
      <c r="L33" s="202">
        <v>0</v>
      </c>
      <c r="M33" s="234"/>
      <c r="N33" s="202">
        <v>0</v>
      </c>
      <c r="O33" s="234"/>
      <c r="P33" s="202">
        <v>0</v>
      </c>
      <c r="Q33" s="234"/>
      <c r="R33" s="202">
        <v>0</v>
      </c>
      <c r="S33" s="234"/>
      <c r="T33" s="287">
        <v>0</v>
      </c>
      <c r="U33" s="234"/>
      <c r="V33" s="234">
        <f t="shared" si="3"/>
        <v>0</v>
      </c>
      <c r="W33" s="202"/>
      <c r="X33" s="234">
        <f t="shared" si="4"/>
        <v>5945739</v>
      </c>
      <c r="Y33" s="202"/>
      <c r="Z33" s="202">
        <v>0</v>
      </c>
      <c r="AA33" s="62"/>
      <c r="AB33" s="202">
        <f t="shared" si="5"/>
        <v>5945739</v>
      </c>
    </row>
    <row r="34" spans="1:28" ht="19.5" customHeight="1">
      <c r="A34" s="62" t="s">
        <v>148</v>
      </c>
      <c r="B34" s="88">
        <v>33</v>
      </c>
      <c r="C34" s="50"/>
      <c r="D34" s="202">
        <v>0</v>
      </c>
      <c r="E34" s="234"/>
      <c r="F34" s="202">
        <v>0</v>
      </c>
      <c r="G34" s="202"/>
      <c r="H34" s="202">
        <v>0</v>
      </c>
      <c r="I34" s="234"/>
      <c r="J34" s="202">
        <v>0</v>
      </c>
      <c r="K34" s="202"/>
      <c r="L34" s="202">
        <f>'EQ 14 (Company)'!L31</f>
        <v>-116543763</v>
      </c>
      <c r="M34" s="234"/>
      <c r="N34" s="202">
        <v>0</v>
      </c>
      <c r="O34" s="234"/>
      <c r="P34" s="202">
        <v>0</v>
      </c>
      <c r="Q34" s="234"/>
      <c r="R34" s="202">
        <v>0</v>
      </c>
      <c r="S34" s="234"/>
      <c r="T34" s="287">
        <v>0</v>
      </c>
      <c r="U34" s="234"/>
      <c r="V34" s="234">
        <f t="shared" si="3"/>
        <v>0</v>
      </c>
      <c r="W34" s="202"/>
      <c r="X34" s="234">
        <f t="shared" si="4"/>
        <v>-116543763</v>
      </c>
      <c r="Y34" s="202"/>
      <c r="Z34" s="202">
        <v>0</v>
      </c>
      <c r="AA34" s="62"/>
      <c r="AB34" s="202">
        <f t="shared" si="5"/>
        <v>-116543763</v>
      </c>
    </row>
    <row r="35" spans="1:28" ht="19.5" customHeight="1">
      <c r="A35" s="62" t="s">
        <v>154</v>
      </c>
      <c r="B35" s="88"/>
      <c r="C35" s="50"/>
      <c r="D35" s="202">
        <v>0</v>
      </c>
      <c r="E35" s="234"/>
      <c r="F35" s="202">
        <v>0</v>
      </c>
      <c r="G35" s="202"/>
      <c r="H35" s="202">
        <v>0</v>
      </c>
      <c r="I35" s="234"/>
      <c r="J35" s="202">
        <v>0</v>
      </c>
      <c r="K35" s="202"/>
      <c r="L35" s="202">
        <v>0</v>
      </c>
      <c r="M35" s="234"/>
      <c r="N35" s="202">
        <v>0</v>
      </c>
      <c r="O35" s="234"/>
      <c r="P35" s="202">
        <v>439304</v>
      </c>
      <c r="Q35" s="234"/>
      <c r="R35" s="202">
        <v>0</v>
      </c>
      <c r="S35" s="234"/>
      <c r="T35" s="287">
        <v>0</v>
      </c>
      <c r="U35" s="234"/>
      <c r="V35" s="234">
        <f t="shared" si="3"/>
        <v>439304</v>
      </c>
      <c r="W35" s="202"/>
      <c r="X35" s="234">
        <f>SUM(D35,F35,H35,J35,L35,V35)</f>
        <v>439304</v>
      </c>
      <c r="Y35" s="202"/>
      <c r="Z35" s="202">
        <v>0</v>
      </c>
      <c r="AA35" s="62"/>
      <c r="AB35" s="202">
        <f>X35+Z35</f>
        <v>439304</v>
      </c>
    </row>
    <row r="36" spans="1:28" ht="19.5" customHeight="1">
      <c r="A36" s="62" t="s">
        <v>155</v>
      </c>
      <c r="B36" s="88"/>
      <c r="C36" s="50"/>
      <c r="D36" s="202">
        <v>0</v>
      </c>
      <c r="E36" s="234"/>
      <c r="F36" s="202">
        <v>0</v>
      </c>
      <c r="G36" s="202"/>
      <c r="H36" s="202">
        <v>0</v>
      </c>
      <c r="I36" s="234"/>
      <c r="J36" s="202">
        <v>0</v>
      </c>
      <c r="K36" s="202"/>
      <c r="L36" s="202">
        <v>0</v>
      </c>
      <c r="M36" s="234"/>
      <c r="N36" s="202">
        <v>6841507</v>
      </c>
      <c r="O36" s="234"/>
      <c r="P36" s="202">
        <v>0</v>
      </c>
      <c r="Q36" s="234"/>
      <c r="R36" s="202">
        <v>0</v>
      </c>
      <c r="S36" s="234"/>
      <c r="T36" s="287">
        <v>0</v>
      </c>
      <c r="U36" s="234"/>
      <c r="V36" s="234">
        <f t="shared" si="3"/>
        <v>6841507</v>
      </c>
      <c r="W36" s="202"/>
      <c r="X36" s="234">
        <f>SUM(D36,F36,H36,J36,L36,V36)</f>
        <v>6841507</v>
      </c>
      <c r="Y36" s="202"/>
      <c r="Z36" s="202">
        <v>-35057030</v>
      </c>
      <c r="AA36" s="62"/>
      <c r="AB36" s="202">
        <f t="shared" si="5"/>
        <v>-28215523</v>
      </c>
    </row>
    <row r="37" spans="1:28" ht="20.149999999999999" customHeight="1">
      <c r="A37" s="62" t="s">
        <v>151</v>
      </c>
      <c r="B37" s="62"/>
      <c r="C37" s="62"/>
      <c r="D37" s="241">
        <v>0</v>
      </c>
      <c r="E37" s="234"/>
      <c r="F37" s="242">
        <v>0</v>
      </c>
      <c r="G37" s="234"/>
      <c r="H37" s="242">
        <v>0</v>
      </c>
      <c r="I37" s="234"/>
      <c r="J37" s="242">
        <v>0</v>
      </c>
      <c r="K37" s="202"/>
      <c r="L37" s="242">
        <f>'PL 11-12'!D70</f>
        <v>218331100</v>
      </c>
      <c r="M37" s="234"/>
      <c r="N37" s="238">
        <v>2625569</v>
      </c>
      <c r="O37" s="234"/>
      <c r="P37" s="242">
        <v>0</v>
      </c>
      <c r="Q37" s="234"/>
      <c r="R37" s="242">
        <f>'EQ 14 (Company)'!P33</f>
        <v>-144929750</v>
      </c>
      <c r="S37" s="234"/>
      <c r="T37" s="288">
        <v>0</v>
      </c>
      <c r="U37" s="234"/>
      <c r="V37" s="101">
        <f t="shared" si="3"/>
        <v>-142304181</v>
      </c>
      <c r="W37" s="234"/>
      <c r="X37" s="101">
        <f t="shared" si="4"/>
        <v>76026919</v>
      </c>
      <c r="Y37" s="62"/>
      <c r="Z37" s="238">
        <v>-18745319</v>
      </c>
      <c r="AA37" s="243"/>
      <c r="AB37" s="242">
        <f t="shared" si="5"/>
        <v>57281600</v>
      </c>
    </row>
    <row r="38" spans="1:28" s="59" customFormat="1" ht="8.15" customHeight="1">
      <c r="D38" s="133"/>
      <c r="E38" s="133"/>
      <c r="F38" s="133"/>
      <c r="G38" s="133"/>
      <c r="H38" s="133"/>
      <c r="I38" s="133"/>
      <c r="J38" s="133"/>
      <c r="K38" s="134"/>
      <c r="L38" s="133"/>
      <c r="M38" s="133"/>
      <c r="N38" s="133"/>
      <c r="O38" s="133"/>
      <c r="P38" s="133"/>
      <c r="Q38" s="133"/>
      <c r="R38" s="133"/>
      <c r="S38" s="133"/>
      <c r="T38" s="303"/>
      <c r="U38" s="133"/>
      <c r="V38" s="133"/>
      <c r="W38" s="133"/>
      <c r="X38" s="133"/>
      <c r="Y38" s="122"/>
      <c r="Z38" s="133"/>
      <c r="AA38" s="122"/>
      <c r="AB38" s="133"/>
    </row>
    <row r="39" spans="1:28" ht="20.149999999999999" customHeight="1" thickBot="1">
      <c r="A39" s="50" t="s">
        <v>156</v>
      </c>
      <c r="B39" s="50"/>
      <c r="C39" s="50"/>
      <c r="D39" s="48">
        <f>SUM(D29:D38)</f>
        <v>253865809</v>
      </c>
      <c r="E39" s="112"/>
      <c r="F39" s="48">
        <f>SUM(F29:F38)</f>
        <v>242969354</v>
      </c>
      <c r="G39" s="124"/>
      <c r="H39" s="48">
        <f>SUM(H29:H38)</f>
        <v>39287081</v>
      </c>
      <c r="I39" s="125"/>
      <c r="J39" s="48">
        <f>SUM(J29:J38)</f>
        <v>25650374</v>
      </c>
      <c r="K39" s="73"/>
      <c r="L39" s="48">
        <f>SUM(L29:L38)</f>
        <v>491505106</v>
      </c>
      <c r="M39" s="73"/>
      <c r="N39" s="48">
        <f>SUM(N29:N38)</f>
        <v>23484942</v>
      </c>
      <c r="O39" s="73"/>
      <c r="P39" s="48">
        <f>SUM(P29:P38)</f>
        <v>19205227</v>
      </c>
      <c r="Q39" s="73"/>
      <c r="R39" s="48">
        <f>SUM(R29:R38)</f>
        <v>-144929750</v>
      </c>
      <c r="S39" s="73"/>
      <c r="T39" s="304">
        <f>SUM(T29:T37)</f>
        <v>-11589319</v>
      </c>
      <c r="U39" s="73"/>
      <c r="V39" s="48">
        <f>SUM(V29:V38)</f>
        <v>-113828900</v>
      </c>
      <c r="W39" s="73"/>
      <c r="X39" s="48">
        <f>SUM(X29:X38)</f>
        <v>939448824</v>
      </c>
      <c r="Y39" s="73"/>
      <c r="Z39" s="48">
        <f>SUM(Z29:Z38)</f>
        <v>3760314</v>
      </c>
      <c r="AA39" s="73"/>
      <c r="AB39" s="48">
        <f>SUM(AB29:AB38)</f>
        <v>943209138</v>
      </c>
    </row>
    <row r="40" spans="1:28" ht="19.399999999999999" customHeight="1" thickTop="1">
      <c r="A40" s="50"/>
      <c r="B40" s="50"/>
      <c r="C40" s="50"/>
      <c r="D40" s="74"/>
      <c r="E40" s="72"/>
      <c r="F40" s="74"/>
      <c r="G40" s="74"/>
      <c r="H40" s="74"/>
      <c r="I40" s="72"/>
      <c r="J40" s="74"/>
      <c r="K40" s="73"/>
      <c r="L40" s="74"/>
      <c r="M40" s="72"/>
      <c r="N40" s="74"/>
      <c r="O40" s="72"/>
      <c r="P40" s="74"/>
      <c r="Q40" s="74"/>
      <c r="R40" s="74"/>
      <c r="S40" s="72"/>
      <c r="T40" s="72"/>
      <c r="U40" s="72"/>
      <c r="V40" s="74"/>
      <c r="W40" s="72"/>
      <c r="X40" s="74"/>
      <c r="Y40" s="72"/>
      <c r="Z40" s="74"/>
      <c r="AA40" s="72"/>
      <c r="AB40" s="135"/>
    </row>
    <row r="41" spans="1:28" ht="19.399999999999999" customHeight="1">
      <c r="A41" s="50"/>
      <c r="B41" s="50"/>
      <c r="C41" s="50"/>
      <c r="D41" s="74"/>
      <c r="E41" s="72"/>
      <c r="F41" s="74"/>
      <c r="G41" s="74"/>
      <c r="H41" s="74"/>
      <c r="I41" s="72"/>
      <c r="J41" s="74"/>
      <c r="K41" s="73"/>
      <c r="L41" s="74"/>
      <c r="M41" s="72"/>
      <c r="N41" s="74"/>
      <c r="O41" s="72"/>
      <c r="P41" s="74"/>
      <c r="Q41" s="74"/>
      <c r="R41" s="74"/>
      <c r="S41" s="72"/>
      <c r="T41" s="72"/>
      <c r="U41" s="72"/>
      <c r="V41" s="74"/>
      <c r="W41" s="72"/>
      <c r="X41" s="74"/>
      <c r="Y41" s="72"/>
      <c r="Z41" s="74"/>
      <c r="AA41" s="72"/>
      <c r="AB41" s="135"/>
    </row>
    <row r="42" spans="1:28" ht="16.5" customHeight="1">
      <c r="A42" s="50"/>
      <c r="B42" s="50"/>
      <c r="C42" s="50"/>
      <c r="D42" s="74"/>
      <c r="E42" s="72"/>
      <c r="F42" s="74"/>
      <c r="G42" s="74"/>
      <c r="H42" s="74"/>
      <c r="I42" s="72"/>
      <c r="J42" s="74"/>
      <c r="K42" s="73"/>
      <c r="L42" s="74"/>
      <c r="M42" s="72"/>
      <c r="N42" s="74"/>
      <c r="O42" s="72"/>
      <c r="P42" s="74"/>
      <c r="Q42" s="74"/>
      <c r="R42" s="74"/>
      <c r="S42" s="72"/>
      <c r="T42" s="72"/>
      <c r="U42" s="72"/>
      <c r="V42" s="74"/>
      <c r="W42" s="72"/>
      <c r="X42" s="74"/>
      <c r="Y42" s="72"/>
      <c r="Z42" s="74"/>
      <c r="AA42" s="72"/>
      <c r="AB42" s="135"/>
    </row>
    <row r="43" spans="1:28" ht="19.399999999999999" customHeight="1">
      <c r="A43" s="50"/>
      <c r="B43" s="50"/>
      <c r="C43" s="50"/>
      <c r="D43" s="74"/>
      <c r="E43" s="72"/>
      <c r="F43" s="74"/>
      <c r="G43" s="74"/>
      <c r="H43" s="74"/>
      <c r="I43" s="72"/>
      <c r="J43" s="74"/>
      <c r="K43" s="73"/>
      <c r="L43" s="74"/>
      <c r="M43" s="72"/>
      <c r="N43" s="74"/>
      <c r="O43" s="72"/>
      <c r="P43" s="74"/>
      <c r="Q43" s="74"/>
      <c r="R43" s="74"/>
      <c r="S43" s="72"/>
      <c r="T43" s="72"/>
      <c r="U43" s="72"/>
      <c r="V43" s="74"/>
      <c r="W43" s="72"/>
      <c r="X43" s="74"/>
      <c r="Y43" s="72"/>
      <c r="Z43" s="74"/>
      <c r="AA43" s="72"/>
      <c r="AB43" s="135"/>
    </row>
    <row r="44" spans="1:28" ht="25" customHeight="1">
      <c r="A44" s="50"/>
      <c r="B44" s="50"/>
      <c r="C44" s="50"/>
      <c r="D44" s="74"/>
      <c r="E44" s="72"/>
      <c r="F44" s="74"/>
      <c r="G44" s="74"/>
      <c r="H44" s="74"/>
      <c r="I44" s="72"/>
      <c r="J44" s="74"/>
      <c r="K44" s="73"/>
      <c r="L44" s="74"/>
      <c r="M44" s="72"/>
      <c r="N44" s="74"/>
      <c r="O44" s="72"/>
      <c r="P44" s="74"/>
      <c r="Q44" s="74"/>
      <c r="R44" s="74"/>
      <c r="S44" s="72"/>
      <c r="T44" s="72"/>
      <c r="U44" s="72"/>
      <c r="V44" s="74"/>
      <c r="W44" s="72"/>
      <c r="X44" s="74"/>
      <c r="Y44" s="72"/>
      <c r="Z44" s="74"/>
      <c r="AA44" s="72"/>
      <c r="AB44" s="74"/>
    </row>
    <row r="45" spans="1:28" ht="22.4" customHeight="1">
      <c r="A45" s="339" t="s">
        <v>228</v>
      </c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39"/>
      <c r="M45" s="339"/>
      <c r="N45" s="339"/>
      <c r="O45" s="339"/>
      <c r="P45" s="339"/>
      <c r="Q45" s="339"/>
      <c r="R45" s="339"/>
      <c r="S45" s="339"/>
      <c r="T45" s="339"/>
      <c r="U45" s="339"/>
      <c r="V45" s="339"/>
      <c r="W45" s="339"/>
      <c r="X45" s="339"/>
      <c r="Y45" s="339"/>
      <c r="Z45" s="339"/>
      <c r="AA45" s="339"/>
      <c r="AB45" s="339"/>
    </row>
    <row r="46" spans="1:28" ht="19.399999999999999" customHeight="1">
      <c r="AB46" s="57">
        <v>13</v>
      </c>
    </row>
  </sheetData>
  <mergeCells count="8">
    <mergeCell ref="A3:AB3"/>
    <mergeCell ref="A4:AB4"/>
    <mergeCell ref="A45:AB45"/>
    <mergeCell ref="D6:AB6"/>
    <mergeCell ref="D7:X7"/>
    <mergeCell ref="J10:L10"/>
    <mergeCell ref="N8:V8"/>
    <mergeCell ref="N9:R9"/>
  </mergeCells>
  <phoneticPr fontId="15" type="noConversion"/>
  <pageMargins left="0.5" right="0.05" top="0.8" bottom="0.4" header="0.5" footer="0.4"/>
  <pageSetup paperSize="9" scale="61" firstPageNumber="6" fitToHeight="0" orientation="landscape" r:id="rId1"/>
  <headerFooter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T45"/>
  <sheetViews>
    <sheetView view="pageBreakPreview" zoomScale="50" zoomScaleNormal="90" zoomScaleSheetLayoutView="50" workbookViewId="0">
      <selection activeCell="J54" sqref="J54"/>
    </sheetView>
  </sheetViews>
  <sheetFormatPr defaultColWidth="7.5" defaultRowHeight="19.399999999999999" customHeight="1"/>
  <cols>
    <col min="1" max="1" width="51.5" style="53" bestFit="1" customWidth="1"/>
    <col min="2" max="2" width="8.08203125" style="53" customWidth="1"/>
    <col min="3" max="3" width="0.5" style="53" customWidth="1"/>
    <col min="4" max="4" width="12.5" style="76" customWidth="1"/>
    <col min="5" max="5" width="0.5" style="53" customWidth="1"/>
    <col min="6" max="6" width="12.5" style="76" customWidth="1"/>
    <col min="7" max="7" width="0.5" style="53" customWidth="1"/>
    <col min="8" max="8" width="14.5" style="53" customWidth="1"/>
    <col min="9" max="9" width="0.5" style="53" customWidth="1"/>
    <col min="10" max="10" width="17.33203125" style="76" bestFit="1" customWidth="1"/>
    <col min="11" max="11" width="0.5" style="53" customWidth="1"/>
    <col min="12" max="12" width="12.5" style="76" customWidth="1"/>
    <col min="13" max="13" width="1.08203125" style="76" customWidth="1"/>
    <col min="14" max="14" width="16.33203125" style="76" bestFit="1" customWidth="1"/>
    <col min="15" max="15" width="0.83203125" style="76" customWidth="1"/>
    <col min="16" max="16" width="17" style="76" customWidth="1"/>
    <col min="17" max="17" width="0.83203125" style="76" customWidth="1"/>
    <col min="18" max="18" width="15.83203125" style="76" bestFit="1" customWidth="1"/>
    <col min="19" max="19" width="0.5" style="53" customWidth="1"/>
    <col min="20" max="20" width="13.33203125" style="76" customWidth="1"/>
    <col min="21" max="16384" width="7.5" style="24"/>
  </cols>
  <sheetData>
    <row r="1" spans="1:20" ht="19.399999999999999" customHeight="1">
      <c r="A1" s="20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  <row r="2" spans="1:20" ht="19.399999999999999" customHeight="1">
      <c r="A2" s="140" t="s">
        <v>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</row>
    <row r="3" spans="1:20" ht="19.399999999999999" customHeight="1">
      <c r="A3" s="337" t="s">
        <v>157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</row>
    <row r="4" spans="1:20" ht="19.399999999999999" customHeight="1">
      <c r="A4" s="196" t="s">
        <v>71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0" ht="14.2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1:20" ht="19.399999999999999" customHeight="1">
      <c r="A6" s="54"/>
      <c r="B6" s="54"/>
      <c r="C6" s="54"/>
      <c r="D6" s="340" t="s">
        <v>226</v>
      </c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</row>
    <row r="7" spans="1:20" ht="19.399999999999999" customHeight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340" t="s">
        <v>65</v>
      </c>
      <c r="O7" s="340"/>
      <c r="P7" s="340"/>
      <c r="Q7" s="340"/>
      <c r="R7" s="340"/>
      <c r="S7" s="54"/>
      <c r="T7" s="54"/>
    </row>
    <row r="8" spans="1:20" ht="19.399999999999999" customHeight="1">
      <c r="D8" s="24"/>
      <c r="E8" s="24"/>
      <c r="F8" s="24"/>
      <c r="G8" s="24"/>
      <c r="H8" s="24"/>
      <c r="I8" s="24"/>
      <c r="J8" s="24"/>
      <c r="K8" s="24"/>
      <c r="L8" s="24"/>
      <c r="M8" s="24"/>
      <c r="N8" s="345" t="s">
        <v>111</v>
      </c>
      <c r="O8" s="345"/>
      <c r="P8" s="345"/>
      <c r="Q8" s="345"/>
      <c r="R8" s="345"/>
      <c r="S8" s="24"/>
      <c r="T8" s="24"/>
    </row>
    <row r="9" spans="1:20" ht="19.399999999999999" customHeight="1">
      <c r="C9" s="75"/>
      <c r="D9" s="75"/>
      <c r="E9" s="75"/>
      <c r="F9" s="75"/>
      <c r="G9" s="75"/>
      <c r="H9" s="68" t="s">
        <v>114</v>
      </c>
      <c r="I9" s="75"/>
      <c r="J9" s="342" t="s">
        <v>62</v>
      </c>
      <c r="K9" s="342"/>
      <c r="L9" s="342"/>
      <c r="M9" s="61"/>
      <c r="N9" s="105" t="s">
        <v>112</v>
      </c>
      <c r="O9" s="105"/>
      <c r="P9" s="105" t="s">
        <v>231</v>
      </c>
      <c r="Q9" s="105"/>
      <c r="R9" s="61"/>
      <c r="S9" s="75"/>
      <c r="T9" s="75"/>
    </row>
    <row r="10" spans="1:20" s="29" customFormat="1" ht="19.399999999999999" customHeight="1">
      <c r="A10" s="59"/>
      <c r="B10" s="59"/>
      <c r="C10" s="63"/>
      <c r="D10" s="60" t="s">
        <v>121</v>
      </c>
      <c r="E10" s="63"/>
      <c r="F10" s="60" t="s">
        <v>122</v>
      </c>
      <c r="G10" s="63"/>
      <c r="H10" s="63" t="s">
        <v>123</v>
      </c>
      <c r="I10" s="63"/>
      <c r="J10" s="60" t="s">
        <v>115</v>
      </c>
      <c r="K10" s="70"/>
      <c r="L10" s="60"/>
      <c r="M10" s="60"/>
      <c r="N10" s="105" t="s">
        <v>117</v>
      </c>
      <c r="O10" s="105"/>
      <c r="P10" s="105" t="s">
        <v>127</v>
      </c>
      <c r="Q10" s="105"/>
      <c r="R10" s="106" t="s">
        <v>119</v>
      </c>
      <c r="S10" s="63"/>
      <c r="T10" s="60" t="s">
        <v>120</v>
      </c>
    </row>
    <row r="11" spans="1:20" s="29" customFormat="1" ht="19.399999999999999" customHeight="1">
      <c r="A11" s="59"/>
      <c r="B11" s="59"/>
      <c r="C11" s="63"/>
      <c r="D11" s="60" t="s">
        <v>132</v>
      </c>
      <c r="E11" s="63"/>
      <c r="F11" s="60" t="s">
        <v>133</v>
      </c>
      <c r="G11" s="63"/>
      <c r="H11" s="63" t="s">
        <v>134</v>
      </c>
      <c r="I11" s="63"/>
      <c r="J11" s="60" t="s">
        <v>158</v>
      </c>
      <c r="K11" s="70"/>
      <c r="L11" s="60" t="s">
        <v>136</v>
      </c>
      <c r="M11" s="60"/>
      <c r="N11" s="69" t="s">
        <v>159</v>
      </c>
      <c r="O11" s="69"/>
      <c r="P11" s="69" t="s">
        <v>139</v>
      </c>
      <c r="Q11" s="69"/>
      <c r="R11" s="106" t="s">
        <v>160</v>
      </c>
      <c r="S11" s="63"/>
      <c r="T11" s="60" t="s">
        <v>141</v>
      </c>
    </row>
    <row r="12" spans="1:20" s="29" customFormat="1" ht="19.399999999999999" customHeight="1">
      <c r="A12" s="59"/>
      <c r="B12" s="90" t="s">
        <v>6</v>
      </c>
      <c r="C12" s="63"/>
      <c r="D12" s="65" t="s">
        <v>7</v>
      </c>
      <c r="E12" s="63"/>
      <c r="F12" s="65" t="s">
        <v>7</v>
      </c>
      <c r="G12" s="63"/>
      <c r="H12" s="65" t="s">
        <v>7</v>
      </c>
      <c r="I12" s="63"/>
      <c r="J12" s="65" t="s">
        <v>7</v>
      </c>
      <c r="K12" s="70"/>
      <c r="L12" s="65" t="s">
        <v>7</v>
      </c>
      <c r="M12" s="60"/>
      <c r="N12" s="65" t="s">
        <v>7</v>
      </c>
      <c r="O12" s="60"/>
      <c r="P12" s="65" t="s">
        <v>7</v>
      </c>
      <c r="Q12" s="60"/>
      <c r="R12" s="65" t="s">
        <v>7</v>
      </c>
      <c r="S12" s="69"/>
      <c r="T12" s="65" t="s">
        <v>7</v>
      </c>
    </row>
    <row r="13" spans="1:20" s="29" customFormat="1" ht="8.15" customHeight="1">
      <c r="A13" s="59"/>
      <c r="B13" s="59"/>
      <c r="C13" s="63"/>
      <c r="D13" s="60"/>
      <c r="E13" s="63"/>
      <c r="F13" s="60"/>
      <c r="G13" s="63"/>
      <c r="H13" s="63"/>
      <c r="I13" s="63"/>
      <c r="J13" s="60"/>
      <c r="K13" s="70"/>
      <c r="L13" s="60"/>
      <c r="M13" s="60"/>
      <c r="N13" s="60"/>
      <c r="O13" s="60"/>
      <c r="P13" s="60"/>
      <c r="Q13" s="60"/>
      <c r="R13" s="60"/>
      <c r="S13" s="69"/>
      <c r="T13" s="60"/>
    </row>
    <row r="14" spans="1:20" ht="19.399999999999999" customHeight="1">
      <c r="A14" s="50" t="s">
        <v>144</v>
      </c>
      <c r="B14" s="50"/>
      <c r="C14" s="71"/>
      <c r="D14" s="57">
        <v>228203300</v>
      </c>
      <c r="E14" s="71"/>
      <c r="F14" s="15">
        <v>108502631</v>
      </c>
      <c r="G14" s="15"/>
      <c r="H14" s="15">
        <v>19337211</v>
      </c>
      <c r="I14" s="120"/>
      <c r="J14" s="15">
        <v>25650374</v>
      </c>
      <c r="K14" s="71"/>
      <c r="L14" s="57">
        <v>224003882</v>
      </c>
      <c r="M14" s="71"/>
      <c r="N14" s="57">
        <v>18765923</v>
      </c>
      <c r="O14" s="57"/>
      <c r="P14" s="292">
        <v>0</v>
      </c>
      <c r="Q14" s="57"/>
      <c r="R14" s="15">
        <f>SUM(N14:P14)</f>
        <v>18765923</v>
      </c>
      <c r="S14" s="114"/>
      <c r="T14" s="57">
        <f>SUM(D14:L14,R14)</f>
        <v>624463321</v>
      </c>
    </row>
    <row r="15" spans="1:20" ht="8.15" customHeight="1">
      <c r="A15" s="50"/>
      <c r="B15" s="50"/>
      <c r="C15" s="71"/>
      <c r="D15" s="108"/>
      <c r="E15" s="108"/>
      <c r="F15" s="109"/>
      <c r="G15" s="108"/>
      <c r="H15" s="109"/>
      <c r="I15" s="108"/>
      <c r="J15" s="109"/>
      <c r="K15" s="108"/>
      <c r="L15" s="108"/>
      <c r="M15" s="108"/>
      <c r="N15" s="108"/>
      <c r="O15" s="108"/>
      <c r="P15" s="293"/>
      <c r="Q15" s="108"/>
      <c r="R15" s="108"/>
      <c r="S15" s="108"/>
      <c r="T15" s="108"/>
    </row>
    <row r="16" spans="1:20" ht="19.399999999999999" customHeight="1">
      <c r="A16" s="50" t="s">
        <v>145</v>
      </c>
      <c r="B16" s="50"/>
      <c r="C16" s="71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294"/>
      <c r="Q16" s="107"/>
      <c r="R16" s="107"/>
      <c r="S16" s="107"/>
      <c r="T16" s="108"/>
    </row>
    <row r="17" spans="1:20" s="29" customFormat="1" ht="20.5">
      <c r="A17" s="62" t="s">
        <v>146</v>
      </c>
      <c r="B17" s="88" t="s">
        <v>241</v>
      </c>
      <c r="C17" s="77"/>
      <c r="D17" s="202">
        <v>25154957</v>
      </c>
      <c r="E17" s="266"/>
      <c r="F17" s="202">
        <v>131421414</v>
      </c>
      <c r="G17" s="266"/>
      <c r="H17" s="202">
        <v>0</v>
      </c>
      <c r="I17" s="266"/>
      <c r="J17" s="202">
        <v>0</v>
      </c>
      <c r="K17" s="266"/>
      <c r="L17" s="202">
        <v>0</v>
      </c>
      <c r="M17" s="61"/>
      <c r="N17" s="266">
        <v>0</v>
      </c>
      <c r="O17" s="266"/>
      <c r="P17" s="292">
        <v>0</v>
      </c>
      <c r="Q17" s="266"/>
      <c r="R17" s="15">
        <f t="shared" ref="R17:R21" si="0">SUM(N17:P17)</f>
        <v>0</v>
      </c>
      <c r="T17" s="57">
        <f t="shared" ref="T17:T21" si="1">SUM(D17:L17,R17)</f>
        <v>156576371</v>
      </c>
    </row>
    <row r="18" spans="1:20" s="29" customFormat="1" ht="20.5">
      <c r="A18" s="62" t="s">
        <v>147</v>
      </c>
      <c r="B18" s="88">
        <v>28</v>
      </c>
      <c r="C18" s="77"/>
      <c r="D18" s="202">
        <v>0</v>
      </c>
      <c r="E18" s="266"/>
      <c r="F18" s="202">
        <v>0</v>
      </c>
      <c r="G18" s="266"/>
      <c r="H18" s="202">
        <v>14004131</v>
      </c>
      <c r="I18" s="266"/>
      <c r="J18" s="202">
        <v>0</v>
      </c>
      <c r="K18" s="266"/>
      <c r="L18" s="202">
        <v>0</v>
      </c>
      <c r="M18" s="61"/>
      <c r="N18" s="266">
        <v>0</v>
      </c>
      <c r="O18" s="266"/>
      <c r="P18" s="292">
        <v>0</v>
      </c>
      <c r="Q18" s="266"/>
      <c r="R18" s="15">
        <f t="shared" si="0"/>
        <v>0</v>
      </c>
      <c r="T18" s="57">
        <f t="shared" si="1"/>
        <v>14004131</v>
      </c>
    </row>
    <row r="19" spans="1:20" s="29" customFormat="1" ht="20.5">
      <c r="A19" s="62" t="s">
        <v>148</v>
      </c>
      <c r="B19" s="88">
        <v>33</v>
      </c>
      <c r="C19" s="77"/>
      <c r="D19" s="202">
        <v>0</v>
      </c>
      <c r="E19" s="266"/>
      <c r="F19" s="202">
        <v>0</v>
      </c>
      <c r="G19" s="266"/>
      <c r="H19" s="202">
        <v>0</v>
      </c>
      <c r="I19" s="266"/>
      <c r="J19" s="202">
        <v>0</v>
      </c>
      <c r="K19" s="266"/>
      <c r="L19" s="202">
        <v>-277812338</v>
      </c>
      <c r="M19" s="61"/>
      <c r="N19" s="266">
        <v>0</v>
      </c>
      <c r="O19" s="266"/>
      <c r="P19" s="292">
        <v>0</v>
      </c>
      <c r="Q19" s="266"/>
      <c r="R19" s="15">
        <f t="shared" si="0"/>
        <v>0</v>
      </c>
      <c r="T19" s="57">
        <f t="shared" si="1"/>
        <v>-277812338</v>
      </c>
    </row>
    <row r="20" spans="1:20" s="29" customFormat="1" ht="20.5">
      <c r="A20" s="62" t="s">
        <v>161</v>
      </c>
      <c r="B20" s="88"/>
      <c r="C20" s="77"/>
      <c r="D20" s="202">
        <v>0</v>
      </c>
      <c r="E20" s="266"/>
      <c r="F20" s="202">
        <v>0</v>
      </c>
      <c r="G20" s="266"/>
      <c r="H20" s="202">
        <v>0</v>
      </c>
      <c r="I20" s="266"/>
      <c r="J20" s="202">
        <v>0</v>
      </c>
      <c r="K20" s="266"/>
      <c r="L20" s="202">
        <v>11053725</v>
      </c>
      <c r="M20" s="61"/>
      <c r="N20" s="266">
        <v>-11053725</v>
      </c>
      <c r="O20" s="266"/>
      <c r="P20" s="292">
        <v>0</v>
      </c>
      <c r="Q20" s="266"/>
      <c r="R20" s="15">
        <f t="shared" si="0"/>
        <v>-11053725</v>
      </c>
      <c r="T20" s="230">
        <f t="shared" si="1"/>
        <v>0</v>
      </c>
    </row>
    <row r="21" spans="1:20" s="29" customFormat="1" ht="19.399999999999999" customHeight="1">
      <c r="A21" s="62" t="s">
        <v>151</v>
      </c>
      <c r="B21" s="62"/>
      <c r="C21" s="77"/>
      <c r="D21" s="271">
        <v>0</v>
      </c>
      <c r="E21" s="266"/>
      <c r="F21" s="242">
        <v>0</v>
      </c>
      <c r="G21" s="266"/>
      <c r="H21" s="242">
        <v>0</v>
      </c>
      <c r="I21" s="266"/>
      <c r="J21" s="242">
        <v>0</v>
      </c>
      <c r="K21" s="266"/>
      <c r="L21" s="265">
        <v>328029183</v>
      </c>
      <c r="M21" s="61"/>
      <c r="N21" s="242">
        <v>-2210745</v>
      </c>
      <c r="O21" s="266"/>
      <c r="P21" s="295">
        <v>0</v>
      </c>
      <c r="Q21" s="266"/>
      <c r="R21" s="19">
        <f t="shared" si="0"/>
        <v>-2210745</v>
      </c>
      <c r="S21" s="138"/>
      <c r="T21" s="19">
        <f t="shared" si="1"/>
        <v>325818438</v>
      </c>
    </row>
    <row r="22" spans="1:20" ht="7.5" customHeight="1">
      <c r="A22" s="62"/>
      <c r="B22" s="62"/>
      <c r="C22" s="72"/>
      <c r="D22" s="111"/>
      <c r="E22" s="123"/>
      <c r="F22" s="111"/>
      <c r="G22" s="112"/>
      <c r="H22" s="111"/>
      <c r="I22" s="123"/>
      <c r="J22" s="111"/>
      <c r="K22" s="123"/>
      <c r="L22" s="110"/>
      <c r="M22" s="123"/>
      <c r="N22" s="111"/>
      <c r="O22" s="111"/>
      <c r="P22" s="111"/>
      <c r="Q22" s="111"/>
      <c r="R22" s="111"/>
      <c r="S22" s="112"/>
      <c r="T22" s="108"/>
    </row>
    <row r="23" spans="1:20" ht="19.399999999999999" customHeight="1" thickBot="1">
      <c r="A23" s="50" t="s">
        <v>152</v>
      </c>
      <c r="B23" s="50"/>
      <c r="C23" s="72"/>
      <c r="D23" s="48">
        <f>SUM(D14:D22)</f>
        <v>253358257</v>
      </c>
      <c r="E23" s="112"/>
      <c r="F23" s="48">
        <f>SUM(F14:F22)</f>
        <v>239924045</v>
      </c>
      <c r="G23" s="124">
        <f>SUM(G14:G22)</f>
        <v>0</v>
      </c>
      <c r="H23" s="48">
        <f>SUM(H14:H22)</f>
        <v>33341342</v>
      </c>
      <c r="I23" s="125"/>
      <c r="J23" s="48">
        <f>SUM(J14:J22)</f>
        <v>25650374</v>
      </c>
      <c r="K23" s="73"/>
      <c r="L23" s="48">
        <f>SUM(L14:L22)</f>
        <v>285274452</v>
      </c>
      <c r="M23" s="73"/>
      <c r="N23" s="48">
        <f>SUM(N14:N22)</f>
        <v>5501453</v>
      </c>
      <c r="O23" s="47"/>
      <c r="P23" s="280">
        <f>SUM(P14:P22)</f>
        <v>0</v>
      </c>
      <c r="Q23" s="47"/>
      <c r="R23" s="48">
        <f>SUM(R14:R22)</f>
        <v>5501453</v>
      </c>
      <c r="S23" s="73"/>
      <c r="T23" s="48">
        <f>SUM(T14:T22)</f>
        <v>843049923</v>
      </c>
    </row>
    <row r="24" spans="1:20" ht="19.399999999999999" customHeight="1" thickTop="1">
      <c r="A24" s="50"/>
      <c r="B24" s="50"/>
      <c r="C24" s="72"/>
      <c r="D24" s="113"/>
      <c r="E24" s="123"/>
      <c r="F24" s="113"/>
      <c r="G24" s="112"/>
      <c r="H24" s="113"/>
      <c r="I24" s="123"/>
      <c r="J24" s="113"/>
      <c r="K24" s="123"/>
      <c r="L24" s="113"/>
      <c r="M24" s="123"/>
      <c r="N24" s="113"/>
      <c r="O24" s="113"/>
      <c r="P24" s="113"/>
      <c r="Q24" s="113"/>
      <c r="R24" s="113"/>
      <c r="S24" s="112"/>
      <c r="T24" s="113"/>
    </row>
    <row r="25" spans="1:20" ht="19.399999999999999" customHeight="1">
      <c r="A25" s="62"/>
      <c r="B25" s="62"/>
      <c r="C25" s="72"/>
      <c r="D25" s="111"/>
      <c r="E25" s="123"/>
      <c r="F25" s="109"/>
      <c r="G25" s="108"/>
      <c r="H25" s="109"/>
      <c r="I25" s="123"/>
      <c r="J25" s="109"/>
      <c r="K25" s="123"/>
      <c r="L25" s="110"/>
      <c r="M25" s="123"/>
      <c r="N25" s="110"/>
      <c r="O25" s="110"/>
      <c r="P25" s="110"/>
      <c r="Q25" s="110"/>
      <c r="R25" s="110"/>
      <c r="S25" s="112"/>
      <c r="T25" s="108"/>
    </row>
    <row r="26" spans="1:20" ht="20.5">
      <c r="A26" s="50" t="s">
        <v>153</v>
      </c>
      <c r="B26" s="50"/>
      <c r="C26" s="72"/>
      <c r="D26" s="57">
        <f>D23</f>
        <v>253358257</v>
      </c>
      <c r="E26" s="71"/>
      <c r="F26" s="15">
        <f>F23</f>
        <v>239924045</v>
      </c>
      <c r="G26" s="15"/>
      <c r="H26" s="15">
        <f>H23</f>
        <v>33341342</v>
      </c>
      <c r="I26" s="120"/>
      <c r="J26" s="15">
        <f>J23</f>
        <v>25650374</v>
      </c>
      <c r="K26" s="71"/>
      <c r="L26" s="57">
        <f>L23</f>
        <v>285274452</v>
      </c>
      <c r="M26" s="71"/>
      <c r="N26" s="57">
        <f>N23</f>
        <v>5501453</v>
      </c>
      <c r="O26" s="57"/>
      <c r="P26" s="15">
        <f>P23</f>
        <v>0</v>
      </c>
      <c r="Q26" s="57"/>
      <c r="R26" s="15">
        <f t="shared" ref="R26" si="2">SUM(N26:P26)</f>
        <v>5501453</v>
      </c>
      <c r="S26" s="114"/>
      <c r="T26" s="57">
        <f t="shared" ref="T26" si="3">SUM(D26:L26,R26)</f>
        <v>843049923</v>
      </c>
    </row>
    <row r="27" spans="1:20" ht="8.15" customHeight="1">
      <c r="A27" s="50"/>
      <c r="B27" s="50"/>
      <c r="C27" s="72"/>
      <c r="D27" s="123"/>
      <c r="E27" s="123"/>
      <c r="F27" s="129"/>
      <c r="G27" s="128"/>
      <c r="H27" s="129"/>
      <c r="I27" s="123"/>
      <c r="J27" s="129"/>
      <c r="K27" s="123"/>
      <c r="L27" s="123"/>
      <c r="M27" s="123"/>
      <c r="N27" s="123"/>
      <c r="O27" s="123"/>
      <c r="P27" s="123"/>
      <c r="Q27" s="123"/>
      <c r="R27" s="123"/>
      <c r="S27" s="51"/>
      <c r="T27" s="123"/>
    </row>
    <row r="28" spans="1:20" s="29" customFormat="1" ht="20.5">
      <c r="A28" s="50" t="s">
        <v>145</v>
      </c>
      <c r="B28" s="50"/>
      <c r="C28" s="77"/>
      <c r="D28" s="131"/>
      <c r="E28" s="123"/>
      <c r="F28" s="131"/>
      <c r="G28" s="131"/>
      <c r="H28" s="131"/>
      <c r="I28" s="123"/>
      <c r="J28" s="131"/>
      <c r="K28" s="123"/>
      <c r="L28" s="123"/>
      <c r="M28" s="123"/>
      <c r="N28" s="123"/>
      <c r="O28" s="123"/>
      <c r="P28" s="123"/>
      <c r="Q28" s="123"/>
      <c r="R28" s="123"/>
      <c r="S28" s="132"/>
      <c r="T28" s="128"/>
    </row>
    <row r="29" spans="1:20" s="29" customFormat="1" ht="20.5">
      <c r="A29" s="62" t="s">
        <v>146</v>
      </c>
      <c r="B29" s="88" t="s">
        <v>241</v>
      </c>
      <c r="C29" s="77"/>
      <c r="D29" s="202">
        <v>507552</v>
      </c>
      <c r="E29" s="234"/>
      <c r="F29" s="202">
        <v>3045309</v>
      </c>
      <c r="G29" s="234"/>
      <c r="H29" s="202">
        <v>0</v>
      </c>
      <c r="I29" s="234"/>
      <c r="J29" s="202">
        <v>0</v>
      </c>
      <c r="K29" s="234"/>
      <c r="L29" s="202">
        <v>0</v>
      </c>
      <c r="M29" s="123"/>
      <c r="N29" s="202">
        <v>0</v>
      </c>
      <c r="O29" s="202"/>
      <c r="P29" s="202">
        <v>0</v>
      </c>
      <c r="Q29" s="202"/>
      <c r="R29" s="15">
        <f t="shared" ref="R29:R33" si="4">SUM(N29:P29)</f>
        <v>0</v>
      </c>
      <c r="S29" s="132"/>
      <c r="T29" s="230">
        <f t="shared" ref="T29:T33" si="5">SUM(D29:L29,R29)</f>
        <v>3552861</v>
      </c>
    </row>
    <row r="30" spans="1:20" s="29" customFormat="1" ht="20.5">
      <c r="A30" s="62" t="s">
        <v>147</v>
      </c>
      <c r="B30" s="88">
        <v>28</v>
      </c>
      <c r="C30" s="77"/>
      <c r="D30" s="202">
        <v>0</v>
      </c>
      <c r="E30" s="234"/>
      <c r="F30" s="202">
        <v>0</v>
      </c>
      <c r="G30" s="234"/>
      <c r="H30" s="202">
        <v>5945739</v>
      </c>
      <c r="I30" s="234"/>
      <c r="J30" s="202">
        <v>0</v>
      </c>
      <c r="K30" s="234"/>
      <c r="L30" s="202">
        <v>0</v>
      </c>
      <c r="M30" s="123"/>
      <c r="N30" s="202">
        <v>0</v>
      </c>
      <c r="O30" s="202"/>
      <c r="P30" s="202">
        <v>0</v>
      </c>
      <c r="Q30" s="202"/>
      <c r="R30" s="15">
        <f t="shared" si="4"/>
        <v>0</v>
      </c>
      <c r="S30" s="132"/>
      <c r="T30" s="230">
        <f t="shared" si="5"/>
        <v>5945739</v>
      </c>
    </row>
    <row r="31" spans="1:20" s="29" customFormat="1" ht="20.5">
      <c r="A31" s="62" t="s">
        <v>148</v>
      </c>
      <c r="B31" s="88">
        <v>33</v>
      </c>
      <c r="C31" s="77"/>
      <c r="D31" s="202">
        <v>0</v>
      </c>
      <c r="E31" s="234"/>
      <c r="F31" s="202">
        <v>0</v>
      </c>
      <c r="G31" s="234"/>
      <c r="H31" s="202">
        <v>0</v>
      </c>
      <c r="I31" s="234"/>
      <c r="J31" s="202">
        <v>0</v>
      </c>
      <c r="K31" s="234"/>
      <c r="L31" s="202">
        <v>-116543763</v>
      </c>
      <c r="M31" s="123"/>
      <c r="N31" s="202">
        <v>0</v>
      </c>
      <c r="O31" s="202"/>
      <c r="P31" s="202">
        <v>0</v>
      </c>
      <c r="Q31" s="202"/>
      <c r="R31" s="15">
        <f t="shared" si="4"/>
        <v>0</v>
      </c>
      <c r="S31" s="132"/>
      <c r="T31" s="230">
        <f t="shared" si="5"/>
        <v>-116543763</v>
      </c>
    </row>
    <row r="32" spans="1:20" s="29" customFormat="1" ht="20.5">
      <c r="A32" s="62" t="s">
        <v>154</v>
      </c>
      <c r="B32" s="88"/>
      <c r="C32" s="77"/>
      <c r="D32" s="202">
        <v>0</v>
      </c>
      <c r="E32" s="234"/>
      <c r="F32" s="202">
        <v>0</v>
      </c>
      <c r="G32" s="234"/>
      <c r="H32" s="202">
        <v>0</v>
      </c>
      <c r="I32" s="234"/>
      <c r="J32" s="202">
        <v>0</v>
      </c>
      <c r="K32" s="234"/>
      <c r="L32" s="202">
        <v>0</v>
      </c>
      <c r="M32" s="123"/>
      <c r="N32" s="202">
        <v>439303</v>
      </c>
      <c r="O32" s="202"/>
      <c r="P32" s="202">
        <v>0</v>
      </c>
      <c r="Q32" s="202"/>
      <c r="R32" s="15">
        <f t="shared" si="4"/>
        <v>439303</v>
      </c>
      <c r="S32" s="132"/>
      <c r="T32" s="230">
        <f t="shared" si="5"/>
        <v>439303</v>
      </c>
    </row>
    <row r="33" spans="1:20" ht="19.399999999999999" customHeight="1">
      <c r="A33" s="62" t="s">
        <v>151</v>
      </c>
      <c r="B33" s="62"/>
      <c r="C33" s="72"/>
      <c r="D33" s="102">
        <v>0</v>
      </c>
      <c r="E33" s="234"/>
      <c r="F33" s="102">
        <v>0</v>
      </c>
      <c r="G33" s="234"/>
      <c r="H33" s="102">
        <v>0</v>
      </c>
      <c r="I33" s="234"/>
      <c r="J33" s="102">
        <v>0</v>
      </c>
      <c r="K33" s="234"/>
      <c r="L33" s="238">
        <f>'PL 11-12'!H28</f>
        <v>185050081</v>
      </c>
      <c r="M33" s="123"/>
      <c r="N33" s="244">
        <v>0</v>
      </c>
      <c r="O33" s="245"/>
      <c r="P33" s="244">
        <v>-144929750</v>
      </c>
      <c r="Q33" s="245"/>
      <c r="R33" s="244">
        <f t="shared" si="4"/>
        <v>-144929750</v>
      </c>
      <c r="S33" s="51"/>
      <c r="T33" s="240">
        <f t="shared" si="5"/>
        <v>40120331</v>
      </c>
    </row>
    <row r="34" spans="1:20" ht="8.15" customHeight="1">
      <c r="A34" s="62"/>
      <c r="B34" s="62"/>
      <c r="C34" s="72"/>
      <c r="D34" s="123"/>
      <c r="E34" s="123"/>
      <c r="F34" s="123"/>
      <c r="G34" s="51"/>
      <c r="H34" s="123"/>
      <c r="I34" s="123"/>
      <c r="J34" s="123"/>
      <c r="K34" s="123"/>
      <c r="L34" s="131"/>
      <c r="M34" s="123"/>
      <c r="N34" s="131"/>
      <c r="O34" s="131"/>
      <c r="P34" s="131"/>
      <c r="Q34" s="131"/>
      <c r="R34" s="131"/>
      <c r="S34" s="51"/>
      <c r="T34" s="128"/>
    </row>
    <row r="35" spans="1:20" ht="19.399999999999999" customHeight="1" thickBot="1">
      <c r="A35" s="50" t="s">
        <v>156</v>
      </c>
      <c r="B35" s="50"/>
      <c r="C35" s="72"/>
      <c r="D35" s="48">
        <f t="shared" ref="D35:L35" si="6">SUM(D26:D34)</f>
        <v>253865809</v>
      </c>
      <c r="E35" s="47">
        <f t="shared" si="6"/>
        <v>0</v>
      </c>
      <c r="F35" s="48">
        <f t="shared" si="6"/>
        <v>242969354</v>
      </c>
      <c r="G35" s="47">
        <f t="shared" si="6"/>
        <v>0</v>
      </c>
      <c r="H35" s="48">
        <f t="shared" si="6"/>
        <v>39287081</v>
      </c>
      <c r="I35" s="47">
        <f t="shared" si="6"/>
        <v>0</v>
      </c>
      <c r="J35" s="48">
        <f t="shared" si="6"/>
        <v>25650374</v>
      </c>
      <c r="K35" s="47">
        <f t="shared" si="6"/>
        <v>0</v>
      </c>
      <c r="L35" s="48">
        <f t="shared" si="6"/>
        <v>353780770</v>
      </c>
      <c r="M35" s="47"/>
      <c r="N35" s="48">
        <f>SUM(N26:N34)</f>
        <v>5940756</v>
      </c>
      <c r="O35" s="47"/>
      <c r="P35" s="48">
        <f>SUM(P26:P34)</f>
        <v>-144929750</v>
      </c>
      <c r="Q35" s="47"/>
      <c r="R35" s="48">
        <f>SUM(R26:R34)</f>
        <v>-138988994</v>
      </c>
      <c r="S35" s="47">
        <f>SUM(S26:S34)</f>
        <v>0</v>
      </c>
      <c r="T35" s="48">
        <f>SUM(T26:T34)</f>
        <v>776564394</v>
      </c>
    </row>
    <row r="36" spans="1:20" ht="19.399999999999999" customHeight="1" thickTop="1">
      <c r="E36" s="123"/>
      <c r="I36" s="123"/>
      <c r="K36" s="123"/>
      <c r="M36" s="123"/>
    </row>
    <row r="37" spans="1:20" ht="19.399999999999999" customHeight="1">
      <c r="D37" s="199"/>
      <c r="E37" s="123"/>
      <c r="F37" s="199"/>
      <c r="H37" s="199"/>
      <c r="I37" s="123"/>
      <c r="K37" s="123"/>
      <c r="M37" s="123"/>
    </row>
    <row r="38" spans="1:20" ht="14.5" customHeight="1">
      <c r="D38" s="199"/>
      <c r="E38" s="123"/>
      <c r="F38" s="199"/>
      <c r="H38" s="199"/>
      <c r="I38" s="123"/>
      <c r="K38" s="123"/>
      <c r="M38" s="123"/>
    </row>
    <row r="39" spans="1:20" ht="19.399999999999999" customHeight="1">
      <c r="D39" s="199"/>
      <c r="E39" s="123"/>
      <c r="F39" s="199"/>
      <c r="H39" s="199"/>
      <c r="I39" s="123"/>
      <c r="K39" s="123"/>
      <c r="M39" s="123"/>
    </row>
    <row r="40" spans="1:20" ht="19.399999999999999" customHeight="1">
      <c r="D40" s="199"/>
      <c r="E40" s="123"/>
      <c r="F40" s="199"/>
      <c r="H40" s="199"/>
      <c r="I40" s="123"/>
      <c r="K40" s="123"/>
      <c r="M40" s="123"/>
    </row>
    <row r="41" spans="1:20" ht="19.399999999999999" customHeight="1">
      <c r="D41" s="199"/>
      <c r="E41" s="123"/>
      <c r="F41" s="199"/>
      <c r="H41" s="199"/>
      <c r="I41" s="123"/>
      <c r="K41" s="123"/>
      <c r="M41" s="123"/>
    </row>
    <row r="42" spans="1:20" ht="19.399999999999999" customHeight="1">
      <c r="D42" s="199"/>
      <c r="E42" s="123"/>
      <c r="F42" s="199"/>
      <c r="H42" s="199"/>
      <c r="I42" s="123"/>
      <c r="K42" s="123"/>
      <c r="M42" s="123"/>
    </row>
    <row r="43" spans="1:20" ht="19" customHeight="1">
      <c r="C43" s="71"/>
      <c r="E43" s="71"/>
      <c r="G43" s="71"/>
      <c r="H43" s="71"/>
      <c r="I43" s="71"/>
      <c r="K43" s="71"/>
      <c r="S43" s="71"/>
    </row>
    <row r="44" spans="1:20" s="53" customFormat="1" ht="22.4" customHeight="1">
      <c r="A44" s="339" t="s">
        <v>228</v>
      </c>
      <c r="B44" s="339"/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</row>
    <row r="45" spans="1:20" ht="19.399999999999999" customHeight="1">
      <c r="T45" s="76">
        <v>14</v>
      </c>
    </row>
  </sheetData>
  <mergeCells count="6">
    <mergeCell ref="D6:T6"/>
    <mergeCell ref="A44:T44"/>
    <mergeCell ref="A3:T3"/>
    <mergeCell ref="J9:L9"/>
    <mergeCell ref="N7:R7"/>
    <mergeCell ref="N8:R8"/>
  </mergeCells>
  <pageMargins left="0.5" right="0.5" top="0.8" bottom="0.4" header="0.5" footer="0.4"/>
  <pageSetup paperSize="9" scale="64" firstPageNumber="7" fitToWidth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6C1E7-16DA-486B-81EB-B24CC98FCDC8}">
  <sheetPr>
    <tabColor rgb="FF002060"/>
  </sheetPr>
  <dimension ref="A1:J120"/>
  <sheetViews>
    <sheetView tabSelected="1" view="pageBreakPreview" zoomScale="72" zoomScaleNormal="100" zoomScaleSheetLayoutView="70" workbookViewId="0">
      <selection activeCell="M123" sqref="M123"/>
    </sheetView>
  </sheetViews>
  <sheetFormatPr defaultColWidth="9" defaultRowHeight="19" customHeight="1"/>
  <cols>
    <col min="1" max="1" width="44.33203125" style="22" customWidth="1"/>
    <col min="2" max="2" width="7.25" style="153" customWidth="1"/>
    <col min="3" max="3" width="0.83203125" style="22" customWidth="1"/>
    <col min="4" max="4" width="12.5" style="154" customWidth="1"/>
    <col min="5" max="5" width="0.83203125" style="22" customWidth="1"/>
    <col min="6" max="6" width="12.5" style="154" customWidth="1"/>
    <col min="7" max="7" width="0.83203125" style="22" customWidth="1"/>
    <col min="8" max="8" width="12.5" style="154" customWidth="1"/>
    <col min="9" max="9" width="0.83203125" style="22" customWidth="1"/>
    <col min="10" max="10" width="12.5" style="154" customWidth="1"/>
    <col min="11" max="16384" width="9" style="22"/>
  </cols>
  <sheetData>
    <row r="1" spans="1:10" s="162" customFormat="1" ht="18.75" customHeight="1">
      <c r="A1" s="160" t="s">
        <v>0</v>
      </c>
      <c r="B1" s="160"/>
      <c r="C1" s="160"/>
      <c r="D1" s="160"/>
      <c r="E1" s="160"/>
      <c r="F1" s="161"/>
      <c r="G1" s="160"/>
      <c r="H1" s="160"/>
      <c r="I1" s="160"/>
      <c r="J1" s="161"/>
    </row>
    <row r="2" spans="1:10" s="162" customFormat="1" ht="18.75" customHeight="1">
      <c r="A2" s="160" t="s">
        <v>1</v>
      </c>
      <c r="B2" s="160"/>
      <c r="C2" s="160"/>
      <c r="D2" s="160"/>
      <c r="E2" s="160"/>
      <c r="F2" s="161"/>
      <c r="G2" s="160"/>
      <c r="H2" s="160"/>
      <c r="I2" s="160"/>
      <c r="J2" s="161"/>
    </row>
    <row r="3" spans="1:10" s="162" customFormat="1" ht="18.75" customHeight="1">
      <c r="A3" s="160" t="s">
        <v>162</v>
      </c>
      <c r="B3" s="160"/>
      <c r="C3" s="160"/>
      <c r="D3" s="160"/>
      <c r="E3" s="160"/>
      <c r="F3" s="161"/>
      <c r="G3" s="160"/>
      <c r="H3" s="160"/>
      <c r="I3" s="160"/>
      <c r="J3" s="161"/>
    </row>
    <row r="4" spans="1:10" s="162" customFormat="1" ht="18.75" customHeight="1">
      <c r="A4" s="163" t="s">
        <v>71</v>
      </c>
      <c r="B4" s="163"/>
      <c r="C4" s="163"/>
      <c r="D4" s="164"/>
      <c r="E4" s="164"/>
      <c r="F4" s="165"/>
      <c r="G4" s="164"/>
      <c r="H4" s="164"/>
      <c r="I4" s="164"/>
      <c r="J4" s="165"/>
    </row>
    <row r="5" spans="1:10" s="1" customFormat="1" ht="17.149999999999999" customHeight="1">
      <c r="A5" s="2"/>
      <c r="B5" s="142"/>
      <c r="C5" s="143"/>
      <c r="D5" s="3"/>
      <c r="E5" s="4"/>
      <c r="F5" s="3"/>
      <c r="G5" s="5"/>
      <c r="H5" s="3"/>
      <c r="I5" s="4"/>
      <c r="J5" s="3"/>
    </row>
    <row r="6" spans="1:10" s="1" customFormat="1" ht="17.149999999999999" customHeight="1">
      <c r="A6" s="6"/>
      <c r="B6" s="144"/>
      <c r="C6" s="144"/>
      <c r="D6" s="334" t="s">
        <v>225</v>
      </c>
      <c r="E6" s="334"/>
      <c r="F6" s="334"/>
      <c r="G6" s="7"/>
      <c r="H6" s="334" t="s">
        <v>226</v>
      </c>
      <c r="I6" s="334"/>
      <c r="J6" s="334"/>
    </row>
    <row r="7" spans="1:10" s="1" customFormat="1" ht="17.149999999999999" customHeight="1">
      <c r="B7" s="142"/>
      <c r="C7" s="142"/>
      <c r="D7" s="8" t="s">
        <v>4</v>
      </c>
      <c r="E7" s="7"/>
      <c r="F7" s="8" t="s">
        <v>5</v>
      </c>
      <c r="G7" s="7"/>
      <c r="H7" s="8" t="s">
        <v>4</v>
      </c>
      <c r="I7" s="7"/>
      <c r="J7" s="8" t="s">
        <v>5</v>
      </c>
    </row>
    <row r="8" spans="1:10" s="1" customFormat="1" ht="17.149999999999999" customHeight="1">
      <c r="B8" s="9" t="s">
        <v>6</v>
      </c>
      <c r="C8" s="198"/>
      <c r="D8" s="10" t="s">
        <v>7</v>
      </c>
      <c r="E8" s="7"/>
      <c r="F8" s="10" t="s">
        <v>7</v>
      </c>
      <c r="G8" s="7"/>
      <c r="H8" s="10" t="s">
        <v>7</v>
      </c>
      <c r="I8" s="7"/>
      <c r="J8" s="10" t="s">
        <v>7</v>
      </c>
    </row>
    <row r="9" spans="1:10" s="1" customFormat="1" ht="8.15" customHeight="1">
      <c r="B9" s="11"/>
      <c r="C9" s="198"/>
      <c r="D9" s="12"/>
      <c r="E9" s="7"/>
      <c r="F9" s="12"/>
      <c r="G9" s="7"/>
      <c r="H9" s="12"/>
      <c r="I9" s="7"/>
      <c r="J9" s="12"/>
    </row>
    <row r="10" spans="1:10" s="1" customFormat="1" ht="17.149999999999999" customHeight="1">
      <c r="A10" s="94" t="s">
        <v>163</v>
      </c>
      <c r="B10" s="145"/>
      <c r="D10" s="141"/>
      <c r="F10" s="141"/>
      <c r="H10" s="141"/>
      <c r="J10" s="141"/>
    </row>
    <row r="11" spans="1:10" s="1" customFormat="1" ht="17.149999999999999" customHeight="1">
      <c r="A11" s="95" t="s">
        <v>85</v>
      </c>
      <c r="B11" s="13"/>
      <c r="D11" s="257">
        <v>252106632</v>
      </c>
      <c r="E11" s="82"/>
      <c r="F11" s="98">
        <f>'PL 11-12'!F25</f>
        <v>317326713.57999998</v>
      </c>
      <c r="G11" s="82"/>
      <c r="H11" s="98">
        <f>'PL 11-12'!H25</f>
        <v>185050081</v>
      </c>
      <c r="I11" s="82"/>
      <c r="J11" s="98">
        <f>'PL 11-12'!J25</f>
        <v>343119203</v>
      </c>
    </row>
    <row r="12" spans="1:10" s="1" customFormat="1" ht="17.149999999999999" customHeight="1">
      <c r="A12" s="95" t="s">
        <v>164</v>
      </c>
      <c r="B12" s="13"/>
      <c r="D12" s="98"/>
      <c r="E12" s="82"/>
      <c r="F12" s="98"/>
      <c r="G12" s="82"/>
      <c r="H12" s="98"/>
      <c r="I12" s="82"/>
      <c r="J12" s="98"/>
    </row>
    <row r="13" spans="1:10" s="1" customFormat="1" ht="17.149999999999999" customHeight="1">
      <c r="A13" s="281" t="s">
        <v>165</v>
      </c>
      <c r="B13" s="146" t="s">
        <v>242</v>
      </c>
      <c r="D13" s="257">
        <v>103075358</v>
      </c>
      <c r="E13" s="82"/>
      <c r="F13" s="249">
        <v>96573537</v>
      </c>
      <c r="G13" s="82"/>
      <c r="H13" s="98">
        <v>2625191</v>
      </c>
      <c r="I13" s="82"/>
      <c r="J13" s="249">
        <v>13895851</v>
      </c>
    </row>
    <row r="14" spans="1:10" s="1" customFormat="1" ht="17.149999999999999" customHeight="1">
      <c r="A14" s="281" t="s">
        <v>166</v>
      </c>
      <c r="B14" s="147"/>
      <c r="D14" s="98">
        <v>0</v>
      </c>
      <c r="E14" s="82"/>
      <c r="F14" s="249">
        <v>-28918799</v>
      </c>
      <c r="G14" s="82"/>
      <c r="H14" s="77">
        <v>0</v>
      </c>
      <c r="I14" s="82"/>
      <c r="J14" s="98">
        <v>10574531</v>
      </c>
    </row>
    <row r="15" spans="1:10" s="1" customFormat="1" ht="17.149999999999999" customHeight="1">
      <c r="A15" s="281" t="s">
        <v>167</v>
      </c>
      <c r="B15" s="147"/>
      <c r="D15" s="234"/>
      <c r="E15" s="82"/>
      <c r="F15" s="249"/>
      <c r="G15" s="82"/>
      <c r="H15" s="77"/>
      <c r="I15" s="82"/>
      <c r="J15" s="77"/>
    </row>
    <row r="16" spans="1:10" s="1" customFormat="1" ht="17.149999999999999" customHeight="1">
      <c r="A16" s="282" t="s">
        <v>168</v>
      </c>
      <c r="B16" s="146">
        <v>12</v>
      </c>
      <c r="D16" s="234">
        <v>-1900518</v>
      </c>
      <c r="E16" s="234"/>
      <c r="F16" s="249">
        <v>26857692</v>
      </c>
      <c r="G16" s="248"/>
      <c r="H16" s="267">
        <v>520734</v>
      </c>
      <c r="I16" s="248"/>
      <c r="J16" s="98">
        <v>23034410</v>
      </c>
    </row>
    <row r="17" spans="1:10" s="1" customFormat="1" ht="17.149999999999999" customHeight="1">
      <c r="A17" s="281" t="s">
        <v>236</v>
      </c>
      <c r="B17" s="146">
        <v>12</v>
      </c>
      <c r="D17" s="234">
        <v>-1759715</v>
      </c>
      <c r="E17" s="234"/>
      <c r="F17" s="249">
        <v>0</v>
      </c>
      <c r="G17" s="248"/>
      <c r="H17" s="267">
        <v>546186</v>
      </c>
      <c r="I17" s="248"/>
      <c r="J17" s="98">
        <v>0</v>
      </c>
    </row>
    <row r="18" spans="1:10" s="1" customFormat="1" ht="17.149999999999999" customHeight="1">
      <c r="A18" s="281" t="s">
        <v>223</v>
      </c>
      <c r="B18" s="146" t="s">
        <v>243</v>
      </c>
      <c r="D18" s="234">
        <v>73378820</v>
      </c>
      <c r="E18" s="234"/>
      <c r="F18" s="249">
        <v>0</v>
      </c>
      <c r="G18" s="248"/>
      <c r="H18" s="267">
        <v>0</v>
      </c>
      <c r="I18" s="248"/>
      <c r="J18" s="98">
        <v>0</v>
      </c>
    </row>
    <row r="19" spans="1:10" s="1" customFormat="1" ht="17.149999999999999" customHeight="1">
      <c r="A19" s="281" t="s">
        <v>169</v>
      </c>
      <c r="B19" s="146">
        <v>30</v>
      </c>
      <c r="D19" s="98">
        <v>26275342</v>
      </c>
      <c r="E19" s="82"/>
      <c r="F19" s="249" t="s">
        <v>170</v>
      </c>
      <c r="G19" s="82"/>
      <c r="H19" s="98">
        <v>0</v>
      </c>
      <c r="I19" s="82"/>
      <c r="J19" s="249" t="s">
        <v>170</v>
      </c>
    </row>
    <row r="20" spans="1:10" s="1" customFormat="1" ht="17.149999999999999" customHeight="1">
      <c r="A20" s="281" t="s">
        <v>171</v>
      </c>
      <c r="B20" s="147"/>
      <c r="D20" s="98">
        <v>-114668</v>
      </c>
      <c r="E20" s="82"/>
      <c r="F20" s="249">
        <v>-539472</v>
      </c>
      <c r="G20" s="82"/>
      <c r="H20" s="98">
        <v>-176259</v>
      </c>
      <c r="I20" s="82"/>
      <c r="J20" s="98">
        <v>216433</v>
      </c>
    </row>
    <row r="21" spans="1:10" s="1" customFormat="1" ht="17.149999999999999" customHeight="1">
      <c r="A21" s="281" t="s">
        <v>172</v>
      </c>
      <c r="B21" s="203"/>
      <c r="C21" s="203"/>
      <c r="D21" s="98">
        <v>0</v>
      </c>
      <c r="E21" s="98"/>
      <c r="F21" s="249">
        <v>-11106036</v>
      </c>
      <c r="G21" s="148"/>
      <c r="H21" s="98">
        <v>0</v>
      </c>
      <c r="I21" s="98"/>
      <c r="J21" s="249">
        <v>-12271026</v>
      </c>
    </row>
    <row r="22" spans="1:10" s="1" customFormat="1" ht="17.149999999999999" customHeight="1">
      <c r="A22" s="281" t="s">
        <v>173</v>
      </c>
      <c r="B22" s="203"/>
      <c r="C22" s="203"/>
      <c r="D22" s="98">
        <v>0</v>
      </c>
      <c r="E22" s="98"/>
      <c r="F22" s="249">
        <v>413201</v>
      </c>
      <c r="G22" s="148"/>
      <c r="H22" s="98">
        <v>0</v>
      </c>
      <c r="I22" s="98"/>
      <c r="J22" s="249">
        <v>413201</v>
      </c>
    </row>
    <row r="23" spans="1:10" s="1" customFormat="1" ht="17.149999999999999" customHeight="1">
      <c r="A23" s="320" t="s">
        <v>220</v>
      </c>
      <c r="B23" s="203"/>
      <c r="C23" s="203"/>
      <c r="D23" s="257">
        <v>439303</v>
      </c>
      <c r="E23" s="98"/>
      <c r="F23" s="249">
        <v>0</v>
      </c>
      <c r="G23" s="148"/>
      <c r="H23" s="257">
        <v>439303</v>
      </c>
      <c r="I23" s="98"/>
      <c r="J23" s="249">
        <v>0</v>
      </c>
    </row>
    <row r="24" spans="1:10" s="1" customFormat="1" ht="17.149999999999999" customHeight="1">
      <c r="A24" s="281" t="s">
        <v>174</v>
      </c>
      <c r="B24" s="203"/>
      <c r="C24" s="203"/>
      <c r="D24" s="98">
        <v>8780143</v>
      </c>
      <c r="E24" s="98"/>
      <c r="F24" s="249">
        <v>4697227</v>
      </c>
      <c r="G24" s="148"/>
      <c r="H24" s="257">
        <v>5102262</v>
      </c>
      <c r="I24" s="98"/>
      <c r="J24" s="249">
        <v>-2904580</v>
      </c>
    </row>
    <row r="25" spans="1:10" s="1" customFormat="1" ht="17.149999999999999" customHeight="1">
      <c r="A25" s="281" t="s">
        <v>221</v>
      </c>
      <c r="B25" s="203"/>
      <c r="C25" s="203"/>
      <c r="D25" s="98">
        <v>-66377785</v>
      </c>
      <c r="E25" s="98"/>
      <c r="F25" s="249">
        <v>0</v>
      </c>
      <c r="G25" s="148"/>
      <c r="H25" s="257">
        <v>-42420818</v>
      </c>
      <c r="I25" s="98"/>
      <c r="J25" s="249">
        <v>0</v>
      </c>
    </row>
    <row r="26" spans="1:10" s="1" customFormat="1" ht="17.149999999999999" customHeight="1">
      <c r="A26" s="283" t="s">
        <v>175</v>
      </c>
      <c r="B26" s="203"/>
      <c r="C26" s="203"/>
      <c r="D26" s="98">
        <v>0</v>
      </c>
      <c r="E26" s="98"/>
      <c r="F26" s="249">
        <v>-1615510</v>
      </c>
      <c r="G26" s="148"/>
      <c r="H26" s="257">
        <v>0</v>
      </c>
      <c r="I26" s="98"/>
      <c r="J26" s="249">
        <v>-1615510</v>
      </c>
    </row>
    <row r="27" spans="1:10" s="1" customFormat="1" ht="17.149999999999999" customHeight="1">
      <c r="A27" s="283" t="s">
        <v>176</v>
      </c>
      <c r="B27" s="203"/>
      <c r="C27" s="203"/>
      <c r="D27" s="98">
        <v>2015994</v>
      </c>
      <c r="E27" s="98"/>
      <c r="F27" s="249">
        <v>-973839</v>
      </c>
      <c r="G27" s="148"/>
      <c r="H27" s="257">
        <v>262658</v>
      </c>
      <c r="I27" s="98"/>
      <c r="J27" s="249">
        <v>822461</v>
      </c>
    </row>
    <row r="28" spans="1:10" s="1" customFormat="1" ht="17.149999999999999" customHeight="1">
      <c r="A28" s="283" t="s">
        <v>177</v>
      </c>
      <c r="B28" s="203" t="s">
        <v>244</v>
      </c>
      <c r="C28" s="203"/>
      <c r="D28" s="98">
        <v>5945739</v>
      </c>
      <c r="E28" s="98"/>
      <c r="F28" s="249">
        <v>14004131</v>
      </c>
      <c r="G28" s="148"/>
      <c r="H28" s="257">
        <v>5945739</v>
      </c>
      <c r="I28" s="98"/>
      <c r="J28" s="249">
        <v>14004131</v>
      </c>
    </row>
    <row r="29" spans="1:10" s="1" customFormat="1" ht="17.149999999999999" customHeight="1">
      <c r="A29" s="283" t="s">
        <v>178</v>
      </c>
      <c r="B29" s="203"/>
      <c r="C29" s="203"/>
      <c r="D29" s="98">
        <v>-57632</v>
      </c>
      <c r="E29" s="98"/>
      <c r="F29" s="249">
        <v>-111421</v>
      </c>
      <c r="G29" s="148"/>
      <c r="H29" s="257">
        <v>-181513232</v>
      </c>
      <c r="I29" s="98"/>
      <c r="J29" s="249">
        <v>-252244540</v>
      </c>
    </row>
    <row r="30" spans="1:10" s="1" customFormat="1" ht="17.149999999999999" customHeight="1">
      <c r="A30" s="283" t="s">
        <v>222</v>
      </c>
      <c r="B30" s="203"/>
      <c r="C30" s="203"/>
      <c r="D30" s="98">
        <v>-1321665</v>
      </c>
      <c r="E30" s="98"/>
      <c r="F30" s="249">
        <v>0</v>
      </c>
      <c r="G30" s="148"/>
      <c r="H30" s="257">
        <v>-1428929</v>
      </c>
      <c r="I30" s="98"/>
      <c r="J30" s="249">
        <v>0</v>
      </c>
    </row>
    <row r="31" spans="1:10" s="1" customFormat="1" ht="17.149999999999999" customHeight="1">
      <c r="A31" s="283" t="s">
        <v>179</v>
      </c>
      <c r="B31" s="203"/>
      <c r="C31" s="203"/>
      <c r="D31" s="257">
        <v>0</v>
      </c>
      <c r="E31" s="98"/>
      <c r="F31" s="249" t="s">
        <v>170</v>
      </c>
      <c r="G31" s="148"/>
      <c r="H31" s="257">
        <v>0</v>
      </c>
      <c r="I31" s="98"/>
      <c r="J31" s="249">
        <v>-1867410</v>
      </c>
    </row>
    <row r="32" spans="1:10" s="1" customFormat="1" ht="17.149999999999999" customHeight="1">
      <c r="A32" s="283" t="s">
        <v>180</v>
      </c>
      <c r="B32" s="203" t="s">
        <v>238</v>
      </c>
      <c r="C32" s="203"/>
      <c r="D32" s="257">
        <v>0</v>
      </c>
      <c r="E32" s="98"/>
      <c r="F32" s="249" t="s">
        <v>170</v>
      </c>
      <c r="G32" s="148"/>
      <c r="H32" s="257">
        <v>0</v>
      </c>
      <c r="I32" s="98"/>
      <c r="J32" s="249">
        <v>-55050000</v>
      </c>
    </row>
    <row r="33" spans="1:10" s="1" customFormat="1" ht="17.149999999999999" customHeight="1">
      <c r="A33" s="283" t="s">
        <v>181</v>
      </c>
      <c r="B33" s="203"/>
      <c r="C33" s="203"/>
      <c r="D33" s="257">
        <v>0</v>
      </c>
      <c r="E33" s="98"/>
      <c r="F33" s="249">
        <v>-2236289</v>
      </c>
      <c r="G33" s="148"/>
      <c r="H33" s="257">
        <v>0</v>
      </c>
      <c r="I33" s="98"/>
      <c r="J33" s="249" t="s">
        <v>170</v>
      </c>
    </row>
    <row r="34" spans="1:10" s="1" customFormat="1" ht="17.149999999999999" customHeight="1">
      <c r="A34" s="283" t="s">
        <v>237</v>
      </c>
      <c r="B34" s="203" t="s">
        <v>239</v>
      </c>
      <c r="C34" s="203"/>
      <c r="D34" s="257">
        <v>-748190</v>
      </c>
      <c r="E34" s="98"/>
      <c r="F34" s="249">
        <v>453381</v>
      </c>
      <c r="G34" s="148"/>
      <c r="H34" s="257">
        <v>0</v>
      </c>
      <c r="I34" s="98"/>
      <c r="J34" s="249" t="s">
        <v>170</v>
      </c>
    </row>
    <row r="35" spans="1:10" s="1" customFormat="1" ht="17.149999999999999" customHeight="1">
      <c r="A35" s="283" t="s">
        <v>84</v>
      </c>
      <c r="B35" s="203" t="s">
        <v>240</v>
      </c>
      <c r="C35" s="203"/>
      <c r="D35" s="257">
        <v>4208310</v>
      </c>
      <c r="E35" s="98"/>
      <c r="F35" s="249">
        <v>1097081</v>
      </c>
      <c r="G35" s="148"/>
      <c r="H35" s="257">
        <v>4208310</v>
      </c>
      <c r="I35" s="98"/>
      <c r="J35" s="249">
        <v>1097081</v>
      </c>
    </row>
    <row r="36" spans="1:10" s="1" customFormat="1" ht="17.149999999999999" customHeight="1">
      <c r="A36" s="281" t="s">
        <v>81</v>
      </c>
      <c r="B36" s="13"/>
      <c r="D36" s="307">
        <v>9283696</v>
      </c>
      <c r="E36" s="82"/>
      <c r="F36" s="251">
        <v>986894</v>
      </c>
      <c r="G36" s="82"/>
      <c r="H36" s="307">
        <v>8354115</v>
      </c>
      <c r="I36" s="91"/>
      <c r="J36" s="251">
        <v>240329</v>
      </c>
    </row>
    <row r="37" spans="1:10" s="1" customFormat="1" ht="17.149999999999999" customHeight="1">
      <c r="A37" s="41" t="s">
        <v>182</v>
      </c>
      <c r="B37" s="13"/>
      <c r="D37" s="231"/>
      <c r="F37" s="141"/>
      <c r="H37" s="141"/>
      <c r="J37" s="141"/>
    </row>
    <row r="38" spans="1:10" s="1" customFormat="1" ht="17.149999999999999" customHeight="1">
      <c r="A38" s="281" t="s">
        <v>183</v>
      </c>
      <c r="B38" s="13"/>
      <c r="C38" s="149">
        <f>SUM(C11:C37)</f>
        <v>0</v>
      </c>
      <c r="D38" s="308">
        <f>SUM(D11:D36)</f>
        <v>413229164</v>
      </c>
      <c r="E38" s="91">
        <f>SUM(E11:E37)</f>
        <v>0</v>
      </c>
      <c r="F38" s="91">
        <f>SUM(F11:F36)</f>
        <v>416908491.57999998</v>
      </c>
      <c r="G38" s="91"/>
      <c r="H38" s="308">
        <f>SUM(H11:H36)</f>
        <v>-12484659</v>
      </c>
      <c r="I38" s="91">
        <f>SUM(I11:I36)</f>
        <v>0</v>
      </c>
      <c r="J38" s="91">
        <f>SUM(J11:J36)</f>
        <v>81464565</v>
      </c>
    </row>
    <row r="39" spans="1:10" s="1" customFormat="1" ht="17.149999999999999" customHeight="1">
      <c r="A39" s="41" t="s">
        <v>184</v>
      </c>
      <c r="B39" s="13"/>
      <c r="D39" s="247"/>
      <c r="E39" s="91"/>
      <c r="F39" s="91"/>
      <c r="G39" s="91"/>
      <c r="H39" s="91"/>
      <c r="I39" s="91"/>
      <c r="J39" s="91"/>
    </row>
    <row r="40" spans="1:10" s="1" customFormat="1" ht="17.149999999999999" customHeight="1">
      <c r="A40" s="281" t="s">
        <v>11</v>
      </c>
      <c r="B40" s="13"/>
      <c r="D40" s="257">
        <v>-6396269</v>
      </c>
      <c r="E40" s="98"/>
      <c r="F40" s="98">
        <v>39474184</v>
      </c>
      <c r="G40" s="148"/>
      <c r="H40" s="257">
        <v>63435748</v>
      </c>
      <c r="I40" s="98"/>
      <c r="J40" s="249">
        <v>-25350379</v>
      </c>
    </row>
    <row r="41" spans="1:10" s="1" customFormat="1" ht="17.149999999999999" customHeight="1">
      <c r="A41" s="281" t="s">
        <v>14</v>
      </c>
      <c r="B41" s="13"/>
      <c r="D41" s="257">
        <v>-6539442</v>
      </c>
      <c r="E41" s="98"/>
      <c r="F41" s="98">
        <v>-46773373</v>
      </c>
      <c r="G41" s="148"/>
      <c r="H41" s="257">
        <v>0</v>
      </c>
      <c r="I41" s="98"/>
      <c r="J41" s="249">
        <v>5880133</v>
      </c>
    </row>
    <row r="42" spans="1:10" s="1" customFormat="1" ht="17.149999999999999" customHeight="1">
      <c r="A42" s="281" t="s">
        <v>15</v>
      </c>
      <c r="B42" s="13"/>
      <c r="D42" s="257">
        <v>-6256123</v>
      </c>
      <c r="E42" s="98"/>
      <c r="F42" s="98">
        <v>-14655258</v>
      </c>
      <c r="G42" s="148"/>
      <c r="H42" s="257">
        <v>1004859</v>
      </c>
      <c r="I42" s="98"/>
      <c r="J42" s="249">
        <v>6136732</v>
      </c>
    </row>
    <row r="43" spans="1:10" s="1" customFormat="1" ht="17.149999999999999" customHeight="1">
      <c r="A43" s="281" t="s">
        <v>28</v>
      </c>
      <c r="B43" s="13"/>
      <c r="D43" s="257">
        <v>-1474046</v>
      </c>
      <c r="E43" s="98"/>
      <c r="F43" s="98">
        <v>-1193653</v>
      </c>
      <c r="G43" s="148"/>
      <c r="H43" s="257">
        <v>68401</v>
      </c>
      <c r="I43" s="98"/>
      <c r="J43" s="249">
        <v>1098212</v>
      </c>
    </row>
    <row r="44" spans="1:10" s="1" customFormat="1" ht="17.149999999999999" customHeight="1">
      <c r="A44" s="281" t="s">
        <v>35</v>
      </c>
      <c r="B44" s="13"/>
      <c r="D44" s="257">
        <v>-11548021</v>
      </c>
      <c r="E44" s="98"/>
      <c r="F44" s="98">
        <v>-77887405</v>
      </c>
      <c r="G44" s="148"/>
      <c r="H44" s="257">
        <v>-11339434</v>
      </c>
      <c r="I44" s="98"/>
      <c r="J44" s="98">
        <v>-64102554</v>
      </c>
    </row>
    <row r="45" spans="1:10" s="1" customFormat="1" ht="17.149999999999999" customHeight="1">
      <c r="A45" s="281" t="s">
        <v>38</v>
      </c>
      <c r="B45" s="13"/>
      <c r="D45" s="257">
        <v>-5691378</v>
      </c>
      <c r="E45" s="98"/>
      <c r="F45" s="98">
        <v>-15391090</v>
      </c>
      <c r="G45" s="148"/>
      <c r="H45" s="257">
        <v>0</v>
      </c>
      <c r="I45" s="98"/>
      <c r="J45" s="249">
        <v>-20123656</v>
      </c>
    </row>
    <row r="46" spans="1:10" s="1" customFormat="1" ht="17.149999999999999" customHeight="1">
      <c r="A46" s="281" t="s">
        <v>185</v>
      </c>
      <c r="B46" s="13"/>
      <c r="D46" s="120">
        <v>-1253127</v>
      </c>
      <c r="E46" s="98"/>
      <c r="F46" s="98" t="s">
        <v>170</v>
      </c>
      <c r="G46" s="148"/>
      <c r="H46" s="257">
        <v>0</v>
      </c>
      <c r="I46" s="98"/>
      <c r="J46" s="249" t="s">
        <v>170</v>
      </c>
    </row>
    <row r="47" spans="1:10" s="1" customFormat="1" ht="17.149999999999999" customHeight="1">
      <c r="A47" s="281" t="s">
        <v>41</v>
      </c>
      <c r="B47" s="150"/>
      <c r="D47" s="309">
        <v>0</v>
      </c>
      <c r="E47" s="98"/>
      <c r="F47" s="99">
        <v>-3017790</v>
      </c>
      <c r="G47" s="148"/>
      <c r="H47" s="307">
        <v>-36118</v>
      </c>
      <c r="I47" s="98"/>
      <c r="J47" s="99">
        <v>-1320446</v>
      </c>
    </row>
    <row r="48" spans="1:10" s="1" customFormat="1" ht="8.15" customHeight="1">
      <c r="A48" s="41"/>
      <c r="B48" s="150"/>
      <c r="D48" s="232"/>
      <c r="E48" s="78"/>
      <c r="F48" s="232"/>
      <c r="G48" s="78"/>
      <c r="H48" s="17"/>
      <c r="I48" s="79"/>
      <c r="J48" s="17"/>
    </row>
    <row r="49" spans="1:10" s="1" customFormat="1" ht="17.149999999999999" customHeight="1">
      <c r="A49" s="127" t="s">
        <v>186</v>
      </c>
      <c r="B49" s="21"/>
      <c r="D49" s="159">
        <f>SUM(D37:D47)</f>
        <v>374070758</v>
      </c>
      <c r="E49" s="91">
        <f>SUM(E38:E47)</f>
        <v>0</v>
      </c>
      <c r="F49" s="91">
        <f>SUM(F37:F47)</f>
        <v>297464106.57999998</v>
      </c>
      <c r="G49" s="91"/>
      <c r="H49" s="308">
        <f>SUM(H38:H47)</f>
        <v>40648797</v>
      </c>
      <c r="I49" s="91">
        <f>SUM(I38:I47)</f>
        <v>0</v>
      </c>
      <c r="J49" s="91">
        <f>SUM(J37:J47)</f>
        <v>-16317393</v>
      </c>
    </row>
    <row r="50" spans="1:10" s="1" customFormat="1" ht="17.149999999999999" customHeight="1">
      <c r="A50" s="284" t="s">
        <v>187</v>
      </c>
      <c r="B50" s="21"/>
      <c r="D50" s="257">
        <v>1321665</v>
      </c>
      <c r="E50" s="91"/>
      <c r="F50" s="249">
        <v>886488</v>
      </c>
      <c r="G50" s="148"/>
      <c r="H50" s="257">
        <v>892318</v>
      </c>
      <c r="I50" s="249"/>
      <c r="J50" s="249">
        <v>413963</v>
      </c>
    </row>
    <row r="51" spans="1:10" s="1" customFormat="1" ht="17.149999999999999" customHeight="1">
      <c r="A51" s="281" t="s">
        <v>188</v>
      </c>
      <c r="B51" s="21"/>
      <c r="D51" s="257">
        <v>-4736550</v>
      </c>
      <c r="E51" s="91"/>
      <c r="F51" s="249">
        <v>-223587</v>
      </c>
      <c r="G51" s="249"/>
      <c r="H51" s="257">
        <v>-3797327</v>
      </c>
      <c r="I51" s="148"/>
      <c r="J51" s="249">
        <v>-240329</v>
      </c>
    </row>
    <row r="52" spans="1:10" s="1" customFormat="1" ht="17.149999999999999" customHeight="1">
      <c r="A52" s="281" t="s">
        <v>189</v>
      </c>
      <c r="B52" s="21"/>
      <c r="D52" s="309">
        <v>-44946530</v>
      </c>
      <c r="E52" s="84"/>
      <c r="F52" s="252">
        <v>-63250864</v>
      </c>
      <c r="G52" s="268"/>
      <c r="H52" s="309">
        <v>-1676307</v>
      </c>
      <c r="I52" s="148"/>
      <c r="J52" s="251">
        <v>-4440252</v>
      </c>
    </row>
    <row r="53" spans="1:10" s="1" customFormat="1" ht="8.15" customHeight="1">
      <c r="A53" s="41"/>
      <c r="B53" s="150"/>
      <c r="D53" s="233"/>
      <c r="E53" s="86"/>
      <c r="F53" s="233"/>
      <c r="G53" s="86"/>
      <c r="H53" s="83"/>
      <c r="I53" s="85"/>
      <c r="J53" s="83"/>
    </row>
    <row r="54" spans="1:10" s="1" customFormat="1" ht="17.149999999999999" customHeight="1">
      <c r="A54" s="96" t="s">
        <v>190</v>
      </c>
      <c r="B54" s="21"/>
      <c r="D54" s="99">
        <f>SUM(D49:D52)</f>
        <v>325709343</v>
      </c>
      <c r="E54" s="82">
        <f t="shared" ref="E54:I54" si="0">SUM(E49:E52)</f>
        <v>0</v>
      </c>
      <c r="F54" s="99">
        <f>SUM(F49:F52)</f>
        <v>234876143.57999998</v>
      </c>
      <c r="G54" s="82">
        <f t="shared" si="0"/>
        <v>0</v>
      </c>
      <c r="H54" s="99">
        <f>SUM(H49:H52)</f>
        <v>36067481</v>
      </c>
      <c r="I54" s="91">
        <f t="shared" si="0"/>
        <v>0</v>
      </c>
      <c r="J54" s="99">
        <f>SUM(J49:J52)</f>
        <v>-20584011</v>
      </c>
    </row>
    <row r="55" spans="1:10" s="1" customFormat="1" ht="17.149999999999999" customHeight="1">
      <c r="A55" s="96"/>
      <c r="B55" s="21"/>
      <c r="D55" s="100"/>
      <c r="E55" s="82"/>
      <c r="F55" s="100"/>
      <c r="G55" s="82"/>
      <c r="H55" s="100"/>
      <c r="I55" s="91"/>
      <c r="J55" s="100"/>
    </row>
    <row r="56" spans="1:10" s="1" customFormat="1" ht="7" customHeight="1">
      <c r="A56" s="96"/>
      <c r="B56" s="21"/>
      <c r="D56" s="100"/>
      <c r="E56" s="82"/>
      <c r="F56" s="100"/>
      <c r="G56" s="82"/>
      <c r="H56" s="100"/>
      <c r="I56" s="91"/>
      <c r="J56" s="100"/>
    </row>
    <row r="57" spans="1:10" s="1" customFormat="1" ht="17.149999999999999" customHeight="1">
      <c r="A57" s="96"/>
      <c r="B57" s="21"/>
      <c r="D57" s="100"/>
      <c r="E57" s="82"/>
      <c r="F57" s="100"/>
      <c r="G57" s="82"/>
      <c r="H57" s="100"/>
      <c r="I57" s="91"/>
      <c r="J57" s="100"/>
    </row>
    <row r="58" spans="1:10" s="24" customFormat="1" ht="22.4" customHeight="1">
      <c r="A58" s="178" t="s">
        <v>228</v>
      </c>
      <c r="B58" s="179"/>
      <c r="C58" s="179"/>
      <c r="D58" s="179"/>
      <c r="E58" s="179"/>
      <c r="F58" s="180"/>
      <c r="G58" s="179"/>
      <c r="H58" s="179"/>
      <c r="I58" s="179"/>
      <c r="J58" s="180"/>
    </row>
    <row r="59" spans="1:10" ht="19.399999999999999" customHeight="1">
      <c r="D59" s="23"/>
      <c r="E59" s="18"/>
      <c r="F59" s="23"/>
      <c r="G59" s="18"/>
      <c r="H59" s="23"/>
      <c r="I59" s="20"/>
      <c r="J59" s="47">
        <v>15</v>
      </c>
    </row>
    <row r="60" spans="1:10" s="162" customFormat="1" ht="18.75" customHeight="1">
      <c r="A60" s="160" t="s">
        <v>0</v>
      </c>
      <c r="B60" s="160"/>
      <c r="C60" s="160"/>
      <c r="D60" s="160"/>
      <c r="E60" s="160"/>
      <c r="F60" s="161"/>
      <c r="G60" s="160"/>
      <c r="H60" s="160"/>
      <c r="I60" s="160"/>
      <c r="J60" s="161"/>
    </row>
    <row r="61" spans="1:10" s="162" customFormat="1" ht="18.75" customHeight="1">
      <c r="A61" s="160" t="s">
        <v>1</v>
      </c>
      <c r="B61" s="160"/>
      <c r="C61" s="160"/>
      <c r="D61" s="160"/>
      <c r="E61" s="160"/>
      <c r="F61" s="161"/>
      <c r="G61" s="160"/>
      <c r="H61" s="160"/>
      <c r="I61" s="160"/>
      <c r="J61" s="161"/>
    </row>
    <row r="62" spans="1:10" s="162" customFormat="1" ht="18.75" customHeight="1">
      <c r="A62" s="160" t="s">
        <v>191</v>
      </c>
      <c r="B62" s="160"/>
      <c r="C62" s="160"/>
      <c r="D62" s="160"/>
      <c r="E62" s="160"/>
      <c r="F62" s="161"/>
      <c r="G62" s="160"/>
      <c r="H62" s="160"/>
      <c r="I62" s="160"/>
      <c r="J62" s="161"/>
    </row>
    <row r="63" spans="1:10" s="162" customFormat="1" ht="18.75" customHeight="1">
      <c r="A63" s="163" t="s">
        <v>71</v>
      </c>
      <c r="B63" s="163"/>
      <c r="C63" s="163"/>
      <c r="D63" s="164"/>
      <c r="E63" s="164"/>
      <c r="F63" s="165"/>
      <c r="G63" s="164"/>
      <c r="H63" s="164"/>
      <c r="I63" s="164"/>
      <c r="J63" s="165"/>
    </row>
    <row r="64" spans="1:10" s="1" customFormat="1" ht="17.149999999999999" customHeight="1">
      <c r="A64" s="2"/>
      <c r="B64" s="142"/>
      <c r="C64" s="143"/>
      <c r="D64" s="3"/>
      <c r="E64" s="4"/>
      <c r="F64" s="3"/>
      <c r="G64" s="5"/>
      <c r="H64" s="3"/>
      <c r="I64" s="4"/>
      <c r="J64" s="3"/>
    </row>
    <row r="65" spans="1:10" s="1" customFormat="1" ht="17.149999999999999" customHeight="1">
      <c r="A65" s="6"/>
      <c r="B65" s="144"/>
      <c r="C65" s="144"/>
      <c r="D65" s="334" t="s">
        <v>225</v>
      </c>
      <c r="E65" s="334"/>
      <c r="F65" s="334"/>
      <c r="G65" s="7"/>
      <c r="H65" s="334" t="s">
        <v>226</v>
      </c>
      <c r="I65" s="334"/>
      <c r="J65" s="334"/>
    </row>
    <row r="66" spans="1:10" s="1" customFormat="1" ht="17.149999999999999" customHeight="1">
      <c r="B66" s="142"/>
      <c r="C66" s="142"/>
      <c r="D66" s="8" t="s">
        <v>4</v>
      </c>
      <c r="E66" s="7"/>
      <c r="F66" s="8" t="s">
        <v>5</v>
      </c>
      <c r="G66" s="7"/>
      <c r="H66" s="8" t="s">
        <v>4</v>
      </c>
      <c r="I66" s="7"/>
      <c r="J66" s="8" t="s">
        <v>5</v>
      </c>
    </row>
    <row r="67" spans="1:10" s="1" customFormat="1" ht="17.149999999999999" customHeight="1">
      <c r="B67" s="9" t="s">
        <v>6</v>
      </c>
      <c r="C67" s="198"/>
      <c r="D67" s="10" t="s">
        <v>7</v>
      </c>
      <c r="E67" s="7"/>
      <c r="F67" s="10" t="s">
        <v>7</v>
      </c>
      <c r="G67" s="7"/>
      <c r="H67" s="10" t="s">
        <v>7</v>
      </c>
      <c r="I67" s="7"/>
      <c r="J67" s="10" t="s">
        <v>7</v>
      </c>
    </row>
    <row r="68" spans="1:10" s="1" customFormat="1" ht="8.15" customHeight="1">
      <c r="B68" s="11"/>
      <c r="C68" s="198"/>
      <c r="D68" s="12"/>
      <c r="E68" s="7"/>
      <c r="F68" s="12"/>
      <c r="G68" s="7"/>
      <c r="H68" s="12"/>
      <c r="I68" s="7"/>
      <c r="J68" s="12"/>
    </row>
    <row r="69" spans="1:10" s="1" customFormat="1" ht="17.149999999999999" customHeight="1">
      <c r="A69" s="46" t="s">
        <v>192</v>
      </c>
      <c r="B69" s="145"/>
      <c r="D69" s="151"/>
      <c r="E69" s="152"/>
      <c r="F69" s="151"/>
      <c r="G69" s="152"/>
      <c r="H69" s="151"/>
      <c r="I69" s="152"/>
      <c r="J69" s="151"/>
    </row>
    <row r="70" spans="1:10" s="1" customFormat="1" ht="17.149999999999999" customHeight="1">
      <c r="A70" s="281" t="s">
        <v>193</v>
      </c>
      <c r="B70" s="153">
        <v>12</v>
      </c>
      <c r="D70" s="257">
        <v>-136591095</v>
      </c>
      <c r="E70" s="98"/>
      <c r="F70" s="249">
        <v>-166879199</v>
      </c>
      <c r="G70" s="249"/>
      <c r="H70" s="183">
        <v>-20000000</v>
      </c>
      <c r="I70" s="148"/>
      <c r="J70" s="249">
        <v>-25000000</v>
      </c>
    </row>
    <row r="71" spans="1:10" s="1" customFormat="1" ht="17.149999999999999" customHeight="1">
      <c r="A71" s="281" t="s">
        <v>194</v>
      </c>
      <c r="B71" s="153">
        <v>12</v>
      </c>
      <c r="D71" s="257">
        <v>264658469</v>
      </c>
      <c r="E71" s="98"/>
      <c r="F71" s="249">
        <v>241799637</v>
      </c>
      <c r="G71" s="249"/>
      <c r="H71" s="312">
        <v>154908637</v>
      </c>
      <c r="I71" s="148"/>
      <c r="J71" s="249" t="s">
        <v>170</v>
      </c>
    </row>
    <row r="72" spans="1:10" s="1" customFormat="1" ht="17.149999999999999" customHeight="1">
      <c r="A72" s="281" t="s">
        <v>195</v>
      </c>
      <c r="B72" s="153" t="s">
        <v>238</v>
      </c>
      <c r="D72" s="98">
        <v>0</v>
      </c>
      <c r="E72" s="98"/>
      <c r="F72" s="249" t="s">
        <v>170</v>
      </c>
      <c r="G72" s="249"/>
      <c r="H72" s="257" t="s">
        <v>170</v>
      </c>
      <c r="I72" s="148"/>
      <c r="J72" s="249">
        <v>-15771140</v>
      </c>
    </row>
    <row r="73" spans="1:10" s="1" customFormat="1" ht="17.149999999999999" customHeight="1">
      <c r="A73" s="331" t="s">
        <v>232</v>
      </c>
      <c r="B73" s="153"/>
      <c r="D73" s="257">
        <v>59996383</v>
      </c>
      <c r="E73" s="98"/>
      <c r="F73" s="249">
        <v>0</v>
      </c>
      <c r="G73" s="249"/>
      <c r="H73" s="311">
        <v>94908093</v>
      </c>
      <c r="I73" s="148"/>
      <c r="J73" s="249">
        <v>0</v>
      </c>
    </row>
    <row r="74" spans="1:10" s="1" customFormat="1" ht="17.149999999999999" customHeight="1">
      <c r="A74" s="281" t="s">
        <v>196</v>
      </c>
      <c r="B74" s="153"/>
      <c r="D74" s="98">
        <v>0</v>
      </c>
      <c r="E74" s="98"/>
      <c r="F74" s="249" t="s">
        <v>170</v>
      </c>
      <c r="G74" s="249"/>
      <c r="H74" s="257" t="s">
        <v>170</v>
      </c>
      <c r="I74" s="148"/>
      <c r="J74" s="249">
        <v>1867410</v>
      </c>
    </row>
    <row r="75" spans="1:10" s="1" customFormat="1" ht="17.149999999999999" customHeight="1">
      <c r="A75" s="281" t="s">
        <v>197</v>
      </c>
      <c r="B75" s="321"/>
      <c r="D75" s="98">
        <v>0</v>
      </c>
      <c r="E75" s="98"/>
      <c r="F75" s="249">
        <v>2819600</v>
      </c>
      <c r="G75" s="249"/>
      <c r="H75" s="312">
        <v>0</v>
      </c>
      <c r="I75" s="148"/>
      <c r="J75" s="249" t="s">
        <v>170</v>
      </c>
    </row>
    <row r="76" spans="1:10" s="1" customFormat="1" ht="17.149999999999999" customHeight="1">
      <c r="A76" s="281" t="s">
        <v>198</v>
      </c>
      <c r="B76" s="153"/>
      <c r="D76" s="98">
        <v>0</v>
      </c>
      <c r="E76" s="98"/>
      <c r="F76" s="249">
        <v>-10000000</v>
      </c>
      <c r="G76" s="249"/>
      <c r="H76" s="257" t="s">
        <v>170</v>
      </c>
      <c r="I76" s="148"/>
      <c r="J76" s="249">
        <v>-10000000</v>
      </c>
    </row>
    <row r="77" spans="1:10" s="1" customFormat="1" ht="17.149999999999999" customHeight="1">
      <c r="A77" s="281" t="s">
        <v>224</v>
      </c>
      <c r="B77" s="153"/>
      <c r="D77" s="98"/>
      <c r="E77" s="98"/>
      <c r="F77" s="249"/>
      <c r="G77" s="249"/>
      <c r="H77" s="257"/>
      <c r="I77" s="148"/>
      <c r="J77" s="249"/>
    </row>
    <row r="78" spans="1:10" s="1" customFormat="1" ht="15" customHeight="1">
      <c r="A78" s="332" t="s">
        <v>233</v>
      </c>
      <c r="B78" s="153">
        <v>15</v>
      </c>
      <c r="D78" s="310">
        <v>-940602188</v>
      </c>
      <c r="E78" s="98"/>
      <c r="F78" s="249">
        <v>0</v>
      </c>
      <c r="G78" s="249"/>
      <c r="H78" s="310">
        <v>-940602188</v>
      </c>
      <c r="I78" s="148"/>
      <c r="J78" s="249">
        <v>0</v>
      </c>
    </row>
    <row r="79" spans="1:10" s="1" customFormat="1" ht="17.149999999999999" customHeight="1">
      <c r="A79" s="281" t="s">
        <v>199</v>
      </c>
      <c r="B79" s="203"/>
      <c r="D79" s="311">
        <v>-4500000</v>
      </c>
      <c r="E79" s="98"/>
      <c r="F79" s="249">
        <v>-3000000</v>
      </c>
      <c r="G79" s="249"/>
      <c r="H79" s="311">
        <v>15500000</v>
      </c>
      <c r="I79" s="148"/>
      <c r="J79" s="98">
        <v>-23000000</v>
      </c>
    </row>
    <row r="80" spans="1:10" s="1" customFormat="1" ht="17.149999999999999" customHeight="1">
      <c r="A80" s="281" t="s">
        <v>200</v>
      </c>
      <c r="B80" s="203"/>
      <c r="D80" s="183">
        <v>-12699903</v>
      </c>
      <c r="E80" s="98"/>
      <c r="F80" s="249">
        <v>-25562661</v>
      </c>
      <c r="G80" s="249"/>
      <c r="H80" s="311">
        <v>-65900</v>
      </c>
      <c r="I80" s="148"/>
      <c r="J80" s="249">
        <v>-475536</v>
      </c>
    </row>
    <row r="81" spans="1:10" s="1" customFormat="1" ht="17.149999999999999" customHeight="1">
      <c r="A81" s="281" t="s">
        <v>201</v>
      </c>
      <c r="B81" s="203"/>
      <c r="D81" s="311">
        <v>-44158052</v>
      </c>
      <c r="E81" s="98"/>
      <c r="F81" s="249">
        <v>-162825571</v>
      </c>
      <c r="G81" s="249"/>
      <c r="H81" s="311">
        <v>-65828</v>
      </c>
      <c r="I81" s="148"/>
      <c r="J81" s="249">
        <v>-11206148</v>
      </c>
    </row>
    <row r="82" spans="1:10" s="1" customFormat="1" ht="17.149999999999999" customHeight="1">
      <c r="A82" s="281" t="s">
        <v>202</v>
      </c>
      <c r="B82" s="13"/>
      <c r="D82" s="257">
        <v>298470</v>
      </c>
      <c r="E82" s="98"/>
      <c r="F82" s="249">
        <v>25234080</v>
      </c>
      <c r="G82" s="249"/>
      <c r="H82" s="311">
        <v>254777</v>
      </c>
      <c r="I82" s="148"/>
      <c r="J82" s="249">
        <v>34313427</v>
      </c>
    </row>
    <row r="83" spans="1:10" s="1" customFormat="1" ht="17.149999999999999" customHeight="1">
      <c r="A83" s="281" t="s">
        <v>178</v>
      </c>
      <c r="B83" s="13"/>
      <c r="D83" s="313">
        <v>57632</v>
      </c>
      <c r="E83" s="98"/>
      <c r="F83" s="251">
        <v>111421</v>
      </c>
      <c r="G83" s="249"/>
      <c r="H83" s="313">
        <v>181513232</v>
      </c>
      <c r="I83" s="148"/>
      <c r="J83" s="251">
        <v>252244540</v>
      </c>
    </row>
    <row r="84" spans="1:10" s="1" customFormat="1" ht="8.15" customHeight="1">
      <c r="A84" s="41"/>
      <c r="B84" s="13"/>
      <c r="D84" s="103"/>
      <c r="E84" s="84"/>
      <c r="F84" s="103"/>
      <c r="G84" s="84"/>
      <c r="H84" s="152"/>
      <c r="I84" s="84"/>
      <c r="J84" s="152"/>
    </row>
    <row r="85" spans="1:10" s="1" customFormat="1" ht="17.149999999999999" customHeight="1">
      <c r="A85" s="93" t="s">
        <v>203</v>
      </c>
      <c r="B85" s="13"/>
      <c r="D85" s="99">
        <f t="shared" ref="D85:J85" si="1">SUM(D70:D84)</f>
        <v>-813540284</v>
      </c>
      <c r="E85" s="99">
        <f t="shared" si="1"/>
        <v>0</v>
      </c>
      <c r="F85" s="99">
        <f t="shared" si="1"/>
        <v>-98302693</v>
      </c>
      <c r="G85" s="99">
        <f t="shared" si="1"/>
        <v>0</v>
      </c>
      <c r="H85" s="99">
        <f t="shared" si="1"/>
        <v>-513649177</v>
      </c>
      <c r="I85" s="99">
        <f t="shared" si="1"/>
        <v>0</v>
      </c>
      <c r="J85" s="99">
        <f t="shared" si="1"/>
        <v>202972553</v>
      </c>
    </row>
    <row r="86" spans="1:10" s="1" customFormat="1" ht="8.15" customHeight="1">
      <c r="A86" s="93"/>
      <c r="B86" s="13"/>
      <c r="D86" s="83"/>
      <c r="E86" s="152"/>
      <c r="F86" s="83"/>
      <c r="G86" s="152"/>
      <c r="H86" s="152"/>
      <c r="I86" s="152"/>
      <c r="J86" s="152"/>
    </row>
    <row r="87" spans="1:10" s="1" customFormat="1" ht="17.149999999999999" customHeight="1">
      <c r="A87" s="46" t="s">
        <v>204</v>
      </c>
      <c r="B87" s="13"/>
      <c r="D87" s="151"/>
      <c r="E87" s="152"/>
      <c r="F87" s="151"/>
      <c r="G87" s="152"/>
      <c r="H87" s="152"/>
      <c r="I87" s="152"/>
      <c r="J87" s="152"/>
    </row>
    <row r="88" spans="1:10" s="1" customFormat="1" ht="17.149999999999999" customHeight="1">
      <c r="A88" s="281" t="s">
        <v>205</v>
      </c>
      <c r="B88" s="153"/>
      <c r="D88" s="311">
        <v>-8414141</v>
      </c>
      <c r="E88" s="250"/>
      <c r="F88" s="250">
        <v>-9343065</v>
      </c>
      <c r="G88" s="250"/>
      <c r="H88" s="120">
        <v>-1963833</v>
      </c>
      <c r="I88" s="148"/>
      <c r="J88" s="250">
        <v>-3010814</v>
      </c>
    </row>
    <row r="89" spans="1:10" s="1" customFormat="1" ht="17.149999999999999" customHeight="1">
      <c r="A89" s="281" t="s">
        <v>206</v>
      </c>
      <c r="B89" s="14">
        <v>26</v>
      </c>
      <c r="D89" s="311">
        <v>3552861</v>
      </c>
      <c r="E89" s="249"/>
      <c r="F89" s="249">
        <v>156576370</v>
      </c>
      <c r="G89" s="249"/>
      <c r="H89" s="311">
        <v>3552861</v>
      </c>
      <c r="I89" s="148"/>
      <c r="J89" s="249">
        <v>156576370</v>
      </c>
    </row>
    <row r="90" spans="1:10" ht="19" customHeight="1">
      <c r="A90" s="331" t="s">
        <v>245</v>
      </c>
      <c r="B90" s="153">
        <v>14</v>
      </c>
      <c r="D90" s="311">
        <v>-50000000</v>
      </c>
      <c r="F90" s="249">
        <v>0</v>
      </c>
      <c r="H90" s="311">
        <v>-50000000</v>
      </c>
      <c r="J90" s="249">
        <v>0</v>
      </c>
    </row>
    <row r="91" spans="1:10" ht="17.149999999999999" customHeight="1">
      <c r="A91" s="281" t="s">
        <v>148</v>
      </c>
      <c r="D91" s="312">
        <v>-116539963</v>
      </c>
      <c r="E91" s="250"/>
      <c r="F91" s="250">
        <v>-277812338</v>
      </c>
      <c r="G91" s="250"/>
      <c r="H91" s="312">
        <v>-116539963</v>
      </c>
      <c r="I91" s="148"/>
      <c r="J91" s="250">
        <v>-277812338</v>
      </c>
    </row>
    <row r="92" spans="1:10" ht="17.149999999999999" customHeight="1">
      <c r="A92" s="281" t="s">
        <v>234</v>
      </c>
      <c r="B92" s="153">
        <v>22</v>
      </c>
      <c r="D92" s="312">
        <v>190000000</v>
      </c>
      <c r="E92" s="249"/>
      <c r="F92" s="250">
        <v>0</v>
      </c>
      <c r="G92" s="250"/>
      <c r="H92" s="312">
        <v>193000000</v>
      </c>
      <c r="I92" s="148"/>
      <c r="J92" s="250">
        <v>0</v>
      </c>
    </row>
    <row r="93" spans="1:10" ht="17.149999999999999" customHeight="1">
      <c r="A93" s="333" t="s">
        <v>235</v>
      </c>
      <c r="B93" s="153">
        <v>21</v>
      </c>
      <c r="D93" s="314">
        <v>213320000</v>
      </c>
      <c r="E93" s="250"/>
      <c r="F93" s="273">
        <v>0</v>
      </c>
      <c r="G93" s="250"/>
      <c r="H93" s="315">
        <v>213320000</v>
      </c>
      <c r="I93" s="148"/>
      <c r="J93" s="273">
        <v>0</v>
      </c>
    </row>
    <row r="94" spans="1:10" s="1" customFormat="1" ht="8.15" customHeight="1">
      <c r="A94" s="41"/>
      <c r="B94" s="13"/>
      <c r="D94" s="83"/>
      <c r="E94" s="82"/>
      <c r="F94" s="83"/>
      <c r="G94" s="83"/>
      <c r="H94" s="83"/>
      <c r="I94" s="82"/>
      <c r="J94" s="83"/>
    </row>
    <row r="95" spans="1:10" s="1" customFormat="1" ht="17.149999999999999" customHeight="1">
      <c r="A95" s="93" t="s">
        <v>207</v>
      </c>
      <c r="B95" s="13"/>
      <c r="D95" s="252">
        <f>SUM(D88:D93)</f>
        <v>231918757</v>
      </c>
      <c r="E95" s="253"/>
      <c r="F95" s="252">
        <f>SUM(F88:F93)</f>
        <v>-130579033</v>
      </c>
      <c r="G95" s="148"/>
      <c r="H95" s="252">
        <f>SUM(H88:H93)</f>
        <v>241369065</v>
      </c>
      <c r="I95" s="250"/>
      <c r="J95" s="252">
        <f>SUM(J88:J93)</f>
        <v>-124246782</v>
      </c>
    </row>
    <row r="96" spans="1:10" s="1" customFormat="1" ht="8.15" customHeight="1">
      <c r="A96" s="41"/>
      <c r="B96" s="13"/>
      <c r="D96" s="83"/>
      <c r="E96" s="84"/>
      <c r="F96" s="83"/>
      <c r="G96" s="84"/>
      <c r="H96" s="87"/>
      <c r="I96" s="82"/>
      <c r="J96" s="87"/>
    </row>
    <row r="97" spans="1:10" s="1" customFormat="1" ht="17.149999999999999" customHeight="1">
      <c r="A97" s="278" t="s">
        <v>208</v>
      </c>
      <c r="B97" s="13"/>
      <c r="D97" s="309">
        <v>934579</v>
      </c>
      <c r="E97" s="253"/>
      <c r="F97" s="251">
        <v>-256203</v>
      </c>
      <c r="G97" s="148"/>
      <c r="H97" s="251">
        <v>0</v>
      </c>
      <c r="I97" s="250"/>
      <c r="J97" s="251">
        <v>0</v>
      </c>
    </row>
    <row r="98" spans="1:10" s="1" customFormat="1" ht="8.15" customHeight="1">
      <c r="A98" s="278"/>
      <c r="B98" s="13"/>
      <c r="D98" s="83"/>
      <c r="E98" s="152"/>
      <c r="F98" s="83"/>
      <c r="G98" s="152"/>
      <c r="H98" s="152"/>
      <c r="I98" s="152"/>
      <c r="J98" s="83"/>
    </row>
    <row r="99" spans="1:10" s="1" customFormat="1" ht="17.149999999999999" customHeight="1">
      <c r="A99" s="46" t="s">
        <v>209</v>
      </c>
      <c r="B99" s="13"/>
      <c r="D99" s="98">
        <f t="shared" ref="D99:J99" si="2">SUM(D85,D95,D97,D54)</f>
        <v>-254977605</v>
      </c>
      <c r="E99" s="82">
        <f t="shared" si="2"/>
        <v>0</v>
      </c>
      <c r="F99" s="91">
        <f t="shared" si="2"/>
        <v>5738214.5799999833</v>
      </c>
      <c r="G99" s="82">
        <f t="shared" si="2"/>
        <v>0</v>
      </c>
      <c r="H99" s="98">
        <f t="shared" si="2"/>
        <v>-236212631</v>
      </c>
      <c r="I99" s="82">
        <f t="shared" si="2"/>
        <v>0</v>
      </c>
      <c r="J99" s="91">
        <f t="shared" si="2"/>
        <v>58141760</v>
      </c>
    </row>
    <row r="100" spans="1:10" s="1" customFormat="1" ht="17.149999999999999" customHeight="1">
      <c r="A100" s="281" t="s">
        <v>210</v>
      </c>
      <c r="B100" s="200"/>
      <c r="D100" s="311">
        <v>605623308</v>
      </c>
      <c r="E100" s="82"/>
      <c r="F100" s="249">
        <v>602904285</v>
      </c>
      <c r="G100" s="148"/>
      <c r="H100" s="312">
        <v>349771944</v>
      </c>
      <c r="I100" s="250"/>
      <c r="J100" s="249">
        <v>288721659</v>
      </c>
    </row>
    <row r="101" spans="1:10" s="1" customFormat="1" ht="17.149999999999999" customHeight="1">
      <c r="A101" s="285" t="s">
        <v>211</v>
      </c>
      <c r="B101" s="13"/>
      <c r="D101" s="81"/>
      <c r="E101" s="152"/>
      <c r="F101" s="249"/>
      <c r="G101" s="148"/>
      <c r="H101" s="249"/>
      <c r="I101" s="250"/>
      <c r="J101" s="249"/>
    </row>
    <row r="102" spans="1:10" s="1" customFormat="1" ht="17.149999999999999" customHeight="1">
      <c r="A102" s="286" t="s">
        <v>212</v>
      </c>
      <c r="B102" s="13"/>
      <c r="D102" s="316">
        <v>-6099356</v>
      </c>
      <c r="E102" s="82"/>
      <c r="F102" s="251">
        <v>-3019192</v>
      </c>
      <c r="G102" s="148"/>
      <c r="H102" s="315">
        <v>-5072620</v>
      </c>
      <c r="I102" s="250"/>
      <c r="J102" s="251">
        <v>2908525</v>
      </c>
    </row>
    <row r="103" spans="1:10" s="1" customFormat="1" ht="8.15" customHeight="1">
      <c r="A103" s="41"/>
      <c r="B103" s="13"/>
      <c r="D103" s="83"/>
      <c r="E103" s="84"/>
      <c r="F103" s="83"/>
      <c r="G103" s="84"/>
      <c r="H103" s="83"/>
      <c r="I103" s="84"/>
      <c r="J103" s="83"/>
    </row>
    <row r="104" spans="1:10" s="1" customFormat="1" ht="17.149999999999999" customHeight="1" thickBot="1">
      <c r="A104" s="46" t="s">
        <v>213</v>
      </c>
      <c r="B104" s="200"/>
      <c r="D104" s="317">
        <f>SUM(D99:D102)</f>
        <v>344546347</v>
      </c>
      <c r="E104" s="318">
        <f>SUM(E99:E102)</f>
        <v>0</v>
      </c>
      <c r="F104" s="317">
        <f>SUM(F99:F102)</f>
        <v>605623307.57999992</v>
      </c>
      <c r="G104" s="318"/>
      <c r="H104" s="317">
        <f>SUM(H99:H102)</f>
        <v>108486693</v>
      </c>
      <c r="I104" s="319"/>
      <c r="J104" s="317">
        <f>SUM(J99:J102)</f>
        <v>349771944</v>
      </c>
    </row>
    <row r="105" spans="1:10" s="1" customFormat="1" ht="13.5" customHeight="1" thickTop="1">
      <c r="B105" s="13"/>
      <c r="D105" s="151"/>
      <c r="E105" s="152"/>
      <c r="F105" s="151"/>
      <c r="G105" s="152"/>
      <c r="H105" s="152"/>
      <c r="I105" s="152"/>
      <c r="J105" s="152"/>
    </row>
    <row r="106" spans="1:10" s="1" customFormat="1" ht="17.149999999999999" customHeight="1">
      <c r="A106" s="46" t="s">
        <v>214</v>
      </c>
      <c r="B106" s="145"/>
      <c r="D106" s="151"/>
      <c r="E106" s="152"/>
      <c r="F106" s="151"/>
      <c r="G106" s="152"/>
      <c r="H106" s="152"/>
      <c r="I106" s="152"/>
      <c r="J106" s="152"/>
    </row>
    <row r="107" spans="1:10" s="1" customFormat="1" ht="17.149999999999999" customHeight="1">
      <c r="A107" s="285" t="s">
        <v>215</v>
      </c>
      <c r="B107" s="145"/>
      <c r="D107" s="311">
        <v>0</v>
      </c>
      <c r="E107" s="152"/>
      <c r="F107" s="151">
        <v>175669</v>
      </c>
      <c r="G107" s="152"/>
      <c r="H107" s="312">
        <v>0</v>
      </c>
      <c r="I107" s="152"/>
      <c r="J107" s="249">
        <v>0</v>
      </c>
    </row>
    <row r="108" spans="1:10" ht="17.149999999999999" customHeight="1">
      <c r="A108" s="285" t="s">
        <v>216</v>
      </c>
      <c r="D108" s="311">
        <v>12812299</v>
      </c>
      <c r="E108" s="253"/>
      <c r="F108" s="249">
        <v>17748592</v>
      </c>
      <c r="G108" s="148"/>
      <c r="H108" s="311">
        <v>0</v>
      </c>
      <c r="I108" s="250"/>
      <c r="J108" s="249">
        <v>2260510</v>
      </c>
    </row>
    <row r="109" spans="1:10" ht="17.149999999999999" customHeight="1">
      <c r="A109" s="285" t="s">
        <v>217</v>
      </c>
      <c r="D109" s="311">
        <v>0</v>
      </c>
      <c r="E109" s="253"/>
      <c r="F109" s="249">
        <v>11309320.48</v>
      </c>
      <c r="G109" s="148"/>
      <c r="H109" s="312">
        <v>0</v>
      </c>
      <c r="I109" s="250"/>
      <c r="J109" s="249">
        <v>0</v>
      </c>
    </row>
    <row r="110" spans="1:10" ht="17.149999999999999" customHeight="1">
      <c r="A110" s="285" t="s">
        <v>218</v>
      </c>
      <c r="D110" s="311">
        <v>0</v>
      </c>
      <c r="E110" s="254"/>
      <c r="F110" s="249">
        <v>2605012.5</v>
      </c>
      <c r="G110" s="255"/>
      <c r="H110" s="312">
        <v>0</v>
      </c>
      <c r="I110" s="256"/>
      <c r="J110" s="249">
        <v>0</v>
      </c>
    </row>
    <row r="111" spans="1:10" ht="17.149999999999999" customHeight="1">
      <c r="A111" s="285" t="s">
        <v>219</v>
      </c>
      <c r="D111" s="272">
        <v>0</v>
      </c>
      <c r="E111" s="18"/>
      <c r="F111" s="312">
        <v>0</v>
      </c>
      <c r="G111" s="18"/>
      <c r="H111" s="312">
        <v>0</v>
      </c>
      <c r="I111" s="20"/>
      <c r="J111" s="23">
        <v>23256987</v>
      </c>
    </row>
    <row r="112" spans="1:10" ht="17.149999999999999" customHeight="1">
      <c r="A112" s="92"/>
      <c r="D112" s="272"/>
      <c r="E112" s="18"/>
      <c r="F112" s="23"/>
      <c r="G112" s="18"/>
      <c r="H112" s="249"/>
      <c r="I112" s="20"/>
      <c r="J112" s="23"/>
    </row>
    <row r="113" spans="1:10" ht="17.149999999999999" customHeight="1">
      <c r="A113" s="92"/>
      <c r="D113" s="272"/>
      <c r="E113" s="18"/>
      <c r="F113" s="23"/>
      <c r="G113" s="18"/>
      <c r="H113" s="249"/>
      <c r="I113" s="20"/>
      <c r="J113" s="23"/>
    </row>
    <row r="114" spans="1:10" ht="13.5" customHeight="1">
      <c r="A114" s="92"/>
      <c r="D114" s="272"/>
      <c r="E114" s="18"/>
      <c r="F114" s="23"/>
      <c r="G114" s="18"/>
      <c r="H114" s="249"/>
      <c r="I114" s="20"/>
      <c r="J114" s="23"/>
    </row>
    <row r="115" spans="1:10" ht="17.149999999999999" customHeight="1">
      <c r="A115" s="92"/>
      <c r="D115" s="272"/>
      <c r="E115" s="18"/>
      <c r="F115" s="23"/>
      <c r="G115" s="18"/>
      <c r="H115" s="249"/>
      <c r="I115" s="20"/>
      <c r="J115" s="23"/>
    </row>
    <row r="116" spans="1:10" ht="17.149999999999999" customHeight="1">
      <c r="A116" s="92"/>
      <c r="D116" s="272"/>
      <c r="E116" s="18"/>
      <c r="F116" s="23"/>
      <c r="G116" s="18"/>
      <c r="H116" s="249"/>
      <c r="I116" s="20"/>
      <c r="J116" s="23"/>
    </row>
    <row r="117" spans="1:10" ht="17.149999999999999" customHeight="1">
      <c r="A117" s="92"/>
      <c r="D117" s="272"/>
      <c r="E117" s="18"/>
      <c r="F117" s="23"/>
      <c r="G117" s="18"/>
      <c r="H117" s="249"/>
      <c r="I117" s="20"/>
      <c r="J117" s="23"/>
    </row>
    <row r="118" spans="1:10" ht="16.5" customHeight="1">
      <c r="A118" s="92"/>
      <c r="D118" s="272"/>
      <c r="E118" s="18"/>
      <c r="F118" s="23"/>
      <c r="G118" s="18"/>
      <c r="H118" s="249"/>
      <c r="I118" s="20"/>
      <c r="J118" s="23"/>
    </row>
    <row r="119" spans="1:10" s="24" customFormat="1" ht="22.4" customHeight="1">
      <c r="A119" s="178" t="s">
        <v>228</v>
      </c>
      <c r="B119" s="179"/>
      <c r="C119" s="179"/>
      <c r="D119" s="179"/>
      <c r="E119" s="179"/>
      <c r="F119" s="180"/>
      <c r="G119" s="179"/>
      <c r="H119" s="179"/>
      <c r="I119" s="179"/>
      <c r="J119" s="180"/>
    </row>
    <row r="120" spans="1:10" ht="19.399999999999999" customHeight="1">
      <c r="D120" s="23"/>
      <c r="E120" s="18"/>
      <c r="F120" s="23"/>
      <c r="G120" s="18"/>
      <c r="H120" s="23"/>
      <c r="I120" s="20"/>
      <c r="J120" s="47">
        <v>16</v>
      </c>
    </row>
  </sheetData>
  <mergeCells count="4">
    <mergeCell ref="D6:F6"/>
    <mergeCell ref="H6:J6"/>
    <mergeCell ref="D65:F65"/>
    <mergeCell ref="H65:J65"/>
  </mergeCells>
  <pageMargins left="0.75" right="0.5" top="0.5" bottom="0.5" header="0.5" footer="0.5"/>
  <pageSetup paperSize="9" scale="80" firstPageNumber="7" orientation="portrait" useFirstPageNumber="1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8" ma:contentTypeDescription="สร้างเอกสารใหม่" ma:contentTypeScope="" ma:versionID="9e527dfa8fb62acd9060ea05cfbb6089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9dceee1c0218ba2248e26c8056e7c86a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included="true" dataSnipperSheetDeleted="false" guid="d0f5f5e5-da7d-4137-8dde-e79deaabaca1" revision="3"/>
</file>

<file path=customXml/itemProps1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349994-2227-4337-8639-A8AEA3D5406D}">
  <ds:schemaRefs>
    <ds:schemaRef ds:uri="http://schemas.microsoft.com/office/2006/metadata/properties"/>
    <ds:schemaRef ds:uri="http://schemas.microsoft.com/office/infopath/2007/PartnerControls"/>
    <ds:schemaRef ds:uri="c4d0192b-cc05-4922-ad31-c7a1fe6dc59f"/>
    <ds:schemaRef ds:uri="ce0d7fa3-ae92-45e9-bd58-41a987a47a84"/>
  </ds:schemaRefs>
</ds:datastoreItem>
</file>

<file path=customXml/itemProps3.xml><?xml version="1.0" encoding="utf-8"?>
<ds:datastoreItem xmlns:ds="http://schemas.openxmlformats.org/officeDocument/2006/customXml" ds:itemID="{41499791-B9E4-49ED-9337-ACBD522318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998D65-6F75-4B30-92DB-B233BF7E39FF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8-10</vt:lpstr>
      <vt:lpstr>PL 11-12</vt:lpstr>
      <vt:lpstr>EQ 13 (Conso)</vt:lpstr>
      <vt:lpstr>EQ 14 (Company)</vt:lpstr>
      <vt:lpstr>CF 15-16</vt:lpstr>
      <vt:lpstr>'BS 8-10'!Print_Area</vt:lpstr>
      <vt:lpstr>'CF 15-16'!Print_Area</vt:lpstr>
      <vt:lpstr>'EQ 13 (Conso)'!Print_Area</vt:lpstr>
      <vt:lpstr>'EQ 14 (Company)'!Print_Area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Pannarai Yingamonpong</cp:lastModifiedBy>
  <cp:revision/>
  <cp:lastPrinted>2024-02-28T08:59:17Z</cp:lastPrinted>
  <dcterms:created xsi:type="dcterms:W3CDTF">2006-05-08T17:23:03Z</dcterms:created>
  <dcterms:modified xsi:type="dcterms:W3CDTF">2024-02-29T10:59:41Z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