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updateLinks="never"/>
  <mc:AlternateContent xmlns:mc="http://schemas.openxmlformats.org/markup-compatibility/2006">
    <mc:Choice Requires="x15">
      <x15ac:absPath xmlns:x15ac="http://schemas.microsoft.com/office/spreadsheetml/2010/11/ac" url="https://mazarsthailand.sharepoint.com/sites/Playpark2022/Shared Documents/2023/Year-ended/08 - Draft FS/Asphere/For Client/EFS/"/>
    </mc:Choice>
  </mc:AlternateContent>
  <xr:revisionPtr revIDLastSave="1417" documentId="8_{A970769F-5D3E-43DB-B6B3-0C0BADB13C2E}" xr6:coauthVersionLast="47" xr6:coauthVersionMax="47" xr10:uidLastSave="{5E60F503-A3AB-4080-BE73-F5D61D80F2CD}"/>
  <bookViews>
    <workbookView xWindow="-110" yWindow="-110" windowWidth="19420" windowHeight="10420" tabRatio="780" xr2:uid="{00000000-000D-0000-FFFF-FFFF00000000}"/>
  </bookViews>
  <sheets>
    <sheet name="BS 8-10" sheetId="1" r:id="rId1"/>
    <sheet name="PL 11-12" sheetId="2" r:id="rId2"/>
    <sheet name="E 13" sheetId="3" r:id="rId3"/>
    <sheet name="E 14" sheetId="4" r:id="rId4"/>
    <sheet name="CF 15-16" sheetId="6" r:id="rId5"/>
  </sheets>
  <definedNames>
    <definedName name="_xlnm.Print_Area" localSheetId="0">'BS 8-10'!$A$1:$K$171</definedName>
    <definedName name="_xlnm.Print_Area" localSheetId="4">'CF 15-16'!$A$1:$K$132</definedName>
    <definedName name="_xlnm.Print_Area" localSheetId="2">'E 13'!$A$1:$AC$58</definedName>
    <definedName name="_xlnm.Print_Area" localSheetId="3">'E 14'!$A$1:$U$45</definedName>
    <definedName name="_xlnm.Print_Area" localSheetId="1">'PL 11-12'!$A$1:$K$106</definedName>
    <definedName name="XFD53a1">'CF 15-16'!#REF!</definedName>
    <definedName name="Z_1F7F6C19_8911_4A38_A245_5C51B403FB13_.wvu.PrintArea" localSheetId="0" hidden="1">'BS 8-10'!$A$1:$K$170</definedName>
    <definedName name="Z_2CA7CCB4_9B56_4682_9662_97CF2752E215_.wvu.PrintArea" localSheetId="0" hidden="1">'BS 8-10'!$A$1:$K$170</definedName>
    <definedName name="Z_32FE8EAA_35DA_4C7A_92A0_9B5CAB08BE3F_.wvu.PrintArea" localSheetId="0" hidden="1">'BS 8-10'!$A$1:$K$170</definedName>
    <definedName name="Z_7A9397F6_E1FC_4386_A077_FC272B949F82_.wvu.PrintArea" localSheetId="0" hidden="1">'BS 8-10'!$A$1:$K$170</definedName>
    <definedName name="Z_E7B771DF_1040_4644_BE91_91BA1826BFF6_.wvu.PrintArea" localSheetId="0" hidden="1">'BS 8-10'!$A$1:$K$170</definedName>
    <definedName name="ฟ53">#REF!</definedName>
    <definedName name="ฤ63">#REF!</definedName>
  </definedName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1" i="6" l="1"/>
  <c r="I91" i="6"/>
  <c r="E91" i="6"/>
  <c r="W38" i="3"/>
  <c r="W39" i="3"/>
  <c r="F38" i="2"/>
  <c r="F50" i="2" s="1"/>
  <c r="F38" i="3"/>
  <c r="F58" i="3" s="1"/>
  <c r="Y38" i="3" l="1"/>
  <c r="AC38" i="3" s="1"/>
  <c r="G105" i="6"/>
  <c r="E103" i="6"/>
  <c r="G103" i="6"/>
  <c r="I103" i="6"/>
  <c r="K103" i="6"/>
  <c r="K38" i="1" l="1"/>
  <c r="G38" i="1"/>
  <c r="E38" i="1"/>
  <c r="I38" i="1"/>
  <c r="S27" i="3" l="1"/>
  <c r="S30" i="3" s="1"/>
  <c r="S41" i="3" s="1"/>
  <c r="M36" i="3" l="1"/>
  <c r="I38" i="6"/>
  <c r="I50" i="6" s="1"/>
  <c r="I55" i="6" s="1"/>
  <c r="I107" i="6" s="1"/>
  <c r="I111" i="6" l="1"/>
  <c r="I35" i="3"/>
  <c r="G34" i="3"/>
  <c r="E34" i="3"/>
  <c r="Q23" i="4"/>
  <c r="Q26" i="4" s="1"/>
  <c r="S33" i="4"/>
  <c r="S32" i="4"/>
  <c r="S31" i="4"/>
  <c r="S30" i="4"/>
  <c r="S29" i="4"/>
  <c r="S21" i="4"/>
  <c r="S20" i="4"/>
  <c r="S19" i="4"/>
  <c r="S18" i="4"/>
  <c r="S17" i="4"/>
  <c r="S14" i="4"/>
  <c r="Q35" i="4" l="1"/>
  <c r="K90" i="1"/>
  <c r="I90" i="1"/>
  <c r="G90" i="1"/>
  <c r="E90" i="1"/>
  <c r="G46" i="2"/>
  <c r="U32" i="4" l="1"/>
  <c r="W37" i="3"/>
  <c r="G88" i="6"/>
  <c r="G91" i="6" s="1"/>
  <c r="G41" i="6"/>
  <c r="Y37" i="3" l="1"/>
  <c r="AC37" i="3" s="1"/>
  <c r="E80" i="1" l="1"/>
  <c r="E92" i="1" l="1"/>
  <c r="E46" i="2"/>
  <c r="E39" i="2"/>
  <c r="E49" i="2" l="1"/>
  <c r="G39" i="2"/>
  <c r="G49" i="2" s="1"/>
  <c r="K39" i="2"/>
  <c r="I39" i="2"/>
  <c r="K49" i="2" l="1"/>
  <c r="I49" i="2"/>
  <c r="K14" i="2"/>
  <c r="K26" i="2" s="1"/>
  <c r="K29" i="2" s="1"/>
  <c r="I14" i="2"/>
  <c r="I26" i="2" s="1"/>
  <c r="I29" i="2" s="1"/>
  <c r="M33" i="4" s="1"/>
  <c r="U33" i="4" s="1"/>
  <c r="G14" i="2"/>
  <c r="G26" i="2" s="1"/>
  <c r="G29" i="2" s="1"/>
  <c r="G51" i="2" s="1"/>
  <c r="E14" i="2"/>
  <c r="E26" i="2" s="1"/>
  <c r="E29" i="2" l="1"/>
  <c r="E71" i="2" s="1"/>
  <c r="E68" i="2" s="1"/>
  <c r="E12" i="6"/>
  <c r="E38" i="6" s="1"/>
  <c r="E50" i="6" s="1"/>
  <c r="E55" i="6" s="1"/>
  <c r="E107" i="6" s="1"/>
  <c r="E111" i="6" s="1"/>
  <c r="G71" i="2"/>
  <c r="G68" i="2" s="1"/>
  <c r="G77" i="2"/>
  <c r="G74" i="2" s="1"/>
  <c r="I71" i="2"/>
  <c r="I68" i="2" s="1"/>
  <c r="I51" i="2"/>
  <c r="I77" i="2" s="1"/>
  <c r="I74" i="2" s="1"/>
  <c r="M39" i="3"/>
  <c r="Y39" i="3" s="1"/>
  <c r="AC39" i="3" s="1"/>
  <c r="K71" i="2"/>
  <c r="K68" i="2" s="1"/>
  <c r="K51" i="2"/>
  <c r="K77" i="2" s="1"/>
  <c r="K74" i="2" s="1"/>
  <c r="E51" i="2" l="1"/>
  <c r="E77" i="2"/>
  <c r="E74" i="2" s="1"/>
  <c r="U20" i="4" l="1"/>
  <c r="U19" i="4"/>
  <c r="W25" i="3"/>
  <c r="Y25" i="3" s="1"/>
  <c r="W24" i="3"/>
  <c r="Y24" i="3" s="1"/>
  <c r="AC24" i="3" s="1"/>
  <c r="W23" i="3"/>
  <c r="Y23" i="3" s="1"/>
  <c r="AC23" i="3" s="1"/>
  <c r="W22" i="3"/>
  <c r="W21" i="3"/>
  <c r="Y21" i="3" s="1"/>
  <c r="AC21" i="3" s="1"/>
  <c r="W20" i="3"/>
  <c r="Y20" i="3" s="1"/>
  <c r="AC20" i="3" s="1"/>
  <c r="Y22" i="3"/>
  <c r="AC22" i="3" s="1"/>
  <c r="W16" i="3"/>
  <c r="Y16" i="3" s="1"/>
  <c r="AC16" i="3" s="1"/>
  <c r="U31" i="4" l="1"/>
  <c r="U30" i="4"/>
  <c r="U29" i="4"/>
  <c r="E23" i="4"/>
  <c r="K136" i="1" s="1"/>
  <c r="G23" i="4"/>
  <c r="K137" i="1" s="1"/>
  <c r="I23" i="4"/>
  <c r="K138" i="1" s="1"/>
  <c r="K23" i="4"/>
  <c r="K140" i="1" s="1"/>
  <c r="O23" i="4"/>
  <c r="U21" i="4"/>
  <c r="U18" i="4"/>
  <c r="U17" i="4"/>
  <c r="U14" i="4"/>
  <c r="W34" i="3"/>
  <c r="W35" i="3"/>
  <c r="W36" i="3"/>
  <c r="O26" i="4" l="1"/>
  <c r="K142" i="1"/>
  <c r="S23" i="4"/>
  <c r="O35" i="4" l="1"/>
  <c r="S26" i="4"/>
  <c r="S35" i="4" s="1"/>
  <c r="I142" i="1" s="1"/>
  <c r="U23" i="4"/>
  <c r="M23" i="4"/>
  <c r="K141" i="1" s="1"/>
  <c r="K144" i="1" s="1"/>
  <c r="I80" i="1"/>
  <c r="Q27" i="3" l="1"/>
  <c r="Q30" i="3" s="1"/>
  <c r="Q41" i="3" s="1"/>
  <c r="Y35" i="3"/>
  <c r="AC35" i="3" s="1"/>
  <c r="Y36" i="3"/>
  <c r="AC36" i="3" s="1"/>
  <c r="Y34" i="3"/>
  <c r="AC34" i="3" s="1"/>
  <c r="I92" i="1"/>
  <c r="E22" i="1" l="1"/>
  <c r="E40" i="1" s="1"/>
  <c r="I22" i="1"/>
  <c r="I40" i="1" s="1"/>
  <c r="AA27" i="3" l="1"/>
  <c r="W27" i="3"/>
  <c r="G142" i="1" s="1"/>
  <c r="U27" i="3"/>
  <c r="O27" i="3"/>
  <c r="K27" i="3"/>
  <c r="G140" i="1" s="1"/>
  <c r="I27" i="3"/>
  <c r="G27" i="3"/>
  <c r="E27" i="3"/>
  <c r="G136" i="1" s="1"/>
  <c r="G145" i="1" l="1"/>
  <c r="AA30" i="3"/>
  <c r="E30" i="3"/>
  <c r="E41" i="3" s="1"/>
  <c r="G30" i="3"/>
  <c r="G41" i="3" s="1"/>
  <c r="G137" i="1"/>
  <c r="I30" i="3"/>
  <c r="I41" i="3" s="1"/>
  <c r="G138" i="1"/>
  <c r="A4" i="6"/>
  <c r="E137" i="1" l="1"/>
  <c r="E138" i="1"/>
  <c r="E136" i="1"/>
  <c r="F107" i="6"/>
  <c r="I26" i="4" l="1"/>
  <c r="I35" i="4" s="1"/>
  <c r="I138" i="1" s="1"/>
  <c r="A4" i="4" l="1"/>
  <c r="G38" i="6" l="1"/>
  <c r="G50" i="6" s="1"/>
  <c r="G55" i="6" l="1"/>
  <c r="G107" i="6" s="1"/>
  <c r="G111" i="6" s="1"/>
  <c r="A61" i="1"/>
  <c r="M26" i="4" l="1"/>
  <c r="M35" i="4" s="1"/>
  <c r="I141" i="1" s="1"/>
  <c r="K38" i="6"/>
  <c r="G80" i="1"/>
  <c r="G22" i="1"/>
  <c r="K50" i="6" l="1"/>
  <c r="K55" i="6" s="1"/>
  <c r="K107" i="6" s="1"/>
  <c r="K111" i="6" s="1"/>
  <c r="G92" i="1"/>
  <c r="AC25" i="3" l="1"/>
  <c r="M27" i="3" l="1"/>
  <c r="K80" i="1"/>
  <c r="G141" i="1" l="1"/>
  <c r="G144" i="1" s="1"/>
  <c r="G147" i="1" s="1"/>
  <c r="G149" i="1" s="1"/>
  <c r="M30" i="3"/>
  <c r="M41" i="3" s="1"/>
  <c r="Y27" i="3"/>
  <c r="AC27" i="3"/>
  <c r="K92" i="1"/>
  <c r="K22" i="1"/>
  <c r="AC30" i="3" l="1"/>
  <c r="AC41" i="3" s="1"/>
  <c r="AA41" i="3" l="1"/>
  <c r="Y30" i="3"/>
  <c r="Y41" i="3" s="1"/>
  <c r="W30" i="3"/>
  <c r="W41" i="3" s="1"/>
  <c r="U30" i="3"/>
  <c r="U41" i="3" s="1"/>
  <c r="O30" i="3"/>
  <c r="O41" i="3" s="1"/>
  <c r="K30" i="3"/>
  <c r="K41" i="3" s="1"/>
  <c r="E142" i="1" l="1"/>
  <c r="E141" i="1"/>
  <c r="E140" i="1"/>
  <c r="E145" i="1"/>
  <c r="E144" i="1" l="1"/>
  <c r="E147" i="1" s="1"/>
  <c r="E149" i="1" l="1"/>
  <c r="E26" i="4"/>
  <c r="E35" i="4" l="1"/>
  <c r="I136" i="1" s="1"/>
  <c r="K26" i="4"/>
  <c r="K35" i="4" s="1"/>
  <c r="I140" i="1" s="1"/>
  <c r="G26" i="4"/>
  <c r="G35" i="4" l="1"/>
  <c r="I137" i="1" s="1"/>
  <c r="I144" i="1" s="1"/>
  <c r="I147" i="1" s="1"/>
  <c r="U26" i="4"/>
  <c r="U35" i="4" s="1"/>
  <c r="K147" i="1"/>
  <c r="K149" i="1" s="1"/>
  <c r="K40" i="1"/>
  <c r="I149" i="1" l="1"/>
  <c r="G40" i="1"/>
</calcChain>
</file>

<file path=xl/sharedStrings.xml><?xml version="1.0" encoding="utf-8"?>
<sst xmlns="http://schemas.openxmlformats.org/spreadsheetml/2006/main" count="471" uniqueCount="249">
  <si>
    <t>Asphere Innovations Public Company Limited</t>
  </si>
  <si>
    <t>(Formerly Asiasoft Corporation Public Company Limited)</t>
  </si>
  <si>
    <t>Statement of Financial Position</t>
  </si>
  <si>
    <t>As at 31 December 2023</t>
  </si>
  <si>
    <t>Consolidated</t>
  </si>
  <si>
    <t xml:space="preserve">Separate </t>
  </si>
  <si>
    <t xml:space="preserve"> financial statements</t>
  </si>
  <si>
    <t>financial statements</t>
  </si>
  <si>
    <t>Baht</t>
  </si>
  <si>
    <t>Assets</t>
  </si>
  <si>
    <t>Current assets</t>
  </si>
  <si>
    <t>Cash and cash equivalents</t>
  </si>
  <si>
    <t>Trade and other receivables</t>
  </si>
  <si>
    <t>Short-term loans to related parties</t>
  </si>
  <si>
    <t>Other current financial assets</t>
  </si>
  <si>
    <t>Prepaid royalty fees</t>
  </si>
  <si>
    <t>Other current assets</t>
  </si>
  <si>
    <t>Total current assets</t>
  </si>
  <si>
    <t>Non-current assets</t>
  </si>
  <si>
    <t>Restricted bank deposits</t>
  </si>
  <si>
    <t>Financial assets measured at fair value through</t>
  </si>
  <si>
    <t>other comprehensive income</t>
  </si>
  <si>
    <t>Investments in subsidiaries</t>
  </si>
  <si>
    <t>Investments in associates</t>
  </si>
  <si>
    <t>Investments in joint venture</t>
  </si>
  <si>
    <t>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</si>
  <si>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</si>
  <si>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</si>
  <si>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</si>
  <si>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</si>
  <si>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</si>
  <si>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</si>
  <si>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Director _____________________________                      Director _____________________________</t>
  </si>
  <si>
    <t>The accompanying notes are an integral part of these consolidated and separate financial statements.</t>
  </si>
  <si>
    <r>
      <t xml:space="preserve">Statement of Financial Position </t>
    </r>
    <r>
      <rPr>
        <sz val="14"/>
        <rFont val="Angsana New"/>
        <family val="1"/>
      </rPr>
      <t xml:space="preserve">(Cont’d) </t>
    </r>
  </si>
  <si>
    <t>Liabilities and shareholders' equity</t>
  </si>
  <si>
    <t>Current liabilities</t>
  </si>
  <si>
    <t>Trade and other payables</t>
  </si>
  <si>
    <t>Current portion of loan from financial institution</t>
  </si>
  <si>
    <t>Short-term loans from related parties</t>
  </si>
  <si>
    <t>Deferred revenue</t>
  </si>
  <si>
    <t>Current portion of leases liabilities</t>
  </si>
  <si>
    <t>Accrued corporate income tax</t>
  </si>
  <si>
    <t>Other current liabilities</t>
  </si>
  <si>
    <t>Total current liabilities</t>
  </si>
  <si>
    <t>Non-current liabilities</t>
  </si>
  <si>
    <t>Long-term loan from financial institution</t>
  </si>
  <si>
    <t>Lease liabilities</t>
  </si>
  <si>
    <t>Deferred tax liabilities</t>
  </si>
  <si>
    <t>Employee benefit obligations</t>
  </si>
  <si>
    <t>Other non-current provision</t>
  </si>
  <si>
    <t>Total non-current liabilities</t>
  </si>
  <si>
    <t>Total liabilities</t>
  </si>
  <si>
    <r>
      <t xml:space="preserve">Liabilities and shareholders' equity </t>
    </r>
    <r>
      <rPr>
        <sz val="14"/>
        <rFont val="Angsana New"/>
        <family val="1"/>
      </rPr>
      <t>(Cont'd)</t>
    </r>
  </si>
  <si>
    <t>Shareholders' equity</t>
  </si>
  <si>
    <t>Share capital</t>
  </si>
  <si>
    <t>Authorised share capital</t>
  </si>
  <si>
    <t xml:space="preserve">        513,007,473 ordinary shares of Baht 0.5 each</t>
  </si>
  <si>
    <t>Issued and paid-up share capital</t>
  </si>
  <si>
    <t xml:space="preserve">        507,731,617 ordinary shares of Baht 0.5 each</t>
  </si>
  <si>
    <t xml:space="preserve">        (31 December 2022 : </t>
  </si>
  <si>
    <t xml:space="preserve">        506,716,514 ordinary shares of Baht 0.5 each)</t>
  </si>
  <si>
    <t>Premium on share capital</t>
  </si>
  <si>
    <t>Capital reserve for share-based payment</t>
  </si>
  <si>
    <t>Retained earnings</t>
  </si>
  <si>
    <t>Appropriated - legal reserve</t>
  </si>
  <si>
    <t>Unappropriated</t>
  </si>
  <si>
    <t>Other components of shareholders' equity</t>
  </si>
  <si>
    <t>Equity attributable to owners of the parent</t>
  </si>
  <si>
    <t>Non-controlling interests</t>
  </si>
  <si>
    <t>Total shareholders' equity</t>
  </si>
  <si>
    <t>Total liabilities and shareholders' equity</t>
  </si>
  <si>
    <t xml:space="preserve">Statement of Comprehensive Income </t>
  </si>
  <si>
    <t>For the year ended 31 December 2023</t>
  </si>
  <si>
    <t>Revenues from services</t>
  </si>
  <si>
    <t>Cost of services</t>
  </si>
  <si>
    <t xml:space="preserve">Gross profit </t>
  </si>
  <si>
    <t>Dividend income</t>
  </si>
  <si>
    <t>Other income</t>
  </si>
  <si>
    <t>Selling expenses</t>
  </si>
  <si>
    <t>Administrative expenses</t>
  </si>
  <si>
    <t>Reversal of impairment of investment in subsidiaries</t>
  </si>
  <si>
    <t>Reversal of impairment of expected credit losses</t>
  </si>
  <si>
    <t xml:space="preserve">Finance costs </t>
  </si>
  <si>
    <t>Gains on disposal of investment in subsidiary</t>
  </si>
  <si>
    <t>Share of loss from investment in associates</t>
  </si>
  <si>
    <t>Share of loss from investment in joint venture</t>
  </si>
  <si>
    <t>Profit before income tax expense</t>
  </si>
  <si>
    <t>Income tax (expense) revenue</t>
  </si>
  <si>
    <t>Profit for the year</t>
  </si>
  <si>
    <t>Other comprehensive income (expense):</t>
  </si>
  <si>
    <t>Items that will not be reclassified subsequently</t>
  </si>
  <si>
    <t>to profit or loss:</t>
  </si>
  <si>
    <t>Loss on changes in value of equity investments designated</t>
  </si>
  <si>
    <t xml:space="preserve">   at fair value through other comprehensive income </t>
  </si>
  <si>
    <t>Income tax on items that will not be</t>
  </si>
  <si>
    <t xml:space="preserve">   reclassified subsequently to profit or loss</t>
  </si>
  <si>
    <t>Total items that will not be reclassified</t>
  </si>
  <si>
    <t xml:space="preserve">   subsequently to profit or loss</t>
  </si>
  <si>
    <t>.</t>
  </si>
  <si>
    <t>Items that will be reclassified subsequently</t>
  </si>
  <si>
    <t xml:space="preserve">Exchange differences on translation of </t>
  </si>
  <si>
    <t xml:space="preserve">   financial statements in foreign currencies</t>
  </si>
  <si>
    <t>Total items that will be reclassified</t>
  </si>
  <si>
    <t>Other comprehensive income (expense)</t>
  </si>
  <si>
    <t>for the year, net of tax</t>
  </si>
  <si>
    <t>Total comprehensive income for the year</t>
  </si>
  <si>
    <r>
      <t xml:space="preserve">Statement of Comprehensive Income </t>
    </r>
    <r>
      <rPr>
        <sz val="14"/>
        <rFont val="Angsana New"/>
        <family val="1"/>
      </rPr>
      <t>(Cont’d)</t>
    </r>
  </si>
  <si>
    <t>Note</t>
  </si>
  <si>
    <t>Net profit attributable to:</t>
  </si>
  <si>
    <t>Owners of the parent</t>
  </si>
  <si>
    <t>Total comprehensive income attributable to:</t>
  </si>
  <si>
    <t>Earnings per share</t>
  </si>
  <si>
    <t>Basic earnings per share</t>
  </si>
  <si>
    <t>Diluted earnings per share</t>
  </si>
  <si>
    <t xml:space="preserve">Statement of Changes in Shareholders' Equity </t>
  </si>
  <si>
    <t>Consolidated financial statements</t>
  </si>
  <si>
    <t>Attributable to owners of the parent</t>
  </si>
  <si>
    <t>Other comprehensive income (expenses)</t>
  </si>
  <si>
    <t>Exchange differences</t>
  </si>
  <si>
    <t>Total other</t>
  </si>
  <si>
    <t>Issued and</t>
  </si>
  <si>
    <t>Capital reserve</t>
  </si>
  <si>
    <t>on translation of</t>
  </si>
  <si>
    <t xml:space="preserve">Remeasurment </t>
  </si>
  <si>
    <t xml:space="preserve">Loss from change </t>
  </si>
  <si>
    <t>Change in parent's</t>
  </si>
  <si>
    <t>components of</t>
  </si>
  <si>
    <t>Total</t>
  </si>
  <si>
    <t>paid-up</t>
  </si>
  <si>
    <t>Premium on</t>
  </si>
  <si>
    <t>for share-based</t>
  </si>
  <si>
    <t>Appropriated</t>
  </si>
  <si>
    <t>of employees</t>
  </si>
  <si>
    <t xml:space="preserve">in fair value of </t>
  </si>
  <si>
    <t>ownership interests</t>
  </si>
  <si>
    <t>shareholders'</t>
  </si>
  <si>
    <t>Total owners</t>
  </si>
  <si>
    <t>Non-controlling</t>
  </si>
  <si>
    <t>share capital</t>
  </si>
  <si>
    <t>payments</t>
  </si>
  <si>
    <t>- Legal reserve</t>
  </si>
  <si>
    <t>in foreign currencies</t>
  </si>
  <si>
    <t>benefit obligation</t>
  </si>
  <si>
    <t>equity investments</t>
  </si>
  <si>
    <t>in subsidiaries</t>
  </si>
  <si>
    <t xml:space="preserve"> equity</t>
  </si>
  <si>
    <t xml:space="preserve"> of the parent</t>
  </si>
  <si>
    <t>interests</t>
  </si>
  <si>
    <t>Opening balance as at 1 January 2022</t>
  </si>
  <si>
    <t>Change in shareholders' equity for the year</t>
  </si>
  <si>
    <t>Issuance of ordinary shares as a result</t>
  </si>
  <si>
    <t>of warrants exercised</t>
  </si>
  <si>
    <t>Share-based payments</t>
  </si>
  <si>
    <t>Dividends</t>
  </si>
  <si>
    <t>Non-Controlling Interest from investment</t>
  </si>
  <si>
    <t>Write-off indirect investment in subsidiary</t>
  </si>
  <si>
    <t>Total comprehensive income (expense) for the year</t>
  </si>
  <si>
    <t>Closing balance as at 31 December 2022</t>
  </si>
  <si>
    <t>Opening balance as at 1 January 2023</t>
  </si>
  <si>
    <t>Adjustment</t>
  </si>
  <si>
    <t>Decrease on disposal company</t>
  </si>
  <si>
    <t>Closing balance at 31 December 2023</t>
  </si>
  <si>
    <r>
      <t>Statement of Changes in Shareholders' Equity</t>
    </r>
    <r>
      <rPr>
        <sz val="14"/>
        <rFont val="Angsana New"/>
        <family val="1"/>
      </rPr>
      <t xml:space="preserve"> (Cont’d) </t>
    </r>
  </si>
  <si>
    <t>Separate financial statements</t>
  </si>
  <si>
    <t xml:space="preserve">Other comprehensive income </t>
  </si>
  <si>
    <t xml:space="preserve">Total other </t>
  </si>
  <si>
    <t>shareholders'  equity</t>
  </si>
  <si>
    <t xml:space="preserve">Change in shareholders' equity for the period </t>
  </si>
  <si>
    <t>Issuance of ordinary shares as a result of warrants exercised</t>
  </si>
  <si>
    <t>Change remeasurement of the employee benefit obligation</t>
  </si>
  <si>
    <t xml:space="preserve"> </t>
  </si>
  <si>
    <t>Closing balance as at 31 December 2023</t>
  </si>
  <si>
    <t xml:space="preserve">Statement of Cash Flows </t>
  </si>
  <si>
    <t>Cash flows from operating activities</t>
  </si>
  <si>
    <t>Adjustments for:</t>
  </si>
  <si>
    <t>Depreciation and amortisation</t>
  </si>
  <si>
    <t>Expected credit losses</t>
  </si>
  <si>
    <t>Unrealised (gain) losses on revaluation of financial assets</t>
  </si>
  <si>
    <t>Realised (gain) losses on sale of other current financial assets</t>
  </si>
  <si>
    <t>Allowance for impairment of intangible</t>
  </si>
  <si>
    <t>Loss on impairment of prepaid royalty fee</t>
  </si>
  <si>
    <t>(Gain) / loss from disposals of equipment</t>
  </si>
  <si>
    <t>Gain on disposals of intangible assets</t>
  </si>
  <si>
    <t>Losses from write-off of equipment</t>
  </si>
  <si>
    <t>Revaluation of employee benefit</t>
  </si>
  <si>
    <t>Unrealised (gain) loss on exchange rate</t>
  </si>
  <si>
    <t>(Gains) on disposal of investment in subsidiary</t>
  </si>
  <si>
    <t>Reversal of provision for other non-current provision</t>
  </si>
  <si>
    <t>Employee benefit expenses (income)</t>
  </si>
  <si>
    <t>Expenses in relation to share-based payments</t>
  </si>
  <si>
    <t>Dividend received</t>
  </si>
  <si>
    <t>Finance income</t>
  </si>
  <si>
    <t>Gain on liquidation of investment in subsidiary</t>
  </si>
  <si>
    <t>Share of gain from sales of indirect investments in subsidiary</t>
  </si>
  <si>
    <t>Share of (gain)/loss from investments in associate</t>
  </si>
  <si>
    <t>Share of loss from investments in joint venture</t>
  </si>
  <si>
    <t>Finance costs</t>
  </si>
  <si>
    <t>Cash flows before changes in operating assets and liabilities</t>
  </si>
  <si>
    <t>Changes in operating assets and liabilities:</t>
  </si>
  <si>
    <t>Liabilities under litigation</t>
  </si>
  <si>
    <t>-</t>
  </si>
  <si>
    <t>Cash generated from operations</t>
  </si>
  <si>
    <t>Interest received</t>
  </si>
  <si>
    <t>Interest paid</t>
  </si>
  <si>
    <t>Income tax paid</t>
  </si>
  <si>
    <t>Net cash generated from operating activities</t>
  </si>
  <si>
    <r>
      <t xml:space="preserve">Statement of Cash Flows </t>
    </r>
    <r>
      <rPr>
        <sz val="14"/>
        <rFont val="Angsana New"/>
        <family val="1"/>
      </rPr>
      <t>(Cont’d)</t>
    </r>
  </si>
  <si>
    <t>Cash flows from investing activities</t>
  </si>
  <si>
    <t>Purchase of other current financial assets</t>
  </si>
  <si>
    <t>Cash received form disposals of other current financial assets</t>
  </si>
  <si>
    <t>Cash paid for investing in investment in subsidiaries</t>
  </si>
  <si>
    <t>Cash received from disposal of investment in subsidiary</t>
  </si>
  <si>
    <t>Cash received from liquidation of subsidiaries</t>
  </si>
  <si>
    <t>Cash received from sale indirect investment in subsidiary</t>
  </si>
  <si>
    <t>Cash paid for investment in joint venture</t>
  </si>
  <si>
    <t>Cash paid in financial asset measured at fair value through OCI</t>
  </si>
  <si>
    <t>Cash (paid) received for providing loans to related parties</t>
  </si>
  <si>
    <t>Cash paid for purchase of equipment</t>
  </si>
  <si>
    <t>Cash paid for purchase of intangible assets</t>
  </si>
  <si>
    <t>Cash received from disposals of equipment and intangible assets</t>
  </si>
  <si>
    <t>Cash paid in restricted bank deposits</t>
  </si>
  <si>
    <t>Net cash generated from (used in) investing activities</t>
  </si>
  <si>
    <t>Cash flows from financing activities</t>
  </si>
  <si>
    <t>Repayment of liabilities under lease agreements</t>
  </si>
  <si>
    <t>Cash received from share subscriptions</t>
  </si>
  <si>
    <t>as a result of warrants exercised</t>
  </si>
  <si>
    <t>Dividends paid</t>
  </si>
  <si>
    <t>Cash received from short-term loan from related parties</t>
  </si>
  <si>
    <t>Cash received from long-term loan from financial institution</t>
  </si>
  <si>
    <t>Net cash used in financing activities</t>
  </si>
  <si>
    <t>Translation adjustment</t>
  </si>
  <si>
    <t>Net increase (decrease) in cash and cash equivalents</t>
  </si>
  <si>
    <t>Cash and cash equivalents at the beginning of the year</t>
  </si>
  <si>
    <t>Unrealised exchange gain (loss) on cash and cash equivalents</t>
  </si>
  <si>
    <t>Cash and cash equivalents at the end of the year</t>
  </si>
  <si>
    <t>Non-cash transactions</t>
  </si>
  <si>
    <t>Acquisition of equipments by other payables</t>
  </si>
  <si>
    <t>Acquititions of right-of-use assets under lease agreements</t>
  </si>
  <si>
    <t>Acquisitions of intangible assets by other payables</t>
  </si>
  <si>
    <t>Disposals of prepaid royalty fee by other receivables</t>
  </si>
  <si>
    <t>Disposals of intangible assets by other receivables</t>
  </si>
  <si>
    <t>16 (a)</t>
  </si>
  <si>
    <t>16 (h)</t>
  </si>
  <si>
    <t>16 (i)</t>
  </si>
  <si>
    <t>26, 28</t>
  </si>
  <si>
    <t>17,18,19</t>
  </si>
  <si>
    <t>19,30</t>
  </si>
  <si>
    <t>28 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</si>
</sst>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-;\-* #,##0.00_-;_-* &quot;-&quot;??_-;_-@_-"/>
    <numFmt numFmtId="165" formatCode="#,##0;\(#,##0\);&quot;- &quot;"/>
    <numFmt numFmtId="166" formatCode="#,##0;\(#,##0\);\-"/>
    <numFmt numFmtId="167" formatCode="#,##0;\(#,##0\);&quot;-&quot;;@"/>
    <numFmt numFmtId="168" formatCode="#,##0;\(#,##0\)"/>
    <numFmt numFmtId="169" formatCode="_(* #,##0_);_(* \(#,##0\);_(* &quot;-&quot;??_);_(@_)"/>
    <numFmt numFmtId="170" formatCode="#,##0.00;\(#,##0.00\);&quot;-&quot;;@"/>
    <numFmt numFmtId="171" formatCode="#,##0.00;\(#,##0.00\)"/>
    <numFmt numFmtId="172" formatCode="#,##0.00;\(#,##0.00\);\-"/>
  </numFmts>
  <fonts count="16">
    <font>
      <sz val="14"/>
      <name val="Cordia New"/>
      <family val="2"/>
    </font>
    <font>
      <sz val="14"/>
      <name val="Cordia New"/>
      <family val="2"/>
    </font>
    <font>
      <sz val="12"/>
      <name val="Times New Roman"/>
      <family val="1"/>
    </font>
    <font>
      <sz val="14"/>
      <name val="CordiaUPC"/>
      <family val="2"/>
      <charset val="222"/>
    </font>
    <font>
      <u/>
      <sz val="14"/>
      <color theme="10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Arial"/>
      <family val="2"/>
    </font>
    <font>
      <sz val="14"/>
      <name val="Angsana New"/>
      <family val="1"/>
    </font>
    <font>
      <b/>
      <sz val="14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i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color theme="1"/>
      <name val="Angsana New"/>
      <family val="1"/>
    </font>
    <font>
      <b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25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7" fontId="5" fillId="0" borderId="0"/>
    <xf numFmtId="4" fontId="6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13" fillId="0" borderId="0" applyFont="0" applyFill="0" applyBorder="0" applyAlignment="0" applyProtection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345">
    <xf numFmtId="0" fontId="0" fillId="0" borderId="0" xfId="0"/>
    <xf numFmtId="0" fontId="8" fillId="0" borderId="0" xfId="0" applyFont="1"/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Continuous" vertical="center"/>
    </xf>
    <xf numFmtId="165" fontId="8" fillId="0" borderId="0" xfId="1" applyNumberFormat="1" applyFont="1" applyFill="1" applyBorder="1" applyAlignment="1">
      <alignment horizontal="centerContinuous" vertical="center"/>
    </xf>
    <xf numFmtId="165" fontId="8" fillId="0" borderId="0" xfId="1" applyNumberFormat="1" applyFont="1" applyFill="1" applyAlignment="1">
      <alignment horizontal="centerContinuous" vertical="center"/>
    </xf>
    <xf numFmtId="0" fontId="9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Continuous" vertical="center"/>
    </xf>
    <xf numFmtId="165" fontId="8" fillId="0" borderId="1" xfId="1" applyNumberFormat="1" applyFont="1" applyFill="1" applyBorder="1" applyAlignment="1">
      <alignment horizontal="centerContinuous" vertical="center"/>
    </xf>
    <xf numFmtId="0" fontId="8" fillId="0" borderId="0" xfId="0" applyFont="1" applyAlignment="1">
      <alignment horizontal="center" vertical="center"/>
    </xf>
    <xf numFmtId="165" fontId="9" fillId="0" borderId="0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6" fontId="9" fillId="0" borderId="1" xfId="0" applyNumberFormat="1" applyFont="1" applyBorder="1" applyAlignment="1">
      <alignment horizontal="right" vertical="center"/>
    </xf>
    <xf numFmtId="165" fontId="10" fillId="0" borderId="0" xfId="1" applyNumberFormat="1" applyFont="1" applyFill="1" applyAlignment="1">
      <alignment horizontal="right" vertical="center"/>
    </xf>
    <xf numFmtId="165" fontId="10" fillId="0" borderId="0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>
      <alignment horizontal="center" vertical="center"/>
    </xf>
    <xf numFmtId="165" fontId="8" fillId="0" borderId="0" xfId="1" applyNumberFormat="1" applyFont="1" applyFill="1" applyAlignment="1">
      <alignment horizontal="right" vertical="center"/>
    </xf>
    <xf numFmtId="0" fontId="8" fillId="0" borderId="0" xfId="0" applyFont="1" applyAlignment="1">
      <alignment horizontal="left" vertical="center"/>
    </xf>
    <xf numFmtId="167" fontId="11" fillId="0" borderId="0" xfId="2" applyNumberFormat="1" applyFont="1" applyFill="1" applyAlignment="1">
      <alignment horizontal="right" vertical="center"/>
    </xf>
    <xf numFmtId="165" fontId="8" fillId="0" borderId="0" xfId="0" applyNumberFormat="1" applyFont="1" applyAlignment="1">
      <alignment vertical="center"/>
    </xf>
    <xf numFmtId="167" fontId="8" fillId="0" borderId="0" xfId="3" applyNumberFormat="1" applyFont="1" applyFill="1" applyBorder="1" applyAlignment="1">
      <alignment horizontal="right" vertical="center"/>
    </xf>
    <xf numFmtId="167" fontId="8" fillId="0" borderId="0" xfId="3" applyNumberFormat="1" applyFont="1" applyFill="1" applyAlignment="1">
      <alignment horizontal="right" vertical="center"/>
    </xf>
    <xf numFmtId="165" fontId="8" fillId="0" borderId="0" xfId="1" applyNumberFormat="1" applyFont="1" applyFill="1" applyBorder="1" applyAlignment="1">
      <alignment vertical="center"/>
    </xf>
    <xf numFmtId="165" fontId="8" fillId="0" borderId="0" xfId="1" applyNumberFormat="1" applyFont="1" applyFill="1" applyAlignment="1">
      <alignment vertical="center"/>
    </xf>
    <xf numFmtId="0" fontId="8" fillId="0" borderId="0" xfId="0" applyFont="1" applyAlignment="1">
      <alignment vertical="center"/>
    </xf>
    <xf numFmtId="167" fontId="8" fillId="0" borderId="1" xfId="3" applyNumberFormat="1" applyFont="1" applyFill="1" applyBorder="1" applyAlignment="1">
      <alignment horizontal="right" vertical="center"/>
    </xf>
    <xf numFmtId="165" fontId="8" fillId="0" borderId="1" xfId="1" applyNumberFormat="1" applyFont="1" applyFill="1" applyBorder="1" applyAlignment="1">
      <alignment horizontal="right" vertical="center"/>
    </xf>
    <xf numFmtId="0" fontId="8" fillId="0" borderId="0" xfId="0" quotePrefix="1" applyFont="1" applyAlignment="1">
      <alignment horizontal="left" vertical="center"/>
    </xf>
    <xf numFmtId="165" fontId="8" fillId="0" borderId="1" xfId="1" applyNumberFormat="1" applyFont="1" applyFill="1" applyBorder="1" applyAlignment="1">
      <alignment vertical="center"/>
    </xf>
    <xf numFmtId="165" fontId="9" fillId="0" borderId="0" xfId="1" applyNumberFormat="1" applyFont="1" applyFill="1" applyAlignment="1">
      <alignment horizontal="centerContinuous" vertical="center"/>
    </xf>
    <xf numFmtId="165" fontId="8" fillId="0" borderId="0" xfId="1" applyNumberFormat="1" applyFont="1" applyFill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5" fontId="8" fillId="0" borderId="1" xfId="1" applyNumberFormat="1" applyFont="1" applyFill="1" applyBorder="1" applyAlignment="1">
      <alignment horizontal="center" vertical="center"/>
    </xf>
    <xf numFmtId="165" fontId="9" fillId="0" borderId="0" xfId="1" quotePrefix="1" applyNumberFormat="1" applyFont="1" applyFill="1" applyBorder="1" applyAlignment="1">
      <alignment horizontal="right" vertical="center"/>
    </xf>
    <xf numFmtId="167" fontId="8" fillId="0" borderId="0" xfId="4" applyNumberFormat="1" applyFont="1" applyAlignment="1">
      <alignment horizontal="center" vertical="center"/>
    </xf>
    <xf numFmtId="37" fontId="8" fillId="0" borderId="0" xfId="0" applyNumberFormat="1" applyFont="1" applyAlignment="1">
      <alignment horizontal="left" vertical="center"/>
    </xf>
    <xf numFmtId="167" fontId="8" fillId="0" borderId="0" xfId="3" applyNumberFormat="1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165" fontId="12" fillId="0" borderId="0" xfId="1" applyNumberFormat="1" applyFont="1" applyFill="1" applyBorder="1" applyAlignment="1">
      <alignment horizontal="center" vertical="center"/>
    </xf>
    <xf numFmtId="0" fontId="8" fillId="0" borderId="0" xfId="6" applyFont="1" applyAlignment="1">
      <alignment vertical="center"/>
    </xf>
    <xf numFmtId="167" fontId="8" fillId="0" borderId="0" xfId="0" applyNumberFormat="1" applyFont="1" applyAlignment="1">
      <alignment vertical="center"/>
    </xf>
    <xf numFmtId="167" fontId="8" fillId="0" borderId="0" xfId="0" applyNumberFormat="1" applyFont="1" applyAlignment="1">
      <alignment horizontal="right" vertical="center"/>
    </xf>
    <xf numFmtId="0" fontId="9" fillId="0" borderId="0" xfId="6" applyFont="1" applyAlignment="1">
      <alignment horizontal="left" vertical="center"/>
    </xf>
    <xf numFmtId="168" fontId="9" fillId="0" borderId="0" xfId="0" applyNumberFormat="1" applyFont="1" applyAlignment="1">
      <alignment horizontal="centerContinuous" vertical="center"/>
    </xf>
    <xf numFmtId="168" fontId="8" fillId="0" borderId="0" xfId="0" applyNumberFormat="1" applyFont="1" applyAlignment="1">
      <alignment vertical="center"/>
    </xf>
    <xf numFmtId="168" fontId="8" fillId="0" borderId="0" xfId="0" applyNumberFormat="1" applyFont="1" applyAlignment="1">
      <alignment horizontal="right" vertical="center"/>
    </xf>
    <xf numFmtId="168" fontId="8" fillId="0" borderId="3" xfId="7" applyNumberFormat="1" applyFont="1" applyFill="1" applyBorder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167" fontId="8" fillId="0" borderId="0" xfId="1" applyNumberFormat="1" applyFont="1" applyFill="1" applyBorder="1" applyAlignment="1">
      <alignment horizontal="right" vertical="center"/>
    </xf>
    <xf numFmtId="168" fontId="8" fillId="0" borderId="0" xfId="1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167" fontId="9" fillId="0" borderId="0" xfId="0" applyNumberFormat="1" applyFont="1" applyAlignment="1">
      <alignment horizontal="right" vertical="center"/>
    </xf>
    <xf numFmtId="168" fontId="9" fillId="0" borderId="0" xfId="0" applyNumberFormat="1" applyFont="1" applyAlignment="1">
      <alignment horizontal="right" vertical="center"/>
    </xf>
    <xf numFmtId="167" fontId="11" fillId="0" borderId="0" xfId="6" applyNumberFormat="1" applyFont="1" applyAlignment="1">
      <alignment horizontal="right" vertical="center"/>
    </xf>
    <xf numFmtId="167" fontId="8" fillId="0" borderId="0" xfId="6" applyNumberFormat="1" applyFont="1" applyAlignment="1">
      <alignment horizontal="right" vertical="center"/>
    </xf>
    <xf numFmtId="0" fontId="8" fillId="0" borderId="0" xfId="4" applyFont="1" applyAlignment="1">
      <alignment horizontal="center" vertical="center"/>
    </xf>
    <xf numFmtId="0" fontId="8" fillId="0" borderId="0" xfId="4" applyFont="1" applyAlignment="1">
      <alignment vertical="center"/>
    </xf>
    <xf numFmtId="170" fontId="8" fillId="0" borderId="0" xfId="1" applyNumberFormat="1" applyFont="1" applyFill="1" applyBorder="1" applyAlignment="1">
      <alignment horizontal="right" vertical="center"/>
    </xf>
    <xf numFmtId="167" fontId="8" fillId="0" borderId="1" xfId="4" applyNumberFormat="1" applyFont="1" applyBorder="1" applyAlignment="1">
      <alignment horizontal="right" vertical="center"/>
    </xf>
    <xf numFmtId="167" fontId="8" fillId="0" borderId="0" xfId="3" applyNumberFormat="1" applyFont="1" applyFill="1" applyBorder="1" applyAlignment="1">
      <alignment horizontal="center" vertical="center"/>
    </xf>
    <xf numFmtId="167" fontId="8" fillId="0" borderId="0" xfId="4" applyNumberFormat="1" applyFont="1" applyAlignment="1">
      <alignment horizontal="right" vertical="center"/>
    </xf>
    <xf numFmtId="168" fontId="8" fillId="0" borderId="1" xfId="1" applyNumberFormat="1" applyFont="1" applyFill="1" applyBorder="1" applyAlignment="1">
      <alignment horizontal="right" vertical="center"/>
    </xf>
    <xf numFmtId="167" fontId="8" fillId="0" borderId="0" xfId="4" applyNumberFormat="1" applyFont="1" applyAlignment="1">
      <alignment vertical="center"/>
    </xf>
    <xf numFmtId="0" fontId="9" fillId="0" borderId="0" xfId="6" applyFont="1" applyAlignment="1">
      <alignment vertical="center"/>
    </xf>
    <xf numFmtId="0" fontId="9" fillId="0" borderId="0" xfId="6" applyFont="1" applyAlignment="1">
      <alignment horizontal="center" vertical="center"/>
    </xf>
    <xf numFmtId="168" fontId="9" fillId="0" borderId="0" xfId="6" applyNumberFormat="1" applyFont="1" applyAlignment="1">
      <alignment vertical="center"/>
    </xf>
    <xf numFmtId="0" fontId="9" fillId="0" borderId="1" xfId="6" applyFont="1" applyBorder="1" applyAlignment="1">
      <alignment vertical="center"/>
    </xf>
    <xf numFmtId="0" fontId="9" fillId="0" borderId="1" xfId="6" applyFont="1" applyBorder="1" applyAlignment="1">
      <alignment horizontal="center" vertical="center"/>
    </xf>
    <xf numFmtId="168" fontId="9" fillId="0" borderId="1" xfId="6" applyNumberFormat="1" applyFont="1" applyBorder="1" applyAlignment="1">
      <alignment vertical="center"/>
    </xf>
    <xf numFmtId="167" fontId="9" fillId="0" borderId="0" xfId="0" applyNumberFormat="1" applyFont="1" applyAlignment="1">
      <alignment horizontal="center" vertical="center"/>
    </xf>
    <xf numFmtId="167" fontId="9" fillId="0" borderId="0" xfId="0" applyNumberFormat="1" applyFont="1" applyAlignment="1">
      <alignment horizontal="centerContinuous" vertical="center"/>
    </xf>
    <xf numFmtId="37" fontId="9" fillId="0" borderId="0" xfId="4" applyNumberFormat="1" applyFont="1" applyAlignment="1">
      <alignment horizontal="left" vertical="center"/>
    </xf>
    <xf numFmtId="168" fontId="9" fillId="0" borderId="0" xfId="4" applyNumberFormat="1" applyFont="1" applyAlignment="1">
      <alignment horizontal="right" vertical="center"/>
    </xf>
    <xf numFmtId="168" fontId="8" fillId="0" borderId="0" xfId="7" applyNumberFormat="1" applyFont="1" applyFill="1" applyBorder="1" applyAlignment="1">
      <alignment horizontal="right" vertical="center"/>
    </xf>
    <xf numFmtId="168" fontId="9" fillId="0" borderId="0" xfId="6" applyNumberFormat="1" applyFont="1" applyAlignment="1">
      <alignment horizontal="center" vertical="center"/>
    </xf>
    <xf numFmtId="168" fontId="9" fillId="0" borderId="0" xfId="6" applyNumberFormat="1" applyFont="1" applyAlignment="1">
      <alignment horizontal="right" vertical="center"/>
    </xf>
    <xf numFmtId="167" fontId="9" fillId="0" borderId="0" xfId="6" applyNumberFormat="1" applyFont="1" applyAlignment="1">
      <alignment horizontal="center" vertical="center"/>
    </xf>
    <xf numFmtId="167" fontId="9" fillId="0" borderId="0" xfId="6" applyNumberFormat="1" applyFont="1" applyAlignment="1">
      <alignment horizontal="right" vertical="center"/>
    </xf>
    <xf numFmtId="168" fontId="9" fillId="0" borderId="1" xfId="6" applyNumberFormat="1" applyFont="1" applyBorder="1" applyAlignment="1">
      <alignment horizontal="right" vertical="center"/>
    </xf>
    <xf numFmtId="0" fontId="8" fillId="0" borderId="0" xfId="6" applyFont="1" applyAlignment="1">
      <alignment horizontal="left" vertical="center"/>
    </xf>
    <xf numFmtId="167" fontId="8" fillId="0" borderId="0" xfId="1" applyNumberFormat="1" applyFont="1" applyFill="1" applyBorder="1" applyAlignment="1">
      <alignment horizontal="center" vertical="center"/>
    </xf>
    <xf numFmtId="37" fontId="8" fillId="0" borderId="0" xfId="8" applyFont="1" applyAlignment="1">
      <alignment vertical="center"/>
    </xf>
    <xf numFmtId="37" fontId="9" fillId="0" borderId="0" xfId="8" applyFont="1" applyAlignment="1">
      <alignment vertical="center"/>
    </xf>
    <xf numFmtId="169" fontId="8" fillId="0" borderId="0" xfId="1" applyNumberFormat="1" applyFont="1" applyFill="1" applyBorder="1" applyAlignment="1">
      <alignment horizontal="right" vertical="center"/>
    </xf>
    <xf numFmtId="168" fontId="9" fillId="0" borderId="0" xfId="6" quotePrefix="1" applyNumberFormat="1" applyFont="1" applyAlignment="1">
      <alignment horizontal="right" vertical="center"/>
    </xf>
    <xf numFmtId="167" fontId="8" fillId="0" borderId="1" xfId="7" applyNumberFormat="1" applyFont="1" applyFill="1" applyBorder="1" applyAlignment="1">
      <alignment horizontal="right" vertical="center"/>
    </xf>
    <xf numFmtId="167" fontId="8" fillId="0" borderId="0" xfId="7" applyNumberFormat="1" applyFont="1" applyFill="1" applyBorder="1" applyAlignment="1">
      <alignment horizontal="right" vertical="center"/>
    </xf>
    <xf numFmtId="167" fontId="8" fillId="0" borderId="1" xfId="4" applyNumberFormat="1" applyFont="1" applyBorder="1" applyAlignment="1">
      <alignment vertical="center"/>
    </xf>
    <xf numFmtId="168" fontId="8" fillId="0" borderId="0" xfId="1" applyNumberFormat="1" applyFont="1" applyFill="1" applyAlignment="1">
      <alignment horizontal="right" vertical="center"/>
    </xf>
    <xf numFmtId="169" fontId="8" fillId="0" borderId="0" xfId="1" applyNumberFormat="1" applyFont="1" applyFill="1" applyAlignment="1">
      <alignment horizontal="centerContinuous" vertical="center"/>
    </xf>
    <xf numFmtId="169" fontId="8" fillId="0" borderId="1" xfId="1" applyNumberFormat="1" applyFont="1" applyFill="1" applyBorder="1" applyAlignment="1">
      <alignment horizontal="centerContinuous" vertical="center"/>
    </xf>
    <xf numFmtId="169" fontId="8" fillId="0" borderId="0" xfId="1" applyNumberFormat="1" applyFont="1" applyFill="1" applyBorder="1" applyAlignment="1">
      <alignment horizontal="centerContinuous" vertical="center"/>
    </xf>
    <xf numFmtId="169" fontId="10" fillId="0" borderId="0" xfId="1" applyNumberFormat="1" applyFont="1" applyFill="1" applyAlignment="1">
      <alignment horizontal="right" vertical="center"/>
    </xf>
    <xf numFmtId="169" fontId="10" fillId="0" borderId="0" xfId="1" applyNumberFormat="1" applyFont="1" applyFill="1" applyBorder="1" applyAlignment="1">
      <alignment horizontal="right" vertical="center"/>
    </xf>
    <xf numFmtId="169" fontId="8" fillId="0" borderId="0" xfId="1" applyNumberFormat="1" applyFont="1" applyFill="1" applyBorder="1" applyAlignment="1">
      <alignment horizontal="center" vertical="center"/>
    </xf>
    <xf numFmtId="166" fontId="8" fillId="0" borderId="0" xfId="9" applyNumberFormat="1" applyFont="1" applyFill="1" applyAlignment="1">
      <alignment horizontal="right" vertical="center"/>
    </xf>
    <xf numFmtId="0" fontId="8" fillId="0" borderId="0" xfId="9" applyNumberFormat="1" applyFont="1" applyFill="1" applyBorder="1" applyAlignment="1">
      <alignment horizontal="center" vertical="center"/>
    </xf>
    <xf numFmtId="166" fontId="8" fillId="0" borderId="0" xfId="2" applyNumberFormat="1" applyFont="1" applyFill="1" applyBorder="1" applyAlignment="1">
      <alignment horizontal="right" vertical="center"/>
    </xf>
    <xf numFmtId="169" fontId="8" fillId="0" borderId="0" xfId="1" applyNumberFormat="1" applyFont="1" applyFill="1" applyAlignment="1">
      <alignment vertical="center"/>
    </xf>
    <xf numFmtId="166" fontId="8" fillId="0" borderId="1" xfId="9" applyNumberFormat="1" applyFont="1" applyFill="1" applyBorder="1" applyAlignment="1">
      <alignment horizontal="right" vertical="center"/>
    </xf>
    <xf numFmtId="169" fontId="9" fillId="0" borderId="0" xfId="1" applyNumberFormat="1" applyFont="1" applyFill="1" applyAlignment="1">
      <alignment horizontal="center" vertical="center"/>
    </xf>
    <xf numFmtId="169" fontId="9" fillId="0" borderId="0" xfId="1" applyNumberFormat="1" applyFont="1" applyFill="1" applyBorder="1" applyAlignment="1">
      <alignment horizontal="right" vertical="center"/>
    </xf>
    <xf numFmtId="169" fontId="8" fillId="0" borderId="0" xfId="1" applyNumberFormat="1" applyFont="1" applyFill="1" applyAlignment="1">
      <alignment horizontal="center" vertical="center"/>
    </xf>
    <xf numFmtId="166" fontId="8" fillId="0" borderId="0" xfId="9" applyNumberFormat="1" applyFont="1" applyFill="1" applyAlignment="1">
      <alignment vertical="center"/>
    </xf>
    <xf numFmtId="166" fontId="8" fillId="0" borderId="3" xfId="9" applyNumberFormat="1" applyFont="1" applyFill="1" applyBorder="1" applyAlignment="1">
      <alignment horizontal="right" vertical="center"/>
    </xf>
    <xf numFmtId="0" fontId="9" fillId="0" borderId="0" xfId="0" quotePrefix="1" applyFont="1" applyAlignment="1">
      <alignment horizontal="right" vertical="center"/>
    </xf>
    <xf numFmtId="167" fontId="8" fillId="0" borderId="1" xfId="2" applyNumberFormat="1" applyFont="1" applyFill="1" applyBorder="1" applyAlignment="1">
      <alignment horizontal="right" vertical="center"/>
    </xf>
    <xf numFmtId="167" fontId="8" fillId="0" borderId="2" xfId="2" applyNumberFormat="1" applyFont="1" applyFill="1" applyBorder="1" applyAlignment="1">
      <alignment vertical="center"/>
    </xf>
    <xf numFmtId="168" fontId="9" fillId="0" borderId="1" xfId="6" quotePrefix="1" applyNumberFormat="1" applyFont="1" applyBorder="1" applyAlignment="1">
      <alignment horizontal="center" vertical="center"/>
    </xf>
    <xf numFmtId="165" fontId="9" fillId="0" borderId="0" xfId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167" fontId="8" fillId="0" borderId="2" xfId="0" applyNumberFormat="1" applyFont="1" applyBorder="1" applyAlignment="1">
      <alignment horizontal="right" vertical="center"/>
    </xf>
    <xf numFmtId="167" fontId="8" fillId="0" borderId="2" xfId="4" applyNumberFormat="1" applyFont="1" applyBorder="1" applyAlignment="1">
      <alignment horizontal="right" vertical="center"/>
    </xf>
    <xf numFmtId="167" fontId="8" fillId="0" borderId="0" xfId="0" applyNumberFormat="1" applyFont="1"/>
    <xf numFmtId="43" fontId="8" fillId="0" borderId="0" xfId="1" applyFont="1" applyFill="1"/>
    <xf numFmtId="170" fontId="8" fillId="0" borderId="0" xfId="1" applyNumberFormat="1" applyFont="1" applyFill="1" applyBorder="1" applyAlignment="1">
      <alignment horizontal="center" vertical="center"/>
    </xf>
    <xf numFmtId="167" fontId="8" fillId="0" borderId="0" xfId="1" applyNumberFormat="1" applyFont="1" applyFill="1" applyBorder="1" applyAlignment="1">
      <alignment vertical="center"/>
    </xf>
    <xf numFmtId="167" fontId="8" fillId="0" borderId="0" xfId="1" applyNumberFormat="1" applyFont="1" applyFill="1" applyAlignment="1">
      <alignment vertical="center"/>
    </xf>
    <xf numFmtId="167" fontId="8" fillId="0" borderId="0" xfId="1" applyNumberFormat="1" applyFont="1" applyFill="1" applyAlignment="1">
      <alignment horizontal="right" vertical="center"/>
    </xf>
    <xf numFmtId="167" fontId="8" fillId="0" borderId="1" xfId="1" applyNumberFormat="1" applyFont="1" applyFill="1" applyBorder="1" applyAlignment="1">
      <alignment horizontal="right" vertical="center"/>
    </xf>
    <xf numFmtId="167" fontId="8" fillId="0" borderId="0" xfId="1" quotePrefix="1" applyNumberFormat="1" applyFont="1" applyFill="1" applyBorder="1" applyAlignment="1">
      <alignment horizontal="center" vertical="center"/>
    </xf>
    <xf numFmtId="167" fontId="8" fillId="0" borderId="2" xfId="1" applyNumberFormat="1" applyFont="1" applyFill="1" applyBorder="1" applyAlignment="1">
      <alignment horizontal="right" vertical="center"/>
    </xf>
    <xf numFmtId="167" fontId="12" fillId="0" borderId="0" xfId="1" applyNumberFormat="1" applyFont="1" applyFill="1" applyBorder="1" applyAlignment="1">
      <alignment horizontal="center" vertical="center"/>
    </xf>
    <xf numFmtId="165" fontId="8" fillId="0" borderId="0" xfId="3" applyNumberFormat="1" applyFont="1" applyFill="1" applyBorder="1" applyAlignment="1">
      <alignment horizontal="right" vertical="center"/>
    </xf>
    <xf numFmtId="165" fontId="8" fillId="0" borderId="0" xfId="3" applyNumberFormat="1" applyFont="1" applyFill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5" fontId="11" fillId="0" borderId="0" xfId="6" applyNumberFormat="1" applyFont="1" applyAlignment="1">
      <alignment horizontal="right" vertical="center"/>
    </xf>
    <xf numFmtId="165" fontId="11" fillId="0" borderId="0" xfId="2" applyNumberFormat="1" applyFont="1" applyFill="1" applyBorder="1" applyAlignment="1">
      <alignment horizontal="right" vertical="center"/>
    </xf>
    <xf numFmtId="165" fontId="11" fillId="0" borderId="1" xfId="2" applyNumberFormat="1" applyFont="1" applyFill="1" applyBorder="1" applyAlignment="1">
      <alignment horizontal="right" vertical="center"/>
    </xf>
    <xf numFmtId="165" fontId="8" fillId="0" borderId="2" xfId="1" applyNumberFormat="1" applyFont="1" applyFill="1" applyBorder="1" applyAlignment="1">
      <alignment horizontal="right" vertical="center"/>
    </xf>
    <xf numFmtId="172" fontId="8" fillId="0" borderId="0" xfId="1" applyNumberFormat="1" applyFont="1" applyFill="1" applyBorder="1" applyAlignment="1">
      <alignment horizontal="center" vertical="center"/>
    </xf>
    <xf numFmtId="172" fontId="8" fillId="0" borderId="0" xfId="1" applyNumberFormat="1" applyFont="1" applyFill="1" applyBorder="1" applyAlignment="1">
      <alignment horizontal="right" vertical="center"/>
    </xf>
    <xf numFmtId="172" fontId="8" fillId="0" borderId="0" xfId="1" applyNumberFormat="1" applyFont="1" applyFill="1" applyAlignment="1">
      <alignment vertical="center"/>
    </xf>
    <xf numFmtId="172" fontId="8" fillId="0" borderId="0" xfId="1" applyNumberFormat="1" applyFont="1" applyFill="1" applyAlignment="1">
      <alignment horizontal="right" vertical="center"/>
    </xf>
    <xf numFmtId="166" fontId="8" fillId="0" borderId="0" xfId="1" applyNumberFormat="1" applyFont="1" applyFill="1" applyBorder="1" applyAlignment="1">
      <alignment horizontal="center" vertical="center"/>
    </xf>
    <xf numFmtId="166" fontId="8" fillId="0" borderId="0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Alignment="1">
      <alignment vertical="center"/>
    </xf>
    <xf numFmtId="166" fontId="8" fillId="0" borderId="0" xfId="1" applyNumberFormat="1" applyFont="1" applyFill="1" applyAlignment="1">
      <alignment horizontal="right" vertical="center"/>
    </xf>
    <xf numFmtId="166" fontId="8" fillId="0" borderId="1" xfId="1" applyNumberFormat="1" applyFont="1" applyFill="1" applyBorder="1" applyAlignment="1">
      <alignment horizontal="right" vertical="center"/>
    </xf>
    <xf numFmtId="166" fontId="9" fillId="0" borderId="0" xfId="1" applyNumberFormat="1" applyFont="1" applyFill="1" applyAlignment="1">
      <alignment horizontal="center" vertical="center"/>
    </xf>
    <xf numFmtId="166" fontId="9" fillId="0" borderId="0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Alignment="1">
      <alignment horizontal="center" vertical="center"/>
    </xf>
    <xf numFmtId="166" fontId="9" fillId="0" borderId="0" xfId="1" applyNumberFormat="1" applyFont="1" applyFill="1" applyAlignment="1">
      <alignment vertical="center"/>
    </xf>
    <xf numFmtId="166" fontId="8" fillId="0" borderId="0" xfId="7" applyNumberFormat="1" applyFont="1" applyFill="1" applyAlignment="1">
      <alignment horizontal="right" vertical="center"/>
    </xf>
    <xf numFmtId="166" fontId="8" fillId="0" borderId="0" xfId="7" applyNumberFormat="1" applyFont="1" applyFill="1" applyAlignment="1">
      <alignment horizontal="center" vertical="center"/>
    </xf>
    <xf numFmtId="167" fontId="9" fillId="0" borderId="3" xfId="0" applyNumberFormat="1" applyFont="1" applyBorder="1" applyAlignment="1">
      <alignment horizontal="right" vertical="center"/>
    </xf>
    <xf numFmtId="167" fontId="8" fillId="0" borderId="1" xfId="0" applyNumberFormat="1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167" fontId="9" fillId="0" borderId="3" xfId="0" applyNumberFormat="1" applyFont="1" applyBorder="1" applyAlignment="1">
      <alignment vertical="center"/>
    </xf>
    <xf numFmtId="167" fontId="11" fillId="0" borderId="0" xfId="1" applyNumberFormat="1" applyFont="1" applyFill="1" applyAlignment="1">
      <alignment horizontal="right" vertical="center"/>
    </xf>
    <xf numFmtId="167" fontId="14" fillId="0" borderId="0" xfId="3" applyNumberFormat="1" applyFont="1" applyFill="1" applyAlignment="1">
      <alignment vertical="top"/>
    </xf>
    <xf numFmtId="167" fontId="11" fillId="0" borderId="0" xfId="19" applyNumberFormat="1" applyFont="1" applyFill="1" applyAlignment="1">
      <alignment horizontal="right" vertical="center"/>
    </xf>
    <xf numFmtId="167" fontId="8" fillId="0" borderId="1" xfId="5" applyNumberFormat="1" applyFont="1" applyFill="1" applyBorder="1" applyAlignment="1">
      <alignment horizontal="right" vertical="center"/>
    </xf>
    <xf numFmtId="170" fontId="8" fillId="0" borderId="0" xfId="1" applyNumberFormat="1" applyFont="1" applyFill="1" applyAlignment="1">
      <alignment horizontal="right" vertical="center"/>
    </xf>
    <xf numFmtId="0" fontId="8" fillId="0" borderId="0" xfId="22" applyFont="1"/>
    <xf numFmtId="0" fontId="9" fillId="0" borderId="0" xfId="22" applyFont="1" applyAlignment="1">
      <alignment horizontal="left" vertical="center"/>
    </xf>
    <xf numFmtId="0" fontId="8" fillId="0" borderId="0" xfId="22" applyFont="1" applyAlignment="1">
      <alignment horizontal="centerContinuous" vertical="center"/>
    </xf>
    <xf numFmtId="168" fontId="9" fillId="0" borderId="0" xfId="22" applyNumberFormat="1" applyFont="1" applyAlignment="1">
      <alignment horizontal="centerContinuous" vertical="center"/>
    </xf>
    <xf numFmtId="168" fontId="8" fillId="0" borderId="0" xfId="22" applyNumberFormat="1" applyFont="1" applyAlignment="1">
      <alignment horizontal="centerContinuous" vertical="center"/>
    </xf>
    <xf numFmtId="0" fontId="8" fillId="0" borderId="0" xfId="22" applyFont="1" applyAlignment="1">
      <alignment vertical="center"/>
    </xf>
    <xf numFmtId="168" fontId="8" fillId="0" borderId="0" xfId="22" applyNumberFormat="1" applyFont="1" applyAlignment="1">
      <alignment vertical="center"/>
    </xf>
    <xf numFmtId="37" fontId="9" fillId="0" borderId="0" xfId="22" applyNumberFormat="1" applyFont="1" applyAlignment="1">
      <alignment horizontal="left" vertical="center"/>
    </xf>
    <xf numFmtId="167" fontId="8" fillId="0" borderId="0" xfId="22" applyNumberFormat="1" applyFont="1" applyAlignment="1">
      <alignment horizontal="centerContinuous" vertical="center"/>
    </xf>
    <xf numFmtId="0" fontId="9" fillId="0" borderId="1" xfId="22" applyFont="1" applyBorder="1" applyAlignment="1">
      <alignment horizontal="left" vertical="center"/>
    </xf>
    <xf numFmtId="0" fontId="8" fillId="0" borderId="1" xfId="22" applyFont="1" applyBorder="1" applyAlignment="1">
      <alignment horizontal="centerContinuous" vertical="center"/>
    </xf>
    <xf numFmtId="167" fontId="8" fillId="0" borderId="1" xfId="22" applyNumberFormat="1" applyFont="1" applyBorder="1" applyAlignment="1">
      <alignment horizontal="centerContinuous" vertical="center"/>
    </xf>
    <xf numFmtId="168" fontId="8" fillId="0" borderId="1" xfId="22" applyNumberFormat="1" applyFont="1" applyBorder="1" applyAlignment="1">
      <alignment horizontal="centerContinuous" vertical="center"/>
    </xf>
    <xf numFmtId="0" fontId="8" fillId="0" borderId="1" xfId="22" applyFont="1" applyBorder="1" applyAlignment="1">
      <alignment vertical="center"/>
    </xf>
    <xf numFmtId="168" fontId="8" fillId="0" borderId="1" xfId="22" applyNumberFormat="1" applyFont="1" applyBorder="1" applyAlignment="1">
      <alignment vertical="center"/>
    </xf>
    <xf numFmtId="0" fontId="8" fillId="0" borderId="0" xfId="22" applyFont="1" applyAlignment="1">
      <alignment horizontal="center" vertical="center"/>
    </xf>
    <xf numFmtId="167" fontId="8" fillId="0" borderId="0" xfId="22" applyNumberFormat="1" applyFont="1" applyAlignment="1">
      <alignment horizontal="right" vertical="center"/>
    </xf>
    <xf numFmtId="168" fontId="8" fillId="0" borderId="0" xfId="22" applyNumberFormat="1" applyFont="1" applyAlignment="1">
      <alignment horizontal="right" vertical="center"/>
    </xf>
    <xf numFmtId="168" fontId="8" fillId="0" borderId="3" xfId="7" applyNumberFormat="1" applyFont="1" applyBorder="1" applyAlignment="1">
      <alignment horizontal="center" vertical="center"/>
    </xf>
    <xf numFmtId="165" fontId="8" fillId="0" borderId="0" xfId="7" applyNumberFormat="1" applyFont="1" applyAlignment="1">
      <alignment horizontal="centerContinuous" vertical="center"/>
    </xf>
    <xf numFmtId="167" fontId="8" fillId="0" borderId="0" xfId="22" applyNumberFormat="1" applyFont="1" applyAlignment="1">
      <alignment horizontal="center" vertical="center"/>
    </xf>
    <xf numFmtId="0" fontId="9" fillId="0" borderId="1" xfId="22" applyFont="1" applyBorder="1" applyAlignment="1">
      <alignment horizontal="center" vertical="center"/>
    </xf>
    <xf numFmtId="167" fontId="8" fillId="0" borderId="0" xfId="7" applyNumberFormat="1" applyFont="1" applyAlignment="1">
      <alignment horizontal="right" vertical="center"/>
    </xf>
    <xf numFmtId="168" fontId="8" fillId="0" borderId="0" xfId="7" applyNumberFormat="1" applyFont="1" applyAlignment="1">
      <alignment horizontal="right" vertical="center"/>
    </xf>
    <xf numFmtId="0" fontId="8" fillId="0" borderId="0" xfId="22" applyFont="1" applyAlignment="1">
      <alignment horizontal="right" vertical="center"/>
    </xf>
    <xf numFmtId="0" fontId="8" fillId="0" borderId="0" xfId="22" applyFont="1" applyAlignment="1">
      <alignment horizontal="left" vertical="center"/>
    </xf>
    <xf numFmtId="167" fontId="9" fillId="0" borderId="0" xfId="22" applyNumberFormat="1" applyFont="1" applyAlignment="1">
      <alignment horizontal="right" vertical="center"/>
    </xf>
    <xf numFmtId="167" fontId="11" fillId="0" borderId="0" xfId="7" applyNumberFormat="1" applyFont="1" applyAlignment="1">
      <alignment horizontal="right" vertical="center"/>
    </xf>
    <xf numFmtId="167" fontId="8" fillId="0" borderId="0" xfId="23" applyNumberFormat="1" applyFont="1" applyAlignment="1">
      <alignment horizontal="right" vertical="center"/>
    </xf>
    <xf numFmtId="169" fontId="8" fillId="0" borderId="0" xfId="7" applyNumberFormat="1" applyFont="1" applyAlignment="1">
      <alignment vertical="center"/>
    </xf>
    <xf numFmtId="167" fontId="11" fillId="0" borderId="1" xfId="7" applyNumberFormat="1" applyFont="1" applyBorder="1" applyAlignment="1">
      <alignment horizontal="right" vertical="center"/>
    </xf>
    <xf numFmtId="167" fontId="8" fillId="0" borderId="1" xfId="23" applyNumberFormat="1" applyFont="1" applyBorder="1" applyAlignment="1">
      <alignment horizontal="right" vertical="center"/>
    </xf>
    <xf numFmtId="0" fontId="9" fillId="0" borderId="0" xfId="22" applyFont="1" applyAlignment="1">
      <alignment horizontal="center" vertical="center"/>
    </xf>
    <xf numFmtId="167" fontId="8" fillId="0" borderId="0" xfId="22" applyNumberFormat="1" applyFont="1" applyAlignment="1">
      <alignment vertical="center"/>
    </xf>
    <xf numFmtId="167" fontId="8" fillId="0" borderId="0" xfId="7" applyNumberFormat="1" applyFont="1" applyAlignment="1">
      <alignment vertical="center"/>
    </xf>
    <xf numFmtId="167" fontId="11" fillId="0" borderId="0" xfId="22" applyNumberFormat="1" applyFont="1" applyAlignment="1">
      <alignment horizontal="right" vertical="center"/>
    </xf>
    <xf numFmtId="167" fontId="8" fillId="0" borderId="1" xfId="22" applyNumberFormat="1" applyFont="1" applyBorder="1" applyAlignment="1">
      <alignment horizontal="right" vertical="center"/>
    </xf>
    <xf numFmtId="37" fontId="9" fillId="0" borderId="0" xfId="22" applyNumberFormat="1" applyFont="1" applyAlignment="1">
      <alignment vertical="center"/>
    </xf>
    <xf numFmtId="37" fontId="8" fillId="0" borderId="0" xfId="22" applyNumberFormat="1" applyFont="1" applyAlignment="1">
      <alignment vertical="center"/>
    </xf>
    <xf numFmtId="170" fontId="8" fillId="0" borderId="0" xfId="7" applyNumberFormat="1" applyFont="1" applyAlignment="1">
      <alignment horizontal="right" vertical="center"/>
    </xf>
    <xf numFmtId="0" fontId="9" fillId="0" borderId="0" xfId="22" applyFont="1" applyAlignment="1">
      <alignment vertical="center"/>
    </xf>
    <xf numFmtId="167" fontId="8" fillId="0" borderId="0" xfId="23" applyNumberFormat="1" applyFont="1" applyAlignment="1">
      <alignment horizontal="center" vertical="center"/>
    </xf>
    <xf numFmtId="167" fontId="8" fillId="0" borderId="2" xfId="7" applyNumberFormat="1" applyFont="1" applyBorder="1" applyAlignment="1">
      <alignment horizontal="right" vertical="center"/>
    </xf>
    <xf numFmtId="167" fontId="8" fillId="0" borderId="2" xfId="22" applyNumberFormat="1" applyFont="1" applyBorder="1" applyAlignment="1">
      <alignment horizontal="right" vertical="center"/>
    </xf>
    <xf numFmtId="168" fontId="9" fillId="0" borderId="0" xfId="7" quotePrefix="1" applyNumberFormat="1" applyFont="1" applyAlignment="1">
      <alignment horizontal="right" vertical="center"/>
    </xf>
    <xf numFmtId="0" fontId="9" fillId="0" borderId="0" xfId="22" applyFont="1" applyAlignment="1">
      <alignment horizontal="right" vertical="center"/>
    </xf>
    <xf numFmtId="170" fontId="8" fillId="0" borderId="0" xfId="22" applyNumberFormat="1" applyFont="1" applyAlignment="1">
      <alignment horizontal="right" vertical="center"/>
    </xf>
    <xf numFmtId="171" fontId="8" fillId="0" borderId="0" xfId="22" applyNumberFormat="1" applyFont="1" applyAlignment="1">
      <alignment vertical="center"/>
    </xf>
    <xf numFmtId="167" fontId="8" fillId="0" borderId="0" xfId="3" applyNumberFormat="1" applyFont="1" applyAlignment="1">
      <alignment horizontal="right" vertical="center"/>
    </xf>
    <xf numFmtId="167" fontId="8" fillId="0" borderId="0" xfId="7" applyNumberFormat="1" applyFont="1" applyFill="1" applyAlignment="1">
      <alignment horizontal="right" vertical="center"/>
    </xf>
    <xf numFmtId="167" fontId="8" fillId="0" borderId="0" xfId="7" applyNumberFormat="1" applyFont="1" applyFill="1" applyAlignment="1">
      <alignment vertical="center"/>
    </xf>
    <xf numFmtId="167" fontId="8" fillId="0" borderId="0" xfId="23" applyNumberFormat="1" applyFont="1" applyFill="1" applyAlignment="1">
      <alignment horizontal="center" vertical="center"/>
    </xf>
    <xf numFmtId="167" fontId="8" fillId="0" borderId="0" xfId="23" applyNumberFormat="1" applyFont="1" applyFill="1" applyAlignment="1">
      <alignment horizontal="right" vertical="center"/>
    </xf>
    <xf numFmtId="166" fontId="8" fillId="0" borderId="0" xfId="4" applyNumberFormat="1" applyFont="1" applyAlignment="1">
      <alignment horizontal="right" vertical="center"/>
    </xf>
    <xf numFmtId="169" fontId="9" fillId="0" borderId="0" xfId="1" applyNumberFormat="1" applyFont="1" applyFill="1" applyAlignment="1">
      <alignment horizontal="right" vertical="center"/>
    </xf>
    <xf numFmtId="169" fontId="8" fillId="0" borderId="0" xfId="1" applyNumberFormat="1" applyFont="1" applyFill="1" applyAlignment="1">
      <alignment horizontal="right" vertical="center"/>
    </xf>
    <xf numFmtId="169" fontId="8" fillId="0" borderId="1" xfId="1" applyNumberFormat="1" applyFont="1" applyFill="1" applyBorder="1" applyAlignment="1">
      <alignment horizontal="right" vertical="center"/>
    </xf>
    <xf numFmtId="169" fontId="11" fillId="0" borderId="0" xfId="1" applyNumberFormat="1" applyFont="1" applyFill="1" applyAlignment="1">
      <alignment horizontal="right" vertical="center"/>
    </xf>
    <xf numFmtId="0" fontId="9" fillId="0" borderId="1" xfId="6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166" fontId="9" fillId="0" borderId="0" xfId="0" applyNumberFormat="1" applyFont="1" applyAlignment="1">
      <alignment horizontal="right" vertical="center"/>
    </xf>
    <xf numFmtId="166" fontId="8" fillId="0" borderId="0" xfId="4" applyNumberFormat="1" applyFont="1" applyAlignment="1">
      <alignment vertical="center"/>
    </xf>
    <xf numFmtId="0" fontId="8" fillId="0" borderId="0" xfId="17" applyFont="1" applyAlignment="1">
      <alignment horizontal="left" vertical="center"/>
    </xf>
    <xf numFmtId="0" fontId="11" fillId="0" borderId="0" xfId="14" applyFont="1" applyAlignment="1">
      <alignment horizontal="center" vertical="center"/>
    </xf>
    <xf numFmtId="0" fontId="11" fillId="0" borderId="0" xfId="14" applyFont="1" applyAlignment="1">
      <alignment vertical="center"/>
    </xf>
    <xf numFmtId="0" fontId="9" fillId="0" borderId="0" xfId="10" applyFont="1" applyAlignment="1">
      <alignment horizontal="left" vertical="center"/>
    </xf>
    <xf numFmtId="0" fontId="8" fillId="0" borderId="0" xfId="11" quotePrefix="1" applyFont="1" applyAlignment="1">
      <alignment vertical="center"/>
    </xf>
    <xf numFmtId="168" fontId="9" fillId="0" borderId="0" xfId="10" applyNumberFormat="1" applyFont="1" applyAlignment="1">
      <alignment horizontal="left" vertical="center"/>
    </xf>
    <xf numFmtId="0" fontId="8" fillId="0" borderId="0" xfId="13" applyFont="1" applyAlignment="1">
      <alignment horizontal="left" vertical="center"/>
    </xf>
    <xf numFmtId="0" fontId="8" fillId="0" borderId="0" xfId="10" applyFont="1" applyAlignment="1">
      <alignment horizontal="left" vertical="center"/>
    </xf>
    <xf numFmtId="167" fontId="11" fillId="0" borderId="0" xfId="14" applyNumberFormat="1" applyFont="1" applyAlignment="1">
      <alignment horizontal="right" vertical="center"/>
    </xf>
    <xf numFmtId="169" fontId="8" fillId="0" borderId="3" xfId="1" applyNumberFormat="1" applyFont="1" applyFill="1" applyBorder="1" applyAlignment="1">
      <alignment horizontal="right" vertical="center"/>
    </xf>
    <xf numFmtId="168" fontId="9" fillId="0" borderId="0" xfId="10" applyNumberFormat="1" applyFont="1" applyAlignment="1">
      <alignment vertical="center"/>
    </xf>
    <xf numFmtId="0" fontId="8" fillId="0" borderId="0" xfId="0" applyFont="1" applyAlignment="1">
      <alignment horizontal="justify" vertical="center" wrapText="1"/>
    </xf>
    <xf numFmtId="168" fontId="9" fillId="0" borderId="0" xfId="10" quotePrefix="1" applyNumberFormat="1" applyFont="1" applyAlignment="1">
      <alignment horizontal="left" vertical="center"/>
    </xf>
    <xf numFmtId="168" fontId="8" fillId="0" borderId="0" xfId="10" quotePrefix="1" applyNumberFormat="1" applyFont="1" applyAlignment="1">
      <alignment horizontal="left" vertical="center"/>
    </xf>
    <xf numFmtId="0" fontId="11" fillId="0" borderId="0" xfId="14" applyFont="1" applyAlignment="1">
      <alignment horizontal="left" vertical="center"/>
    </xf>
    <xf numFmtId="169" fontId="8" fillId="0" borderId="0" xfId="1" applyNumberFormat="1" applyFont="1" applyFill="1"/>
    <xf numFmtId="0" fontId="8" fillId="0" borderId="0" xfId="14" applyFont="1" applyAlignment="1">
      <alignment horizontal="left" vertical="center"/>
    </xf>
    <xf numFmtId="166" fontId="8" fillId="0" borderId="1" xfId="4" applyNumberFormat="1" applyFont="1" applyBorder="1" applyAlignment="1">
      <alignment horizontal="right" vertical="center"/>
    </xf>
    <xf numFmtId="168" fontId="8" fillId="0" borderId="0" xfId="11" quotePrefix="1" applyNumberFormat="1" applyFont="1" applyAlignment="1">
      <alignment horizontal="left" vertical="center"/>
    </xf>
    <xf numFmtId="172" fontId="8" fillId="0" borderId="0" xfId="0" applyNumberFormat="1" applyFont="1" applyAlignment="1">
      <alignment vertical="center"/>
    </xf>
    <xf numFmtId="0" fontId="8" fillId="0" borderId="0" xfId="12" quotePrefix="1" applyFont="1" applyAlignment="1">
      <alignment vertical="center"/>
    </xf>
    <xf numFmtId="168" fontId="8" fillId="0" borderId="0" xfId="10" applyNumberFormat="1" applyFont="1" applyAlignment="1">
      <alignment horizontal="left" vertical="center"/>
    </xf>
    <xf numFmtId="167" fontId="14" fillId="0" borderId="1" xfId="4" applyNumberFormat="1" applyFont="1" applyBorder="1" applyAlignment="1">
      <alignment horizontal="right" vertical="center"/>
    </xf>
    <xf numFmtId="167" fontId="8" fillId="0" borderId="0" xfId="1" applyNumberFormat="1" applyFont="1" applyFill="1" applyBorder="1" applyAlignment="1">
      <alignment horizontal="centerContinuous" vertical="center"/>
    </xf>
    <xf numFmtId="167" fontId="8" fillId="0" borderId="1" xfId="1" applyNumberFormat="1" applyFont="1" applyFill="1" applyBorder="1" applyAlignment="1">
      <alignment horizontal="centerContinuous" vertical="center"/>
    </xf>
    <xf numFmtId="167" fontId="9" fillId="0" borderId="1" xfId="0" applyNumberFormat="1" applyFont="1" applyBorder="1" applyAlignment="1">
      <alignment horizontal="right" vertical="center"/>
    </xf>
    <xf numFmtId="167" fontId="9" fillId="0" borderId="0" xfId="1" applyNumberFormat="1" applyFont="1" applyFill="1" applyBorder="1" applyAlignment="1">
      <alignment horizontal="center" vertical="center"/>
    </xf>
    <xf numFmtId="167" fontId="8" fillId="0" borderId="1" xfId="1" applyNumberFormat="1" applyFont="1" applyFill="1" applyBorder="1" applyAlignment="1">
      <alignment vertical="center"/>
    </xf>
    <xf numFmtId="167" fontId="8" fillId="0" borderId="1" xfId="1" applyNumberFormat="1" applyFont="1" applyFill="1" applyBorder="1" applyAlignment="1">
      <alignment horizontal="center" vertical="center"/>
    </xf>
    <xf numFmtId="167" fontId="9" fillId="0" borderId="0" xfId="1" quotePrefix="1" applyNumberFormat="1" applyFont="1" applyFill="1" applyBorder="1" applyAlignment="1">
      <alignment horizontal="right" vertical="center"/>
    </xf>
    <xf numFmtId="167" fontId="8" fillId="0" borderId="4" xfId="0" applyNumberFormat="1" applyFont="1" applyBorder="1" applyAlignment="1">
      <alignment vertical="center"/>
    </xf>
    <xf numFmtId="167" fontId="11" fillId="0" borderId="1" xfId="2" applyNumberFormat="1" applyFont="1" applyFill="1" applyBorder="1" applyAlignment="1">
      <alignment horizontal="right" vertical="center"/>
    </xf>
    <xf numFmtId="168" fontId="8" fillId="0" borderId="0" xfId="1" applyNumberFormat="1" applyFont="1" applyAlignment="1">
      <alignment horizontal="right" vertical="center"/>
    </xf>
    <xf numFmtId="166" fontId="8" fillId="0" borderId="0" xfId="9" applyNumberFormat="1" applyFont="1" applyAlignment="1">
      <alignment horizontal="right" vertical="center"/>
    </xf>
    <xf numFmtId="166" fontId="8" fillId="0" borderId="1" xfId="9" applyNumberFormat="1" applyFont="1" applyBorder="1" applyAlignment="1">
      <alignment horizontal="right" vertical="center"/>
    </xf>
    <xf numFmtId="167" fontId="14" fillId="0" borderId="0" xfId="4" applyNumberFormat="1" applyFont="1" applyAlignment="1">
      <alignment horizontal="right" vertical="center"/>
    </xf>
    <xf numFmtId="169" fontId="9" fillId="0" borderId="2" xfId="1" applyNumberFormat="1" applyFont="1" applyFill="1" applyBorder="1" applyAlignment="1">
      <alignment horizontal="right" vertical="center"/>
    </xf>
    <xf numFmtId="166" fontId="9" fillId="0" borderId="2" xfId="1" applyNumberFormat="1" applyFont="1" applyFill="1" applyBorder="1" applyAlignment="1">
      <alignment horizontal="right" vertical="center"/>
    </xf>
    <xf numFmtId="43" fontId="8" fillId="0" borderId="0" xfId="1" applyFont="1"/>
    <xf numFmtId="169" fontId="8" fillId="0" borderId="0" xfId="1" applyNumberFormat="1" applyFont="1"/>
    <xf numFmtId="167" fontId="8" fillId="0" borderId="1" xfId="6" applyNumberFormat="1" applyFont="1" applyBorder="1" applyAlignment="1">
      <alignment horizontal="right" vertical="center"/>
    </xf>
    <xf numFmtId="167" fontId="8" fillId="0" borderId="1" xfId="15" applyNumberFormat="1" applyFont="1" applyBorder="1" applyAlignment="1">
      <alignment horizontal="right" vertical="center"/>
    </xf>
    <xf numFmtId="167" fontId="8" fillId="0" borderId="1" xfId="23" applyNumberFormat="1" applyFont="1" applyFill="1" applyBorder="1" applyAlignment="1">
      <alignment horizontal="right" vertical="center"/>
    </xf>
    <xf numFmtId="168" fontId="8" fillId="0" borderId="0" xfId="7" applyNumberFormat="1" applyFont="1" applyFill="1" applyAlignment="1">
      <alignment horizontal="right" vertical="center"/>
    </xf>
    <xf numFmtId="170" fontId="8" fillId="0" borderId="0" xfId="7" applyNumberFormat="1" applyFont="1" applyFill="1" applyAlignment="1">
      <alignment horizontal="right" vertical="center"/>
    </xf>
    <xf numFmtId="168" fontId="8" fillId="0" borderId="0" xfId="1" applyNumberFormat="1" applyFont="1" applyFill="1" applyBorder="1" applyAlignment="1">
      <alignment horizontal="center" vertical="center"/>
    </xf>
    <xf numFmtId="170" fontId="8" fillId="0" borderId="0" xfId="6" applyNumberFormat="1" applyFont="1" applyAlignment="1">
      <alignment horizontal="right" vertical="center"/>
    </xf>
    <xf numFmtId="166" fontId="8" fillId="0" borderId="1" xfId="1" applyNumberFormat="1" applyFont="1" applyBorder="1" applyAlignment="1">
      <alignment horizontal="right" vertical="center"/>
    </xf>
    <xf numFmtId="169" fontId="8" fillId="0" borderId="0" xfId="1" applyNumberFormat="1" applyFont="1" applyAlignment="1">
      <alignment horizontal="right" vertical="center"/>
    </xf>
    <xf numFmtId="167" fontId="15" fillId="0" borderId="0" xfId="0" applyNumberFormat="1" applyFont="1" applyAlignment="1">
      <alignment horizontal="right" vertical="center"/>
    </xf>
    <xf numFmtId="0" fontId="8" fillId="0" borderId="0" xfId="0" quotePrefix="1" applyFont="1" applyAlignment="1">
      <alignment horizontal="center" vertical="center"/>
    </xf>
    <xf numFmtId="167" fontId="8" fillId="0" borderId="0" xfId="3" applyNumberFormat="1" applyFont="1" applyBorder="1" applyAlignment="1">
      <alignment horizontal="right" vertical="center"/>
    </xf>
    <xf numFmtId="167" fontId="8" fillId="0" borderId="0" xfId="1" applyNumberFormat="1" applyFont="1" applyAlignment="1">
      <alignment horizontal="right" vertical="center"/>
    </xf>
    <xf numFmtId="167" fontId="8" fillId="0" borderId="0" xfId="1" applyNumberFormat="1" applyFont="1" applyAlignment="1">
      <alignment horizontal="center" vertical="center"/>
    </xf>
    <xf numFmtId="165" fontId="8" fillId="0" borderId="0" xfId="1" applyNumberFormat="1" applyFont="1" applyAlignment="1">
      <alignment horizontal="right" vertical="center"/>
    </xf>
    <xf numFmtId="165" fontId="8" fillId="0" borderId="0" xfId="1" applyNumberFormat="1" applyFont="1" applyAlignment="1">
      <alignment horizontal="center" vertical="center"/>
    </xf>
    <xf numFmtId="165" fontId="8" fillId="0" borderId="0" xfId="3" applyNumberFormat="1" applyFont="1" applyAlignment="1">
      <alignment horizontal="right" vertical="center"/>
    </xf>
    <xf numFmtId="165" fontId="11" fillId="0" borderId="1" xfId="2" applyNumberFormat="1" applyFont="1" applyBorder="1" applyAlignment="1">
      <alignment horizontal="right" vertical="center"/>
    </xf>
    <xf numFmtId="165" fontId="8" fillId="0" borderId="1" xfId="1" applyNumberFormat="1" applyFont="1" applyBorder="1" applyAlignment="1">
      <alignment horizontal="right" vertical="center"/>
    </xf>
    <xf numFmtId="165" fontId="8" fillId="0" borderId="2" xfId="1" applyNumberFormat="1" applyFont="1" applyBorder="1" applyAlignment="1">
      <alignment horizontal="right" vertical="center"/>
    </xf>
    <xf numFmtId="167" fontId="11" fillId="0" borderId="0" xfId="1" applyNumberFormat="1" applyFont="1" applyAlignment="1">
      <alignment horizontal="right" vertical="center"/>
    </xf>
    <xf numFmtId="169" fontId="8" fillId="0" borderId="1" xfId="1" applyNumberFormat="1" applyFont="1" applyBorder="1" applyAlignment="1">
      <alignment horizontal="right" vertical="center"/>
    </xf>
    <xf numFmtId="169" fontId="8" fillId="0" borderId="0" xfId="9" applyNumberFormat="1" applyFont="1" applyFill="1" applyAlignment="1">
      <alignment horizontal="right" vertical="center"/>
    </xf>
    <xf numFmtId="0" fontId="8" fillId="0" borderId="1" xfId="1" applyNumberFormat="1" applyFont="1" applyBorder="1" applyAlignment="1">
      <alignment horizontal="right" vertical="center"/>
    </xf>
    <xf numFmtId="169" fontId="8" fillId="0" borderId="0" xfId="9" applyNumberFormat="1" applyFont="1" applyAlignment="1">
      <alignment horizontal="right" vertical="center"/>
    </xf>
    <xf numFmtId="169" fontId="8" fillId="0" borderId="0" xfId="0" applyNumberFormat="1" applyFont="1"/>
    <xf numFmtId="0" fontId="8" fillId="0" borderId="0" xfId="13" quotePrefix="1" applyFont="1" applyAlignment="1">
      <alignment horizontal="left" vertical="center"/>
    </xf>
    <xf numFmtId="169" fontId="8" fillId="0" borderId="0" xfId="4" applyNumberFormat="1" applyFont="1" applyAlignment="1">
      <alignment horizontal="right" vertical="center"/>
    </xf>
    <xf numFmtId="169" fontId="8" fillId="0" borderId="1" xfId="4" applyNumberFormat="1" applyFont="1" applyBorder="1" applyAlignment="1">
      <alignment horizontal="right" vertical="center"/>
    </xf>
    <xf numFmtId="169" fontId="8" fillId="0" borderId="1" xfId="9" applyNumberFormat="1" applyFont="1" applyFill="1" applyBorder="1" applyAlignment="1">
      <alignment horizontal="right" vertical="center"/>
    </xf>
    <xf numFmtId="169" fontId="9" fillId="0" borderId="0" xfId="6" applyNumberFormat="1" applyFont="1" applyAlignment="1">
      <alignment vertical="center"/>
    </xf>
    <xf numFmtId="169" fontId="9" fillId="0" borderId="1" xfId="6" applyNumberFormat="1" applyFont="1" applyBorder="1" applyAlignment="1">
      <alignment vertical="center"/>
    </xf>
    <xf numFmtId="169" fontId="9" fillId="0" borderId="0" xfId="0" applyNumberFormat="1" applyFont="1" applyAlignment="1">
      <alignment horizontal="centerContinuous" vertical="center"/>
    </xf>
    <xf numFmtId="169" fontId="9" fillId="0" borderId="0" xfId="0" applyNumberFormat="1" applyFont="1" applyAlignment="1">
      <alignment horizontal="center" vertical="center"/>
    </xf>
    <xf numFmtId="169" fontId="9" fillId="0" borderId="0" xfId="0" applyNumberFormat="1" applyFont="1" applyAlignment="1">
      <alignment horizontal="right" vertical="center"/>
    </xf>
    <xf numFmtId="169" fontId="8" fillId="0" borderId="0" xfId="0" applyNumberFormat="1" applyFont="1" applyAlignment="1">
      <alignment horizontal="right" vertical="center"/>
    </xf>
    <xf numFmtId="169" fontId="8" fillId="0" borderId="0" xfId="4" applyNumberFormat="1" applyFont="1" applyAlignment="1">
      <alignment vertical="center"/>
    </xf>
    <xf numFmtId="169" fontId="8" fillId="0" borderId="0" xfId="7" applyNumberFormat="1" applyFont="1" applyFill="1" applyBorder="1" applyAlignment="1">
      <alignment horizontal="right" vertical="center"/>
    </xf>
    <xf numFmtId="169" fontId="8" fillId="0" borderId="0" xfId="0" applyNumberFormat="1" applyFont="1" applyAlignment="1">
      <alignment vertical="center"/>
    </xf>
    <xf numFmtId="169" fontId="8" fillId="0" borderId="0" xfId="4" applyNumberFormat="1" applyFont="1" applyAlignment="1">
      <alignment horizontal="center" vertical="center"/>
    </xf>
    <xf numFmtId="169" fontId="9" fillId="0" borderId="0" xfId="22" applyNumberFormat="1" applyFont="1" applyAlignment="1">
      <alignment horizontal="centerContinuous" vertical="center"/>
    </xf>
    <xf numFmtId="169" fontId="8" fillId="0" borderId="0" xfId="0" applyNumberFormat="1" applyFont="1" applyAlignment="1">
      <alignment horizontal="center" vertical="center"/>
    </xf>
    <xf numFmtId="169" fontId="8" fillId="0" borderId="0" xfId="22" applyNumberFormat="1" applyFont="1" applyAlignment="1">
      <alignment horizontal="centerContinuous" vertical="center"/>
    </xf>
    <xf numFmtId="169" fontId="8" fillId="0" borderId="1" xfId="22" applyNumberFormat="1" applyFont="1" applyBorder="1" applyAlignment="1">
      <alignment horizontal="centerContinuous" vertical="center"/>
    </xf>
    <xf numFmtId="169" fontId="8" fillId="0" borderId="0" xfId="22" applyNumberFormat="1" applyFont="1" applyAlignment="1">
      <alignment horizontal="right" vertical="center"/>
    </xf>
    <xf numFmtId="169" fontId="8" fillId="0" borderId="0" xfId="7" applyNumberFormat="1" applyFont="1" applyAlignment="1">
      <alignment horizontal="right" vertical="center"/>
    </xf>
    <xf numFmtId="169" fontId="11" fillId="0" borderId="0" xfId="7" applyNumberFormat="1" applyFont="1" applyAlignment="1">
      <alignment horizontal="right" vertical="center"/>
    </xf>
    <xf numFmtId="169" fontId="8" fillId="0" borderId="0" xfId="23" applyNumberFormat="1" applyFont="1" applyAlignment="1">
      <alignment horizontal="right" vertical="center"/>
    </xf>
    <xf numFmtId="169" fontId="9" fillId="0" borderId="0" xfId="22" applyNumberFormat="1" applyFont="1" applyAlignment="1">
      <alignment horizontal="right" vertical="center"/>
    </xf>
    <xf numFmtId="169" fontId="8" fillId="0" borderId="0" xfId="22" applyNumberFormat="1" applyFont="1" applyAlignment="1">
      <alignment vertical="center"/>
    </xf>
    <xf numFmtId="169" fontId="8" fillId="0" borderId="0" xfId="23" applyNumberFormat="1" applyFont="1" applyFill="1" applyAlignment="1">
      <alignment horizontal="right" vertical="center"/>
    </xf>
    <xf numFmtId="169" fontId="8" fillId="0" borderId="0" xfId="7" applyNumberFormat="1" applyFont="1" applyFill="1" applyAlignment="1">
      <alignment horizontal="right" vertical="center"/>
    </xf>
    <xf numFmtId="169" fontId="11" fillId="0" borderId="0" xfId="22" applyNumberFormat="1" applyFont="1" applyAlignment="1">
      <alignment horizontal="right" vertical="center"/>
    </xf>
    <xf numFmtId="169" fontId="8" fillId="0" borderId="0" xfId="22" applyNumberFormat="1" applyFont="1"/>
    <xf numFmtId="169" fontId="9" fillId="0" borderId="0" xfId="1" applyNumberFormat="1" applyFont="1" applyFill="1" applyBorder="1" applyAlignment="1">
      <alignment horizontal="center" vertical="center"/>
    </xf>
    <xf numFmtId="169" fontId="8" fillId="0" borderId="1" xfId="1" applyNumberFormat="1" applyFont="1" applyFill="1" applyBorder="1" applyAlignment="1">
      <alignment vertical="center"/>
    </xf>
    <xf numFmtId="169" fontId="8" fillId="0" borderId="0" xfId="1" applyNumberFormat="1" applyFont="1" applyFill="1" applyBorder="1" applyAlignment="1">
      <alignment vertical="center"/>
    </xf>
    <xf numFmtId="169" fontId="8" fillId="0" borderId="1" xfId="1" applyNumberFormat="1" applyFont="1" applyFill="1" applyBorder="1" applyAlignment="1">
      <alignment horizontal="center" vertical="center"/>
    </xf>
    <xf numFmtId="169" fontId="8" fillId="0" borderId="0" xfId="3" applyNumberFormat="1" applyFont="1" applyFill="1" applyBorder="1" applyAlignment="1">
      <alignment horizontal="right" vertical="center"/>
    </xf>
    <xf numFmtId="169" fontId="12" fillId="0" borderId="0" xfId="1" applyNumberFormat="1" applyFont="1" applyFill="1" applyBorder="1" applyAlignment="1">
      <alignment horizontal="center" vertical="center"/>
    </xf>
    <xf numFmtId="169" fontId="11" fillId="0" borderId="0" xfId="2" applyNumberFormat="1" applyFont="1" applyFill="1" applyBorder="1" applyAlignment="1">
      <alignment horizontal="right" vertical="center"/>
    </xf>
    <xf numFmtId="165" fontId="9" fillId="0" borderId="0" xfId="1" applyNumberFormat="1" applyFont="1" applyAlignment="1">
      <alignment horizontal="right" vertical="center"/>
    </xf>
    <xf numFmtId="168" fontId="8" fillId="0" borderId="2" xfId="1" applyNumberFormat="1" applyFont="1" applyBorder="1" applyAlignment="1">
      <alignment horizontal="right" vertical="center"/>
    </xf>
    <xf numFmtId="168" fontId="8" fillId="0" borderId="6" xfId="1" applyNumberFormat="1" applyFont="1" applyFill="1" applyBorder="1" applyAlignment="1">
      <alignment horizontal="right" vertical="center"/>
    </xf>
    <xf numFmtId="167" fontId="8" fillId="0" borderId="6" xfId="1" applyNumberFormat="1" applyFont="1" applyFill="1" applyBorder="1" applyAlignment="1">
      <alignment horizontal="right" vertical="center"/>
    </xf>
    <xf numFmtId="167" fontId="8" fillId="0" borderId="2" xfId="1" applyNumberFormat="1" applyFont="1" applyBorder="1" applyAlignment="1">
      <alignment horizontal="right" vertical="center"/>
    </xf>
    <xf numFmtId="167" fontId="8" fillId="0" borderId="2" xfId="3" applyNumberFormat="1" applyFont="1" applyBorder="1" applyAlignment="1">
      <alignment horizontal="right" vertical="center"/>
    </xf>
    <xf numFmtId="0" fontId="8" fillId="0" borderId="0" xfId="0" applyFont="1" applyAlignment="1">
      <alignment horizontal="left" vertical="center" indent="1"/>
    </xf>
    <xf numFmtId="165" fontId="9" fillId="0" borderId="0" xfId="1" applyNumberFormat="1" applyFont="1" applyFill="1" applyBorder="1" applyAlignment="1">
      <alignment horizontal="center" vertical="center" wrapText="1"/>
    </xf>
    <xf numFmtId="165" fontId="9" fillId="0" borderId="0" xfId="1" applyNumberFormat="1" applyFont="1" applyFill="1" applyBorder="1" applyAlignment="1">
      <alignment horizontal="center" vertical="center"/>
    </xf>
    <xf numFmtId="165" fontId="9" fillId="0" borderId="1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9" fillId="0" borderId="1" xfId="7" applyNumberFormat="1" applyFont="1" applyBorder="1" applyAlignment="1">
      <alignment horizontal="center" vertical="center" wrapText="1"/>
    </xf>
    <xf numFmtId="0" fontId="9" fillId="0" borderId="0" xfId="22" applyFont="1" applyAlignment="1">
      <alignment horizontal="left" vertical="center" wrapText="1"/>
    </xf>
    <xf numFmtId="165" fontId="9" fillId="0" borderId="0" xfId="7" applyNumberFormat="1" applyFont="1" applyAlignment="1">
      <alignment horizontal="center" vertical="center" wrapText="1"/>
    </xf>
    <xf numFmtId="165" fontId="9" fillId="0" borderId="0" xfId="7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8" fontId="9" fillId="0" borderId="1" xfId="6" applyNumberFormat="1" applyFont="1" applyBorder="1" applyAlignment="1">
      <alignment horizontal="center" vertical="center"/>
    </xf>
    <xf numFmtId="167" fontId="9" fillId="0" borderId="1" xfId="6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168" fontId="9" fillId="0" borderId="5" xfId="6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justify" vertical="center" wrapText="1"/>
    </xf>
    <xf numFmtId="0" fontId="9" fillId="0" borderId="5" xfId="0" applyFont="1" applyBorder="1" applyAlignment="1">
      <alignment horizontal="center" vertical="center"/>
    </xf>
    <xf numFmtId="167" fontId="9" fillId="0" borderId="5" xfId="0" applyNumberFormat="1" applyFont="1" applyBorder="1" applyAlignment="1">
      <alignment horizontal="center" vertical="center"/>
    </xf>
  </cellXfs>
  <cellStyles count="25">
    <cellStyle name="Comma" xfId="1" builtinId="3"/>
    <cellStyle name="Comma 10" xfId="16" xr:uid="{552B7EE7-89FC-402C-A409-4E45D5BFCE22}"/>
    <cellStyle name="Comma 12 3 3" xfId="19" xr:uid="{894B9B30-8654-4132-802C-EFD89926BD04}"/>
    <cellStyle name="Comma 16" xfId="3" xr:uid="{00000000-0005-0000-0000-000001000000}"/>
    <cellStyle name="Comma 16 3" xfId="23" xr:uid="{325205A2-B01B-48CF-9365-7CDB6F8AA56C}"/>
    <cellStyle name="Comma 2" xfId="2" xr:uid="{00000000-0005-0000-0000-000002000000}"/>
    <cellStyle name="Comma 2 3" xfId="24" xr:uid="{D6E16E88-7E44-46B7-945F-A023353E097A}"/>
    <cellStyle name="Comma 2 7" xfId="7" xr:uid="{00000000-0005-0000-0000-000003000000}"/>
    <cellStyle name="Comma 3" xfId="9" xr:uid="{00000000-0005-0000-0000-000004000000}"/>
    <cellStyle name="Comma 3 8 6" xfId="20" xr:uid="{A6776AE6-EA6E-46D4-88E4-128B5E4FCC84}"/>
    <cellStyle name="Hyperlink" xfId="5" builtinId="8"/>
    <cellStyle name="Normal" xfId="0" builtinId="0"/>
    <cellStyle name="Normal 10 4" xfId="14" xr:uid="{00000000-0005-0000-0000-000007000000}"/>
    <cellStyle name="Normal 2" xfId="6" xr:uid="{00000000-0005-0000-0000-000008000000}"/>
    <cellStyle name="Normal 2 2 3" xfId="17" xr:uid="{34E4AABC-5FFC-4FCE-B467-F3F4ECBA54D7}"/>
    <cellStyle name="Normal 2 2 5 4" xfId="21" xr:uid="{AD9E6F00-D7C1-4875-8B90-A7B1CC22D9F0}"/>
    <cellStyle name="Normal 2 3" xfId="15" xr:uid="{E387B7E2-95F2-4828-B46A-93F73B43C6DC}"/>
    <cellStyle name="Normal 2 3 4" xfId="22" xr:uid="{9A7E6C28-7617-47CB-8C41-97F4252EA296}"/>
    <cellStyle name="Normal 2 4 3" xfId="18" xr:uid="{0CA59E20-7EC4-46F7-A9AB-49D97E79259B}"/>
    <cellStyle name="Normal 4" xfId="8" xr:uid="{00000000-0005-0000-0000-000009000000}"/>
    <cellStyle name="Normal 6" xfId="11" xr:uid="{00000000-0005-0000-0000-00000A000000}"/>
    <cellStyle name="Normal 6 2" xfId="10" xr:uid="{00000000-0005-0000-0000-00000B000000}"/>
    <cellStyle name="Normal 6 2 2" xfId="13" xr:uid="{00000000-0005-0000-0000-00000C000000}"/>
    <cellStyle name="Normal 6 2 4" xfId="12" xr:uid="{00000000-0005-0000-0000-00000D000000}"/>
    <cellStyle name="Normal_BS&amp;PLT Q1'2006" xfId="4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3366"/>
  </sheetPr>
  <dimension ref="A1:K171"/>
  <sheetViews>
    <sheetView tabSelected="1" view="pageBreakPreview" zoomScale="85" zoomScaleNormal="100" zoomScaleSheetLayoutView="85" workbookViewId="0">
      <selection activeCell="P9" sqref="P9"/>
    </sheetView>
  </sheetViews>
  <sheetFormatPr defaultColWidth="9.09765625" defaultRowHeight="15" customHeight="1"/>
  <cols>
    <col min="1" max="1" width="1.69921875" style="1" customWidth="1"/>
    <col min="2" max="2" width="37.69921875" style="1" customWidth="1"/>
    <col min="3" max="3" width="5.69921875" style="1" customWidth="1"/>
    <col min="4" max="4" width="0.8984375" style="1" customWidth="1"/>
    <col min="5" max="5" width="12.09765625" style="117" customWidth="1"/>
    <col min="6" max="6" width="0.8984375" style="285" customWidth="1"/>
    <col min="7" max="7" width="12.296875" style="1" customWidth="1"/>
    <col min="8" max="8" width="0.8984375" style="1" customWidth="1"/>
    <col min="9" max="9" width="13.296875" style="1" customWidth="1"/>
    <col min="10" max="10" width="0.8984375" style="1" customWidth="1"/>
    <col min="11" max="11" width="12.296875" style="1" bestFit="1" customWidth="1"/>
    <col min="12" max="16384" width="9.09765625" style="1"/>
  </cols>
  <sheetData>
    <row r="1" spans="1:11" ht="15" customHeight="1">
      <c r="A1" s="2" t="s">
        <v>0</v>
      </c>
      <c r="B1" s="2"/>
      <c r="C1" s="4"/>
      <c r="D1" s="4"/>
      <c r="E1" s="243"/>
      <c r="F1" s="94"/>
      <c r="G1" s="5"/>
      <c r="H1" s="5"/>
      <c r="I1" s="32"/>
      <c r="J1" s="5"/>
      <c r="K1" s="6"/>
    </row>
    <row r="2" spans="1:11" s="27" customFormat="1" ht="15" customHeight="1">
      <c r="A2" s="2" t="s">
        <v>1</v>
      </c>
      <c r="B2" s="3"/>
      <c r="C2" s="3"/>
      <c r="D2" s="10"/>
      <c r="E2" s="10"/>
      <c r="F2" s="301"/>
      <c r="G2" s="10"/>
      <c r="H2" s="265"/>
      <c r="I2" s="18"/>
      <c r="J2" s="18"/>
      <c r="K2" s="18"/>
    </row>
    <row r="3" spans="1:11" ht="15" customHeight="1">
      <c r="A3" s="2" t="s">
        <v>2</v>
      </c>
      <c r="B3" s="2"/>
      <c r="C3" s="10"/>
      <c r="D3" s="10"/>
      <c r="E3" s="83"/>
      <c r="F3" s="97"/>
      <c r="G3" s="18"/>
      <c r="H3" s="18"/>
      <c r="I3" s="33"/>
      <c r="J3" s="18"/>
      <c r="K3" s="33"/>
    </row>
    <row r="4" spans="1:11" ht="15" customHeight="1">
      <c r="A4" s="7" t="s">
        <v>3</v>
      </c>
      <c r="B4" s="7"/>
      <c r="C4" s="34"/>
      <c r="D4" s="34"/>
      <c r="E4" s="248"/>
      <c r="F4" s="317"/>
      <c r="G4" s="35"/>
      <c r="H4" s="35"/>
      <c r="I4" s="35"/>
      <c r="J4" s="35"/>
      <c r="K4" s="35"/>
    </row>
    <row r="5" spans="1:11" ht="15" customHeight="1">
      <c r="A5" s="3"/>
      <c r="B5" s="3"/>
      <c r="C5" s="4"/>
      <c r="D5" s="4"/>
      <c r="E5" s="243"/>
      <c r="F5" s="94"/>
      <c r="G5" s="5"/>
      <c r="H5" s="5"/>
      <c r="I5" s="5"/>
      <c r="J5" s="5"/>
      <c r="K5" s="5"/>
    </row>
    <row r="6" spans="1:11" ht="15" customHeight="1">
      <c r="A6" s="2"/>
      <c r="B6" s="3"/>
      <c r="C6" s="4"/>
      <c r="D6" s="4"/>
      <c r="E6" s="328" t="s">
        <v>4</v>
      </c>
      <c r="F6" s="328"/>
      <c r="G6" s="328"/>
      <c r="H6" s="5"/>
      <c r="I6" s="329" t="s">
        <v>5</v>
      </c>
      <c r="J6" s="329"/>
      <c r="K6" s="329"/>
    </row>
    <row r="7" spans="1:11" ht="15" customHeight="1">
      <c r="A7" s="2"/>
      <c r="B7" s="2"/>
      <c r="C7" s="4"/>
      <c r="D7" s="4"/>
      <c r="E7" s="330" t="s">
        <v>6</v>
      </c>
      <c r="F7" s="330"/>
      <c r="G7" s="330"/>
      <c r="H7" s="5"/>
      <c r="I7" s="331" t="s">
        <v>7</v>
      </c>
      <c r="J7" s="331"/>
      <c r="K7" s="331"/>
    </row>
    <row r="8" spans="1:11" ht="15" customHeight="1">
      <c r="A8" s="10"/>
      <c r="B8" s="10"/>
      <c r="C8" s="10"/>
      <c r="D8" s="10"/>
      <c r="E8" s="108">
        <v>2023</v>
      </c>
      <c r="F8" s="321"/>
      <c r="G8" s="108">
        <v>2022</v>
      </c>
      <c r="H8" s="12"/>
      <c r="I8" s="108">
        <v>2023</v>
      </c>
      <c r="J8" s="11"/>
      <c r="K8" s="108">
        <v>2022</v>
      </c>
    </row>
    <row r="9" spans="1:11" ht="15" customHeight="1">
      <c r="A9" s="13"/>
      <c r="B9" s="13"/>
      <c r="C9" s="113" t="s">
        <v>108</v>
      </c>
      <c r="D9" s="14"/>
      <c r="E9" s="245" t="s">
        <v>8</v>
      </c>
      <c r="F9" s="95"/>
      <c r="G9" s="15" t="s">
        <v>8</v>
      </c>
      <c r="H9" s="17"/>
      <c r="I9" s="15" t="s">
        <v>8</v>
      </c>
      <c r="J9" s="16"/>
      <c r="K9" s="15" t="s">
        <v>8</v>
      </c>
    </row>
    <row r="10" spans="1:11" ht="8.15" customHeight="1">
      <c r="A10" s="3"/>
      <c r="B10" s="3"/>
      <c r="C10" s="13"/>
      <c r="D10" s="13"/>
      <c r="E10" s="246"/>
      <c r="F10" s="314"/>
      <c r="G10" s="112"/>
      <c r="H10" s="112"/>
      <c r="I10" s="11"/>
      <c r="J10" s="112"/>
      <c r="K10" s="11"/>
    </row>
    <row r="11" spans="1:11" ht="15" customHeight="1">
      <c r="A11" s="3" t="s">
        <v>9</v>
      </c>
      <c r="B11" s="3"/>
      <c r="C11" s="10"/>
      <c r="D11" s="10"/>
      <c r="E11" s="83"/>
      <c r="F11" s="97"/>
      <c r="G11" s="18"/>
      <c r="H11" s="18"/>
      <c r="I11" s="19"/>
      <c r="J11" s="18"/>
      <c r="K11" s="19"/>
    </row>
    <row r="12" spans="1:11" ht="8.15" customHeight="1">
      <c r="A12" s="3"/>
      <c r="B12" s="3"/>
      <c r="C12" s="10"/>
      <c r="D12" s="10"/>
      <c r="E12" s="83"/>
      <c r="F12" s="97"/>
      <c r="G12" s="18"/>
      <c r="H12" s="18"/>
      <c r="I12" s="19"/>
      <c r="J12" s="18"/>
      <c r="K12" s="19"/>
    </row>
    <row r="13" spans="1:11" ht="15" customHeight="1">
      <c r="A13" s="3" t="s">
        <v>10</v>
      </c>
      <c r="B13" s="3"/>
      <c r="C13" s="10"/>
      <c r="D13" s="10"/>
      <c r="E13" s="83"/>
      <c r="F13" s="97"/>
      <c r="G13" s="18"/>
      <c r="H13" s="18"/>
      <c r="I13" s="19"/>
      <c r="J13" s="18"/>
      <c r="K13" s="19"/>
    </row>
    <row r="14" spans="1:11" ht="8.15" customHeight="1">
      <c r="A14" s="20"/>
      <c r="B14" s="3"/>
      <c r="C14" s="10"/>
      <c r="D14" s="10"/>
      <c r="E14" s="83"/>
      <c r="F14" s="97"/>
      <c r="G14" s="18"/>
      <c r="H14" s="18"/>
      <c r="I14" s="19"/>
      <c r="J14" s="18"/>
      <c r="K14" s="19"/>
    </row>
    <row r="15" spans="1:11" ht="15" customHeight="1">
      <c r="A15" s="20" t="s">
        <v>11</v>
      </c>
      <c r="B15" s="20"/>
      <c r="C15" s="10">
        <v>9</v>
      </c>
      <c r="D15" s="10"/>
      <c r="E15" s="21">
        <v>344546347</v>
      </c>
      <c r="F15" s="298"/>
      <c r="G15" s="21">
        <v>605623308</v>
      </c>
      <c r="H15" s="23"/>
      <c r="I15" s="24">
        <v>108486693</v>
      </c>
      <c r="J15" s="23"/>
      <c r="K15" s="24">
        <v>349771944</v>
      </c>
    </row>
    <row r="16" spans="1:11" ht="15" customHeight="1">
      <c r="A16" s="20" t="s">
        <v>12</v>
      </c>
      <c r="B16" s="20"/>
      <c r="C16" s="10">
        <v>10</v>
      </c>
      <c r="D16" s="10"/>
      <c r="E16" s="24">
        <v>81928592</v>
      </c>
      <c r="F16" s="298"/>
      <c r="G16" s="24">
        <v>78213376</v>
      </c>
      <c r="H16" s="23"/>
      <c r="I16" s="24">
        <v>21653871</v>
      </c>
      <c r="J16" s="23"/>
      <c r="K16" s="24">
        <v>84588931</v>
      </c>
    </row>
    <row r="17" spans="1:11" ht="15" customHeight="1">
      <c r="A17" s="20" t="s">
        <v>13</v>
      </c>
      <c r="B17" s="20"/>
      <c r="C17" s="10">
        <v>11</v>
      </c>
      <c r="D17" s="10"/>
      <c r="E17" s="24">
        <v>7500000</v>
      </c>
      <c r="F17" s="298"/>
      <c r="G17" s="24">
        <v>3000000</v>
      </c>
      <c r="H17" s="23"/>
      <c r="I17" s="24">
        <v>7500000</v>
      </c>
      <c r="J17" s="23"/>
      <c r="K17" s="24">
        <v>23000000</v>
      </c>
    </row>
    <row r="18" spans="1:11" ht="15" customHeight="1">
      <c r="A18" s="20" t="s">
        <v>14</v>
      </c>
      <c r="B18" s="20"/>
      <c r="C18" s="10">
        <v>12</v>
      </c>
      <c r="D18" s="10"/>
      <c r="E18" s="24">
        <v>186471039</v>
      </c>
      <c r="F18" s="298"/>
      <c r="G18" s="24">
        <v>310878179</v>
      </c>
      <c r="H18" s="23"/>
      <c r="I18" s="24">
        <v>52017746</v>
      </c>
      <c r="J18" s="23"/>
      <c r="K18" s="24">
        <v>187993303</v>
      </c>
    </row>
    <row r="19" spans="1:11" ht="15" customHeight="1">
      <c r="A19" s="20" t="s">
        <v>15</v>
      </c>
      <c r="B19" s="20"/>
      <c r="C19" s="10"/>
      <c r="D19" s="10"/>
      <c r="E19" s="120">
        <v>41829462</v>
      </c>
      <c r="F19" s="298"/>
      <c r="G19" s="120">
        <v>58236537</v>
      </c>
      <c r="H19" s="23"/>
      <c r="I19" s="121">
        <v>0</v>
      </c>
      <c r="J19" s="23"/>
      <c r="K19" s="121">
        <v>0</v>
      </c>
    </row>
    <row r="20" spans="1:11" ht="15" customHeight="1">
      <c r="A20" s="27" t="s">
        <v>16</v>
      </c>
      <c r="B20" s="20"/>
      <c r="C20" s="10">
        <v>13</v>
      </c>
      <c r="D20" s="10"/>
      <c r="E20" s="28">
        <v>27857881</v>
      </c>
      <c r="F20" s="298"/>
      <c r="G20" s="28">
        <v>43931056</v>
      </c>
      <c r="H20" s="23"/>
      <c r="I20" s="28">
        <v>4054517</v>
      </c>
      <c r="J20" s="23"/>
      <c r="K20" s="28">
        <v>3383068</v>
      </c>
    </row>
    <row r="21" spans="1:11" ht="12" customHeight="1">
      <c r="A21" s="3"/>
      <c r="B21" s="3"/>
      <c r="C21" s="10"/>
      <c r="D21" s="10"/>
      <c r="E21" s="83"/>
      <c r="F21" s="97"/>
      <c r="G21" s="83"/>
      <c r="H21" s="83"/>
      <c r="I21" s="122"/>
      <c r="J21" s="83"/>
      <c r="K21" s="122"/>
    </row>
    <row r="22" spans="1:11" ht="15" customHeight="1">
      <c r="A22" s="2" t="s">
        <v>17</v>
      </c>
      <c r="B22" s="2"/>
      <c r="C22" s="10"/>
      <c r="D22" s="10"/>
      <c r="E22" s="123">
        <f>SUM(E15:E20)</f>
        <v>690133321</v>
      </c>
      <c r="F22" s="97"/>
      <c r="G22" s="123">
        <f>SUM(G15:G20)</f>
        <v>1099882456</v>
      </c>
      <c r="H22" s="83"/>
      <c r="I22" s="123">
        <f>SUM(I15:I20)</f>
        <v>193712827</v>
      </c>
      <c r="J22" s="83"/>
      <c r="K22" s="123">
        <f>SUM(K15:K20)</f>
        <v>648737246</v>
      </c>
    </row>
    <row r="23" spans="1:11" ht="15" customHeight="1">
      <c r="A23" s="20"/>
      <c r="B23" s="20"/>
      <c r="C23" s="10"/>
      <c r="D23" s="10"/>
      <c r="E23" s="83"/>
      <c r="F23" s="97"/>
      <c r="G23" s="83"/>
      <c r="H23" s="83"/>
      <c r="I23" s="121"/>
      <c r="J23" s="121"/>
      <c r="K23" s="121"/>
    </row>
    <row r="24" spans="1:11" ht="15" customHeight="1">
      <c r="A24" s="2" t="s">
        <v>18</v>
      </c>
      <c r="B24" s="2"/>
      <c r="C24" s="10"/>
      <c r="D24" s="10"/>
      <c r="E24" s="124"/>
      <c r="F24" s="97"/>
      <c r="G24" s="124"/>
      <c r="H24" s="83"/>
      <c r="I24" s="121"/>
      <c r="J24" s="83"/>
      <c r="K24" s="121"/>
    </row>
    <row r="25" spans="1:11" ht="8.15" customHeight="1">
      <c r="A25" s="2"/>
      <c r="B25" s="2"/>
      <c r="C25" s="10"/>
      <c r="D25" s="10"/>
      <c r="E25" s="83"/>
      <c r="F25" s="97"/>
      <c r="G25" s="83"/>
      <c r="H25" s="83"/>
      <c r="I25" s="121"/>
      <c r="J25" s="83"/>
      <c r="K25" s="121"/>
    </row>
    <row r="26" spans="1:11" ht="20.5">
      <c r="A26" s="27" t="s">
        <v>19</v>
      </c>
      <c r="B26" s="3"/>
      <c r="C26" s="10">
        <v>14</v>
      </c>
      <c r="D26" s="10"/>
      <c r="E26" s="206">
        <v>50000000</v>
      </c>
      <c r="F26" s="298"/>
      <c r="G26" s="206">
        <v>0</v>
      </c>
      <c r="H26" s="206"/>
      <c r="I26" s="206">
        <v>50000000</v>
      </c>
      <c r="J26" s="206"/>
      <c r="K26" s="206">
        <v>0</v>
      </c>
    </row>
    <row r="27" spans="1:11" ht="15" customHeight="1">
      <c r="A27" s="27" t="s">
        <v>20</v>
      </c>
      <c r="B27" s="3"/>
      <c r="C27" s="10"/>
      <c r="D27" s="10"/>
      <c r="E27" s="24"/>
      <c r="F27" s="298"/>
      <c r="G27" s="24"/>
      <c r="H27" s="23"/>
      <c r="I27" s="23"/>
      <c r="J27" s="23"/>
      <c r="K27" s="23"/>
    </row>
    <row r="28" spans="1:11" ht="15" customHeight="1">
      <c r="A28" s="27"/>
      <c r="B28" s="27" t="s">
        <v>21</v>
      </c>
      <c r="C28" s="10">
        <v>15</v>
      </c>
      <c r="D28" s="10"/>
      <c r="E28" s="24">
        <v>759440000</v>
      </c>
      <c r="F28" s="298"/>
      <c r="G28" s="24">
        <v>0</v>
      </c>
      <c r="H28" s="23"/>
      <c r="I28" s="24">
        <v>759440000</v>
      </c>
      <c r="J28" s="23"/>
      <c r="K28" s="24">
        <v>0</v>
      </c>
    </row>
    <row r="29" spans="1:11" ht="15" customHeight="1">
      <c r="A29" s="27" t="s">
        <v>22</v>
      </c>
      <c r="B29" s="3"/>
      <c r="C29" s="10" t="s">
        <v>242</v>
      </c>
      <c r="D29" s="10"/>
      <c r="E29" s="24">
        <v>0</v>
      </c>
      <c r="F29" s="298"/>
      <c r="G29" s="24">
        <v>0</v>
      </c>
      <c r="H29" s="23"/>
      <c r="I29" s="23">
        <v>155804617</v>
      </c>
      <c r="J29" s="23"/>
      <c r="K29" s="23">
        <v>208291892</v>
      </c>
    </row>
    <row r="30" spans="1:11" ht="15" customHeight="1">
      <c r="A30" s="27" t="s">
        <v>23</v>
      </c>
      <c r="B30" s="3"/>
      <c r="C30" s="10" t="s">
        <v>243</v>
      </c>
      <c r="D30" s="10"/>
      <c r="E30" s="24">
        <v>10868424</v>
      </c>
      <c r="F30" s="298"/>
      <c r="G30" s="24">
        <v>10120234</v>
      </c>
      <c r="H30" s="23"/>
      <c r="I30" s="24">
        <v>0</v>
      </c>
      <c r="J30" s="23"/>
      <c r="K30" s="24">
        <v>0</v>
      </c>
    </row>
    <row r="31" spans="1:11" ht="15" customHeight="1">
      <c r="A31" s="27" t="s">
        <v>24</v>
      </c>
      <c r="B31" s="3"/>
      <c r="C31" s="10" t="s">
        <v>244</v>
      </c>
      <c r="D31" s="10"/>
      <c r="E31" s="24">
        <v>4694609</v>
      </c>
      <c r="F31" s="298"/>
      <c r="G31" s="24">
        <v>8902919</v>
      </c>
      <c r="H31" s="23"/>
      <c r="I31" s="24">
        <v>4694609</v>
      </c>
      <c r="J31" s="23"/>
      <c r="K31" s="24">
        <v>8902919</v>
      </c>
    </row>
    <row r="32" spans="1:11" ht="15" customHeight="1">
      <c r="A32" s="20" t="s">
        <v>25</v>
      </c>
      <c r="B32" s="30"/>
      <c r="C32" s="10">
        <v>17</v>
      </c>
      <c r="D32" s="10"/>
      <c r="E32" s="24">
        <v>30659016</v>
      </c>
      <c r="F32" s="298"/>
      <c r="G32" s="24">
        <v>33113786</v>
      </c>
      <c r="H32" s="23"/>
      <c r="I32" s="23">
        <v>219531</v>
      </c>
      <c r="J32" s="23"/>
      <c r="K32" s="23">
        <v>694025</v>
      </c>
    </row>
    <row r="33" spans="1:11" ht="15" customHeight="1">
      <c r="A33" s="20" t="s">
        <v>26</v>
      </c>
      <c r="B33" s="30"/>
      <c r="C33" s="10">
        <v>18</v>
      </c>
      <c r="D33" s="10"/>
      <c r="E33" s="24">
        <v>11402831</v>
      </c>
      <c r="F33" s="298"/>
      <c r="G33" s="24">
        <v>19738691</v>
      </c>
      <c r="H33" s="23"/>
      <c r="I33" s="23">
        <v>864725</v>
      </c>
      <c r="J33" s="23"/>
      <c r="K33" s="23">
        <v>2984133</v>
      </c>
    </row>
    <row r="34" spans="1:11" ht="15" customHeight="1">
      <c r="A34" s="27" t="s">
        <v>27</v>
      </c>
      <c r="B34" s="30"/>
      <c r="C34" s="10">
        <v>19</v>
      </c>
      <c r="D34" s="10"/>
      <c r="E34" s="24">
        <v>73812374</v>
      </c>
      <c r="F34" s="298"/>
      <c r="G34" s="24">
        <v>206876943</v>
      </c>
      <c r="H34" s="23"/>
      <c r="I34" s="23">
        <v>121055</v>
      </c>
      <c r="J34" s="23"/>
      <c r="K34" s="23">
        <v>99133</v>
      </c>
    </row>
    <row r="35" spans="1:11" ht="15" customHeight="1">
      <c r="A35" s="27" t="s">
        <v>28</v>
      </c>
      <c r="B35" s="30"/>
      <c r="C35" s="10">
        <v>24</v>
      </c>
      <c r="D35" s="10"/>
      <c r="E35" s="24">
        <v>43641868</v>
      </c>
      <c r="F35" s="298"/>
      <c r="G35" s="24">
        <v>6738109</v>
      </c>
      <c r="H35" s="23"/>
      <c r="I35" s="23">
        <v>44076438</v>
      </c>
      <c r="J35" s="23"/>
      <c r="K35" s="23">
        <v>7844001</v>
      </c>
    </row>
    <row r="36" spans="1:11" ht="15" customHeight="1">
      <c r="A36" s="20" t="s">
        <v>29</v>
      </c>
      <c r="B36" s="27"/>
      <c r="C36" s="10"/>
      <c r="D36" s="10"/>
      <c r="E36" s="28">
        <v>6063893</v>
      </c>
      <c r="F36" s="298"/>
      <c r="G36" s="28">
        <v>4589847</v>
      </c>
      <c r="H36" s="23"/>
      <c r="I36" s="28">
        <v>2675000</v>
      </c>
      <c r="J36" s="23"/>
      <c r="K36" s="28">
        <v>2743400</v>
      </c>
    </row>
    <row r="37" spans="1:11" ht="12.75" customHeight="1">
      <c r="A37" s="3"/>
      <c r="B37" s="3"/>
      <c r="C37" s="10"/>
      <c r="D37" s="10"/>
      <c r="F37" s="97"/>
      <c r="G37" s="83"/>
      <c r="H37" s="83"/>
      <c r="I37" s="122"/>
      <c r="J37" s="83"/>
      <c r="K37" s="122"/>
    </row>
    <row r="38" spans="1:11" ht="15" customHeight="1">
      <c r="A38" s="3" t="s">
        <v>30</v>
      </c>
      <c r="B38" s="3"/>
      <c r="C38" s="10"/>
      <c r="D38" s="10"/>
      <c r="E38" s="123">
        <f>SUM(E26:E36)</f>
        <v>990583015</v>
      </c>
      <c r="F38" s="97"/>
      <c r="G38" s="123">
        <f>SUM(G26:G36)</f>
        <v>290080529</v>
      </c>
      <c r="H38" s="83"/>
      <c r="I38" s="123">
        <f>SUM(I26:I36)</f>
        <v>1017895975</v>
      </c>
      <c r="J38" s="83"/>
      <c r="K38" s="123">
        <f>SUM(K26:K36)</f>
        <v>231559503</v>
      </c>
    </row>
    <row r="39" spans="1:11" ht="12.75" customHeight="1">
      <c r="A39" s="3"/>
      <c r="B39" s="3"/>
      <c r="C39" s="10"/>
      <c r="D39" s="10"/>
      <c r="E39" s="83"/>
      <c r="F39" s="97"/>
      <c r="G39" s="83"/>
      <c r="H39" s="83"/>
      <c r="I39" s="122"/>
      <c r="J39" s="122"/>
      <c r="K39" s="122"/>
    </row>
    <row r="40" spans="1:11" ht="15" customHeight="1" thickBot="1">
      <c r="A40" s="3" t="s">
        <v>31</v>
      </c>
      <c r="B40" s="3"/>
      <c r="C40" s="10"/>
      <c r="D40" s="10"/>
      <c r="E40" s="125">
        <f>E22+E38</f>
        <v>1680716336</v>
      </c>
      <c r="F40" s="97"/>
      <c r="G40" s="125">
        <f>G22+G38</f>
        <v>1389962985</v>
      </c>
      <c r="H40" s="83"/>
      <c r="I40" s="125">
        <f>I22+I38</f>
        <v>1211608802</v>
      </c>
      <c r="J40" s="83"/>
      <c r="K40" s="125">
        <f>K22+K38</f>
        <v>880296749</v>
      </c>
    </row>
    <row r="41" spans="1:11" ht="15" customHeight="1" thickTop="1">
      <c r="A41" s="3"/>
      <c r="B41" s="3"/>
      <c r="C41" s="10"/>
      <c r="D41" s="10"/>
      <c r="E41" s="51"/>
      <c r="F41" s="97"/>
      <c r="G41" s="12"/>
      <c r="H41" s="18"/>
      <c r="I41" s="12"/>
      <c r="J41" s="18"/>
      <c r="K41" s="12"/>
    </row>
    <row r="42" spans="1:11" ht="15" customHeight="1">
      <c r="A42" s="3"/>
      <c r="B42" s="3"/>
      <c r="C42" s="10"/>
      <c r="D42" s="10"/>
      <c r="E42" s="51"/>
      <c r="F42" s="97"/>
      <c r="G42" s="12"/>
      <c r="H42" s="18"/>
      <c r="I42" s="12"/>
      <c r="J42" s="18"/>
      <c r="K42" s="12"/>
    </row>
    <row r="43" spans="1:11" ht="15" customHeight="1">
      <c r="A43" s="3"/>
      <c r="B43" s="3"/>
      <c r="C43" s="10"/>
      <c r="D43" s="10"/>
      <c r="E43" s="51"/>
      <c r="F43" s="97"/>
      <c r="G43" s="12"/>
      <c r="H43" s="18"/>
      <c r="I43" s="12"/>
      <c r="J43" s="18"/>
      <c r="K43" s="12"/>
    </row>
    <row r="44" spans="1:11" ht="15" customHeight="1">
      <c r="A44" s="3"/>
      <c r="B44" s="3"/>
      <c r="C44" s="10"/>
      <c r="D44" s="10"/>
      <c r="E44" s="51"/>
      <c r="F44" s="97"/>
      <c r="G44" s="12"/>
      <c r="H44" s="18"/>
      <c r="I44" s="12"/>
      <c r="J44" s="18"/>
      <c r="K44" s="12"/>
    </row>
    <row r="45" spans="1:11" ht="15" customHeight="1">
      <c r="A45" s="3"/>
      <c r="B45" s="3"/>
      <c r="C45" s="10"/>
      <c r="D45" s="10"/>
      <c r="E45" s="51"/>
      <c r="F45" s="97"/>
      <c r="G45" s="12"/>
      <c r="H45" s="18"/>
      <c r="I45" s="12"/>
      <c r="J45" s="18"/>
      <c r="K45" s="12"/>
    </row>
    <row r="46" spans="1:11" ht="15" customHeight="1">
      <c r="A46" s="3"/>
      <c r="B46" s="3"/>
      <c r="C46" s="10"/>
      <c r="D46" s="10"/>
      <c r="E46" s="51"/>
      <c r="F46" s="97"/>
      <c r="G46" s="12"/>
      <c r="H46" s="18"/>
      <c r="I46" s="12"/>
      <c r="J46" s="18"/>
      <c r="K46" s="12"/>
    </row>
    <row r="47" spans="1:11" ht="15" customHeight="1">
      <c r="A47" s="3"/>
      <c r="B47" s="3"/>
      <c r="C47" s="10"/>
      <c r="D47" s="10"/>
      <c r="E47" s="51"/>
      <c r="F47" s="97"/>
      <c r="G47" s="12"/>
      <c r="H47" s="18"/>
      <c r="I47" s="12"/>
      <c r="J47" s="18"/>
      <c r="K47" s="12"/>
    </row>
    <row r="48" spans="1:11" ht="15" customHeight="1">
      <c r="A48" s="3"/>
      <c r="B48" s="3"/>
      <c r="C48" s="10"/>
      <c r="D48" s="10"/>
      <c r="E48" s="51"/>
      <c r="F48" s="97"/>
      <c r="G48" s="12"/>
      <c r="H48" s="18"/>
      <c r="I48" s="12"/>
      <c r="J48" s="18"/>
      <c r="K48" s="12"/>
    </row>
    <row r="49" spans="1:11" ht="15" customHeight="1">
      <c r="A49" s="3"/>
      <c r="B49" s="3"/>
      <c r="C49" s="10"/>
      <c r="D49" s="10"/>
      <c r="E49" s="51"/>
      <c r="F49" s="97"/>
      <c r="G49" s="12"/>
      <c r="H49" s="18"/>
      <c r="I49" s="12"/>
      <c r="J49" s="18"/>
      <c r="K49" s="12"/>
    </row>
    <row r="50" spans="1:11" ht="15" customHeight="1">
      <c r="A50" s="3"/>
      <c r="B50" s="3"/>
      <c r="C50" s="10"/>
      <c r="D50" s="10"/>
      <c r="E50" s="51"/>
      <c r="F50" s="97"/>
      <c r="G50" s="12"/>
      <c r="H50" s="18"/>
      <c r="I50" s="12"/>
      <c r="J50" s="18"/>
      <c r="K50" s="12"/>
    </row>
    <row r="51" spans="1:11" ht="9.65" customHeight="1">
      <c r="A51" s="3"/>
      <c r="B51" s="3"/>
      <c r="C51" s="10"/>
      <c r="D51" s="10"/>
      <c r="E51" s="51"/>
      <c r="F51" s="97"/>
      <c r="G51" s="12"/>
      <c r="H51" s="18"/>
      <c r="I51" s="12"/>
      <c r="J51" s="18"/>
      <c r="K51" s="12"/>
    </row>
    <row r="52" spans="1:11" ht="15" customHeight="1">
      <c r="A52" s="3"/>
      <c r="B52" s="3"/>
      <c r="C52" s="10"/>
      <c r="D52" s="10"/>
      <c r="E52" s="246"/>
      <c r="F52" s="314"/>
      <c r="G52" s="11"/>
      <c r="H52" s="112"/>
      <c r="I52" s="11"/>
      <c r="J52" s="11"/>
      <c r="K52" s="11"/>
    </row>
    <row r="53" spans="1:11" ht="15" customHeight="1">
      <c r="A53" s="332" t="s">
        <v>32</v>
      </c>
      <c r="B53" s="332"/>
      <c r="C53" s="332"/>
      <c r="D53" s="332"/>
      <c r="E53" s="332"/>
      <c r="F53" s="332"/>
      <c r="G53" s="332"/>
      <c r="H53" s="332"/>
      <c r="I53" s="332"/>
      <c r="J53" s="332"/>
      <c r="K53" s="332"/>
    </row>
    <row r="54" spans="1:11" ht="15" customHeight="1">
      <c r="A54" s="27"/>
      <c r="B54" s="27"/>
      <c r="C54" s="27"/>
      <c r="D54" s="27"/>
      <c r="E54" s="43"/>
      <c r="F54" s="298"/>
      <c r="G54" s="27"/>
      <c r="H54" s="27"/>
      <c r="I54" s="27"/>
      <c r="J54" s="27"/>
      <c r="K54" s="27"/>
    </row>
    <row r="55" spans="1:11" ht="15" customHeight="1">
      <c r="A55" s="3"/>
      <c r="B55" s="3"/>
      <c r="C55" s="10"/>
      <c r="D55" s="10"/>
      <c r="E55" s="83"/>
      <c r="F55" s="97"/>
      <c r="G55" s="18"/>
      <c r="H55" s="18"/>
      <c r="I55" s="12"/>
      <c r="J55" s="18"/>
      <c r="K55" s="12"/>
    </row>
    <row r="56" spans="1:11" ht="20.149999999999999" customHeight="1">
      <c r="A56" s="114" t="s">
        <v>33</v>
      </c>
      <c r="B56" s="114"/>
      <c r="C56" s="114"/>
      <c r="D56" s="114"/>
      <c r="E56" s="247"/>
      <c r="F56" s="315"/>
      <c r="G56" s="31"/>
      <c r="H56" s="31"/>
      <c r="I56" s="31"/>
      <c r="J56" s="31"/>
      <c r="K56" s="31"/>
    </row>
    <row r="57" spans="1:11" ht="18" customHeight="1">
      <c r="A57" s="27"/>
      <c r="B57" s="27"/>
      <c r="C57" s="27"/>
      <c r="D57" s="27"/>
      <c r="E57" s="120"/>
      <c r="F57" s="316"/>
      <c r="G57" s="25"/>
      <c r="H57" s="25"/>
      <c r="I57" s="25"/>
      <c r="J57" s="25"/>
      <c r="K57" s="25">
        <v>8</v>
      </c>
    </row>
    <row r="58" spans="1:11" ht="15" customHeight="1">
      <c r="A58" s="2" t="s">
        <v>0</v>
      </c>
      <c r="B58" s="2"/>
      <c r="C58" s="4"/>
      <c r="D58" s="4"/>
      <c r="E58" s="243"/>
      <c r="F58" s="94"/>
      <c r="G58" s="5"/>
      <c r="H58" s="5"/>
      <c r="I58" s="32"/>
      <c r="J58" s="5"/>
      <c r="K58" s="6"/>
    </row>
    <row r="59" spans="1:11" s="27" customFormat="1" ht="15" customHeight="1">
      <c r="A59" s="2" t="s">
        <v>1</v>
      </c>
      <c r="B59" s="3"/>
      <c r="C59" s="3"/>
      <c r="D59" s="10"/>
      <c r="E59" s="10"/>
      <c r="F59" s="301"/>
      <c r="G59" s="10"/>
      <c r="H59" s="265"/>
      <c r="I59" s="18"/>
      <c r="J59" s="18"/>
      <c r="K59" s="18"/>
    </row>
    <row r="60" spans="1:11" ht="15" customHeight="1">
      <c r="A60" s="2" t="s">
        <v>34</v>
      </c>
      <c r="B60" s="2"/>
      <c r="C60" s="10"/>
      <c r="D60" s="10"/>
      <c r="E60" s="83"/>
      <c r="F60" s="97"/>
      <c r="G60" s="18"/>
      <c r="H60" s="18"/>
      <c r="I60" s="33"/>
      <c r="J60" s="18"/>
      <c r="K60" s="33"/>
    </row>
    <row r="61" spans="1:11" ht="15" customHeight="1">
      <c r="A61" s="7" t="str">
        <f>A4</f>
        <v>As at 31 December 2023</v>
      </c>
      <c r="B61" s="7"/>
      <c r="C61" s="34"/>
      <c r="D61" s="34"/>
      <c r="E61" s="248"/>
      <c r="F61" s="317"/>
      <c r="G61" s="35"/>
      <c r="H61" s="35"/>
      <c r="I61" s="35"/>
      <c r="J61" s="35"/>
      <c r="K61" s="35"/>
    </row>
    <row r="62" spans="1:11" ht="15" customHeight="1">
      <c r="A62" s="3"/>
      <c r="B62" s="3"/>
      <c r="C62" s="10"/>
      <c r="D62" s="10"/>
      <c r="E62" s="83"/>
      <c r="F62" s="97"/>
      <c r="G62" s="18"/>
      <c r="H62" s="18"/>
      <c r="I62" s="18"/>
      <c r="J62" s="18"/>
      <c r="K62" s="18"/>
    </row>
    <row r="63" spans="1:11" ht="15" customHeight="1">
      <c r="A63" s="2"/>
      <c r="B63" s="2"/>
      <c r="C63" s="10"/>
      <c r="D63" s="10"/>
      <c r="E63" s="328" t="s">
        <v>4</v>
      </c>
      <c r="F63" s="328"/>
      <c r="G63" s="328"/>
      <c r="H63" s="5"/>
      <c r="I63" s="329" t="s">
        <v>5</v>
      </c>
      <c r="J63" s="329"/>
      <c r="K63" s="329"/>
    </row>
    <row r="64" spans="1:11" ht="15" customHeight="1">
      <c r="A64" s="2"/>
      <c r="B64" s="2"/>
      <c r="C64" s="4"/>
      <c r="D64" s="4"/>
      <c r="E64" s="330" t="s">
        <v>6</v>
      </c>
      <c r="F64" s="330"/>
      <c r="G64" s="330"/>
      <c r="H64" s="5"/>
      <c r="I64" s="331" t="s">
        <v>7</v>
      </c>
      <c r="J64" s="331"/>
      <c r="K64" s="331"/>
    </row>
    <row r="65" spans="1:11" ht="15" customHeight="1">
      <c r="A65" s="10"/>
      <c r="B65" s="10"/>
      <c r="C65" s="10"/>
      <c r="D65" s="10"/>
      <c r="E65" s="108">
        <v>2023</v>
      </c>
      <c r="F65" s="321"/>
      <c r="G65" s="108">
        <v>2022</v>
      </c>
      <c r="H65" s="12"/>
      <c r="I65" s="108">
        <v>2023</v>
      </c>
      <c r="J65" s="11"/>
      <c r="K65" s="108">
        <v>2022</v>
      </c>
    </row>
    <row r="66" spans="1:11" ht="15" customHeight="1">
      <c r="A66" s="13"/>
      <c r="B66" s="13"/>
      <c r="C66" s="113" t="s">
        <v>108</v>
      </c>
      <c r="D66" s="14"/>
      <c r="E66" s="245" t="s">
        <v>8</v>
      </c>
      <c r="F66" s="95"/>
      <c r="G66" s="15" t="s">
        <v>8</v>
      </c>
      <c r="H66" s="17"/>
      <c r="I66" s="15" t="s">
        <v>8</v>
      </c>
      <c r="J66" s="16"/>
      <c r="K66" s="15" t="s">
        <v>8</v>
      </c>
    </row>
    <row r="67" spans="1:11" ht="8.15" customHeight="1">
      <c r="A67" s="3"/>
      <c r="B67" s="3"/>
      <c r="C67" s="13"/>
      <c r="D67" s="13"/>
      <c r="E67" s="249"/>
      <c r="F67" s="314"/>
      <c r="G67" s="36"/>
      <c r="H67" s="112"/>
      <c r="I67" s="36"/>
      <c r="J67" s="112"/>
      <c r="K67" s="36"/>
    </row>
    <row r="68" spans="1:11" ht="15" customHeight="1">
      <c r="A68" s="2" t="s">
        <v>35</v>
      </c>
      <c r="B68" s="2"/>
      <c r="C68" s="2"/>
      <c r="D68" s="10"/>
      <c r="E68" s="83"/>
      <c r="F68" s="97"/>
      <c r="G68" s="18"/>
      <c r="H68" s="18"/>
      <c r="I68" s="12"/>
      <c r="J68" s="18"/>
      <c r="K68" s="12"/>
    </row>
    <row r="69" spans="1:11" ht="8.15" customHeight="1">
      <c r="A69" s="3"/>
      <c r="B69" s="3"/>
      <c r="C69" s="10"/>
      <c r="D69" s="10"/>
      <c r="E69" s="83"/>
      <c r="F69" s="97"/>
      <c r="G69" s="18"/>
      <c r="H69" s="18"/>
      <c r="I69" s="19"/>
      <c r="J69" s="18"/>
      <c r="K69" s="19"/>
    </row>
    <row r="70" spans="1:11" ht="15" customHeight="1">
      <c r="A70" s="3" t="s">
        <v>36</v>
      </c>
      <c r="B70" s="3"/>
      <c r="C70" s="3"/>
      <c r="D70" s="10"/>
      <c r="E70" s="83"/>
      <c r="F70" s="97"/>
      <c r="G70" s="18"/>
      <c r="H70" s="18"/>
      <c r="I70" s="19"/>
      <c r="J70" s="18"/>
      <c r="K70" s="19"/>
    </row>
    <row r="71" spans="1:11" ht="8.15" customHeight="1">
      <c r="A71" s="3"/>
      <c r="B71" s="3"/>
      <c r="C71" s="3"/>
      <c r="D71" s="10"/>
      <c r="E71" s="83"/>
      <c r="F71" s="97"/>
      <c r="G71" s="18"/>
      <c r="H71" s="18"/>
      <c r="I71" s="19"/>
      <c r="J71" s="18"/>
      <c r="K71" s="19"/>
    </row>
    <row r="72" spans="1:11" ht="15" customHeight="1">
      <c r="A72" s="27" t="s">
        <v>37</v>
      </c>
      <c r="B72" s="20"/>
      <c r="C72" s="10">
        <v>20</v>
      </c>
      <c r="D72" s="10"/>
      <c r="E72" s="24">
        <v>136134430</v>
      </c>
      <c r="F72" s="97"/>
      <c r="G72" s="24">
        <v>151720695</v>
      </c>
      <c r="H72" s="37"/>
      <c r="I72" s="24">
        <v>22605699</v>
      </c>
      <c r="J72" s="37"/>
      <c r="K72" s="24">
        <v>29390824</v>
      </c>
    </row>
    <row r="73" spans="1:11" ht="15" customHeight="1">
      <c r="A73" s="27" t="s">
        <v>38</v>
      </c>
      <c r="B73" s="20"/>
      <c r="C73" s="10">
        <v>21</v>
      </c>
      <c r="D73" s="10"/>
      <c r="E73" s="24">
        <v>80040000</v>
      </c>
      <c r="F73" s="97"/>
      <c r="G73" s="24">
        <v>0</v>
      </c>
      <c r="H73" s="37"/>
      <c r="I73" s="24">
        <v>80040000</v>
      </c>
      <c r="J73" s="37"/>
      <c r="K73" s="24">
        <v>0</v>
      </c>
    </row>
    <row r="74" spans="1:11" ht="15" customHeight="1">
      <c r="A74" s="27" t="s">
        <v>39</v>
      </c>
      <c r="B74" s="20"/>
      <c r="C74" s="10">
        <v>22</v>
      </c>
      <c r="D74" s="10"/>
      <c r="E74" s="24">
        <v>190000000</v>
      </c>
      <c r="F74" s="97"/>
      <c r="G74" s="24">
        <v>0</v>
      </c>
      <c r="H74" s="37"/>
      <c r="I74" s="24">
        <v>193000000</v>
      </c>
      <c r="J74" s="37"/>
      <c r="K74" s="24">
        <v>0</v>
      </c>
    </row>
    <row r="75" spans="1:11" ht="15" customHeight="1">
      <c r="A75" s="27" t="s">
        <v>40</v>
      </c>
      <c r="B75" s="20"/>
      <c r="C75" s="10">
        <v>23</v>
      </c>
      <c r="D75" s="10"/>
      <c r="E75" s="23">
        <v>106436885</v>
      </c>
      <c r="F75" s="97"/>
      <c r="G75" s="23">
        <v>125178461</v>
      </c>
      <c r="H75" s="23"/>
      <c r="I75" s="24">
        <v>0</v>
      </c>
      <c r="J75" s="23"/>
      <c r="K75" s="24">
        <v>0</v>
      </c>
    </row>
    <row r="76" spans="1:11" ht="15" customHeight="1">
      <c r="A76" s="27" t="s">
        <v>41</v>
      </c>
      <c r="B76" s="20"/>
      <c r="C76" s="10"/>
      <c r="D76" s="10"/>
      <c r="E76" s="24">
        <v>3479639</v>
      </c>
      <c r="F76" s="97"/>
      <c r="G76" s="24">
        <v>9059925</v>
      </c>
      <c r="H76" s="37"/>
      <c r="I76" s="24">
        <v>296678</v>
      </c>
      <c r="J76" s="117"/>
      <c r="K76" s="24">
        <v>1963897</v>
      </c>
    </row>
    <row r="77" spans="1:11" ht="15" customHeight="1">
      <c r="A77" s="27" t="s">
        <v>42</v>
      </c>
      <c r="B77" s="20"/>
      <c r="C77" s="10"/>
      <c r="D77" s="10"/>
      <c r="E77" s="24">
        <v>48622623</v>
      </c>
      <c r="F77" s="97"/>
      <c r="G77" s="24">
        <v>39199394</v>
      </c>
      <c r="H77" s="37"/>
      <c r="I77" s="24">
        <v>0</v>
      </c>
      <c r="J77" s="37"/>
      <c r="K77" s="24">
        <v>0</v>
      </c>
    </row>
    <row r="78" spans="1:11" ht="15" customHeight="1">
      <c r="A78" s="38" t="s">
        <v>43</v>
      </c>
      <c r="B78" s="27"/>
      <c r="C78" s="10"/>
      <c r="D78" s="10"/>
      <c r="E78" s="28">
        <v>8158350</v>
      </c>
      <c r="F78" s="318"/>
      <c r="G78" s="28">
        <v>10988452</v>
      </c>
      <c r="H78" s="39"/>
      <c r="I78" s="156">
        <v>96712</v>
      </c>
      <c r="J78" s="23"/>
      <c r="K78" s="156">
        <v>132830</v>
      </c>
    </row>
    <row r="79" spans="1:11" ht="12.75" customHeight="1">
      <c r="A79" s="3"/>
      <c r="B79" s="3"/>
      <c r="C79" s="10"/>
      <c r="D79" s="10"/>
      <c r="E79" s="83"/>
      <c r="F79" s="97"/>
      <c r="G79" s="83"/>
      <c r="H79" s="83"/>
      <c r="I79" s="122"/>
      <c r="J79" s="83"/>
      <c r="K79" s="122"/>
    </row>
    <row r="80" spans="1:11" ht="15" customHeight="1">
      <c r="A80" s="3" t="s">
        <v>44</v>
      </c>
      <c r="B80" s="3"/>
      <c r="C80" s="10"/>
      <c r="D80" s="10"/>
      <c r="E80" s="123">
        <f>SUM(E72:E78)</f>
        <v>572871927</v>
      </c>
      <c r="F80" s="97"/>
      <c r="G80" s="123">
        <f>SUM(G72:G78)</f>
        <v>336146927</v>
      </c>
      <c r="H80" s="83"/>
      <c r="I80" s="123">
        <f>SUM(I72:I78)</f>
        <v>296039089</v>
      </c>
      <c r="J80" s="83"/>
      <c r="K80" s="123">
        <f>SUM(K72:K78)</f>
        <v>31487551</v>
      </c>
    </row>
    <row r="81" spans="1:11" ht="15" customHeight="1">
      <c r="A81" s="3"/>
      <c r="B81" s="27"/>
      <c r="C81" s="10"/>
      <c r="D81" s="10"/>
      <c r="E81" s="83"/>
      <c r="F81" s="97"/>
      <c r="G81" s="119"/>
      <c r="H81" s="119"/>
      <c r="I81" s="157"/>
      <c r="J81" s="119"/>
      <c r="K81" s="122"/>
    </row>
    <row r="82" spans="1:11" ht="15" customHeight="1">
      <c r="A82" s="3" t="s">
        <v>45</v>
      </c>
      <c r="B82" s="2"/>
      <c r="C82" s="10"/>
      <c r="D82" s="10"/>
      <c r="E82" s="83"/>
      <c r="F82" s="97"/>
      <c r="G82" s="119"/>
      <c r="H82" s="119"/>
      <c r="I82" s="60"/>
      <c r="J82" s="60"/>
      <c r="K82" s="51"/>
    </row>
    <row r="83" spans="1:11" ht="8.15" customHeight="1">
      <c r="A83" s="3"/>
      <c r="B83" s="2"/>
      <c r="C83" s="10"/>
      <c r="D83" s="10"/>
      <c r="E83" s="83"/>
      <c r="F83" s="97"/>
      <c r="G83" s="119"/>
      <c r="H83" s="119"/>
      <c r="I83" s="60"/>
      <c r="J83" s="60"/>
      <c r="K83" s="51"/>
    </row>
    <row r="84" spans="1:11" ht="15" customHeight="1">
      <c r="A84" s="27" t="s">
        <v>46</v>
      </c>
      <c r="B84" s="3"/>
      <c r="C84" s="10">
        <v>21</v>
      </c>
      <c r="D84" s="10"/>
      <c r="E84" s="122">
        <v>133280000</v>
      </c>
      <c r="F84" s="97"/>
      <c r="G84" s="24">
        <v>0</v>
      </c>
      <c r="H84" s="83"/>
      <c r="I84" s="122">
        <v>133280000</v>
      </c>
      <c r="J84" s="83"/>
      <c r="K84" s="24">
        <v>0</v>
      </c>
    </row>
    <row r="85" spans="1:11" ht="15" customHeight="1">
      <c r="A85" s="27" t="s">
        <v>47</v>
      </c>
      <c r="B85" s="3"/>
      <c r="C85" s="10"/>
      <c r="D85" s="10"/>
      <c r="E85" s="122">
        <v>6347370</v>
      </c>
      <c r="F85" s="97"/>
      <c r="G85" s="122">
        <v>8614212</v>
      </c>
      <c r="H85" s="83"/>
      <c r="I85" s="122">
        <v>0</v>
      </c>
      <c r="J85" s="83"/>
      <c r="K85" s="122">
        <v>296614</v>
      </c>
    </row>
    <row r="86" spans="1:11" ht="15" customHeight="1">
      <c r="A86" s="27" t="s">
        <v>48</v>
      </c>
      <c r="B86" s="20"/>
      <c r="C86" s="10">
        <v>24</v>
      </c>
      <c r="D86" s="10"/>
      <c r="E86" s="24">
        <v>3590359</v>
      </c>
      <c r="F86" s="318"/>
      <c r="G86" s="24">
        <v>4848563</v>
      </c>
      <c r="H86" s="23"/>
      <c r="I86" s="23">
        <v>0</v>
      </c>
      <c r="J86" s="23"/>
      <c r="K86" s="23">
        <v>0</v>
      </c>
    </row>
    <row r="87" spans="1:11" ht="15" customHeight="1">
      <c r="A87" s="27" t="s">
        <v>49</v>
      </c>
      <c r="B87" s="20"/>
      <c r="C87" s="10">
        <v>25</v>
      </c>
      <c r="D87" s="10"/>
      <c r="E87" s="23">
        <v>19197319</v>
      </c>
      <c r="F87" s="318"/>
      <c r="G87" s="23">
        <v>17780956</v>
      </c>
      <c r="H87" s="23"/>
      <c r="I87" s="271">
        <v>5725319</v>
      </c>
      <c r="J87" s="23"/>
      <c r="K87" s="23">
        <v>5462661</v>
      </c>
    </row>
    <row r="88" spans="1:11" ht="15" customHeight="1">
      <c r="A88" s="27" t="s">
        <v>50</v>
      </c>
      <c r="B88" s="20"/>
      <c r="C88" s="10"/>
      <c r="D88" s="10"/>
      <c r="E88" s="28">
        <v>2220223</v>
      </c>
      <c r="F88" s="318"/>
      <c r="G88" s="28">
        <v>1823407</v>
      </c>
      <c r="H88" s="23"/>
      <c r="I88" s="28">
        <v>0</v>
      </c>
      <c r="J88" s="23"/>
      <c r="K88" s="28">
        <v>0</v>
      </c>
    </row>
    <row r="89" spans="1:11" ht="15" customHeight="1">
      <c r="A89" s="27"/>
      <c r="B89" s="20"/>
      <c r="C89" s="10"/>
      <c r="D89" s="10"/>
      <c r="E89" s="83"/>
      <c r="F89" s="97"/>
      <c r="G89" s="83"/>
      <c r="H89" s="83"/>
      <c r="I89" s="122"/>
      <c r="J89" s="83"/>
      <c r="K89" s="122"/>
    </row>
    <row r="90" spans="1:11" ht="15" customHeight="1">
      <c r="A90" s="3" t="s">
        <v>51</v>
      </c>
      <c r="B90" s="3"/>
      <c r="C90" s="10"/>
      <c r="D90" s="10"/>
      <c r="E90" s="123">
        <f>SUM(E84:E88)</f>
        <v>164635271</v>
      </c>
      <c r="F90" s="97"/>
      <c r="G90" s="123">
        <f>SUM(G84:G88)</f>
        <v>33067138</v>
      </c>
      <c r="H90" s="83"/>
      <c r="I90" s="123">
        <f>SUM(I84:I88)</f>
        <v>139005319</v>
      </c>
      <c r="J90" s="83"/>
      <c r="K90" s="123">
        <f>SUM(K84:K88)</f>
        <v>5759275</v>
      </c>
    </row>
    <row r="91" spans="1:11" ht="12.75" customHeight="1">
      <c r="A91" s="3"/>
      <c r="B91" s="3"/>
      <c r="C91" s="10"/>
      <c r="D91" s="10"/>
      <c r="E91" s="83"/>
      <c r="F91" s="97"/>
      <c r="G91" s="83"/>
      <c r="H91" s="83"/>
      <c r="I91" s="83"/>
      <c r="J91" s="83"/>
      <c r="K91" s="83"/>
    </row>
    <row r="92" spans="1:11" ht="15" customHeight="1">
      <c r="A92" s="3" t="s">
        <v>52</v>
      </c>
      <c r="B92" s="3"/>
      <c r="C92" s="40"/>
      <c r="D92" s="40"/>
      <c r="E92" s="123">
        <f>+E90+E80</f>
        <v>737507198</v>
      </c>
      <c r="F92" s="319"/>
      <c r="G92" s="123">
        <f>+G90+G80</f>
        <v>369214065</v>
      </c>
      <c r="H92" s="126"/>
      <c r="I92" s="123">
        <f>I80+I90</f>
        <v>435044408</v>
      </c>
      <c r="J92" s="126"/>
      <c r="K92" s="123">
        <f>+K90+K80</f>
        <v>37246826</v>
      </c>
    </row>
    <row r="93" spans="1:11" ht="15" customHeight="1">
      <c r="A93" s="3"/>
      <c r="B93" s="3"/>
      <c r="C93" s="10"/>
      <c r="D93" s="10"/>
      <c r="E93" s="83"/>
      <c r="F93" s="97"/>
      <c r="G93" s="18"/>
      <c r="H93" s="18"/>
      <c r="I93" s="19"/>
      <c r="J93" s="18"/>
      <c r="K93" s="19"/>
    </row>
    <row r="94" spans="1:11" ht="15" customHeight="1">
      <c r="A94" s="3"/>
      <c r="B94" s="3"/>
      <c r="C94" s="10"/>
      <c r="D94" s="10"/>
      <c r="E94" s="83"/>
      <c r="F94" s="97"/>
      <c r="G94" s="18"/>
      <c r="H94" s="18"/>
      <c r="I94" s="19"/>
      <c r="J94" s="18"/>
      <c r="K94" s="19"/>
    </row>
    <row r="95" spans="1:11" ht="15" customHeight="1">
      <c r="A95" s="3"/>
      <c r="B95" s="3"/>
      <c r="C95" s="10"/>
      <c r="D95" s="10"/>
      <c r="E95" s="83"/>
      <c r="F95" s="97"/>
      <c r="H95" s="18"/>
      <c r="I95" s="19"/>
      <c r="J95" s="18"/>
      <c r="K95" s="19"/>
    </row>
    <row r="96" spans="1:11" ht="15" customHeight="1">
      <c r="A96" s="3"/>
      <c r="B96" s="3"/>
      <c r="C96" s="10"/>
      <c r="D96" s="10"/>
      <c r="E96" s="83"/>
      <c r="F96" s="97"/>
      <c r="G96" s="18"/>
      <c r="H96" s="18"/>
      <c r="I96" s="19"/>
      <c r="J96" s="18"/>
      <c r="K96" s="19"/>
    </row>
    <row r="97" spans="1:11" ht="15" customHeight="1">
      <c r="A97" s="3"/>
      <c r="B97" s="3"/>
      <c r="C97" s="10"/>
      <c r="D97" s="10"/>
      <c r="E97" s="83"/>
      <c r="F97" s="97"/>
      <c r="G97" s="18"/>
      <c r="H97" s="18"/>
      <c r="I97" s="19"/>
      <c r="J97" s="18"/>
      <c r="K97" s="19"/>
    </row>
    <row r="98" spans="1:11" ht="15" customHeight="1">
      <c r="A98" s="3"/>
      <c r="B98" s="3"/>
      <c r="C98" s="10"/>
      <c r="D98" s="10"/>
      <c r="E98" s="83"/>
      <c r="F98" s="97"/>
      <c r="G98" s="18"/>
      <c r="H98" s="18"/>
      <c r="I98" s="19"/>
      <c r="J98" s="18"/>
      <c r="K98" s="19"/>
    </row>
    <row r="99" spans="1:11" ht="15" customHeight="1">
      <c r="A99" s="3"/>
      <c r="B99" s="3"/>
      <c r="C99" s="10"/>
      <c r="D99" s="10"/>
      <c r="E99" s="83"/>
      <c r="F99" s="97"/>
      <c r="G99" s="18"/>
      <c r="H99" s="18"/>
      <c r="I99" s="19"/>
      <c r="J99" s="18"/>
      <c r="K99" s="19"/>
    </row>
    <row r="100" spans="1:11" ht="15" customHeight="1">
      <c r="A100" s="3"/>
      <c r="B100" s="3"/>
      <c r="C100" s="10"/>
      <c r="D100" s="10"/>
      <c r="E100" s="83"/>
      <c r="F100" s="97"/>
      <c r="G100" s="18"/>
      <c r="H100" s="18"/>
      <c r="I100" s="19"/>
      <c r="J100" s="18"/>
      <c r="K100" s="19"/>
    </row>
    <row r="101" spans="1:11" ht="15" customHeight="1">
      <c r="A101" s="3"/>
      <c r="B101" s="3"/>
      <c r="C101" s="10"/>
      <c r="D101" s="10"/>
      <c r="E101" s="83"/>
      <c r="F101" s="97"/>
      <c r="G101" s="18"/>
      <c r="H101" s="18"/>
      <c r="I101" s="19"/>
      <c r="J101" s="18"/>
      <c r="K101" s="19"/>
    </row>
    <row r="102" spans="1:11" ht="15" customHeight="1">
      <c r="A102" s="3"/>
      <c r="B102" s="3"/>
      <c r="C102" s="10"/>
      <c r="D102" s="10"/>
      <c r="E102" s="83"/>
      <c r="F102" s="97"/>
      <c r="G102" s="18"/>
      <c r="H102" s="18"/>
      <c r="I102" s="19"/>
      <c r="J102" s="18"/>
      <c r="K102" s="19"/>
    </row>
    <row r="103" spans="1:11" ht="15" customHeight="1">
      <c r="A103" s="3"/>
      <c r="B103" s="3"/>
      <c r="C103" s="10"/>
      <c r="D103" s="10"/>
      <c r="E103" s="83"/>
      <c r="F103" s="97"/>
      <c r="G103" s="18"/>
      <c r="H103" s="18"/>
      <c r="I103" s="19"/>
      <c r="J103" s="18"/>
      <c r="K103" s="19"/>
    </row>
    <row r="104" spans="1:11" ht="15" customHeight="1">
      <c r="A104" s="3"/>
      <c r="B104" s="3"/>
      <c r="C104" s="10"/>
      <c r="D104" s="10"/>
      <c r="E104" s="83"/>
      <c r="F104" s="97"/>
      <c r="G104" s="18"/>
      <c r="H104" s="18"/>
      <c r="I104" s="19"/>
      <c r="J104" s="18"/>
      <c r="K104" s="19"/>
    </row>
    <row r="105" spans="1:11" ht="15" customHeight="1">
      <c r="A105" s="3"/>
      <c r="B105" s="3"/>
      <c r="C105" s="10"/>
      <c r="D105" s="10"/>
      <c r="E105" s="83"/>
      <c r="F105" s="97"/>
      <c r="G105" s="18"/>
      <c r="H105" s="18"/>
      <c r="I105" s="19"/>
      <c r="J105" s="18"/>
      <c r="K105" s="19"/>
    </row>
    <row r="106" spans="1:11" ht="15" customHeight="1">
      <c r="A106" s="3"/>
      <c r="B106" s="3"/>
      <c r="C106" s="10"/>
      <c r="D106" s="10"/>
      <c r="E106" s="83"/>
      <c r="F106" s="97"/>
      <c r="G106" s="18"/>
      <c r="H106" s="18"/>
      <c r="I106" s="19"/>
      <c r="J106" s="18"/>
      <c r="K106" s="19"/>
    </row>
    <row r="107" spans="1:11" ht="15" customHeight="1">
      <c r="A107" s="3"/>
      <c r="B107" s="3"/>
      <c r="C107" s="10"/>
      <c r="D107" s="10"/>
      <c r="E107" s="83"/>
      <c r="F107" s="97"/>
      <c r="G107" s="18"/>
      <c r="H107" s="18"/>
      <c r="I107" s="19"/>
      <c r="J107" s="18"/>
      <c r="K107" s="19"/>
    </row>
    <row r="108" spans="1:11" ht="15" customHeight="1">
      <c r="A108" s="3"/>
      <c r="B108" s="3"/>
      <c r="C108" s="10"/>
      <c r="D108" s="10"/>
      <c r="E108" s="83"/>
      <c r="F108" s="97"/>
      <c r="G108" s="18"/>
      <c r="H108" s="18"/>
      <c r="I108" s="19"/>
      <c r="J108" s="18"/>
      <c r="K108" s="19"/>
    </row>
    <row r="109" spans="1:11" ht="15" customHeight="1">
      <c r="A109" s="3"/>
      <c r="B109" s="3"/>
      <c r="C109" s="10"/>
      <c r="D109" s="10"/>
      <c r="E109" s="83"/>
      <c r="F109" s="97"/>
      <c r="G109" s="18"/>
      <c r="H109" s="18"/>
      <c r="I109" s="19"/>
      <c r="J109" s="18"/>
      <c r="K109" s="19"/>
    </row>
    <row r="110" spans="1:11" ht="15" customHeight="1">
      <c r="A110" s="3"/>
      <c r="B110" s="3"/>
      <c r="C110" s="10"/>
      <c r="D110" s="10"/>
      <c r="E110" s="83"/>
      <c r="F110" s="97"/>
      <c r="G110" s="18"/>
      <c r="H110" s="18"/>
      <c r="I110" s="19"/>
      <c r="J110" s="18"/>
      <c r="K110" s="19"/>
    </row>
    <row r="111" spans="1:11" ht="12" customHeight="1">
      <c r="A111" s="3"/>
      <c r="B111" s="3"/>
      <c r="C111" s="10"/>
      <c r="D111" s="10"/>
      <c r="E111" s="83"/>
      <c r="F111" s="97"/>
      <c r="G111" s="18"/>
      <c r="H111" s="18"/>
      <c r="I111" s="19"/>
      <c r="J111" s="18"/>
      <c r="K111" s="19"/>
    </row>
    <row r="112" spans="1:11" ht="15" customHeight="1">
      <c r="A112" s="3"/>
      <c r="B112" s="3"/>
      <c r="C112" s="10"/>
      <c r="D112" s="10"/>
      <c r="E112" s="83"/>
      <c r="F112" s="97"/>
      <c r="G112" s="18"/>
      <c r="H112" s="18"/>
      <c r="I112" s="19"/>
      <c r="J112" s="18"/>
      <c r="K112" s="19"/>
    </row>
    <row r="113" spans="1:11" ht="20.149999999999999" customHeight="1">
      <c r="A113" s="114" t="s">
        <v>33</v>
      </c>
      <c r="B113" s="114"/>
      <c r="C113" s="114"/>
      <c r="D113" s="114"/>
      <c r="E113" s="247"/>
      <c r="F113" s="315"/>
      <c r="G113" s="31"/>
      <c r="H113" s="31"/>
      <c r="I113" s="31"/>
      <c r="J113" s="31"/>
      <c r="K113" s="31"/>
    </row>
    <row r="114" spans="1:11" ht="18" customHeight="1">
      <c r="A114" s="27"/>
      <c r="B114" s="27"/>
      <c r="C114" s="27"/>
      <c r="D114" s="27"/>
      <c r="E114" s="120"/>
      <c r="F114" s="316"/>
      <c r="G114" s="25"/>
      <c r="H114" s="25"/>
      <c r="I114" s="25"/>
      <c r="J114" s="25"/>
      <c r="K114" s="25">
        <v>9</v>
      </c>
    </row>
    <row r="115" spans="1:11" ht="15" customHeight="1">
      <c r="A115" s="2" t="s">
        <v>0</v>
      </c>
      <c r="B115" s="3"/>
      <c r="C115" s="4"/>
      <c r="D115" s="4"/>
      <c r="E115" s="243"/>
      <c r="F115" s="94"/>
      <c r="G115" s="5"/>
      <c r="H115" s="5"/>
      <c r="I115" s="5"/>
      <c r="J115" s="5"/>
      <c r="K115" s="5"/>
    </row>
    <row r="116" spans="1:11" s="27" customFormat="1" ht="15" customHeight="1">
      <c r="A116" s="2" t="s">
        <v>1</v>
      </c>
      <c r="B116" s="3"/>
      <c r="C116" s="3"/>
      <c r="D116" s="10"/>
      <c r="E116" s="10"/>
      <c r="F116" s="301"/>
      <c r="G116" s="10"/>
      <c r="H116" s="265"/>
      <c r="I116" s="18"/>
      <c r="J116" s="18"/>
      <c r="K116" s="18"/>
    </row>
    <row r="117" spans="1:11" ht="15" customHeight="1">
      <c r="A117" s="2" t="s">
        <v>34</v>
      </c>
      <c r="B117" s="2"/>
      <c r="C117" s="4"/>
      <c r="D117" s="4"/>
      <c r="E117" s="243"/>
      <c r="F117" s="94"/>
      <c r="G117" s="5"/>
      <c r="H117" s="5"/>
      <c r="I117" s="6"/>
      <c r="J117" s="5"/>
      <c r="K117" s="6"/>
    </row>
    <row r="118" spans="1:11" ht="15" customHeight="1">
      <c r="A118" s="7" t="s">
        <v>3</v>
      </c>
      <c r="B118" s="7"/>
      <c r="C118" s="8"/>
      <c r="D118" s="8"/>
      <c r="E118" s="244"/>
      <c r="F118" s="93"/>
      <c r="G118" s="9"/>
      <c r="H118" s="9"/>
      <c r="I118" s="9"/>
      <c r="J118" s="9"/>
      <c r="K118" s="9"/>
    </row>
    <row r="119" spans="1:11" ht="15" customHeight="1">
      <c r="A119" s="3"/>
      <c r="B119" s="3"/>
      <c r="C119" s="4"/>
      <c r="D119" s="4"/>
      <c r="E119" s="243"/>
      <c r="F119" s="94"/>
      <c r="G119" s="5"/>
      <c r="H119" s="5"/>
      <c r="I119" s="5"/>
      <c r="J119" s="5"/>
      <c r="K119" s="5"/>
    </row>
    <row r="120" spans="1:11" ht="15" customHeight="1">
      <c r="A120" s="2"/>
      <c r="B120" s="3"/>
      <c r="C120" s="4"/>
      <c r="D120" s="4"/>
      <c r="E120" s="328" t="s">
        <v>4</v>
      </c>
      <c r="F120" s="328"/>
      <c r="G120" s="328"/>
      <c r="H120" s="5"/>
      <c r="I120" s="329" t="s">
        <v>5</v>
      </c>
      <c r="J120" s="329"/>
      <c r="K120" s="329"/>
    </row>
    <row r="121" spans="1:11" ht="15" customHeight="1">
      <c r="A121" s="2"/>
      <c r="B121" s="2"/>
      <c r="C121" s="4"/>
      <c r="D121" s="4"/>
      <c r="E121" s="330" t="s">
        <v>6</v>
      </c>
      <c r="F121" s="330"/>
      <c r="G121" s="330"/>
      <c r="H121" s="5"/>
      <c r="I121" s="330" t="s">
        <v>6</v>
      </c>
      <c r="J121" s="330"/>
      <c r="K121" s="330"/>
    </row>
    <row r="122" spans="1:11" ht="15" customHeight="1">
      <c r="A122" s="10"/>
      <c r="B122" s="10"/>
      <c r="C122" s="10"/>
      <c r="D122" s="10"/>
      <c r="E122" s="108">
        <v>2023</v>
      </c>
      <c r="F122" s="321"/>
      <c r="G122" s="108">
        <v>2022</v>
      </c>
      <c r="H122" s="12"/>
      <c r="I122" s="108">
        <v>2023</v>
      </c>
      <c r="J122" s="11"/>
      <c r="K122" s="108">
        <v>2022</v>
      </c>
    </row>
    <row r="123" spans="1:11" ht="15" customHeight="1">
      <c r="A123" s="13"/>
      <c r="B123" s="13"/>
      <c r="C123" s="113" t="s">
        <v>108</v>
      </c>
      <c r="D123" s="14"/>
      <c r="E123" s="245" t="s">
        <v>8</v>
      </c>
      <c r="F123" s="95"/>
      <c r="G123" s="15" t="s">
        <v>8</v>
      </c>
      <c r="H123" s="17"/>
      <c r="I123" s="15" t="s">
        <v>8</v>
      </c>
      <c r="J123" s="16"/>
      <c r="K123" s="15" t="s">
        <v>8</v>
      </c>
    </row>
    <row r="124" spans="1:11" ht="8.15" customHeight="1">
      <c r="A124" s="3"/>
      <c r="B124" s="3"/>
      <c r="C124" s="13"/>
      <c r="D124" s="13"/>
      <c r="E124" s="246"/>
      <c r="F124" s="314"/>
      <c r="G124" s="112"/>
      <c r="H124" s="112"/>
      <c r="I124" s="11"/>
      <c r="J124" s="112"/>
      <c r="K124" s="11"/>
    </row>
    <row r="125" spans="1:11" ht="15" customHeight="1">
      <c r="A125" s="2" t="s">
        <v>53</v>
      </c>
      <c r="B125" s="2"/>
      <c r="C125" s="2"/>
      <c r="D125" s="10"/>
      <c r="E125" s="83"/>
      <c r="F125" s="97"/>
      <c r="G125" s="18"/>
      <c r="H125" s="18"/>
      <c r="I125" s="12"/>
      <c r="J125" s="18"/>
      <c r="K125" s="12"/>
    </row>
    <row r="126" spans="1:11" ht="8.15" customHeight="1">
      <c r="A126" s="3"/>
      <c r="B126" s="3"/>
      <c r="C126" s="10"/>
      <c r="D126" s="10"/>
      <c r="E126" s="83"/>
      <c r="F126" s="97"/>
      <c r="G126" s="18"/>
      <c r="H126" s="18"/>
      <c r="I126" s="19"/>
      <c r="J126" s="18"/>
      <c r="K126" s="19"/>
    </row>
    <row r="127" spans="1:11" ht="15" customHeight="1">
      <c r="A127" s="3" t="s">
        <v>54</v>
      </c>
      <c r="B127" s="3"/>
      <c r="C127" s="40"/>
      <c r="D127" s="40"/>
      <c r="E127" s="126"/>
      <c r="F127" s="319"/>
      <c r="G127" s="41"/>
      <c r="H127" s="41"/>
      <c r="I127" s="18"/>
      <c r="J127" s="18"/>
      <c r="K127" s="18"/>
    </row>
    <row r="128" spans="1:11" ht="8.15" customHeight="1">
      <c r="A128" s="3"/>
      <c r="B128" s="3"/>
      <c r="C128" s="10"/>
      <c r="D128" s="10"/>
      <c r="E128" s="83"/>
      <c r="F128" s="97"/>
      <c r="G128" s="18"/>
      <c r="H128" s="18"/>
      <c r="I128" s="19"/>
      <c r="J128" s="18"/>
      <c r="K128" s="19"/>
    </row>
    <row r="129" spans="1:11" ht="15" customHeight="1">
      <c r="A129" s="27" t="s">
        <v>55</v>
      </c>
      <c r="B129" s="27"/>
      <c r="C129" s="10"/>
      <c r="D129" s="40"/>
      <c r="E129" s="126"/>
      <c r="F129" s="319"/>
      <c r="G129" s="41"/>
      <c r="H129" s="41"/>
      <c r="I129" s="18"/>
      <c r="J129" s="41"/>
      <c r="K129" s="18"/>
    </row>
    <row r="130" spans="1:11" ht="15" customHeight="1">
      <c r="A130" s="27"/>
      <c r="B130" s="27" t="s">
        <v>56</v>
      </c>
      <c r="C130" s="42"/>
      <c r="D130" s="40"/>
      <c r="E130" s="126"/>
      <c r="F130" s="319"/>
      <c r="G130" s="41"/>
      <c r="H130" s="41"/>
      <c r="I130" s="18"/>
      <c r="J130" s="41"/>
      <c r="K130" s="18"/>
    </row>
    <row r="131" spans="1:11" ht="15" customHeight="1" thickBot="1">
      <c r="A131" s="27"/>
      <c r="B131" s="42" t="s">
        <v>57</v>
      </c>
      <c r="C131" s="10">
        <v>26</v>
      </c>
      <c r="D131" s="40"/>
      <c r="E131" s="250">
        <v>256503737</v>
      </c>
      <c r="F131" s="97"/>
      <c r="G131" s="250">
        <v>256503737</v>
      </c>
      <c r="H131" s="18"/>
      <c r="I131" s="250">
        <v>256503737</v>
      </c>
      <c r="J131" s="26"/>
      <c r="K131" s="250">
        <v>256503737</v>
      </c>
    </row>
    <row r="132" spans="1:11" ht="6" customHeight="1" thickTop="1">
      <c r="A132" s="3"/>
      <c r="B132" s="27"/>
      <c r="C132" s="10"/>
      <c r="D132" s="10"/>
      <c r="E132" s="83"/>
      <c r="F132" s="97"/>
      <c r="G132" s="83"/>
      <c r="H132" s="18"/>
      <c r="I132" s="19"/>
      <c r="J132" s="18"/>
      <c r="K132" s="274"/>
    </row>
    <row r="133" spans="1:11" ht="15" customHeight="1">
      <c r="A133" s="27"/>
      <c r="B133" s="27" t="s">
        <v>58</v>
      </c>
      <c r="C133" s="10"/>
      <c r="D133" s="40"/>
      <c r="E133" s="126"/>
      <c r="F133" s="319"/>
      <c r="G133" s="126"/>
      <c r="H133" s="41"/>
      <c r="I133" s="18"/>
      <c r="J133" s="41"/>
      <c r="K133" s="275"/>
    </row>
    <row r="134" spans="1:11" ht="15" customHeight="1">
      <c r="A134" s="27"/>
      <c r="B134" s="42" t="s">
        <v>59</v>
      </c>
      <c r="D134" s="40"/>
      <c r="F134" s="319"/>
      <c r="G134" s="51"/>
      <c r="H134" s="41"/>
      <c r="J134" s="25"/>
    </row>
    <row r="135" spans="1:11" ht="15" customHeight="1">
      <c r="A135" s="27"/>
      <c r="B135" s="27" t="s">
        <v>60</v>
      </c>
      <c r="C135" s="10"/>
      <c r="D135" s="40"/>
      <c r="E135" s="24"/>
      <c r="F135" s="319"/>
      <c r="G135" s="51"/>
      <c r="H135" s="41"/>
      <c r="I135" s="128"/>
      <c r="J135" s="25"/>
      <c r="K135" s="276"/>
    </row>
    <row r="136" spans="1:11" ht="15" customHeight="1">
      <c r="A136" s="27"/>
      <c r="B136" s="27" t="s">
        <v>61</v>
      </c>
      <c r="C136" s="10">
        <v>26</v>
      </c>
      <c r="D136" s="40"/>
      <c r="E136" s="24">
        <f>'E 13'!E41</f>
        <v>253865809</v>
      </c>
      <c r="F136" s="298"/>
      <c r="G136" s="24">
        <f>'E 13'!E27</f>
        <v>253358257</v>
      </c>
      <c r="H136" s="22"/>
      <c r="I136" s="128">
        <f>'E 14'!E35</f>
        <v>253865809</v>
      </c>
      <c r="J136" s="22"/>
      <c r="K136" s="276">
        <f>'E 14'!E23</f>
        <v>253358257</v>
      </c>
    </row>
    <row r="137" spans="1:11" ht="15" customHeight="1">
      <c r="A137" s="27" t="s">
        <v>62</v>
      </c>
      <c r="B137" s="42"/>
      <c r="C137" s="10">
        <v>26</v>
      </c>
      <c r="D137" s="40"/>
      <c r="E137" s="44">
        <f>'E 13'!G41</f>
        <v>242969354</v>
      </c>
      <c r="F137" s="298"/>
      <c r="G137" s="44">
        <f>'E 13'!G27</f>
        <v>239924045</v>
      </c>
      <c r="H137" s="22"/>
      <c r="I137" s="129">
        <f>'E 14'!G35</f>
        <v>242969354</v>
      </c>
      <c r="J137" s="22"/>
      <c r="K137" s="129">
        <f>'E 14'!G23</f>
        <v>239924045</v>
      </c>
    </row>
    <row r="138" spans="1:11" ht="15" customHeight="1">
      <c r="A138" s="27" t="s">
        <v>63</v>
      </c>
      <c r="B138" s="42"/>
      <c r="C138" s="10"/>
      <c r="D138" s="40"/>
      <c r="E138" s="44">
        <f>'E 13'!I41</f>
        <v>39287081</v>
      </c>
      <c r="F138" s="298"/>
      <c r="G138" s="44">
        <f>'E 13'!I27</f>
        <v>33341342</v>
      </c>
      <c r="H138" s="22"/>
      <c r="I138" s="129">
        <f>'E 14'!I35</f>
        <v>39287081</v>
      </c>
      <c r="J138" s="22"/>
      <c r="K138" s="129">
        <f>'E 14'!I23</f>
        <v>33341342</v>
      </c>
    </row>
    <row r="139" spans="1:11" ht="15" customHeight="1">
      <c r="A139" s="27" t="s">
        <v>64</v>
      </c>
      <c r="B139" s="27"/>
      <c r="C139" s="27"/>
      <c r="D139" s="10"/>
      <c r="E139" s="23"/>
      <c r="F139" s="318"/>
      <c r="G139" s="23"/>
      <c r="H139" s="127"/>
      <c r="I139" s="127"/>
      <c r="J139" s="127"/>
      <c r="K139" s="276"/>
    </row>
    <row r="140" spans="1:11" ht="15" customHeight="1">
      <c r="A140" s="27"/>
      <c r="B140" s="27" t="s">
        <v>65</v>
      </c>
      <c r="C140" s="10">
        <v>27</v>
      </c>
      <c r="D140" s="10"/>
      <c r="E140" s="44">
        <f>'E 13'!K41</f>
        <v>25650374</v>
      </c>
      <c r="F140" s="298"/>
      <c r="G140" s="44">
        <f>'E 13'!K27</f>
        <v>25650374</v>
      </c>
      <c r="H140" s="22"/>
      <c r="I140" s="129">
        <f>'E 14'!K35</f>
        <v>25650374</v>
      </c>
      <c r="J140" s="22"/>
      <c r="K140" s="129">
        <f>'E 14'!K23</f>
        <v>25650374</v>
      </c>
    </row>
    <row r="141" spans="1:11" ht="15" customHeight="1">
      <c r="A141" s="27"/>
      <c r="B141" s="27" t="s">
        <v>66</v>
      </c>
      <c r="C141" s="27"/>
      <c r="D141" s="10"/>
      <c r="E141" s="56">
        <f>'E 13'!M41</f>
        <v>491505106</v>
      </c>
      <c r="F141" s="320"/>
      <c r="G141" s="56">
        <f>'E 13'!M27</f>
        <v>389717769</v>
      </c>
      <c r="H141" s="131"/>
      <c r="I141" s="130">
        <f>'E 14'!M35</f>
        <v>353780770</v>
      </c>
      <c r="J141" s="131"/>
      <c r="K141" s="130">
        <f>'E 14'!M23</f>
        <v>285274452</v>
      </c>
    </row>
    <row r="142" spans="1:11" ht="15" customHeight="1">
      <c r="A142" s="27" t="s">
        <v>67</v>
      </c>
      <c r="B142" s="27"/>
      <c r="C142" s="27"/>
      <c r="D142" s="10"/>
      <c r="E142" s="251">
        <f>'E 13'!W41</f>
        <v>-113828900</v>
      </c>
      <c r="F142" s="320"/>
      <c r="G142" s="251">
        <f>'E 13'!W27</f>
        <v>21194470</v>
      </c>
      <c r="H142" s="131"/>
      <c r="I142" s="132">
        <f>'E 14'!S35</f>
        <v>-138988994</v>
      </c>
      <c r="J142" s="131"/>
      <c r="K142" s="277">
        <f>'E 14'!O23</f>
        <v>5501453</v>
      </c>
    </row>
    <row r="143" spans="1:11" ht="8.15" customHeight="1">
      <c r="A143" s="27"/>
      <c r="B143" s="27"/>
      <c r="C143" s="27"/>
      <c r="D143" s="10"/>
      <c r="E143" s="51"/>
      <c r="F143" s="319"/>
      <c r="G143" s="51"/>
      <c r="H143" s="41"/>
      <c r="I143" s="129"/>
      <c r="J143" s="41"/>
      <c r="K143" s="129"/>
    </row>
    <row r="144" spans="1:11" ht="15" customHeight="1">
      <c r="A144" s="3" t="s">
        <v>68</v>
      </c>
      <c r="B144" s="3"/>
      <c r="C144" s="10"/>
      <c r="D144" s="10"/>
      <c r="E144" s="12">
        <f>SUM(E135:E142)</f>
        <v>939448824</v>
      </c>
      <c r="F144" s="97"/>
      <c r="G144" s="51">
        <f>SUM(G134:G142)</f>
        <v>963186257</v>
      </c>
      <c r="H144" s="18"/>
      <c r="I144" s="12">
        <f>SUM(I135:I142)</f>
        <v>776564394</v>
      </c>
      <c r="J144" s="18"/>
      <c r="K144" s="274">
        <f>SUM(K134:K142)</f>
        <v>843049923</v>
      </c>
    </row>
    <row r="145" spans="1:11" ht="15" customHeight="1">
      <c r="A145" s="27" t="s">
        <v>69</v>
      </c>
      <c r="B145" s="3"/>
      <c r="C145" s="10"/>
      <c r="D145" s="10"/>
      <c r="E145" s="28">
        <f>'E 13'!AA41</f>
        <v>3760314</v>
      </c>
      <c r="F145" s="97"/>
      <c r="G145" s="28">
        <f>'E 13'!AA27</f>
        <v>57562663</v>
      </c>
      <c r="H145" s="18"/>
      <c r="I145" s="29">
        <v>0</v>
      </c>
      <c r="J145" s="18"/>
      <c r="K145" s="278">
        <v>0</v>
      </c>
    </row>
    <row r="146" spans="1:11" ht="16" customHeight="1">
      <c r="A146" s="27"/>
      <c r="B146" s="3"/>
      <c r="C146" s="10"/>
      <c r="D146" s="10"/>
      <c r="E146" s="51"/>
      <c r="F146" s="97"/>
      <c r="G146" s="51"/>
      <c r="H146" s="18"/>
      <c r="I146" s="12"/>
      <c r="J146" s="18"/>
      <c r="K146" s="274"/>
    </row>
    <row r="147" spans="1:11" ht="15" customHeight="1">
      <c r="A147" s="2" t="s">
        <v>70</v>
      </c>
      <c r="B147" s="45"/>
      <c r="C147" s="10"/>
      <c r="D147" s="40"/>
      <c r="E147" s="123">
        <f>SUM(E144:E145)</f>
        <v>943209138</v>
      </c>
      <c r="F147" s="319"/>
      <c r="G147" s="123">
        <f>SUM(G144:G145)</f>
        <v>1020748920</v>
      </c>
      <c r="H147" s="41"/>
      <c r="I147" s="29">
        <f>SUM(I144:I145)</f>
        <v>776564394</v>
      </c>
      <c r="J147" s="41"/>
      <c r="K147" s="278">
        <f>SUM(K144:K145)</f>
        <v>843049923</v>
      </c>
    </row>
    <row r="148" spans="1:11" ht="16" customHeight="1">
      <c r="A148" s="3"/>
      <c r="B148" s="3"/>
      <c r="C148" s="10"/>
      <c r="D148" s="10"/>
      <c r="E148" s="83"/>
      <c r="F148" s="97"/>
      <c r="G148" s="83"/>
      <c r="H148" s="18"/>
      <c r="I148" s="19"/>
      <c r="J148" s="18"/>
      <c r="K148" s="274"/>
    </row>
    <row r="149" spans="1:11" ht="15" customHeight="1" thickBot="1">
      <c r="A149" s="2" t="s">
        <v>71</v>
      </c>
      <c r="B149" s="3"/>
      <c r="C149" s="10"/>
      <c r="D149" s="10"/>
      <c r="E149" s="125">
        <f>E92+E147</f>
        <v>1680716336</v>
      </c>
      <c r="F149" s="97"/>
      <c r="G149" s="125">
        <f>+G147+G92</f>
        <v>1389962985</v>
      </c>
      <c r="H149" s="18"/>
      <c r="I149" s="133">
        <f>I92+I147</f>
        <v>1211608802</v>
      </c>
      <c r="J149" s="18"/>
      <c r="K149" s="279">
        <f>+K147+K92</f>
        <v>880296749</v>
      </c>
    </row>
    <row r="150" spans="1:11" ht="15" customHeight="1" thickTop="1">
      <c r="A150" s="2"/>
      <c r="B150" s="3"/>
      <c r="C150" s="10"/>
      <c r="D150" s="10"/>
      <c r="E150" s="51"/>
      <c r="F150" s="97"/>
      <c r="G150" s="12"/>
      <c r="H150" s="18"/>
      <c r="I150" s="12"/>
      <c r="J150" s="18"/>
      <c r="K150" s="12"/>
    </row>
    <row r="151" spans="1:11" ht="15" customHeight="1">
      <c r="A151" s="2"/>
      <c r="B151" s="3"/>
      <c r="C151" s="10"/>
      <c r="D151" s="10"/>
      <c r="E151" s="51"/>
      <c r="F151" s="97"/>
      <c r="G151" s="12"/>
      <c r="H151" s="18"/>
      <c r="I151" s="12"/>
      <c r="J151" s="18"/>
      <c r="K151" s="12"/>
    </row>
    <row r="152" spans="1:11" ht="15" customHeight="1">
      <c r="A152" s="2"/>
      <c r="B152" s="3"/>
      <c r="C152" s="10"/>
      <c r="D152" s="10"/>
      <c r="E152" s="51"/>
      <c r="F152" s="97"/>
      <c r="G152" s="12"/>
      <c r="H152" s="18"/>
      <c r="I152" s="12"/>
      <c r="J152" s="18"/>
      <c r="K152" s="12"/>
    </row>
    <row r="153" spans="1:11" ht="15" customHeight="1">
      <c r="A153" s="2"/>
      <c r="B153" s="3"/>
      <c r="C153" s="10"/>
      <c r="D153" s="10"/>
      <c r="E153" s="51"/>
      <c r="F153" s="97"/>
      <c r="G153" s="12"/>
      <c r="H153" s="18"/>
      <c r="I153" s="12"/>
      <c r="J153" s="18"/>
      <c r="K153" s="12"/>
    </row>
    <row r="154" spans="1:11" ht="15" customHeight="1">
      <c r="A154" s="2"/>
      <c r="B154" s="3"/>
      <c r="C154" s="10"/>
      <c r="D154" s="10"/>
      <c r="E154" s="51"/>
      <c r="F154" s="97"/>
      <c r="G154" s="12"/>
      <c r="H154" s="18"/>
      <c r="I154" s="12"/>
      <c r="J154" s="18"/>
      <c r="K154" s="12"/>
    </row>
    <row r="155" spans="1:11" ht="15" customHeight="1">
      <c r="A155" s="2"/>
      <c r="B155" s="3"/>
      <c r="C155" s="10"/>
      <c r="D155" s="10"/>
      <c r="E155" s="51"/>
      <c r="F155" s="97"/>
      <c r="G155" s="12"/>
      <c r="H155" s="18"/>
      <c r="I155" s="12"/>
      <c r="J155" s="18"/>
      <c r="K155" s="12"/>
    </row>
    <row r="156" spans="1:11" ht="15" customHeight="1">
      <c r="A156" s="2"/>
      <c r="B156" s="3"/>
      <c r="C156" s="10"/>
      <c r="D156" s="10"/>
      <c r="E156" s="51"/>
      <c r="F156" s="97"/>
      <c r="G156" s="12"/>
      <c r="H156" s="18"/>
      <c r="I156" s="12"/>
      <c r="J156" s="18"/>
      <c r="K156" s="12"/>
    </row>
    <row r="157" spans="1:11" ht="15" customHeight="1">
      <c r="A157" s="2"/>
      <c r="B157" s="3"/>
      <c r="C157" s="10"/>
      <c r="D157" s="10"/>
      <c r="E157" s="51"/>
      <c r="F157" s="97"/>
      <c r="G157" s="12"/>
      <c r="H157" s="18"/>
      <c r="I157" s="12"/>
      <c r="J157" s="18"/>
      <c r="K157" s="12"/>
    </row>
    <row r="158" spans="1:11" ht="15" customHeight="1">
      <c r="A158" s="2"/>
      <c r="B158" s="3"/>
      <c r="C158" s="10"/>
      <c r="D158" s="10"/>
      <c r="E158" s="51"/>
      <c r="F158" s="97"/>
      <c r="G158" s="12"/>
      <c r="H158" s="18"/>
      <c r="I158" s="12"/>
      <c r="J158" s="18"/>
      <c r="K158" s="12"/>
    </row>
    <row r="159" spans="1:11" ht="15" customHeight="1">
      <c r="A159" s="2"/>
      <c r="B159" s="3"/>
      <c r="C159" s="10"/>
      <c r="D159" s="10"/>
      <c r="E159" s="51"/>
      <c r="F159" s="97"/>
      <c r="G159" s="12"/>
      <c r="H159" s="18"/>
      <c r="I159" s="12"/>
      <c r="J159" s="18"/>
      <c r="K159" s="12"/>
    </row>
    <row r="160" spans="1:11" ht="15" customHeight="1">
      <c r="A160" s="2"/>
      <c r="B160" s="3"/>
      <c r="C160" s="10"/>
      <c r="D160" s="10"/>
      <c r="E160" s="51"/>
      <c r="F160" s="97"/>
      <c r="G160" s="12"/>
      <c r="H160" s="18"/>
      <c r="I160" s="12"/>
      <c r="J160" s="18"/>
      <c r="K160" s="12"/>
    </row>
    <row r="161" spans="1:11" ht="15" customHeight="1">
      <c r="A161" s="2"/>
      <c r="B161" s="3"/>
      <c r="C161" s="10"/>
      <c r="D161" s="10"/>
      <c r="E161" s="51"/>
      <c r="F161" s="97"/>
      <c r="G161" s="12"/>
      <c r="H161" s="18"/>
      <c r="I161" s="12"/>
      <c r="J161" s="18"/>
      <c r="K161" s="12"/>
    </row>
    <row r="162" spans="1:11" ht="15" customHeight="1">
      <c r="A162" s="2"/>
      <c r="B162" s="3"/>
      <c r="C162" s="10"/>
      <c r="D162" s="10"/>
      <c r="E162" s="51"/>
      <c r="F162" s="97"/>
      <c r="G162" s="12"/>
      <c r="H162" s="18"/>
      <c r="I162" s="12"/>
      <c r="J162" s="18"/>
      <c r="K162" s="12"/>
    </row>
    <row r="163" spans="1:11" ht="15" customHeight="1">
      <c r="A163" s="2"/>
      <c r="B163" s="3"/>
      <c r="C163" s="10"/>
      <c r="D163" s="10"/>
      <c r="E163" s="51"/>
      <c r="F163" s="97"/>
      <c r="G163" s="12"/>
      <c r="H163" s="18"/>
      <c r="I163" s="12"/>
      <c r="J163" s="18"/>
      <c r="K163" s="12"/>
    </row>
    <row r="164" spans="1:11" ht="15" customHeight="1">
      <c r="A164" s="2"/>
      <c r="B164" s="3"/>
      <c r="C164" s="10"/>
      <c r="D164" s="10"/>
      <c r="E164" s="51"/>
      <c r="F164" s="97"/>
      <c r="G164" s="12"/>
      <c r="H164" s="18"/>
      <c r="I164" s="12"/>
      <c r="J164" s="18"/>
      <c r="K164" s="12"/>
    </row>
    <row r="165" spans="1:11" ht="15" customHeight="1">
      <c r="A165" s="2"/>
      <c r="B165" s="3"/>
      <c r="C165" s="10"/>
      <c r="D165" s="10"/>
      <c r="E165" s="51"/>
      <c r="F165" s="97"/>
      <c r="G165" s="12"/>
      <c r="H165" s="18"/>
      <c r="I165" s="12"/>
      <c r="J165" s="18"/>
      <c r="K165" s="12"/>
    </row>
    <row r="166" spans="1:11" ht="15" customHeight="1">
      <c r="A166" s="2"/>
      <c r="B166" s="3"/>
      <c r="C166" s="10"/>
      <c r="D166" s="10"/>
      <c r="E166" s="51"/>
      <c r="F166" s="97"/>
      <c r="G166" s="12"/>
      <c r="H166" s="18"/>
      <c r="I166" s="12"/>
      <c r="J166" s="18"/>
      <c r="K166" s="12"/>
    </row>
    <row r="167" spans="1:11" ht="15" customHeight="1">
      <c r="A167" s="2"/>
      <c r="B167" s="3"/>
      <c r="C167" s="10"/>
      <c r="D167" s="10"/>
      <c r="E167" s="51"/>
      <c r="F167" s="97"/>
      <c r="G167" s="12"/>
      <c r="H167" s="18"/>
      <c r="I167" s="12"/>
      <c r="J167" s="18"/>
      <c r="K167" s="12"/>
    </row>
    <row r="168" spans="1:11" ht="14.5" customHeight="1">
      <c r="A168" s="2"/>
      <c r="B168" s="3"/>
      <c r="C168" s="10"/>
      <c r="D168" s="10"/>
      <c r="E168" s="51"/>
      <c r="F168" s="97"/>
      <c r="G168" s="12"/>
      <c r="H168" s="18"/>
      <c r="I168" s="12"/>
      <c r="J168" s="18"/>
      <c r="K168" s="12"/>
    </row>
    <row r="169" spans="1:11" ht="15" customHeight="1">
      <c r="A169" s="2"/>
      <c r="B169" s="3"/>
      <c r="C169" s="10"/>
      <c r="D169" s="10"/>
      <c r="E169" s="51"/>
      <c r="F169" s="97"/>
      <c r="G169" s="12"/>
      <c r="H169" s="18"/>
      <c r="I169" s="12"/>
      <c r="J169" s="18"/>
      <c r="K169" s="12"/>
    </row>
    <row r="170" spans="1:11" ht="20.149999999999999" customHeight="1">
      <c r="A170" s="114" t="s">
        <v>33</v>
      </c>
      <c r="B170" s="114"/>
      <c r="C170" s="114"/>
      <c r="D170" s="114"/>
      <c r="E170" s="247"/>
      <c r="F170" s="315"/>
      <c r="G170" s="31"/>
      <c r="H170" s="31"/>
      <c r="I170" s="31"/>
      <c r="J170" s="31"/>
      <c r="K170" s="31"/>
    </row>
    <row r="171" spans="1:11" ht="18" customHeight="1">
      <c r="A171" s="27"/>
      <c r="B171" s="27"/>
      <c r="C171" s="27"/>
      <c r="D171" s="27"/>
      <c r="E171" s="120"/>
      <c r="F171" s="316"/>
      <c r="G171" s="25"/>
      <c r="H171" s="25"/>
      <c r="I171" s="25"/>
      <c r="J171" s="25"/>
      <c r="K171" s="25">
        <v>10</v>
      </c>
    </row>
  </sheetData>
  <mergeCells count="13">
    <mergeCell ref="E63:G63"/>
    <mergeCell ref="I63:K63"/>
    <mergeCell ref="E6:G6"/>
    <mergeCell ref="I6:K6"/>
    <mergeCell ref="E7:G7"/>
    <mergeCell ref="I7:K7"/>
    <mergeCell ref="A53:K53"/>
    <mergeCell ref="E120:G120"/>
    <mergeCell ref="I120:K120"/>
    <mergeCell ref="E121:G121"/>
    <mergeCell ref="I121:K121"/>
    <mergeCell ref="E64:G64"/>
    <mergeCell ref="I64:K64"/>
  </mergeCells>
  <pageMargins left="0.75" right="0.5" top="0.5" bottom="0.5" header="0.5" footer="0.5"/>
  <pageSetup paperSize="9" scale="98" firstPageNumber="3" fitToHeight="3" orientation="portrait" useFirstPageNumber="1" r:id="rId1"/>
  <rowBreaks count="2" manualBreakCount="2">
    <brk id="57" max="10" man="1"/>
    <brk id="11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3366"/>
  </sheetPr>
  <dimension ref="A1:K106"/>
  <sheetViews>
    <sheetView view="pageBreakPreview" zoomScale="90" zoomScaleNormal="110" zoomScaleSheetLayoutView="90" workbookViewId="0">
      <selection activeCell="O8" sqref="O8"/>
    </sheetView>
  </sheetViews>
  <sheetFormatPr defaultColWidth="9.09765625" defaultRowHeight="15" customHeight="1"/>
  <cols>
    <col min="1" max="1" width="1.69921875" style="158" customWidth="1"/>
    <col min="2" max="2" width="43.69921875" style="158" customWidth="1"/>
    <col min="3" max="3" width="5.09765625" style="158" customWidth="1"/>
    <col min="4" max="4" width="0.8984375" style="158" customWidth="1"/>
    <col min="5" max="5" width="11.3984375" style="158" customWidth="1"/>
    <col min="6" max="6" width="0.8984375" style="313" customWidth="1"/>
    <col min="7" max="7" width="11.3984375" style="158" bestFit="1" customWidth="1"/>
    <col min="8" max="8" width="0.8984375" style="158" customWidth="1"/>
    <col min="9" max="9" width="11.3984375" style="158" customWidth="1"/>
    <col min="10" max="10" width="0.8984375" style="158" customWidth="1"/>
    <col min="11" max="11" width="11.3984375" style="158" customWidth="1"/>
    <col min="12" max="16384" width="9.09765625" style="1"/>
  </cols>
  <sheetData>
    <row r="1" spans="1:11" ht="15" customHeight="1">
      <c r="A1" s="159" t="s">
        <v>0</v>
      </c>
      <c r="B1" s="159"/>
      <c r="C1" s="160"/>
      <c r="D1" s="161"/>
      <c r="E1" s="161"/>
      <c r="F1" s="300"/>
      <c r="G1" s="161"/>
      <c r="H1" s="161"/>
      <c r="I1" s="162"/>
      <c r="J1" s="163"/>
      <c r="K1" s="164"/>
    </row>
    <row r="2" spans="1:11" s="27" customFormat="1" ht="15" customHeight="1">
      <c r="A2" s="2" t="s">
        <v>1</v>
      </c>
      <c r="B2" s="3"/>
      <c r="C2" s="3"/>
      <c r="D2" s="10"/>
      <c r="E2" s="10"/>
      <c r="F2" s="301"/>
      <c r="G2" s="10"/>
      <c r="H2" s="265"/>
      <c r="I2" s="18"/>
      <c r="J2" s="18"/>
      <c r="K2" s="18"/>
    </row>
    <row r="3" spans="1:11" ht="15" customHeight="1">
      <c r="A3" s="165" t="s">
        <v>72</v>
      </c>
      <c r="B3" s="165"/>
      <c r="C3" s="160"/>
      <c r="D3" s="166"/>
      <c r="E3" s="162"/>
      <c r="F3" s="302"/>
      <c r="G3" s="162"/>
      <c r="H3" s="166"/>
      <c r="I3" s="162"/>
      <c r="J3" s="163"/>
      <c r="K3" s="164"/>
    </row>
    <row r="4" spans="1:11" ht="15" customHeight="1">
      <c r="A4" s="167" t="s">
        <v>73</v>
      </c>
      <c r="B4" s="167"/>
      <c r="C4" s="168"/>
      <c r="D4" s="169"/>
      <c r="E4" s="170"/>
      <c r="F4" s="303"/>
      <c r="G4" s="170"/>
      <c r="H4" s="169"/>
      <c r="I4" s="170"/>
      <c r="J4" s="171"/>
      <c r="K4" s="172"/>
    </row>
    <row r="5" spans="1:11" ht="16" customHeight="1">
      <c r="A5" s="163"/>
      <c r="B5" s="163"/>
      <c r="C5" s="173"/>
      <c r="D5" s="174"/>
      <c r="E5" s="175"/>
      <c r="F5" s="304"/>
      <c r="G5" s="176"/>
      <c r="H5" s="174"/>
      <c r="I5" s="175"/>
      <c r="J5" s="163"/>
      <c r="K5" s="164"/>
    </row>
    <row r="6" spans="1:11" ht="16" customHeight="1">
      <c r="A6" s="163"/>
      <c r="B6" s="163"/>
      <c r="C6" s="173"/>
      <c r="D6" s="174"/>
      <c r="E6" s="335" t="s">
        <v>4</v>
      </c>
      <c r="F6" s="335"/>
      <c r="G6" s="335"/>
      <c r="H6" s="177"/>
      <c r="I6" s="336" t="s">
        <v>5</v>
      </c>
      <c r="J6" s="336"/>
      <c r="K6" s="336"/>
    </row>
    <row r="7" spans="1:11" ht="16" customHeight="1">
      <c r="A7" s="163"/>
      <c r="B7" s="163"/>
      <c r="C7" s="173"/>
      <c r="D7" s="174"/>
      <c r="E7" s="333" t="s">
        <v>6</v>
      </c>
      <c r="F7" s="333"/>
      <c r="G7" s="333"/>
      <c r="H7" s="177"/>
      <c r="I7" s="333" t="s">
        <v>6</v>
      </c>
      <c r="J7" s="333"/>
      <c r="K7" s="333"/>
    </row>
    <row r="8" spans="1:11" ht="16" customHeight="1">
      <c r="A8" s="173"/>
      <c r="B8" s="173"/>
      <c r="C8" s="173"/>
      <c r="D8" s="178"/>
      <c r="E8" s="108">
        <v>2023</v>
      </c>
      <c r="F8" s="321"/>
      <c r="G8" s="108">
        <v>2022</v>
      </c>
      <c r="H8" s="12"/>
      <c r="I8" s="108">
        <v>2023</v>
      </c>
      <c r="J8" s="11"/>
      <c r="K8" s="108">
        <v>2022</v>
      </c>
    </row>
    <row r="9" spans="1:11" ht="16" customHeight="1">
      <c r="A9" s="173"/>
      <c r="B9" s="173"/>
      <c r="C9" s="179" t="s">
        <v>108</v>
      </c>
      <c r="D9" s="178"/>
      <c r="E9" s="245" t="s">
        <v>8</v>
      </c>
      <c r="F9" s="95"/>
      <c r="G9" s="15" t="s">
        <v>8</v>
      </c>
      <c r="H9" s="17"/>
      <c r="I9" s="15" t="s">
        <v>8</v>
      </c>
      <c r="J9" s="16"/>
      <c r="K9" s="15" t="s">
        <v>8</v>
      </c>
    </row>
    <row r="10" spans="1:11" ht="16" customHeight="1">
      <c r="A10" s="159"/>
      <c r="B10" s="159"/>
      <c r="C10" s="173"/>
      <c r="D10" s="180"/>
      <c r="E10" s="181"/>
      <c r="F10" s="305"/>
      <c r="G10" s="175"/>
      <c r="H10" s="180"/>
      <c r="I10" s="175"/>
      <c r="J10" s="182"/>
      <c r="K10" s="175"/>
    </row>
    <row r="11" spans="1:11" ht="16" customHeight="1">
      <c r="A11" s="183" t="s">
        <v>74</v>
      </c>
      <c r="B11" s="183"/>
      <c r="C11" s="173">
        <v>8</v>
      </c>
      <c r="D11" s="184"/>
      <c r="E11" s="185">
        <v>1449232992</v>
      </c>
      <c r="F11" s="306"/>
      <c r="G11" s="185">
        <v>1575710389</v>
      </c>
      <c r="H11" s="185"/>
      <c r="I11" s="185">
        <v>0</v>
      </c>
      <c r="J11" s="186"/>
      <c r="K11" s="185">
        <v>185126125</v>
      </c>
    </row>
    <row r="12" spans="1:11" ht="16" customHeight="1">
      <c r="A12" s="183" t="s">
        <v>75</v>
      </c>
      <c r="B12" s="183"/>
      <c r="C12" s="173"/>
      <c r="D12" s="187"/>
      <c r="E12" s="188">
        <v>-725922282</v>
      </c>
      <c r="F12" s="307"/>
      <c r="G12" s="188">
        <v>-803888103</v>
      </c>
      <c r="H12" s="186"/>
      <c r="I12" s="189">
        <v>0</v>
      </c>
      <c r="J12" s="186"/>
      <c r="K12" s="189">
        <v>-80906268</v>
      </c>
    </row>
    <row r="13" spans="1:11" ht="8.15" customHeight="1">
      <c r="A13" s="163"/>
      <c r="B13" s="163"/>
      <c r="C13" s="190"/>
      <c r="D13" s="184"/>
      <c r="E13" s="184"/>
      <c r="F13" s="308"/>
      <c r="G13" s="184"/>
      <c r="H13" s="184"/>
      <c r="I13" s="191"/>
      <c r="J13" s="191"/>
      <c r="K13" s="191"/>
    </row>
    <row r="14" spans="1:11" ht="16" customHeight="1">
      <c r="A14" s="165" t="s">
        <v>76</v>
      </c>
      <c r="B14" s="165"/>
      <c r="C14" s="190"/>
      <c r="D14" s="180"/>
      <c r="E14" s="185">
        <f>SUM(E11:E13)</f>
        <v>723310710</v>
      </c>
      <c r="F14" s="305"/>
      <c r="G14" s="185">
        <f>SUM(G11:G13)</f>
        <v>771822286</v>
      </c>
      <c r="H14" s="180"/>
      <c r="I14" s="185">
        <f>SUM(I11:I13)</f>
        <v>0</v>
      </c>
      <c r="J14" s="192"/>
      <c r="K14" s="185">
        <f>SUM(K11:K13)</f>
        <v>104219857</v>
      </c>
    </row>
    <row r="15" spans="1:11" ht="16" customHeight="1">
      <c r="A15" s="183" t="s">
        <v>77</v>
      </c>
      <c r="B15" s="183"/>
      <c r="C15" s="173"/>
      <c r="D15" s="180"/>
      <c r="E15" s="193">
        <v>57632</v>
      </c>
      <c r="F15" s="309"/>
      <c r="G15" s="193">
        <v>111421</v>
      </c>
      <c r="H15" s="191"/>
      <c r="I15" s="193">
        <v>181513232</v>
      </c>
      <c r="J15" s="191"/>
      <c r="K15" s="193">
        <v>252244540</v>
      </c>
    </row>
    <row r="16" spans="1:11" ht="16" customHeight="1">
      <c r="A16" s="183" t="s">
        <v>78</v>
      </c>
      <c r="B16" s="183"/>
      <c r="C16" s="173">
        <v>29</v>
      </c>
      <c r="D16" s="180"/>
      <c r="E16" s="193">
        <v>10174890</v>
      </c>
      <c r="F16" s="309"/>
      <c r="G16" s="193">
        <v>46782234</v>
      </c>
      <c r="H16" s="191"/>
      <c r="I16" s="193">
        <v>27259818</v>
      </c>
      <c r="J16" s="191"/>
      <c r="K16" s="193">
        <v>97935677</v>
      </c>
    </row>
    <row r="17" spans="1:11" ht="16" customHeight="1">
      <c r="A17" s="183" t="s">
        <v>79</v>
      </c>
      <c r="B17" s="183"/>
      <c r="C17" s="173"/>
      <c r="D17" s="180"/>
      <c r="E17" s="174">
        <v>-229451199</v>
      </c>
      <c r="F17" s="307"/>
      <c r="G17" s="174">
        <v>-297113664</v>
      </c>
      <c r="H17" s="191"/>
      <c r="I17" s="174">
        <v>0</v>
      </c>
      <c r="J17" s="191"/>
      <c r="K17" s="174">
        <v>-32782979</v>
      </c>
    </row>
    <row r="18" spans="1:11" ht="15.65" customHeight="1">
      <c r="A18" s="183" t="s">
        <v>80</v>
      </c>
      <c r="B18" s="183"/>
      <c r="C18" s="173"/>
      <c r="D18" s="180"/>
      <c r="E18" s="174">
        <v>-305619370</v>
      </c>
      <c r="F18" s="307"/>
      <c r="G18" s="174">
        <v>-230843851</v>
      </c>
      <c r="H18" s="191"/>
      <c r="I18" s="174">
        <v>-53581362</v>
      </c>
      <c r="J18" s="191"/>
      <c r="K18" s="174">
        <v>-132210482</v>
      </c>
    </row>
    <row r="19" spans="1:11" ht="16" customHeight="1">
      <c r="A19" s="183" t="s">
        <v>81</v>
      </c>
      <c r="B19" s="163"/>
      <c r="C19" s="173" t="s">
        <v>242</v>
      </c>
      <c r="D19" s="180"/>
      <c r="E19" s="193">
        <v>0</v>
      </c>
      <c r="F19" s="309"/>
      <c r="G19" s="193">
        <v>0</v>
      </c>
      <c r="H19" s="191"/>
      <c r="I19" s="193">
        <v>0</v>
      </c>
      <c r="J19" s="191"/>
      <c r="K19" s="193">
        <v>55050000</v>
      </c>
    </row>
    <row r="20" spans="1:11" ht="16" customHeight="1">
      <c r="A20" s="183" t="s">
        <v>82</v>
      </c>
      <c r="B20" s="163"/>
      <c r="C20" s="173"/>
      <c r="D20" s="180"/>
      <c r="E20" s="193">
        <v>0</v>
      </c>
      <c r="F20" s="309"/>
      <c r="G20" s="193">
        <v>28918799</v>
      </c>
      <c r="H20" s="191"/>
      <c r="I20" s="193">
        <v>0</v>
      </c>
      <c r="J20" s="191"/>
      <c r="K20" s="193">
        <v>0</v>
      </c>
    </row>
    <row r="21" spans="1:11" ht="16" customHeight="1">
      <c r="A21" s="183" t="s">
        <v>83</v>
      </c>
      <c r="B21" s="183"/>
      <c r="C21" s="58"/>
      <c r="D21" s="59"/>
      <c r="E21" s="174">
        <v>-9283696</v>
      </c>
      <c r="F21" s="307"/>
      <c r="G21" s="174">
        <v>-800049</v>
      </c>
      <c r="H21" s="191"/>
      <c r="I21" s="174">
        <v>-8354115</v>
      </c>
      <c r="J21" s="191"/>
      <c r="K21" s="174">
        <v>-240329</v>
      </c>
    </row>
    <row r="22" spans="1:11" ht="16" customHeight="1">
      <c r="A22" s="183" t="s">
        <v>84</v>
      </c>
      <c r="B22" s="183"/>
      <c r="C22" s="173">
        <v>8</v>
      </c>
      <c r="D22" s="59"/>
      <c r="E22" s="174">
        <v>66377785</v>
      </c>
      <c r="F22" s="307"/>
      <c r="G22" s="193">
        <v>0</v>
      </c>
      <c r="H22" s="191"/>
      <c r="I22" s="174">
        <v>42420818</v>
      </c>
      <c r="J22" s="191"/>
      <c r="K22" s="193">
        <v>0</v>
      </c>
    </row>
    <row r="23" spans="1:11" ht="16" customHeight="1">
      <c r="A23" s="183" t="s">
        <v>85</v>
      </c>
      <c r="B23" s="183"/>
      <c r="C23" s="173" t="s">
        <v>243</v>
      </c>
      <c r="D23" s="59"/>
      <c r="E23" s="174">
        <v>748190</v>
      </c>
      <c r="F23" s="307"/>
      <c r="G23" s="174">
        <v>-453381</v>
      </c>
      <c r="H23" s="191"/>
      <c r="I23" s="174">
        <v>0</v>
      </c>
      <c r="J23" s="191"/>
      <c r="K23" s="174">
        <v>0</v>
      </c>
    </row>
    <row r="24" spans="1:11" ht="16" customHeight="1">
      <c r="A24" s="183" t="s">
        <v>86</v>
      </c>
      <c r="B24" s="183"/>
      <c r="C24" s="173" t="s">
        <v>244</v>
      </c>
      <c r="D24" s="207"/>
      <c r="E24" s="194">
        <v>-4208310</v>
      </c>
      <c r="F24" s="310"/>
      <c r="G24" s="194">
        <v>-1097081.42</v>
      </c>
      <c r="H24" s="191"/>
      <c r="I24" s="194">
        <v>-4208310</v>
      </c>
      <c r="J24" s="191"/>
      <c r="K24" s="194">
        <v>-1097081</v>
      </c>
    </row>
    <row r="25" spans="1:11" ht="8.15" customHeight="1">
      <c r="A25" s="183"/>
      <c r="B25" s="183"/>
      <c r="C25" s="173"/>
      <c r="D25" s="207"/>
      <c r="E25" s="210"/>
      <c r="F25" s="311"/>
      <c r="G25" s="210"/>
      <c r="H25" s="207"/>
      <c r="I25" s="210"/>
      <c r="J25" s="207"/>
      <c r="K25" s="210"/>
    </row>
    <row r="26" spans="1:11" ht="16" customHeight="1">
      <c r="A26" s="195" t="s">
        <v>87</v>
      </c>
      <c r="B26" s="195"/>
      <c r="C26" s="173"/>
      <c r="D26" s="207"/>
      <c r="E26" s="193">
        <f>SUM(E14:E24)</f>
        <v>252106632</v>
      </c>
      <c r="F26" s="312"/>
      <c r="G26" s="193">
        <f>SUM(G14:G24)</f>
        <v>317326713.57999998</v>
      </c>
      <c r="H26" s="193"/>
      <c r="I26" s="193">
        <f>SUM(I14:I24)</f>
        <v>185050081</v>
      </c>
      <c r="J26" s="208"/>
      <c r="K26" s="193">
        <f>SUM(K14:K24)</f>
        <v>343119203</v>
      </c>
    </row>
    <row r="27" spans="1:11" ht="20">
      <c r="A27" s="183" t="s">
        <v>88</v>
      </c>
      <c r="B27" s="183"/>
      <c r="C27" s="173">
        <v>8</v>
      </c>
      <c r="D27" s="180"/>
      <c r="E27" s="194">
        <v>-52440233</v>
      </c>
      <c r="F27" s="307"/>
      <c r="G27" s="194">
        <v>-51198581</v>
      </c>
      <c r="H27" s="191"/>
      <c r="I27" s="194">
        <v>0</v>
      </c>
      <c r="J27" s="191"/>
      <c r="K27" s="194">
        <v>-15090020</v>
      </c>
    </row>
    <row r="28" spans="1:11" ht="8.15" customHeight="1">
      <c r="A28" s="195"/>
      <c r="B28" s="195"/>
      <c r="C28" s="190"/>
      <c r="D28" s="180"/>
      <c r="E28" s="180"/>
      <c r="F28" s="305"/>
      <c r="G28" s="180"/>
      <c r="H28" s="180"/>
      <c r="I28" s="180"/>
      <c r="J28" s="192"/>
      <c r="K28" s="180"/>
    </row>
    <row r="29" spans="1:11" ht="16" customHeight="1">
      <c r="A29" s="195" t="s">
        <v>89</v>
      </c>
      <c r="B29" s="195"/>
      <c r="C29" s="163"/>
      <c r="D29" s="191"/>
      <c r="E29" s="56">
        <f>SUM(E26:E27)</f>
        <v>199666399</v>
      </c>
      <c r="F29" s="312"/>
      <c r="G29" s="56">
        <f>SUM(G26:G27)</f>
        <v>266128132.57999998</v>
      </c>
      <c r="H29" s="193"/>
      <c r="I29" s="56">
        <f>SUM(I26:I27)</f>
        <v>185050081</v>
      </c>
      <c r="J29" s="180"/>
      <c r="K29" s="56">
        <f>SUM(K26:K27)</f>
        <v>328029183</v>
      </c>
    </row>
    <row r="30" spans="1:11" ht="16" customHeight="1">
      <c r="A30" s="195"/>
      <c r="B30" s="195"/>
      <c r="C30" s="163"/>
      <c r="D30" s="197"/>
      <c r="F30" s="305"/>
      <c r="G30" s="197"/>
      <c r="H30" s="197"/>
      <c r="I30" s="197"/>
      <c r="J30" s="197"/>
      <c r="K30" s="197"/>
    </row>
    <row r="31" spans="1:11" ht="16" customHeight="1">
      <c r="A31" s="195" t="s">
        <v>90</v>
      </c>
      <c r="B31" s="195"/>
      <c r="C31" s="173"/>
      <c r="D31" s="197"/>
      <c r="E31" s="197"/>
      <c r="F31" s="305"/>
      <c r="G31" s="197"/>
      <c r="H31" s="197"/>
      <c r="I31" s="197"/>
      <c r="J31" s="197"/>
      <c r="K31" s="197"/>
    </row>
    <row r="32" spans="1:11" ht="16" customHeight="1">
      <c r="A32" s="195" t="s">
        <v>91</v>
      </c>
      <c r="B32" s="195"/>
      <c r="C32" s="173"/>
      <c r="D32" s="197"/>
      <c r="E32" s="264"/>
      <c r="F32" s="305"/>
      <c r="G32" s="197"/>
      <c r="H32" s="197"/>
      <c r="I32" s="197"/>
      <c r="J32" s="197"/>
      <c r="K32" s="197"/>
    </row>
    <row r="33" spans="1:11" ht="16" customHeight="1">
      <c r="A33" s="198"/>
      <c r="B33" s="195" t="s">
        <v>92</v>
      </c>
      <c r="C33" s="173"/>
      <c r="D33" s="197"/>
      <c r="E33" s="264"/>
      <c r="F33" s="305"/>
      <c r="G33" s="197"/>
      <c r="H33" s="197"/>
      <c r="I33" s="197"/>
      <c r="J33" s="197"/>
      <c r="K33" s="197"/>
    </row>
    <row r="34" spans="1:11" ht="16" customHeight="1">
      <c r="A34" s="163"/>
      <c r="B34" s="196" t="s">
        <v>93</v>
      </c>
      <c r="C34" s="173"/>
      <c r="D34" s="197"/>
      <c r="E34" s="264"/>
      <c r="F34" s="305"/>
      <c r="G34" s="197"/>
      <c r="H34" s="197"/>
      <c r="I34" s="197"/>
      <c r="J34" s="197"/>
      <c r="K34" s="197"/>
    </row>
    <row r="35" spans="1:11" ht="16" customHeight="1">
      <c r="A35" s="163"/>
      <c r="B35" s="196" t="s">
        <v>94</v>
      </c>
      <c r="C35" s="173">
        <v>15</v>
      </c>
      <c r="D35" s="197"/>
      <c r="E35" s="63">
        <v>-181162188</v>
      </c>
      <c r="F35" s="305"/>
      <c r="G35" s="63">
        <v>0</v>
      </c>
      <c r="H35" s="180"/>
      <c r="I35" s="255">
        <v>-181162188</v>
      </c>
      <c r="J35" s="180"/>
      <c r="K35" s="255">
        <v>0</v>
      </c>
    </row>
    <row r="36" spans="1:11" ht="16" customHeight="1">
      <c r="A36" s="163"/>
      <c r="B36" s="196" t="s">
        <v>95</v>
      </c>
      <c r="C36" s="173"/>
      <c r="D36" s="197"/>
      <c r="E36" s="207"/>
      <c r="F36" s="305"/>
      <c r="G36" s="207"/>
      <c r="H36" s="180"/>
      <c r="I36" s="180"/>
      <c r="J36" s="180"/>
      <c r="K36" s="180"/>
    </row>
    <row r="37" spans="1:11" ht="16" customHeight="1">
      <c r="A37" s="163"/>
      <c r="B37" s="196" t="s">
        <v>96</v>
      </c>
      <c r="C37" s="173"/>
      <c r="D37" s="197"/>
      <c r="E37" s="61">
        <v>36232438</v>
      </c>
      <c r="F37" s="299"/>
      <c r="G37" s="61">
        <v>0</v>
      </c>
      <c r="H37" s="199"/>
      <c r="I37" s="61">
        <v>36232438</v>
      </c>
      <c r="J37" s="37"/>
      <c r="K37" s="61">
        <v>-2210745</v>
      </c>
    </row>
    <row r="38" spans="1:11" ht="16" customHeight="1">
      <c r="A38" s="163"/>
      <c r="B38" s="196" t="s">
        <v>97</v>
      </c>
      <c r="C38" s="173"/>
      <c r="D38" s="197"/>
      <c r="E38" s="63"/>
      <c r="F38" s="299">
        <f>SUM(F12:F36)</f>
        <v>0</v>
      </c>
      <c r="G38" s="63"/>
      <c r="H38" s="199"/>
      <c r="I38" s="186"/>
      <c r="J38" s="37"/>
      <c r="K38" s="186"/>
    </row>
    <row r="39" spans="1:11" ht="16" customHeight="1">
      <c r="A39" s="163"/>
      <c r="B39" s="196" t="s">
        <v>98</v>
      </c>
      <c r="C39" s="173"/>
      <c r="D39" s="197"/>
      <c r="E39" s="242">
        <f>SUM(E34:E37)</f>
        <v>-144929750</v>
      </c>
      <c r="F39" s="299"/>
      <c r="G39" s="242">
        <f>SUM(G34:G37)</f>
        <v>0</v>
      </c>
      <c r="H39" s="199"/>
      <c r="I39" s="242">
        <f>SUM(I34:I37)</f>
        <v>-144929750</v>
      </c>
      <c r="J39" s="37"/>
      <c r="K39" s="242">
        <f>SUM(K34:K37)</f>
        <v>-2210745</v>
      </c>
    </row>
    <row r="40" spans="1:11" ht="8.15" customHeight="1">
      <c r="A40" s="196"/>
      <c r="B40" s="196"/>
      <c r="C40" s="173"/>
      <c r="D40" s="197"/>
      <c r="E40" s="207" t="s">
        <v>99</v>
      </c>
      <c r="F40" s="305"/>
      <c r="G40" s="180"/>
      <c r="H40" s="180"/>
      <c r="J40" s="180"/>
      <c r="K40" s="180"/>
    </row>
    <row r="41" spans="1:11" ht="16" customHeight="1">
      <c r="A41" s="195" t="s">
        <v>100</v>
      </c>
      <c r="B41" s="195"/>
      <c r="C41" s="173"/>
      <c r="D41" s="197"/>
      <c r="E41" s="197"/>
      <c r="F41" s="305"/>
      <c r="G41" s="197"/>
      <c r="H41" s="197"/>
      <c r="I41" s="197"/>
      <c r="J41" s="197"/>
      <c r="K41" s="180"/>
    </row>
    <row r="42" spans="1:11" ht="16" customHeight="1">
      <c r="A42" s="198"/>
      <c r="B42" s="195" t="s">
        <v>92</v>
      </c>
      <c r="C42" s="173"/>
      <c r="D42" s="197"/>
      <c r="E42" s="197"/>
      <c r="F42" s="305"/>
      <c r="G42" s="197"/>
      <c r="H42" s="197"/>
      <c r="I42" s="197"/>
      <c r="J42" s="197"/>
      <c r="K42" s="180"/>
    </row>
    <row r="43" spans="1:11" ht="16" customHeight="1">
      <c r="A43" s="163"/>
      <c r="B43" s="196" t="s">
        <v>101</v>
      </c>
      <c r="C43" s="173"/>
      <c r="D43" s="197"/>
      <c r="E43" s="197"/>
      <c r="F43" s="305"/>
      <c r="G43" s="197"/>
      <c r="H43" s="197"/>
      <c r="I43" s="197"/>
      <c r="J43" s="197"/>
      <c r="K43" s="180"/>
    </row>
    <row r="44" spans="1:11" ht="16" customHeight="1">
      <c r="A44" s="163"/>
      <c r="B44" s="196" t="s">
        <v>102</v>
      </c>
      <c r="C44" s="173"/>
      <c r="D44" s="197"/>
      <c r="E44" s="61">
        <v>2544951</v>
      </c>
      <c r="F44" s="299"/>
      <c r="G44" s="61">
        <v>6184760</v>
      </c>
      <c r="H44" s="199"/>
      <c r="I44" s="189">
        <v>0</v>
      </c>
      <c r="J44" s="37"/>
      <c r="K44" s="189">
        <v>0</v>
      </c>
    </row>
    <row r="45" spans="1:11" ht="16" customHeight="1">
      <c r="A45" s="163"/>
      <c r="B45" s="196" t="s">
        <v>103</v>
      </c>
      <c r="C45" s="173"/>
      <c r="D45" s="197"/>
      <c r="E45" s="63"/>
      <c r="F45" s="299"/>
      <c r="G45" s="63"/>
      <c r="H45" s="199"/>
      <c r="I45" s="186"/>
      <c r="J45" s="37"/>
      <c r="K45" s="186"/>
    </row>
    <row r="46" spans="1:11" ht="16" customHeight="1">
      <c r="A46" s="163"/>
      <c r="B46" s="196" t="s">
        <v>98</v>
      </c>
      <c r="C46" s="173"/>
      <c r="D46" s="197"/>
      <c r="E46" s="61">
        <f>E44</f>
        <v>2544951</v>
      </c>
      <c r="F46" s="299"/>
      <c r="G46" s="61">
        <f>G44</f>
        <v>6184760</v>
      </c>
      <c r="H46" s="199"/>
      <c r="I46" s="61">
        <v>0</v>
      </c>
      <c r="J46" s="37"/>
      <c r="K46" s="61">
        <v>0</v>
      </c>
    </row>
    <row r="47" spans="1:11" ht="8.15" customHeight="1">
      <c r="A47" s="196"/>
      <c r="B47" s="196"/>
      <c r="C47" s="173"/>
      <c r="D47" s="197"/>
      <c r="E47" s="264"/>
      <c r="F47" s="305"/>
      <c r="G47" s="197"/>
      <c r="H47" s="197"/>
      <c r="I47" s="197"/>
      <c r="J47" s="197"/>
      <c r="K47" s="180"/>
    </row>
    <row r="48" spans="1:11" ht="16" customHeight="1">
      <c r="A48" s="195" t="s">
        <v>104</v>
      </c>
      <c r="B48" s="195"/>
      <c r="C48" s="173"/>
      <c r="D48" s="197"/>
      <c r="E48" s="207"/>
      <c r="F48" s="305"/>
      <c r="G48" s="180"/>
      <c r="H48" s="180"/>
      <c r="I48" s="180"/>
      <c r="J48" s="180"/>
      <c r="K48" s="180"/>
    </row>
    <row r="49" spans="1:11" ht="16" customHeight="1">
      <c r="A49" s="163"/>
      <c r="B49" s="195" t="s">
        <v>105</v>
      </c>
      <c r="C49" s="173"/>
      <c r="D49" s="197"/>
      <c r="E49" s="61">
        <f>SUM(E46+E39)</f>
        <v>-142384799</v>
      </c>
      <c r="F49" s="299"/>
      <c r="G49" s="61">
        <f>SUM(G46+G39)</f>
        <v>6184760</v>
      </c>
      <c r="H49" s="199"/>
      <c r="I49" s="61">
        <f>SUM(I46+I39)</f>
        <v>-144929750</v>
      </c>
      <c r="J49" s="37"/>
      <c r="K49" s="61">
        <f>SUM(K46+K39)</f>
        <v>-2210745</v>
      </c>
    </row>
    <row r="50" spans="1:11" ht="16" customHeight="1">
      <c r="A50" s="195"/>
      <c r="B50" s="195"/>
      <c r="C50" s="173"/>
      <c r="D50" s="197"/>
      <c r="E50" s="207"/>
      <c r="F50" s="305">
        <f>SUM(F38:F48)</f>
        <v>0</v>
      </c>
      <c r="G50" s="180"/>
      <c r="H50" s="180"/>
      <c r="I50" s="180"/>
      <c r="J50" s="180"/>
      <c r="K50" s="180"/>
    </row>
    <row r="51" spans="1:11" ht="16" customHeight="1" thickBot="1">
      <c r="A51" s="159" t="s">
        <v>106</v>
      </c>
      <c r="B51" s="159"/>
      <c r="C51" s="173"/>
      <c r="D51" s="197"/>
      <c r="E51" s="116">
        <f>+E29+E49</f>
        <v>57281600</v>
      </c>
      <c r="F51" s="305"/>
      <c r="G51" s="116">
        <f>+G29+G49</f>
        <v>272312892.57999998</v>
      </c>
      <c r="H51" s="207"/>
      <c r="I51" s="116">
        <f>+I29+I49</f>
        <v>40120331</v>
      </c>
      <c r="J51" s="208"/>
      <c r="K51" s="116">
        <f>+K29+K49</f>
        <v>325818438</v>
      </c>
    </row>
    <row r="52" spans="1:11" ht="16" customHeight="1" thickTop="1">
      <c r="A52" s="163"/>
      <c r="B52" s="159"/>
      <c r="C52" s="173"/>
      <c r="D52" s="197"/>
      <c r="E52" s="63"/>
      <c r="F52" s="299"/>
      <c r="G52" s="63"/>
      <c r="H52" s="209"/>
      <c r="I52" s="63"/>
      <c r="J52" s="37"/>
      <c r="K52" s="63"/>
    </row>
    <row r="53" spans="1:11" ht="1.5" customHeight="1">
      <c r="A53" s="163"/>
      <c r="B53" s="159"/>
      <c r="C53" s="173"/>
      <c r="D53" s="197"/>
      <c r="E53" s="63"/>
      <c r="F53" s="299"/>
      <c r="G53" s="63"/>
      <c r="H53" s="209"/>
      <c r="I53" s="63"/>
      <c r="J53" s="37"/>
      <c r="K53" s="63"/>
    </row>
    <row r="54" spans="1:11" ht="20.149999999999999" customHeight="1">
      <c r="A54" s="114" t="s">
        <v>33</v>
      </c>
      <c r="B54" s="114"/>
      <c r="C54" s="114"/>
      <c r="D54" s="114"/>
      <c r="E54" s="247"/>
      <c r="F54" s="315"/>
      <c r="G54" s="31"/>
      <c r="H54" s="31"/>
      <c r="I54" s="31"/>
      <c r="J54" s="31"/>
      <c r="K54" s="31"/>
    </row>
    <row r="55" spans="1:11" ht="18" customHeight="1">
      <c r="A55" s="27"/>
      <c r="B55" s="27"/>
      <c r="C55" s="27"/>
      <c r="D55" s="27"/>
      <c r="E55" s="120"/>
      <c r="F55" s="316"/>
      <c r="G55" s="25"/>
      <c r="H55" s="25"/>
      <c r="I55" s="25"/>
      <c r="J55" s="25"/>
      <c r="K55" s="25">
        <v>11</v>
      </c>
    </row>
    <row r="56" spans="1:11" ht="15" customHeight="1">
      <c r="A56" s="159" t="s">
        <v>0</v>
      </c>
      <c r="B56" s="159"/>
      <c r="C56" s="160"/>
      <c r="D56" s="161"/>
      <c r="E56" s="161"/>
      <c r="F56" s="300"/>
      <c r="G56" s="161"/>
      <c r="H56" s="161"/>
      <c r="I56" s="162"/>
      <c r="J56" s="163"/>
      <c r="K56" s="164"/>
    </row>
    <row r="57" spans="1:11" s="27" customFormat="1" ht="15" customHeight="1">
      <c r="A57" s="2" t="s">
        <v>1</v>
      </c>
      <c r="B57" s="3"/>
      <c r="C57" s="3"/>
      <c r="D57" s="10"/>
      <c r="E57" s="10"/>
      <c r="F57" s="301"/>
      <c r="G57" s="10"/>
      <c r="H57" s="265"/>
      <c r="I57" s="18"/>
      <c r="J57" s="18"/>
      <c r="K57" s="18"/>
    </row>
    <row r="58" spans="1:11" ht="15" customHeight="1">
      <c r="A58" s="159" t="s">
        <v>107</v>
      </c>
      <c r="B58" s="159"/>
      <c r="C58" s="160"/>
      <c r="D58" s="166"/>
      <c r="E58" s="162"/>
      <c r="F58" s="302"/>
      <c r="G58" s="162"/>
      <c r="H58" s="166"/>
      <c r="I58" s="162"/>
      <c r="J58" s="163"/>
      <c r="K58" s="164"/>
    </row>
    <row r="59" spans="1:11" ht="15" customHeight="1">
      <c r="A59" s="167" t="s">
        <v>73</v>
      </c>
      <c r="B59" s="167"/>
      <c r="C59" s="168"/>
      <c r="D59" s="169"/>
      <c r="E59" s="170"/>
      <c r="F59" s="303"/>
      <c r="G59" s="170"/>
      <c r="H59" s="169"/>
      <c r="I59" s="170"/>
      <c r="J59" s="171"/>
      <c r="K59" s="172"/>
    </row>
    <row r="60" spans="1:11" ht="16" customHeight="1">
      <c r="A60" s="159"/>
      <c r="B60" s="159"/>
      <c r="C60" s="160"/>
      <c r="D60" s="166"/>
      <c r="E60" s="162"/>
      <c r="F60" s="302"/>
      <c r="G60" s="162"/>
      <c r="H60" s="166"/>
      <c r="I60" s="162"/>
      <c r="J60" s="163"/>
      <c r="K60" s="164"/>
    </row>
    <row r="61" spans="1:11" ht="16" customHeight="1">
      <c r="A61" s="159"/>
      <c r="B61" s="159"/>
      <c r="C61" s="160"/>
      <c r="D61" s="166"/>
      <c r="E61" s="162"/>
      <c r="F61" s="302"/>
      <c r="G61" s="162"/>
      <c r="H61" s="166"/>
      <c r="I61" s="162"/>
      <c r="J61" s="163"/>
      <c r="K61" s="164"/>
    </row>
    <row r="62" spans="1:11" ht="16" customHeight="1">
      <c r="A62" s="163"/>
      <c r="B62" s="163"/>
      <c r="C62" s="173"/>
      <c r="D62" s="174"/>
      <c r="E62" s="335" t="s">
        <v>4</v>
      </c>
      <c r="F62" s="335"/>
      <c r="G62" s="335"/>
      <c r="H62" s="177"/>
      <c r="I62" s="336" t="s">
        <v>5</v>
      </c>
      <c r="J62" s="336"/>
      <c r="K62" s="336"/>
    </row>
    <row r="63" spans="1:11" ht="16" customHeight="1">
      <c r="A63" s="163"/>
      <c r="B63" s="163"/>
      <c r="C63" s="173"/>
      <c r="D63" s="174"/>
      <c r="E63" s="333" t="s">
        <v>6</v>
      </c>
      <c r="F63" s="333"/>
      <c r="G63" s="333"/>
      <c r="H63" s="177"/>
      <c r="I63" s="333" t="s">
        <v>6</v>
      </c>
      <c r="J63" s="333"/>
      <c r="K63" s="333"/>
    </row>
    <row r="64" spans="1:11" ht="16" customHeight="1">
      <c r="A64" s="163"/>
      <c r="B64" s="163"/>
      <c r="C64" s="173"/>
      <c r="D64" s="174"/>
      <c r="E64" s="108">
        <v>2023</v>
      </c>
      <c r="F64" s="321"/>
      <c r="G64" s="108">
        <v>2022</v>
      </c>
      <c r="H64" s="12"/>
      <c r="I64" s="108">
        <v>2023</v>
      </c>
      <c r="J64" s="11"/>
      <c r="K64" s="108">
        <v>2022</v>
      </c>
    </row>
    <row r="65" spans="1:11" ht="16" customHeight="1">
      <c r="A65" s="173"/>
      <c r="B65" s="173"/>
      <c r="C65" s="179" t="s">
        <v>108</v>
      </c>
      <c r="D65" s="178"/>
      <c r="E65" s="245" t="s">
        <v>8</v>
      </c>
      <c r="F65" s="95"/>
      <c r="G65" s="15" t="s">
        <v>8</v>
      </c>
      <c r="H65" s="17"/>
      <c r="I65" s="15" t="s">
        <v>8</v>
      </c>
      <c r="J65" s="16"/>
      <c r="K65" s="15" t="s">
        <v>8</v>
      </c>
    </row>
    <row r="66" spans="1:11" ht="16" customHeight="1">
      <c r="A66" s="159"/>
      <c r="B66" s="159"/>
      <c r="C66" s="173"/>
      <c r="D66" s="180"/>
      <c r="E66" s="181"/>
      <c r="F66" s="305"/>
      <c r="G66" s="164"/>
      <c r="H66" s="180"/>
      <c r="I66" s="164"/>
      <c r="J66" s="163"/>
      <c r="K66" s="164"/>
    </row>
    <row r="67" spans="1:11" ht="16" customHeight="1">
      <c r="A67" s="334" t="s">
        <v>109</v>
      </c>
      <c r="B67" s="334"/>
      <c r="C67" s="173"/>
      <c r="D67" s="197"/>
      <c r="E67" s="263"/>
      <c r="F67" s="305"/>
      <c r="G67" s="181"/>
      <c r="H67" s="197"/>
      <c r="I67" s="181"/>
      <c r="J67" s="163"/>
      <c r="K67" s="181"/>
    </row>
    <row r="68" spans="1:11" ht="16" customHeight="1">
      <c r="A68" s="163" t="s">
        <v>110</v>
      </c>
      <c r="B68" s="163"/>
      <c r="C68" s="173"/>
      <c r="D68" s="197"/>
      <c r="E68" s="44">
        <f>E71-E69</f>
        <v>218331100</v>
      </c>
      <c r="F68" s="309"/>
      <c r="G68" s="174">
        <f>G71-G69</f>
        <v>268559867.57999998</v>
      </c>
      <c r="H68" s="191"/>
      <c r="I68" s="174">
        <f>I71-I69</f>
        <v>185050081</v>
      </c>
      <c r="J68" s="37"/>
      <c r="K68" s="174">
        <f>K71-K69</f>
        <v>328029183</v>
      </c>
    </row>
    <row r="69" spans="1:11" ht="16" customHeight="1">
      <c r="A69" s="163" t="s">
        <v>69</v>
      </c>
      <c r="B69" s="163"/>
      <c r="C69" s="173"/>
      <c r="D69" s="197"/>
      <c r="E69" s="194">
        <v>-18664701</v>
      </c>
      <c r="F69" s="309"/>
      <c r="G69" s="194">
        <v>-2431735</v>
      </c>
      <c r="H69" s="191"/>
      <c r="I69" s="194">
        <v>0</v>
      </c>
      <c r="J69" s="37"/>
      <c r="K69" s="194">
        <v>0</v>
      </c>
    </row>
    <row r="70" spans="1:11" ht="8.15" customHeight="1">
      <c r="A70" s="163"/>
      <c r="B70" s="163"/>
      <c r="C70" s="173"/>
      <c r="D70" s="197"/>
      <c r="E70" s="174"/>
      <c r="F70" s="305"/>
      <c r="G70" s="174"/>
      <c r="H70" s="180"/>
      <c r="I70" s="180"/>
      <c r="J70" s="180"/>
      <c r="K70" s="180"/>
    </row>
    <row r="71" spans="1:11" ht="16" customHeight="1" thickBot="1">
      <c r="A71" s="163"/>
      <c r="B71" s="163"/>
      <c r="C71" s="173"/>
      <c r="D71" s="197"/>
      <c r="E71" s="201">
        <f>E29</f>
        <v>199666399</v>
      </c>
      <c r="F71" s="305"/>
      <c r="G71" s="200">
        <f>G29</f>
        <v>266128132.57999998</v>
      </c>
      <c r="H71" s="180"/>
      <c r="I71" s="115">
        <f>I29</f>
        <v>185050081</v>
      </c>
      <c r="J71" s="192"/>
      <c r="K71" s="201">
        <f>K29</f>
        <v>328029183</v>
      </c>
    </row>
    <row r="72" spans="1:11" ht="16" customHeight="1" thickTop="1">
      <c r="A72" s="163"/>
      <c r="B72" s="163"/>
      <c r="C72" s="173"/>
      <c r="D72" s="197"/>
      <c r="E72" s="207"/>
      <c r="F72" s="305"/>
      <c r="G72" s="180"/>
      <c r="H72" s="180"/>
      <c r="I72" s="180"/>
      <c r="J72" s="191"/>
      <c r="K72" s="180"/>
    </row>
    <row r="73" spans="1:11" ht="16" customHeight="1">
      <c r="A73" s="334" t="s">
        <v>111</v>
      </c>
      <c r="B73" s="334"/>
      <c r="C73" s="173"/>
      <c r="D73" s="197"/>
      <c r="E73" s="180"/>
      <c r="F73" s="305"/>
      <c r="G73" s="180"/>
      <c r="H73" s="180"/>
      <c r="I73" s="180"/>
      <c r="J73" s="191"/>
      <c r="K73" s="180"/>
    </row>
    <row r="74" spans="1:11" ht="16" customHeight="1">
      <c r="A74" s="163" t="s">
        <v>110</v>
      </c>
      <c r="B74" s="163"/>
      <c r="C74" s="173"/>
      <c r="D74" s="197"/>
      <c r="E74" s="206">
        <f>E77-E75</f>
        <v>76026919</v>
      </c>
      <c r="F74" s="299"/>
      <c r="G74" s="186">
        <f>G77-G75</f>
        <v>275643610.57999998</v>
      </c>
      <c r="H74" s="37"/>
      <c r="I74" s="206">
        <f>I77-I75</f>
        <v>40120331</v>
      </c>
      <c r="J74" s="174"/>
      <c r="K74" s="186">
        <f>K77-K75</f>
        <v>325818438</v>
      </c>
    </row>
    <row r="75" spans="1:11" ht="16" customHeight="1">
      <c r="A75" s="163" t="s">
        <v>69</v>
      </c>
      <c r="B75" s="163"/>
      <c r="C75" s="173"/>
      <c r="D75" s="197"/>
      <c r="E75" s="262">
        <v>-18745319</v>
      </c>
      <c r="F75" s="296"/>
      <c r="G75" s="262">
        <v>-3330718</v>
      </c>
      <c r="H75" s="65"/>
      <c r="I75" s="189">
        <v>0</v>
      </c>
      <c r="J75" s="37"/>
      <c r="K75" s="189">
        <v>0</v>
      </c>
    </row>
    <row r="76" spans="1:11" ht="8.15" customHeight="1">
      <c r="A76" s="163"/>
      <c r="B76" s="163"/>
      <c r="C76" s="173"/>
      <c r="D76" s="197"/>
      <c r="E76" s="207"/>
      <c r="F76" s="305"/>
      <c r="G76" s="180"/>
      <c r="H76" s="180"/>
      <c r="I76" s="180"/>
      <c r="J76" s="180"/>
      <c r="K76" s="180"/>
    </row>
    <row r="77" spans="1:11" ht="16" customHeight="1" thickBot="1">
      <c r="A77" s="163"/>
      <c r="B77" s="163"/>
      <c r="C77" s="173"/>
      <c r="D77" s="197"/>
      <c r="E77" s="115">
        <f>E51</f>
        <v>57281600</v>
      </c>
      <c r="F77" s="305"/>
      <c r="G77" s="200">
        <f>G51</f>
        <v>272312892.57999998</v>
      </c>
      <c r="H77" s="180"/>
      <c r="I77" s="115">
        <f>I51</f>
        <v>40120331</v>
      </c>
      <c r="J77" s="192"/>
      <c r="K77" s="201">
        <f>K51</f>
        <v>325818438</v>
      </c>
    </row>
    <row r="78" spans="1:11" ht="16" customHeight="1" thickTop="1">
      <c r="A78" s="163"/>
      <c r="B78" s="163"/>
      <c r="C78" s="173"/>
      <c r="D78" s="197"/>
      <c r="E78" s="263"/>
      <c r="F78" s="305"/>
      <c r="G78" s="181"/>
      <c r="H78" s="197"/>
      <c r="I78" s="181"/>
      <c r="J78" s="163"/>
      <c r="K78" s="181"/>
    </row>
    <row r="79" spans="1:11" ht="16" customHeight="1">
      <c r="A79" s="163"/>
      <c r="B79" s="163"/>
      <c r="C79" s="173"/>
      <c r="D79" s="197"/>
      <c r="E79" s="181"/>
      <c r="F79" s="305"/>
      <c r="G79" s="181"/>
      <c r="H79" s="197"/>
      <c r="I79" s="181"/>
      <c r="J79" s="163"/>
      <c r="K79" s="181"/>
    </row>
    <row r="80" spans="1:11" ht="16" customHeight="1">
      <c r="A80" s="159" t="s">
        <v>112</v>
      </c>
      <c r="B80" s="159"/>
      <c r="C80" s="173"/>
      <c r="D80" s="197"/>
      <c r="E80" s="202"/>
      <c r="F80" s="308"/>
      <c r="G80" s="202"/>
      <c r="H80" s="163"/>
      <c r="I80" s="202"/>
      <c r="J80" s="203"/>
      <c r="K80" s="202"/>
    </row>
    <row r="81" spans="1:11" ht="8.15" customHeight="1">
      <c r="A81" s="159"/>
      <c r="B81" s="159"/>
      <c r="C81" s="173"/>
      <c r="D81" s="197"/>
      <c r="E81" s="202"/>
      <c r="F81" s="308"/>
      <c r="G81" s="202"/>
      <c r="H81" s="163"/>
      <c r="I81" s="202"/>
      <c r="J81" s="203"/>
      <c r="K81" s="202"/>
    </row>
    <row r="82" spans="1:11" ht="16" customHeight="1">
      <c r="A82" s="163" t="s">
        <v>113</v>
      </c>
      <c r="B82" s="163"/>
      <c r="C82" s="173">
        <v>32</v>
      </c>
      <c r="D82" s="197"/>
      <c r="E82" s="204">
        <v>0.43</v>
      </c>
      <c r="F82" s="304"/>
      <c r="G82" s="204">
        <v>0.57999999999999996</v>
      </c>
      <c r="H82" s="204"/>
      <c r="I82" s="204">
        <v>0.37</v>
      </c>
      <c r="J82" s="204"/>
      <c r="K82" s="204">
        <v>0.7</v>
      </c>
    </row>
    <row r="83" spans="1:11" ht="16" customHeight="1">
      <c r="A83" s="183" t="s">
        <v>114</v>
      </c>
      <c r="B83" s="159"/>
      <c r="C83" s="173">
        <v>32</v>
      </c>
      <c r="D83" s="197"/>
      <c r="E83" s="204">
        <v>0.43</v>
      </c>
      <c r="F83" s="305"/>
      <c r="G83" s="197">
        <v>0.56999999999999995</v>
      </c>
      <c r="H83" s="197"/>
      <c r="I83" s="204">
        <v>0.37</v>
      </c>
      <c r="J83" s="197"/>
      <c r="K83" s="197">
        <v>0.7</v>
      </c>
    </row>
    <row r="84" spans="1:11" ht="16" customHeight="1">
      <c r="A84" s="159"/>
      <c r="B84" s="159"/>
      <c r="C84" s="173"/>
      <c r="D84" s="197"/>
      <c r="E84" s="197"/>
      <c r="F84" s="305"/>
      <c r="G84" s="181"/>
      <c r="H84" s="197"/>
      <c r="I84" s="181"/>
      <c r="J84" s="163"/>
      <c r="K84" s="181"/>
    </row>
    <row r="85" spans="1:11" ht="16" customHeight="1">
      <c r="A85" s="183"/>
      <c r="B85" s="183"/>
      <c r="C85" s="173"/>
      <c r="D85" s="197"/>
      <c r="F85" s="309"/>
      <c r="G85" s="205"/>
      <c r="H85" s="163"/>
      <c r="I85" s="164"/>
      <c r="J85" s="163"/>
      <c r="K85" s="164"/>
    </row>
    <row r="86" spans="1:11" ht="19" customHeight="1">
      <c r="A86" s="183"/>
      <c r="C86" s="173"/>
      <c r="D86" s="197"/>
      <c r="F86" s="309"/>
      <c r="G86" s="164"/>
      <c r="H86" s="163"/>
      <c r="I86" s="164"/>
      <c r="J86" s="163"/>
      <c r="K86" s="164"/>
    </row>
    <row r="87" spans="1:11" ht="19" customHeight="1">
      <c r="A87" s="183"/>
      <c r="C87" s="173"/>
      <c r="D87" s="197"/>
      <c r="F87" s="309"/>
      <c r="G87" s="164"/>
      <c r="H87" s="163"/>
      <c r="I87" s="164"/>
      <c r="J87" s="163"/>
      <c r="K87" s="164"/>
    </row>
    <row r="88" spans="1:11" ht="19" customHeight="1">
      <c r="A88" s="183"/>
      <c r="C88" s="173"/>
      <c r="D88" s="197"/>
      <c r="F88" s="309"/>
      <c r="G88" s="164"/>
      <c r="H88" s="163"/>
      <c r="I88" s="164"/>
      <c r="J88" s="163"/>
      <c r="K88" s="164"/>
    </row>
    <row r="89" spans="1:11" ht="19" customHeight="1">
      <c r="A89" s="183"/>
      <c r="C89" s="173"/>
      <c r="D89" s="197"/>
      <c r="F89" s="309"/>
      <c r="G89" s="164"/>
      <c r="H89" s="163"/>
      <c r="I89" s="164"/>
      <c r="J89" s="163"/>
      <c r="K89" s="164"/>
    </row>
    <row r="90" spans="1:11" ht="19" customHeight="1">
      <c r="A90" s="183"/>
      <c r="C90" s="173"/>
      <c r="D90" s="197"/>
      <c r="F90" s="309"/>
      <c r="G90" s="164"/>
      <c r="H90" s="163"/>
      <c r="I90" s="164"/>
      <c r="J90" s="163"/>
      <c r="K90" s="164"/>
    </row>
    <row r="91" spans="1:11" ht="19" customHeight="1">
      <c r="A91" s="183"/>
      <c r="C91" s="173"/>
      <c r="D91" s="197"/>
      <c r="F91" s="309"/>
      <c r="G91" s="164"/>
      <c r="H91" s="163"/>
      <c r="I91" s="164"/>
      <c r="J91" s="163"/>
      <c r="K91" s="164"/>
    </row>
    <row r="92" spans="1:11" ht="19" customHeight="1">
      <c r="A92" s="183"/>
      <c r="C92" s="173"/>
      <c r="D92" s="197"/>
      <c r="F92" s="309"/>
      <c r="G92" s="164"/>
      <c r="H92" s="163"/>
      <c r="I92" s="164"/>
      <c r="J92" s="163"/>
      <c r="K92" s="164"/>
    </row>
    <row r="93" spans="1:11" ht="19" customHeight="1">
      <c r="A93" s="183"/>
      <c r="C93" s="173"/>
      <c r="D93" s="197"/>
      <c r="F93" s="309"/>
      <c r="G93" s="164"/>
      <c r="H93" s="163"/>
      <c r="I93" s="164"/>
      <c r="J93" s="163"/>
      <c r="K93" s="164"/>
    </row>
    <row r="94" spans="1:11" ht="19" customHeight="1">
      <c r="A94" s="183"/>
      <c r="C94" s="173"/>
      <c r="D94" s="197"/>
      <c r="F94" s="309"/>
      <c r="G94" s="164"/>
      <c r="H94" s="163"/>
      <c r="I94" s="164"/>
      <c r="J94" s="163"/>
      <c r="K94" s="164"/>
    </row>
    <row r="95" spans="1:11" ht="19" customHeight="1">
      <c r="A95" s="183"/>
      <c r="C95" s="173"/>
      <c r="D95" s="197"/>
      <c r="F95" s="309"/>
      <c r="G95" s="164"/>
      <c r="H95" s="163"/>
      <c r="I95" s="164"/>
      <c r="J95" s="163"/>
      <c r="K95" s="164"/>
    </row>
    <row r="96" spans="1:11" ht="19" customHeight="1">
      <c r="A96" s="183"/>
      <c r="C96" s="173"/>
      <c r="D96" s="197"/>
      <c r="F96" s="309"/>
      <c r="G96" s="164"/>
      <c r="H96" s="163"/>
      <c r="I96" s="164"/>
      <c r="J96" s="163"/>
      <c r="K96" s="164"/>
    </row>
    <row r="97" spans="1:11" ht="19" customHeight="1">
      <c r="A97" s="183"/>
      <c r="C97" s="173"/>
      <c r="D97" s="197"/>
      <c r="F97" s="309"/>
      <c r="G97" s="164"/>
      <c r="H97" s="163"/>
      <c r="I97" s="164"/>
      <c r="J97" s="163"/>
      <c r="K97" s="164"/>
    </row>
    <row r="98" spans="1:11" ht="19" customHeight="1">
      <c r="A98" s="183"/>
      <c r="C98" s="173"/>
      <c r="D98" s="197"/>
      <c r="F98" s="309"/>
      <c r="G98" s="164"/>
      <c r="H98" s="163"/>
      <c r="I98" s="164"/>
      <c r="J98" s="163"/>
      <c r="K98" s="164"/>
    </row>
    <row r="99" spans="1:11" ht="18" customHeight="1">
      <c r="A99" s="183"/>
      <c r="C99" s="173"/>
      <c r="D99" s="197"/>
      <c r="F99" s="309"/>
      <c r="G99" s="164"/>
      <c r="H99" s="163"/>
      <c r="I99" s="164"/>
      <c r="J99" s="163"/>
      <c r="K99" s="164"/>
    </row>
    <row r="100" spans="1:11" ht="16" customHeight="1">
      <c r="A100" s="183"/>
      <c r="C100" s="173"/>
      <c r="D100" s="197"/>
      <c r="F100" s="309"/>
      <c r="G100" s="164"/>
      <c r="H100" s="163"/>
      <c r="I100" s="164"/>
      <c r="J100" s="163"/>
      <c r="K100" s="164"/>
    </row>
    <row r="101" spans="1:11" ht="16" customHeight="1">
      <c r="A101" s="183"/>
      <c r="C101" s="173"/>
      <c r="D101" s="197"/>
      <c r="F101" s="309"/>
      <c r="G101" s="164"/>
      <c r="H101" s="163"/>
      <c r="I101" s="164"/>
      <c r="J101" s="163"/>
      <c r="K101" s="164"/>
    </row>
    <row r="102" spans="1:11" ht="19" customHeight="1">
      <c r="A102" s="183"/>
      <c r="C102" s="173"/>
      <c r="D102" s="197"/>
      <c r="F102" s="309"/>
      <c r="G102" s="164"/>
      <c r="H102" s="163"/>
      <c r="I102" s="164"/>
      <c r="J102" s="163"/>
      <c r="K102" s="164"/>
    </row>
    <row r="103" spans="1:11" ht="16" customHeight="1">
      <c r="A103" s="183"/>
      <c r="C103" s="173"/>
      <c r="D103" s="197"/>
      <c r="F103" s="309"/>
      <c r="G103" s="164"/>
      <c r="H103" s="163"/>
      <c r="I103" s="164"/>
      <c r="J103" s="163"/>
      <c r="K103" s="164"/>
    </row>
    <row r="104" spans="1:11" ht="8.15" customHeight="1">
      <c r="A104" s="183"/>
      <c r="B104" s="183"/>
      <c r="C104" s="173"/>
      <c r="D104" s="197"/>
      <c r="E104" s="197"/>
      <c r="F104" s="305"/>
      <c r="G104" s="181"/>
      <c r="H104" s="197"/>
      <c r="I104" s="181"/>
      <c r="J104" s="163"/>
      <c r="K104" s="181"/>
    </row>
    <row r="105" spans="1:11" ht="20.149999999999999" customHeight="1">
      <c r="A105" s="114" t="s">
        <v>33</v>
      </c>
      <c r="B105" s="114"/>
      <c r="C105" s="114"/>
      <c r="D105" s="114"/>
      <c r="E105" s="247"/>
      <c r="F105" s="315"/>
      <c r="G105" s="31"/>
      <c r="H105" s="31"/>
      <c r="I105" s="31"/>
      <c r="J105" s="31"/>
      <c r="K105" s="31"/>
    </row>
    <row r="106" spans="1:11" ht="18" customHeight="1">
      <c r="A106" s="27"/>
      <c r="B106" s="27"/>
      <c r="C106" s="27"/>
      <c r="D106" s="27"/>
      <c r="E106" s="120"/>
      <c r="F106" s="316"/>
      <c r="G106" s="25"/>
      <c r="H106" s="25"/>
      <c r="I106" s="25"/>
      <c r="J106" s="25"/>
      <c r="K106" s="25">
        <v>12</v>
      </c>
    </row>
  </sheetData>
  <mergeCells count="10">
    <mergeCell ref="E63:G63"/>
    <mergeCell ref="I63:K63"/>
    <mergeCell ref="A67:B67"/>
    <mergeCell ref="A73:B73"/>
    <mergeCell ref="E6:G6"/>
    <mergeCell ref="I6:K6"/>
    <mergeCell ref="E7:G7"/>
    <mergeCell ref="I7:K7"/>
    <mergeCell ref="E62:G62"/>
    <mergeCell ref="I62:K62"/>
  </mergeCells>
  <pageMargins left="0.75" right="0.5" top="0.5" bottom="0.5" header="0.5" footer="0.5"/>
  <pageSetup paperSize="9" scale="98" firstPageNumber="3" fitToHeight="2" orientation="portrait" useFirstPageNumber="1" r:id="rId1"/>
  <rowBreaks count="1" manualBreakCount="1">
    <brk id="5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AC58"/>
  <sheetViews>
    <sheetView view="pageBreakPreview" zoomScale="60" zoomScaleNormal="90" workbookViewId="0">
      <selection activeCell="AL23" sqref="AL23"/>
    </sheetView>
  </sheetViews>
  <sheetFormatPr defaultColWidth="9.09765625" defaultRowHeight="15" customHeight="1"/>
  <cols>
    <col min="1" max="1" width="1.09765625" style="1" customWidth="1"/>
    <col min="2" max="2" width="33" style="1" customWidth="1"/>
    <col min="3" max="3" width="5.69921875" style="1" customWidth="1"/>
    <col min="4" max="4" width="0.8984375" style="1" customWidth="1"/>
    <col min="5" max="5" width="11.296875" style="1" customWidth="1"/>
    <col min="6" max="6" width="0.8984375" style="285" customWidth="1"/>
    <col min="7" max="7" width="11.296875" style="1" customWidth="1"/>
    <col min="8" max="8" width="0.8984375" style="1" customWidth="1"/>
    <col min="9" max="9" width="12.69921875" style="1" customWidth="1"/>
    <col min="10" max="10" width="0.8984375" style="1" customWidth="1"/>
    <col min="11" max="11" width="12.09765625" style="1" customWidth="1"/>
    <col min="12" max="12" width="0.8984375" style="1" customWidth="1"/>
    <col min="13" max="13" width="13.09765625" style="1" customWidth="1"/>
    <col min="14" max="14" width="0.8984375" style="1" customWidth="1"/>
    <col min="15" max="15" width="17" style="1" customWidth="1"/>
    <col min="16" max="16" width="0.8984375" style="1" customWidth="1"/>
    <col min="17" max="17" width="14.8984375" style="1" customWidth="1"/>
    <col min="18" max="18" width="0.8984375" style="1" customWidth="1"/>
    <col min="19" max="19" width="18" style="1" bestFit="1" customWidth="1"/>
    <col min="20" max="20" width="0.8984375" style="1" customWidth="1"/>
    <col min="21" max="21" width="16.3984375" style="1" customWidth="1"/>
    <col min="22" max="22" width="0.8984375" style="1" customWidth="1"/>
    <col min="23" max="23" width="12.59765625" style="1" customWidth="1"/>
    <col min="24" max="24" width="0.8984375" style="1" customWidth="1"/>
    <col min="25" max="25" width="12.09765625" style="1" customWidth="1"/>
    <col min="26" max="26" width="0.8984375" style="1" customWidth="1"/>
    <col min="27" max="27" width="12.59765625" style="1" customWidth="1"/>
    <col min="28" max="28" width="0.8984375" style="1" customWidth="1"/>
    <col min="29" max="29" width="12.8984375" style="1" customWidth="1"/>
    <col min="30" max="16384" width="9.09765625" style="1"/>
  </cols>
  <sheetData>
    <row r="1" spans="1:29" ht="15" customHeight="1">
      <c r="A1" s="66" t="s">
        <v>0</v>
      </c>
      <c r="B1" s="66"/>
      <c r="C1" s="67"/>
      <c r="D1" s="66"/>
      <c r="E1" s="68"/>
      <c r="F1" s="290"/>
      <c r="G1" s="68"/>
      <c r="H1" s="66"/>
      <c r="I1" s="66"/>
      <c r="J1" s="66"/>
      <c r="K1" s="68"/>
      <c r="L1" s="66"/>
      <c r="M1" s="68"/>
      <c r="N1" s="66"/>
      <c r="O1" s="68"/>
      <c r="P1" s="66"/>
      <c r="Q1" s="66"/>
      <c r="R1" s="66"/>
      <c r="S1" s="66"/>
      <c r="T1" s="66"/>
      <c r="U1" s="68"/>
      <c r="V1" s="66"/>
      <c r="W1" s="68"/>
      <c r="X1" s="66"/>
      <c r="Y1" s="68"/>
      <c r="Z1" s="66"/>
      <c r="AA1" s="68"/>
      <c r="AB1" s="66"/>
      <c r="AC1" s="68"/>
    </row>
    <row r="2" spans="1:29" ht="15" customHeight="1">
      <c r="A2" s="66" t="s">
        <v>1</v>
      </c>
      <c r="B2" s="66"/>
      <c r="C2" s="67"/>
      <c r="D2" s="66"/>
      <c r="E2" s="68"/>
      <c r="F2" s="290"/>
      <c r="G2" s="68"/>
      <c r="H2" s="66"/>
      <c r="I2" s="66"/>
      <c r="J2" s="66"/>
      <c r="K2" s="68"/>
      <c r="L2" s="66"/>
      <c r="M2" s="68"/>
      <c r="N2" s="66"/>
      <c r="O2" s="68"/>
      <c r="P2" s="66"/>
      <c r="Q2" s="66"/>
      <c r="R2" s="66"/>
      <c r="S2" s="66"/>
      <c r="T2" s="66"/>
      <c r="U2" s="68"/>
      <c r="V2" s="66"/>
      <c r="W2" s="68"/>
      <c r="X2" s="66"/>
      <c r="Y2" s="68"/>
      <c r="Z2" s="66"/>
      <c r="AA2" s="68"/>
      <c r="AB2" s="66"/>
      <c r="AC2" s="68"/>
    </row>
    <row r="3" spans="1:29" ht="15" customHeight="1">
      <c r="A3" s="66" t="s">
        <v>115</v>
      </c>
      <c r="B3" s="66"/>
      <c r="C3" s="67"/>
      <c r="D3" s="66"/>
      <c r="E3" s="68"/>
      <c r="F3" s="290"/>
      <c r="G3" s="68"/>
      <c r="H3" s="66"/>
      <c r="I3" s="66"/>
      <c r="J3" s="66"/>
      <c r="K3" s="68"/>
      <c r="L3" s="66"/>
      <c r="M3" s="68"/>
      <c r="N3" s="66"/>
      <c r="O3" s="68"/>
      <c r="P3" s="66"/>
      <c r="Q3" s="66"/>
      <c r="R3" s="66"/>
      <c r="S3" s="66"/>
      <c r="T3" s="66"/>
      <c r="U3" s="68"/>
      <c r="V3" s="66"/>
      <c r="W3" s="68"/>
      <c r="X3" s="66"/>
      <c r="Y3" s="68"/>
      <c r="Z3" s="66"/>
      <c r="AA3" s="68"/>
      <c r="AB3" s="66"/>
      <c r="AC3" s="68"/>
    </row>
    <row r="4" spans="1:29" ht="15" customHeight="1">
      <c r="A4" s="69" t="s">
        <v>73</v>
      </c>
      <c r="B4" s="69"/>
      <c r="C4" s="70"/>
      <c r="D4" s="69"/>
      <c r="E4" s="71"/>
      <c r="F4" s="291"/>
      <c r="G4" s="71"/>
      <c r="H4" s="69"/>
      <c r="I4" s="69"/>
      <c r="J4" s="69"/>
      <c r="K4" s="71"/>
      <c r="L4" s="69"/>
      <c r="M4" s="71"/>
      <c r="N4" s="69"/>
      <c r="O4" s="71"/>
      <c r="P4" s="69"/>
      <c r="Q4" s="69"/>
      <c r="R4" s="69"/>
      <c r="S4" s="69"/>
      <c r="T4" s="69"/>
      <c r="U4" s="71"/>
      <c r="V4" s="69"/>
      <c r="W4" s="71"/>
      <c r="X4" s="69"/>
      <c r="Y4" s="71"/>
      <c r="Z4" s="69"/>
      <c r="AA4" s="71"/>
      <c r="AB4" s="69"/>
      <c r="AC4" s="71"/>
    </row>
    <row r="5" spans="1:29" ht="15" customHeight="1">
      <c r="A5" s="2"/>
      <c r="B5" s="2"/>
      <c r="C5" s="72"/>
      <c r="D5" s="73"/>
      <c r="E5" s="55"/>
      <c r="F5" s="292"/>
      <c r="G5" s="46"/>
      <c r="H5" s="73"/>
      <c r="I5" s="73"/>
      <c r="J5" s="73"/>
      <c r="K5" s="47"/>
      <c r="L5" s="43"/>
      <c r="M5" s="49"/>
      <c r="N5" s="74"/>
      <c r="O5" s="49"/>
      <c r="P5" s="74"/>
      <c r="Q5" s="74"/>
      <c r="R5" s="74"/>
      <c r="S5" s="74"/>
      <c r="T5" s="74"/>
      <c r="U5" s="75"/>
      <c r="V5" s="74"/>
      <c r="W5" s="75"/>
      <c r="X5" s="74"/>
      <c r="Y5" s="75"/>
      <c r="Z5" s="74"/>
      <c r="AA5" s="49"/>
      <c r="AB5" s="74"/>
      <c r="AC5" s="49"/>
    </row>
    <row r="6" spans="1:29" ht="15" customHeight="1">
      <c r="A6" s="2"/>
      <c r="B6" s="2"/>
      <c r="C6" s="72"/>
      <c r="D6" s="73"/>
      <c r="E6" s="337" t="s">
        <v>116</v>
      </c>
      <c r="F6" s="337"/>
      <c r="G6" s="337"/>
      <c r="H6" s="337"/>
      <c r="I6" s="337"/>
      <c r="J6" s="337"/>
      <c r="K6" s="337"/>
      <c r="L6" s="337"/>
      <c r="M6" s="337"/>
      <c r="N6" s="337"/>
      <c r="O6" s="337"/>
      <c r="P6" s="337"/>
      <c r="Q6" s="337"/>
      <c r="R6" s="337"/>
      <c r="S6" s="337"/>
      <c r="T6" s="337"/>
      <c r="U6" s="337"/>
      <c r="V6" s="337"/>
      <c r="W6" s="337"/>
      <c r="X6" s="337"/>
      <c r="Y6" s="337"/>
      <c r="Z6" s="337"/>
      <c r="AA6" s="337"/>
      <c r="AB6" s="337"/>
      <c r="AC6" s="337"/>
    </row>
    <row r="7" spans="1:29" ht="15" customHeight="1">
      <c r="A7" s="2"/>
      <c r="B7" s="2"/>
      <c r="C7" s="72"/>
      <c r="D7" s="73"/>
      <c r="E7" s="337" t="s">
        <v>117</v>
      </c>
      <c r="F7" s="337"/>
      <c r="G7" s="337"/>
      <c r="H7" s="337"/>
      <c r="I7" s="337"/>
      <c r="J7" s="337"/>
      <c r="K7" s="337"/>
      <c r="L7" s="337"/>
      <c r="M7" s="337"/>
      <c r="N7" s="337"/>
      <c r="O7" s="337"/>
      <c r="P7" s="337"/>
      <c r="Q7" s="337"/>
      <c r="R7" s="337"/>
      <c r="S7" s="337"/>
      <c r="T7" s="337"/>
      <c r="U7" s="337"/>
      <c r="V7" s="337"/>
      <c r="W7" s="337"/>
      <c r="X7" s="337"/>
      <c r="Y7" s="337"/>
      <c r="Z7" s="27"/>
      <c r="AA7" s="47"/>
      <c r="AB7" s="27"/>
      <c r="AC7" s="47"/>
    </row>
    <row r="8" spans="1:29" ht="15" customHeight="1">
      <c r="A8" s="13"/>
      <c r="B8" s="13"/>
      <c r="C8" s="72"/>
      <c r="D8" s="72"/>
      <c r="E8" s="55"/>
      <c r="F8" s="54"/>
      <c r="G8" s="55"/>
      <c r="H8" s="54"/>
      <c r="I8" s="54"/>
      <c r="J8" s="54"/>
      <c r="K8" s="55"/>
      <c r="L8" s="54"/>
      <c r="M8" s="76"/>
      <c r="N8" s="54"/>
      <c r="O8" s="338" t="s">
        <v>67</v>
      </c>
      <c r="P8" s="338"/>
      <c r="Q8" s="338"/>
      <c r="R8" s="338"/>
      <c r="S8" s="338"/>
      <c r="T8" s="338"/>
      <c r="U8" s="338"/>
      <c r="V8" s="338"/>
      <c r="W8" s="338"/>
      <c r="X8" s="44"/>
      <c r="Y8" s="55"/>
      <c r="Z8" s="53"/>
      <c r="AA8" s="48"/>
      <c r="AB8" s="53"/>
      <c r="AC8" s="48"/>
    </row>
    <row r="9" spans="1:29" ht="15" customHeight="1">
      <c r="A9" s="13"/>
      <c r="B9" s="13"/>
      <c r="C9" s="72"/>
      <c r="D9" s="72"/>
      <c r="E9" s="55"/>
      <c r="F9" s="294"/>
      <c r="G9" s="55"/>
      <c r="H9" s="54"/>
      <c r="I9" s="54"/>
      <c r="J9" s="54"/>
      <c r="K9" s="10"/>
      <c r="L9" s="10"/>
      <c r="M9" s="10"/>
      <c r="N9" s="54"/>
      <c r="O9" s="341" t="s">
        <v>118</v>
      </c>
      <c r="P9" s="341"/>
      <c r="Q9" s="341"/>
      <c r="R9" s="341"/>
      <c r="S9" s="341"/>
      <c r="T9" s="77"/>
      <c r="U9" s="78"/>
      <c r="V9" s="77"/>
      <c r="W9" s="77"/>
      <c r="X9" s="44"/>
      <c r="Y9" s="55"/>
      <c r="Z9" s="53"/>
      <c r="AA9" s="48"/>
      <c r="AB9" s="53"/>
      <c r="AC9" s="48"/>
    </row>
    <row r="10" spans="1:29" ht="15" customHeight="1">
      <c r="A10" s="13"/>
      <c r="B10" s="13"/>
      <c r="C10" s="72"/>
      <c r="D10" s="72"/>
      <c r="E10" s="55"/>
      <c r="F10" s="294"/>
      <c r="G10" s="55"/>
      <c r="H10" s="54"/>
      <c r="I10" s="54"/>
      <c r="J10" s="54"/>
      <c r="K10" s="55"/>
      <c r="L10" s="54"/>
      <c r="M10" s="55"/>
      <c r="N10" s="54"/>
      <c r="O10" s="55" t="s">
        <v>119</v>
      </c>
      <c r="P10" s="44"/>
      <c r="Q10" s="54"/>
      <c r="R10" s="44"/>
      <c r="S10" s="44"/>
      <c r="T10" s="44"/>
      <c r="U10" s="10"/>
      <c r="V10" s="44"/>
      <c r="W10" s="55" t="s">
        <v>120</v>
      </c>
      <c r="X10" s="44"/>
      <c r="Y10" s="55"/>
      <c r="Z10" s="53"/>
      <c r="AA10" s="48"/>
      <c r="AB10" s="53"/>
      <c r="AC10" s="48"/>
    </row>
    <row r="11" spans="1:29" ht="15" customHeight="1">
      <c r="A11" s="10"/>
      <c r="B11" s="10"/>
      <c r="C11" s="72"/>
      <c r="D11" s="72"/>
      <c r="E11" s="55" t="s">
        <v>121</v>
      </c>
      <c r="F11" s="294"/>
      <c r="G11" s="48"/>
      <c r="H11" s="54"/>
      <c r="I11" s="54" t="s">
        <v>122</v>
      </c>
      <c r="J11" s="54"/>
      <c r="K11" s="339" t="s">
        <v>64</v>
      </c>
      <c r="L11" s="339"/>
      <c r="M11" s="339"/>
      <c r="N11" s="54"/>
      <c r="O11" s="55" t="s">
        <v>123</v>
      </c>
      <c r="P11" s="44"/>
      <c r="Q11" s="54" t="s">
        <v>124</v>
      </c>
      <c r="R11" s="44"/>
      <c r="S11" s="269" t="s">
        <v>125</v>
      </c>
      <c r="T11" s="44"/>
      <c r="U11" s="55" t="s">
        <v>126</v>
      </c>
      <c r="V11" s="44"/>
      <c r="W11" s="55" t="s">
        <v>127</v>
      </c>
      <c r="X11" s="44"/>
      <c r="Y11" s="48"/>
      <c r="Z11" s="53"/>
      <c r="AA11" s="48"/>
      <c r="AB11" s="53"/>
      <c r="AC11" s="55" t="s">
        <v>128</v>
      </c>
    </row>
    <row r="12" spans="1:29" ht="15" customHeight="1">
      <c r="A12" s="10"/>
      <c r="B12" s="10"/>
      <c r="C12" s="79"/>
      <c r="D12" s="72"/>
      <c r="E12" s="78" t="s">
        <v>129</v>
      </c>
      <c r="F12" s="294"/>
      <c r="G12" s="55" t="s">
        <v>130</v>
      </c>
      <c r="H12" s="54"/>
      <c r="I12" s="54" t="s">
        <v>131</v>
      </c>
      <c r="J12" s="54"/>
      <c r="K12" s="78" t="s">
        <v>132</v>
      </c>
      <c r="L12" s="10"/>
      <c r="M12" s="10"/>
      <c r="N12" s="54"/>
      <c r="O12" s="55" t="s">
        <v>7</v>
      </c>
      <c r="P12" s="54"/>
      <c r="Q12" s="54" t="s">
        <v>133</v>
      </c>
      <c r="R12" s="54"/>
      <c r="S12" s="54" t="s">
        <v>134</v>
      </c>
      <c r="T12" s="54"/>
      <c r="U12" s="55" t="s">
        <v>135</v>
      </c>
      <c r="V12" s="54"/>
      <c r="W12" s="55" t="s">
        <v>136</v>
      </c>
      <c r="X12" s="54"/>
      <c r="Y12" s="55" t="s">
        <v>137</v>
      </c>
      <c r="Z12" s="53"/>
      <c r="AA12" s="55" t="s">
        <v>138</v>
      </c>
      <c r="AB12" s="53"/>
      <c r="AC12" s="55" t="s">
        <v>136</v>
      </c>
    </row>
    <row r="13" spans="1:29" ht="15" customHeight="1">
      <c r="A13" s="10"/>
      <c r="B13" s="10"/>
      <c r="C13" s="79"/>
      <c r="D13" s="72"/>
      <c r="E13" s="78" t="s">
        <v>139</v>
      </c>
      <c r="F13" s="294"/>
      <c r="G13" s="55" t="s">
        <v>139</v>
      </c>
      <c r="H13" s="54"/>
      <c r="I13" s="54" t="s">
        <v>140</v>
      </c>
      <c r="J13" s="54"/>
      <c r="K13" s="78" t="s">
        <v>141</v>
      </c>
      <c r="L13" s="80"/>
      <c r="M13" s="78" t="s">
        <v>66</v>
      </c>
      <c r="N13" s="54"/>
      <c r="O13" s="55" t="s">
        <v>142</v>
      </c>
      <c r="P13" s="54"/>
      <c r="Q13" s="54" t="s">
        <v>143</v>
      </c>
      <c r="R13" s="54"/>
      <c r="S13" s="54" t="s">
        <v>144</v>
      </c>
      <c r="T13" s="54"/>
      <c r="U13" s="55" t="s">
        <v>145</v>
      </c>
      <c r="V13" s="54"/>
      <c r="W13" s="55" t="s">
        <v>146</v>
      </c>
      <c r="X13" s="54"/>
      <c r="Y13" s="55" t="s">
        <v>147</v>
      </c>
      <c r="Z13" s="53"/>
      <c r="AA13" s="55" t="s">
        <v>148</v>
      </c>
      <c r="AB13" s="53"/>
      <c r="AC13" s="55" t="s">
        <v>146</v>
      </c>
    </row>
    <row r="14" spans="1:29" ht="15" customHeight="1">
      <c r="A14" s="10"/>
      <c r="B14" s="10"/>
      <c r="C14" s="113" t="s">
        <v>108</v>
      </c>
      <c r="D14" s="72"/>
      <c r="E14" s="81" t="s">
        <v>8</v>
      </c>
      <c r="F14" s="294"/>
      <c r="G14" s="81" t="s">
        <v>8</v>
      </c>
      <c r="H14" s="54"/>
      <c r="I14" s="81" t="s">
        <v>8</v>
      </c>
      <c r="J14" s="54"/>
      <c r="K14" s="81" t="s">
        <v>8</v>
      </c>
      <c r="L14" s="80"/>
      <c r="M14" s="81" t="s">
        <v>8</v>
      </c>
      <c r="N14" s="54"/>
      <c r="O14" s="81" t="s">
        <v>8</v>
      </c>
      <c r="P14" s="54"/>
      <c r="Q14" s="81" t="s">
        <v>8</v>
      </c>
      <c r="R14" s="54"/>
      <c r="S14" s="245" t="s">
        <v>8</v>
      </c>
      <c r="T14" s="54"/>
      <c r="U14" s="81" t="s">
        <v>8</v>
      </c>
      <c r="V14" s="54"/>
      <c r="W14" s="81" t="s">
        <v>8</v>
      </c>
      <c r="X14" s="54"/>
      <c r="Y14" s="81" t="s">
        <v>8</v>
      </c>
      <c r="Z14" s="53"/>
      <c r="AA14" s="81" t="s">
        <v>8</v>
      </c>
      <c r="AB14" s="53"/>
      <c r="AC14" s="81" t="s">
        <v>8</v>
      </c>
    </row>
    <row r="15" spans="1:29" ht="15" customHeight="1">
      <c r="A15" s="20"/>
      <c r="B15" s="20"/>
      <c r="C15" s="79"/>
      <c r="D15" s="44"/>
      <c r="E15" s="48"/>
      <c r="F15" s="295"/>
      <c r="G15" s="48"/>
      <c r="H15" s="44"/>
      <c r="I15" s="44"/>
      <c r="J15" s="44"/>
      <c r="K15" s="47"/>
      <c r="L15" s="43"/>
      <c r="M15" s="47"/>
      <c r="N15" s="43"/>
      <c r="O15" s="48"/>
      <c r="P15" s="43"/>
      <c r="Q15" s="43"/>
      <c r="R15" s="43"/>
      <c r="S15" s="43"/>
      <c r="T15" s="43"/>
      <c r="U15" s="47"/>
      <c r="V15" s="43"/>
      <c r="W15" s="47"/>
      <c r="X15" s="43"/>
      <c r="Y15" s="47"/>
      <c r="Z15" s="27"/>
      <c r="AA15" s="47"/>
      <c r="AB15" s="27"/>
      <c r="AC15" s="47"/>
    </row>
    <row r="16" spans="1:29" ht="15.75" customHeight="1">
      <c r="A16" s="45" t="s">
        <v>149</v>
      </c>
      <c r="B16" s="2"/>
      <c r="C16" s="79"/>
      <c r="D16" s="51"/>
      <c r="E16" s="63">
        <v>228203300</v>
      </c>
      <c r="F16" s="299"/>
      <c r="G16" s="63">
        <v>108502631</v>
      </c>
      <c r="H16" s="37"/>
      <c r="I16" s="63">
        <v>19337211</v>
      </c>
      <c r="J16" s="37"/>
      <c r="K16" s="63">
        <v>25650374</v>
      </c>
      <c r="L16" s="37"/>
      <c r="M16" s="63">
        <v>398970239</v>
      </c>
      <c r="N16" s="37"/>
      <c r="O16" s="63">
        <v>9085724</v>
      </c>
      <c r="P16" s="37"/>
      <c r="Q16" s="63">
        <v>16614323</v>
      </c>
      <c r="R16" s="37"/>
      <c r="S16" s="63">
        <v>0</v>
      </c>
      <c r="T16" s="37"/>
      <c r="U16" s="63">
        <v>-11589319</v>
      </c>
      <c r="V16" s="37"/>
      <c r="W16" s="63">
        <f>SUM(O16:U16)</f>
        <v>14110728</v>
      </c>
      <c r="X16" s="37"/>
      <c r="Y16" s="63">
        <f>SUM(E16:M16,W16)</f>
        <v>794774483</v>
      </c>
      <c r="Z16" s="37"/>
      <c r="AA16" s="63">
        <v>63240583</v>
      </c>
      <c r="AB16" s="62"/>
      <c r="AC16" s="57">
        <f>SUM(Y16:AA16)</f>
        <v>858015066</v>
      </c>
    </row>
    <row r="17" spans="1:29" ht="8.15" customHeight="1">
      <c r="A17" s="82"/>
      <c r="B17" s="2"/>
      <c r="C17" s="10"/>
      <c r="D17" s="51"/>
      <c r="E17" s="63"/>
      <c r="G17" s="63"/>
      <c r="I17" s="63"/>
      <c r="K17" s="63"/>
      <c r="M17" s="63"/>
      <c r="O17" s="63"/>
      <c r="P17" s="63"/>
      <c r="Q17" s="63"/>
      <c r="R17" s="63"/>
      <c r="S17" s="63"/>
      <c r="T17" s="63"/>
      <c r="U17" s="63"/>
      <c r="W17" s="63"/>
      <c r="Y17" s="63"/>
      <c r="AA17" s="63"/>
      <c r="AC17" s="63"/>
    </row>
    <row r="18" spans="1:29" ht="16" customHeight="1">
      <c r="A18" s="45" t="s">
        <v>150</v>
      </c>
      <c r="B18" s="2"/>
      <c r="C18" s="10"/>
      <c r="D18" s="51"/>
      <c r="E18" s="63"/>
      <c r="F18" s="299"/>
      <c r="G18" s="63"/>
      <c r="H18" s="37"/>
      <c r="I18" s="63"/>
      <c r="J18" s="37"/>
      <c r="K18" s="63"/>
      <c r="L18" s="37"/>
      <c r="M18" s="63"/>
      <c r="N18" s="37"/>
      <c r="O18" s="63"/>
      <c r="P18" s="37"/>
      <c r="Q18" s="37"/>
      <c r="R18" s="37"/>
      <c r="S18" s="37"/>
      <c r="T18" s="37"/>
      <c r="U18" s="63"/>
      <c r="V18" s="37"/>
      <c r="W18" s="63"/>
      <c r="X18" s="37"/>
      <c r="Y18" s="63"/>
      <c r="Z18" s="37"/>
      <c r="AA18" s="63"/>
      <c r="AB18" s="62"/>
      <c r="AC18" s="63"/>
    </row>
    <row r="19" spans="1:29" ht="16" customHeight="1">
      <c r="A19" s="27" t="s">
        <v>151</v>
      </c>
      <c r="B19" s="2"/>
      <c r="C19" s="10"/>
      <c r="D19" s="51"/>
      <c r="E19" s="63"/>
      <c r="F19" s="299"/>
      <c r="G19" s="63"/>
      <c r="H19" s="37"/>
      <c r="I19" s="63"/>
      <c r="J19" s="37"/>
      <c r="K19" s="63"/>
      <c r="L19" s="37"/>
      <c r="M19" s="63"/>
      <c r="N19" s="37"/>
      <c r="O19" s="63"/>
      <c r="P19" s="37"/>
      <c r="Q19" s="37"/>
      <c r="R19" s="37"/>
      <c r="S19" s="37"/>
      <c r="T19" s="37"/>
      <c r="U19" s="63"/>
      <c r="V19" s="37"/>
      <c r="W19" s="63"/>
      <c r="X19" s="37"/>
      <c r="Y19" s="63"/>
      <c r="Z19" s="37"/>
      <c r="AA19" s="63"/>
      <c r="AB19" s="62"/>
      <c r="AC19" s="63"/>
    </row>
    <row r="20" spans="1:29" ht="16" customHeight="1">
      <c r="A20" s="27"/>
      <c r="B20" s="20" t="s">
        <v>152</v>
      </c>
      <c r="C20" s="10" t="s">
        <v>245</v>
      </c>
      <c r="D20" s="51"/>
      <c r="E20" s="63">
        <v>25154957</v>
      </c>
      <c r="F20" s="299"/>
      <c r="G20" s="63">
        <v>131421414</v>
      </c>
      <c r="H20" s="37"/>
      <c r="I20" s="63">
        <v>0</v>
      </c>
      <c r="J20" s="37"/>
      <c r="K20" s="63">
        <v>0</v>
      </c>
      <c r="L20" s="37"/>
      <c r="M20" s="63">
        <v>0</v>
      </c>
      <c r="N20" s="37"/>
      <c r="O20" s="63">
        <v>0</v>
      </c>
      <c r="P20" s="37"/>
      <c r="Q20" s="63">
        <v>0</v>
      </c>
      <c r="R20" s="37"/>
      <c r="S20" s="63">
        <v>0</v>
      </c>
      <c r="T20" s="37"/>
      <c r="U20" s="63">
        <v>0</v>
      </c>
      <c r="V20" s="37"/>
      <c r="W20" s="63">
        <f t="shared" ref="W20:W24" si="0">SUM(O20:U20)</f>
        <v>0</v>
      </c>
      <c r="X20" s="37"/>
      <c r="Y20" s="63">
        <f t="shared" ref="Y20:Y24" si="1">SUM(E20:M20,W20)</f>
        <v>156576371</v>
      </c>
      <c r="Z20" s="37"/>
      <c r="AA20" s="63">
        <v>0</v>
      </c>
      <c r="AB20" s="62"/>
      <c r="AC20" s="63">
        <f t="shared" ref="AC20:AC25" si="2">SUM(Y20:AA20)</f>
        <v>156576371</v>
      </c>
    </row>
    <row r="21" spans="1:29" ht="16" customHeight="1">
      <c r="A21" s="27" t="s">
        <v>153</v>
      </c>
      <c r="B21" s="20"/>
      <c r="C21" s="10">
        <v>28</v>
      </c>
      <c r="D21" s="51"/>
      <c r="E21" s="63">
        <v>0</v>
      </c>
      <c r="F21" s="299"/>
      <c r="G21" s="63">
        <v>0</v>
      </c>
      <c r="H21" s="37"/>
      <c r="I21" s="63">
        <v>14004131</v>
      </c>
      <c r="J21" s="37"/>
      <c r="K21" s="63">
        <v>0</v>
      </c>
      <c r="L21" s="37"/>
      <c r="M21" s="63">
        <v>0</v>
      </c>
      <c r="N21" s="37"/>
      <c r="O21" s="63">
        <v>0</v>
      </c>
      <c r="P21" s="37"/>
      <c r="Q21" s="63">
        <v>0</v>
      </c>
      <c r="R21" s="37"/>
      <c r="S21" s="63">
        <v>0</v>
      </c>
      <c r="T21" s="37"/>
      <c r="U21" s="63">
        <v>0</v>
      </c>
      <c r="V21" s="37"/>
      <c r="W21" s="63">
        <f t="shared" si="0"/>
        <v>0</v>
      </c>
      <c r="X21" s="37"/>
      <c r="Y21" s="63">
        <f t="shared" si="1"/>
        <v>14004131</v>
      </c>
      <c r="Z21" s="37"/>
      <c r="AA21" s="63">
        <v>0</v>
      </c>
      <c r="AB21" s="62"/>
      <c r="AC21" s="63">
        <f t="shared" si="2"/>
        <v>14004131</v>
      </c>
    </row>
    <row r="22" spans="1:29" ht="16" customHeight="1">
      <c r="A22" s="27" t="s">
        <v>154</v>
      </c>
      <c r="B22" s="20"/>
      <c r="C22" s="10">
        <v>33</v>
      </c>
      <c r="D22" s="51"/>
      <c r="E22" s="63">
        <v>0</v>
      </c>
      <c r="F22" s="299"/>
      <c r="G22" s="63">
        <v>0</v>
      </c>
      <c r="H22" s="37"/>
      <c r="I22" s="63">
        <v>0</v>
      </c>
      <c r="J22" s="37"/>
      <c r="K22" s="63">
        <v>0</v>
      </c>
      <c r="L22" s="37"/>
      <c r="M22" s="63">
        <v>-277812338</v>
      </c>
      <c r="N22" s="37"/>
      <c r="O22" s="63">
        <v>0</v>
      </c>
      <c r="P22" s="37"/>
      <c r="Q22" s="63">
        <v>0</v>
      </c>
      <c r="R22" s="37"/>
      <c r="S22" s="63">
        <v>0</v>
      </c>
      <c r="T22" s="37"/>
      <c r="U22" s="63">
        <v>0</v>
      </c>
      <c r="V22" s="37"/>
      <c r="W22" s="63">
        <f t="shared" si="0"/>
        <v>0</v>
      </c>
      <c r="X22" s="37"/>
      <c r="Y22" s="63">
        <f t="shared" si="1"/>
        <v>-277812338</v>
      </c>
      <c r="Z22" s="37"/>
      <c r="AA22" s="63">
        <v>-15121435</v>
      </c>
      <c r="AB22" s="62"/>
      <c r="AC22" s="63">
        <f t="shared" si="2"/>
        <v>-292933773</v>
      </c>
    </row>
    <row r="23" spans="1:29" ht="16" customHeight="1">
      <c r="A23" s="27" t="s">
        <v>155</v>
      </c>
      <c r="B23" s="20"/>
      <c r="C23" s="58"/>
      <c r="D23" s="51"/>
      <c r="E23" s="63">
        <v>0</v>
      </c>
      <c r="F23" s="299"/>
      <c r="G23" s="63">
        <v>0</v>
      </c>
      <c r="H23" s="37"/>
      <c r="I23" s="63">
        <v>0</v>
      </c>
      <c r="J23" s="37"/>
      <c r="K23" s="63">
        <v>0</v>
      </c>
      <c r="L23" s="37"/>
      <c r="M23" s="63">
        <v>0</v>
      </c>
      <c r="N23" s="37"/>
      <c r="O23" s="63">
        <v>0</v>
      </c>
      <c r="P23" s="37"/>
      <c r="Q23" s="63">
        <v>0</v>
      </c>
      <c r="R23" s="37"/>
      <c r="S23" s="63">
        <v>0</v>
      </c>
      <c r="T23" s="37"/>
      <c r="U23" s="63">
        <v>0</v>
      </c>
      <c r="V23" s="37"/>
      <c r="W23" s="63">
        <f t="shared" si="0"/>
        <v>0</v>
      </c>
      <c r="X23" s="37"/>
      <c r="Y23" s="63">
        <f t="shared" si="1"/>
        <v>0</v>
      </c>
      <c r="Z23" s="37"/>
      <c r="AA23" s="63">
        <v>17424763</v>
      </c>
      <c r="AB23" s="62"/>
      <c r="AC23" s="63">
        <f t="shared" si="2"/>
        <v>17424763</v>
      </c>
    </row>
    <row r="24" spans="1:29" ht="16" customHeight="1">
      <c r="A24" s="27" t="s">
        <v>156</v>
      </c>
      <c r="B24" s="20"/>
      <c r="C24" s="10"/>
      <c r="D24" s="51"/>
      <c r="E24" s="63">
        <v>0</v>
      </c>
      <c r="F24" s="299"/>
      <c r="G24" s="63">
        <v>0</v>
      </c>
      <c r="H24" s="37"/>
      <c r="I24" s="63">
        <v>0</v>
      </c>
      <c r="J24" s="37"/>
      <c r="K24" s="63">
        <v>0</v>
      </c>
      <c r="L24" s="37"/>
      <c r="M24" s="63">
        <v>0</v>
      </c>
      <c r="N24" s="37"/>
      <c r="O24" s="63">
        <v>0</v>
      </c>
      <c r="P24" s="37"/>
      <c r="Q24" s="63">
        <v>0</v>
      </c>
      <c r="R24" s="37"/>
      <c r="S24" s="63">
        <v>0</v>
      </c>
      <c r="T24" s="37"/>
      <c r="U24" s="63">
        <v>0</v>
      </c>
      <c r="V24" s="37"/>
      <c r="W24" s="63">
        <f t="shared" si="0"/>
        <v>0</v>
      </c>
      <c r="X24" s="37"/>
      <c r="Y24" s="63">
        <f t="shared" si="1"/>
        <v>0</v>
      </c>
      <c r="Z24" s="37"/>
      <c r="AA24" s="63">
        <v>-4650530</v>
      </c>
      <c r="AB24" s="62"/>
      <c r="AC24" s="63">
        <f t="shared" si="2"/>
        <v>-4650530</v>
      </c>
    </row>
    <row r="25" spans="1:29" ht="16" customHeight="1">
      <c r="A25" s="27" t="s">
        <v>157</v>
      </c>
      <c r="B25" s="27"/>
      <c r="C25" s="83"/>
      <c r="D25" s="51"/>
      <c r="E25" s="28">
        <v>0</v>
      </c>
      <c r="F25" s="298"/>
      <c r="G25" s="28">
        <v>0</v>
      </c>
      <c r="H25" s="43"/>
      <c r="I25" s="28">
        <v>0</v>
      </c>
      <c r="J25" s="43"/>
      <c r="K25" s="28">
        <v>0</v>
      </c>
      <c r="L25" s="39"/>
      <c r="M25" s="109">
        <v>268559868</v>
      </c>
      <c r="N25" s="43"/>
      <c r="O25" s="28">
        <v>4932142</v>
      </c>
      <c r="P25" s="43"/>
      <c r="Q25" s="150">
        <v>2151600</v>
      </c>
      <c r="R25" s="43"/>
      <c r="S25" s="150">
        <v>0</v>
      </c>
      <c r="T25" s="43"/>
      <c r="U25" s="61">
        <v>0</v>
      </c>
      <c r="V25" s="43"/>
      <c r="W25" s="61">
        <f>SUM(O25:U25)</f>
        <v>7083742</v>
      </c>
      <c r="X25" s="43"/>
      <c r="Y25" s="61">
        <f>SUM(E25:M25,W25)</f>
        <v>275643610</v>
      </c>
      <c r="Z25" s="43"/>
      <c r="AA25" s="28">
        <v>-3330718</v>
      </c>
      <c r="AB25" s="43"/>
      <c r="AC25" s="28">
        <f t="shared" si="2"/>
        <v>272312892</v>
      </c>
    </row>
    <row r="26" spans="1:29" ht="8.15" customHeight="1">
      <c r="A26" s="84"/>
      <c r="B26" s="27"/>
      <c r="C26" s="83"/>
      <c r="D26" s="51"/>
      <c r="E26" s="52"/>
      <c r="F26" s="86"/>
      <c r="G26" s="52"/>
      <c r="H26" s="51"/>
      <c r="I26" s="52"/>
      <c r="J26" s="51"/>
      <c r="K26" s="52"/>
      <c r="L26" s="51"/>
      <c r="M26" s="52"/>
      <c r="N26" s="51"/>
      <c r="O26" s="52"/>
      <c r="P26" s="51"/>
      <c r="Q26" s="51"/>
      <c r="R26" s="51"/>
      <c r="S26" s="51"/>
      <c r="T26" s="51"/>
      <c r="U26" s="52"/>
      <c r="V26" s="51"/>
      <c r="W26" s="52"/>
      <c r="X26" s="51"/>
      <c r="Y26" s="52"/>
      <c r="Z26" s="27"/>
      <c r="AA26" s="52"/>
      <c r="AB26" s="27"/>
      <c r="AC26" s="52"/>
    </row>
    <row r="27" spans="1:29" ht="16" customHeight="1" thickBot="1">
      <c r="A27" s="85" t="s">
        <v>158</v>
      </c>
      <c r="B27" s="27"/>
      <c r="C27" s="273"/>
      <c r="D27" s="272"/>
      <c r="E27" s="322">
        <f>SUM(E16:E25)</f>
        <v>253358257</v>
      </c>
      <c r="F27" s="268"/>
      <c r="G27" s="252">
        <f>SUM(G16:G25)</f>
        <v>239924045</v>
      </c>
      <c r="H27" s="272"/>
      <c r="I27" s="322">
        <f>SUM(I16:I25)</f>
        <v>33341342</v>
      </c>
      <c r="J27" s="272"/>
      <c r="K27" s="252">
        <f>SUM(K16:K25)</f>
        <v>25650374</v>
      </c>
      <c r="L27" s="268"/>
      <c r="M27" s="252">
        <f>SUM(M16:M25)</f>
        <v>389717769</v>
      </c>
      <c r="N27" s="272"/>
      <c r="O27" s="322">
        <f>SUM(O16:O25)</f>
        <v>14017866</v>
      </c>
      <c r="P27" s="272"/>
      <c r="Q27" s="272">
        <f>SUM(Q16:Q25)</f>
        <v>18765923</v>
      </c>
      <c r="R27" s="272"/>
      <c r="S27" s="325">
        <f>SUM(S16:S25)</f>
        <v>0</v>
      </c>
      <c r="T27" s="272"/>
      <c r="U27" s="252">
        <f>SUM(U16:U25)</f>
        <v>-11589319</v>
      </c>
      <c r="V27" s="272"/>
      <c r="W27" s="322">
        <f>SUM(W16:W25)</f>
        <v>21194470</v>
      </c>
      <c r="X27" s="272"/>
      <c r="Y27" s="252">
        <f>SUM(Y16:Y25)</f>
        <v>963186257</v>
      </c>
      <c r="Z27" s="27"/>
      <c r="AA27" s="322">
        <f>SUM(AA16:AA25)</f>
        <v>57562663</v>
      </c>
      <c r="AB27" s="27"/>
      <c r="AC27" s="326">
        <f>SUM(AC16:AC25)</f>
        <v>1020748920</v>
      </c>
    </row>
    <row r="28" spans="1:29" ht="15" customHeight="1" thickTop="1">
      <c r="A28" s="85"/>
      <c r="B28" s="27"/>
      <c r="C28" s="83"/>
      <c r="D28" s="51"/>
      <c r="E28" s="52"/>
      <c r="F28" s="86"/>
      <c r="G28" s="323"/>
      <c r="H28" s="51"/>
      <c r="I28" s="52"/>
      <c r="J28" s="51"/>
      <c r="K28" s="323"/>
      <c r="L28" s="86"/>
      <c r="M28" s="323"/>
      <c r="N28" s="51"/>
      <c r="O28" s="52"/>
      <c r="P28" s="51"/>
      <c r="Q28" s="324"/>
      <c r="R28" s="51"/>
      <c r="S28" s="51"/>
      <c r="T28" s="51"/>
      <c r="U28" s="323"/>
      <c r="V28" s="51"/>
      <c r="W28" s="52"/>
      <c r="X28" s="51"/>
      <c r="Y28" s="323"/>
      <c r="Z28" s="27"/>
      <c r="AA28" s="52"/>
      <c r="AB28" s="27"/>
      <c r="AC28" s="23"/>
    </row>
    <row r="29" spans="1:29" ht="15" customHeight="1">
      <c r="A29" s="85"/>
      <c r="B29" s="27"/>
      <c r="C29" s="83"/>
      <c r="D29" s="51"/>
      <c r="E29" s="52"/>
      <c r="F29" s="86"/>
      <c r="G29" s="52"/>
      <c r="H29" s="51"/>
      <c r="I29" s="52"/>
      <c r="J29" s="51"/>
      <c r="K29" s="52"/>
      <c r="L29" s="86"/>
      <c r="M29" s="52"/>
      <c r="N29" s="51"/>
      <c r="O29" s="52"/>
      <c r="P29" s="51"/>
      <c r="Q29" s="51"/>
      <c r="R29" s="51"/>
      <c r="S29" s="51"/>
      <c r="T29" s="51"/>
      <c r="U29" s="52"/>
      <c r="V29" s="51"/>
      <c r="W29" s="52"/>
      <c r="X29" s="51"/>
      <c r="Y29" s="52"/>
      <c r="Z29" s="27"/>
      <c r="AA29" s="52"/>
      <c r="AB29" s="27"/>
      <c r="AC29" s="23"/>
    </row>
    <row r="30" spans="1:29" ht="16" customHeight="1">
      <c r="A30" s="45" t="s">
        <v>159</v>
      </c>
      <c r="B30" s="2"/>
      <c r="C30" s="13"/>
      <c r="D30" s="51"/>
      <c r="E30" s="63">
        <f>E27</f>
        <v>253358257</v>
      </c>
      <c r="F30" s="299"/>
      <c r="G30" s="63">
        <f>G27</f>
        <v>239924045</v>
      </c>
      <c r="H30" s="37"/>
      <c r="I30" s="63">
        <f>I27</f>
        <v>33341342</v>
      </c>
      <c r="J30" s="37"/>
      <c r="K30" s="63">
        <f>K27</f>
        <v>25650374</v>
      </c>
      <c r="L30" s="37"/>
      <c r="M30" s="63">
        <f>M27</f>
        <v>389717769</v>
      </c>
      <c r="N30" s="37"/>
      <c r="O30" s="63">
        <f>O27</f>
        <v>14017866</v>
      </c>
      <c r="P30" s="37"/>
      <c r="Q30" s="63">
        <f>Q27</f>
        <v>18765923</v>
      </c>
      <c r="R30" s="37"/>
      <c r="S30" s="63">
        <f>S27</f>
        <v>0</v>
      </c>
      <c r="T30" s="37"/>
      <c r="U30" s="63">
        <f>U27</f>
        <v>-11589319</v>
      </c>
      <c r="V30" s="37"/>
      <c r="W30" s="63">
        <f>W27</f>
        <v>21194470</v>
      </c>
      <c r="X30" s="37"/>
      <c r="Y30" s="63">
        <f>Y27</f>
        <v>963186257</v>
      </c>
      <c r="Z30" s="37"/>
      <c r="AA30" s="63">
        <f>AA27</f>
        <v>57562663</v>
      </c>
      <c r="AB30" s="62"/>
      <c r="AC30" s="63">
        <f>AC27</f>
        <v>1020748920</v>
      </c>
    </row>
    <row r="31" spans="1:29" s="27" customFormat="1" ht="8.15" customHeight="1">
      <c r="A31" s="45"/>
      <c r="B31" s="2"/>
      <c r="C31" s="2"/>
      <c r="D31" s="51"/>
      <c r="E31" s="51"/>
      <c r="F31" s="86"/>
      <c r="G31" s="57"/>
      <c r="H31" s="51"/>
      <c r="I31" s="57"/>
      <c r="J31" s="51"/>
      <c r="K31" s="57"/>
      <c r="L31" s="57"/>
      <c r="M31" s="51"/>
      <c r="N31" s="51"/>
      <c r="O31" s="51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</row>
    <row r="32" spans="1:29" s="27" customFormat="1" ht="15" customHeight="1">
      <c r="A32" s="45" t="s">
        <v>150</v>
      </c>
      <c r="B32" s="2"/>
      <c r="D32" s="51"/>
      <c r="E32" s="51"/>
      <c r="F32" s="86"/>
      <c r="G32" s="57"/>
      <c r="H32" s="51"/>
      <c r="I32" s="57"/>
      <c r="J32" s="51"/>
      <c r="K32" s="57"/>
      <c r="L32" s="51"/>
      <c r="M32" s="57"/>
      <c r="N32" s="57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43"/>
      <c r="AC32" s="43"/>
    </row>
    <row r="33" spans="1:29" s="27" customFormat="1" ht="15" customHeight="1">
      <c r="A33" s="27" t="s">
        <v>151</v>
      </c>
      <c r="B33" s="2"/>
      <c r="D33" s="43"/>
      <c r="E33" s="43"/>
      <c r="F33" s="298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51"/>
      <c r="R33" s="43"/>
      <c r="S33" s="51"/>
      <c r="T33" s="43"/>
      <c r="U33" s="43"/>
      <c r="V33" s="43"/>
      <c r="W33" s="43"/>
      <c r="X33" s="43"/>
      <c r="Y33" s="43"/>
      <c r="Z33" s="43"/>
      <c r="AA33" s="43"/>
      <c r="AB33" s="43"/>
      <c r="AC33" s="43"/>
    </row>
    <row r="34" spans="1:29" s="27" customFormat="1" ht="15" customHeight="1">
      <c r="B34" s="20" t="s">
        <v>152</v>
      </c>
      <c r="C34" s="10" t="s">
        <v>245</v>
      </c>
      <c r="D34" s="51"/>
      <c r="E34" s="57">
        <f>'E 14'!E29</f>
        <v>507552</v>
      </c>
      <c r="F34" s="86"/>
      <c r="G34" s="57">
        <f>'E 14'!G29</f>
        <v>3045309</v>
      </c>
      <c r="H34" s="51"/>
      <c r="I34" s="57">
        <v>0</v>
      </c>
      <c r="J34" s="51"/>
      <c r="K34" s="57">
        <v>0</v>
      </c>
      <c r="L34" s="51"/>
      <c r="M34" s="57">
        <v>0</v>
      </c>
      <c r="N34" s="57"/>
      <c r="O34" s="57">
        <v>0</v>
      </c>
      <c r="P34" s="51"/>
      <c r="Q34" s="51">
        <v>0</v>
      </c>
      <c r="R34" s="51"/>
      <c r="S34" s="51">
        <v>0</v>
      </c>
      <c r="T34" s="51"/>
      <c r="U34" s="57">
        <v>0</v>
      </c>
      <c r="V34" s="51"/>
      <c r="W34" s="57">
        <f>SUM(O34:U34)</f>
        <v>0</v>
      </c>
      <c r="X34" s="51"/>
      <c r="Y34" s="57">
        <f>SUM(E34:M34,W34)</f>
        <v>3552861</v>
      </c>
      <c r="Z34" s="57"/>
      <c r="AA34" s="57">
        <v>0</v>
      </c>
      <c r="AB34" s="57"/>
      <c r="AC34" s="57">
        <f>SUM(Y34:AA34)</f>
        <v>3552861</v>
      </c>
    </row>
    <row r="35" spans="1:29" s="27" customFormat="1" ht="15" customHeight="1">
      <c r="A35" s="27" t="s">
        <v>153</v>
      </c>
      <c r="B35" s="20"/>
      <c r="C35" s="10">
        <v>28</v>
      </c>
      <c r="D35" s="51"/>
      <c r="E35" s="57">
        <v>0</v>
      </c>
      <c r="F35" s="86"/>
      <c r="G35" s="57">
        <v>0</v>
      </c>
      <c r="H35" s="51"/>
      <c r="I35" s="57">
        <f>'E 14'!I30</f>
        <v>5945739</v>
      </c>
      <c r="J35" s="51"/>
      <c r="K35" s="57">
        <v>0</v>
      </c>
      <c r="L35" s="51"/>
      <c r="M35" s="57">
        <v>0</v>
      </c>
      <c r="N35" s="57"/>
      <c r="O35" s="57">
        <v>0</v>
      </c>
      <c r="P35" s="51"/>
      <c r="Q35" s="51">
        <v>0</v>
      </c>
      <c r="R35" s="51"/>
      <c r="S35" s="51">
        <v>0</v>
      </c>
      <c r="T35" s="51"/>
      <c r="U35" s="57">
        <v>0</v>
      </c>
      <c r="V35" s="51"/>
      <c r="W35" s="57">
        <f t="shared" ref="W35:W36" si="3">SUM(O35:U35)</f>
        <v>0</v>
      </c>
      <c r="X35" s="51"/>
      <c r="Y35" s="57">
        <f t="shared" ref="Y35:Y36" si="4">SUM(E35:M35,W35)</f>
        <v>5945739</v>
      </c>
      <c r="Z35" s="57"/>
      <c r="AA35" s="57">
        <v>0</v>
      </c>
      <c r="AB35" s="57"/>
      <c r="AC35" s="57">
        <f t="shared" ref="AC35:AC37" si="5">SUM(Y35:AA35)</f>
        <v>5945739</v>
      </c>
    </row>
    <row r="36" spans="1:29" s="27" customFormat="1" ht="15" customHeight="1">
      <c r="A36" s="27" t="s">
        <v>154</v>
      </c>
      <c r="B36" s="20"/>
      <c r="C36" s="10">
        <v>33</v>
      </c>
      <c r="D36" s="51"/>
      <c r="E36" s="57">
        <v>0</v>
      </c>
      <c r="F36" s="86"/>
      <c r="G36" s="57">
        <v>0</v>
      </c>
      <c r="H36" s="51"/>
      <c r="I36" s="57">
        <v>0</v>
      </c>
      <c r="J36" s="51"/>
      <c r="K36" s="57">
        <v>0</v>
      </c>
      <c r="L36" s="51"/>
      <c r="M36" s="57">
        <f>'E 14'!M31</f>
        <v>-116543763</v>
      </c>
      <c r="N36" s="57"/>
      <c r="O36" s="57">
        <v>0</v>
      </c>
      <c r="P36" s="51"/>
      <c r="Q36" s="51">
        <v>0</v>
      </c>
      <c r="R36" s="51"/>
      <c r="S36" s="51">
        <v>0</v>
      </c>
      <c r="T36" s="51"/>
      <c r="U36" s="57">
        <v>0</v>
      </c>
      <c r="V36" s="51"/>
      <c r="W36" s="57">
        <f t="shared" si="3"/>
        <v>0</v>
      </c>
      <c r="X36" s="51"/>
      <c r="Y36" s="57">
        <f t="shared" si="4"/>
        <v>-116543763</v>
      </c>
      <c r="Z36" s="57"/>
      <c r="AA36" s="57">
        <v>0</v>
      </c>
      <c r="AB36" s="57"/>
      <c r="AC36" s="57">
        <f t="shared" si="5"/>
        <v>-116543763</v>
      </c>
    </row>
    <row r="37" spans="1:29" s="27" customFormat="1" ht="15" customHeight="1">
      <c r="A37" s="27" t="s">
        <v>160</v>
      </c>
      <c r="B37" s="20"/>
      <c r="C37" s="10"/>
      <c r="D37" s="51"/>
      <c r="E37" s="57">
        <v>0</v>
      </c>
      <c r="F37" s="86"/>
      <c r="G37" s="57">
        <v>0</v>
      </c>
      <c r="H37" s="51"/>
      <c r="I37" s="57">
        <v>0</v>
      </c>
      <c r="J37" s="51"/>
      <c r="K37" s="57">
        <v>0</v>
      </c>
      <c r="L37" s="51"/>
      <c r="M37" s="57">
        <v>0</v>
      </c>
      <c r="N37" s="57"/>
      <c r="O37" s="57">
        <v>0</v>
      </c>
      <c r="P37" s="51"/>
      <c r="Q37" s="51">
        <v>439304</v>
      </c>
      <c r="R37" s="51"/>
      <c r="S37" s="51">
        <v>0</v>
      </c>
      <c r="T37" s="51"/>
      <c r="U37" s="57">
        <v>0</v>
      </c>
      <c r="V37" s="51"/>
      <c r="W37" s="57">
        <f t="shared" ref="W37" si="6">SUM(O37:U37)</f>
        <v>439304</v>
      </c>
      <c r="X37" s="51"/>
      <c r="Y37" s="57">
        <f t="shared" ref="Y37" si="7">SUM(E37:M37,W37)</f>
        <v>439304</v>
      </c>
      <c r="Z37" s="57"/>
      <c r="AA37" s="57">
        <v>0</v>
      </c>
      <c r="AB37" s="57"/>
      <c r="AC37" s="57">
        <f t="shared" si="5"/>
        <v>439304</v>
      </c>
    </row>
    <row r="38" spans="1:29" s="27" customFormat="1" ht="15" customHeight="1">
      <c r="A38" s="27" t="s">
        <v>161</v>
      </c>
      <c r="B38" s="20"/>
      <c r="C38" s="10"/>
      <c r="D38" s="51"/>
      <c r="E38" s="57">
        <v>0</v>
      </c>
      <c r="F38" s="86">
        <f>SUM(F12:F36)</f>
        <v>0</v>
      </c>
      <c r="G38" s="57">
        <v>0</v>
      </c>
      <c r="H38" s="51"/>
      <c r="I38" s="57">
        <v>0</v>
      </c>
      <c r="J38" s="51"/>
      <c r="K38" s="57">
        <v>0</v>
      </c>
      <c r="L38" s="51"/>
      <c r="M38" s="57">
        <v>0</v>
      </c>
      <c r="N38" s="57"/>
      <c r="O38" s="57">
        <v>6841507</v>
      </c>
      <c r="P38" s="51"/>
      <c r="Q38" s="51">
        <v>0</v>
      </c>
      <c r="R38" s="51"/>
      <c r="S38" s="51">
        <v>0</v>
      </c>
      <c r="T38" s="51"/>
      <c r="U38" s="57">
        <v>0</v>
      </c>
      <c r="V38" s="51"/>
      <c r="W38" s="57">
        <f>SUM(O38:U38)</f>
        <v>6841507</v>
      </c>
      <c r="X38" s="51"/>
      <c r="Y38" s="57">
        <f>SUM(E38:M38,W38)</f>
        <v>6841507</v>
      </c>
      <c r="Z38" s="57"/>
      <c r="AA38" s="57">
        <v>-35057030</v>
      </c>
      <c r="AB38" s="57"/>
      <c r="AC38" s="57">
        <f>SUM(Y38:AA38)</f>
        <v>-28215523</v>
      </c>
    </row>
    <row r="39" spans="1:29" s="27" customFormat="1" ht="15" customHeight="1">
      <c r="A39" s="27" t="s">
        <v>157</v>
      </c>
      <c r="D39" s="51"/>
      <c r="E39" s="123">
        <v>0</v>
      </c>
      <c r="F39" s="86"/>
      <c r="G39" s="260">
        <v>0</v>
      </c>
      <c r="H39" s="51"/>
      <c r="I39" s="260">
        <v>0</v>
      </c>
      <c r="J39" s="51"/>
      <c r="K39" s="260">
        <v>0</v>
      </c>
      <c r="L39" s="51"/>
      <c r="M39" s="261">
        <f>'PL 11-12'!E68</f>
        <v>218331100</v>
      </c>
      <c r="N39" s="57"/>
      <c r="O39" s="123">
        <v>2625569</v>
      </c>
      <c r="P39" s="51"/>
      <c r="Q39" s="123">
        <v>0</v>
      </c>
      <c r="R39" s="51"/>
      <c r="S39" s="123">
        <v>-144929750</v>
      </c>
      <c r="T39" s="51"/>
      <c r="U39" s="260">
        <v>0</v>
      </c>
      <c r="V39" s="51"/>
      <c r="W39" s="260">
        <f>SUM(O39:U39)</f>
        <v>-142304181</v>
      </c>
      <c r="X39" s="51"/>
      <c r="Y39" s="260">
        <f>SUM(E39:M39,W39)</f>
        <v>76026919</v>
      </c>
      <c r="Z39" s="51"/>
      <c r="AA39" s="109">
        <v>-18745319</v>
      </c>
      <c r="AB39" s="43"/>
      <c r="AC39" s="260">
        <f>SUM(Y39:AA39)</f>
        <v>57281600</v>
      </c>
    </row>
    <row r="40" spans="1:29" s="27" customFormat="1" ht="8.15" customHeight="1">
      <c r="A40" s="84"/>
      <c r="D40" s="43"/>
      <c r="E40" s="51"/>
      <c r="F40" s="86"/>
      <c r="G40" s="51"/>
      <c r="H40" s="51"/>
      <c r="I40" s="51"/>
      <c r="J40" s="51"/>
      <c r="K40" s="51"/>
      <c r="L40" s="51"/>
      <c r="M40" s="51"/>
      <c r="N40" s="57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43"/>
      <c r="AC40" s="51"/>
    </row>
    <row r="41" spans="1:29" s="27" customFormat="1" ht="15" customHeight="1" thickBot="1">
      <c r="A41" s="85" t="s">
        <v>162</v>
      </c>
      <c r="D41" s="43"/>
      <c r="E41" s="125">
        <f>SUM(E30:E40)</f>
        <v>253865809</v>
      </c>
      <c r="F41" s="86"/>
      <c r="G41" s="125">
        <f>SUM(G30:G40)</f>
        <v>242969354</v>
      </c>
      <c r="H41" s="51"/>
      <c r="I41" s="125">
        <f>SUM(I30:I40)</f>
        <v>39287081</v>
      </c>
      <c r="J41" s="51"/>
      <c r="K41" s="125">
        <f>SUM(K30:K40)</f>
        <v>25650374</v>
      </c>
      <c r="L41" s="51"/>
      <c r="M41" s="125">
        <f>SUM(M30:M40)</f>
        <v>491505106</v>
      </c>
      <c r="N41" s="57"/>
      <c r="O41" s="125">
        <f>SUM(O30:O40)</f>
        <v>23484942</v>
      </c>
      <c r="P41" s="51"/>
      <c r="Q41" s="125">
        <f>SUM(Q30:Q40)</f>
        <v>19205227</v>
      </c>
      <c r="R41" s="51"/>
      <c r="S41" s="125">
        <f>SUM(S30:S40)</f>
        <v>-144929750</v>
      </c>
      <c r="T41" s="51"/>
      <c r="U41" s="125">
        <f>SUM(U30:U40)</f>
        <v>-11589319</v>
      </c>
      <c r="V41" s="51"/>
      <c r="W41" s="125">
        <f>SUM(W30:W40)</f>
        <v>-113828900</v>
      </c>
      <c r="X41" s="51"/>
      <c r="Y41" s="125">
        <f>SUM(Y30:Y40)</f>
        <v>939448824</v>
      </c>
      <c r="Z41" s="51"/>
      <c r="AA41" s="125">
        <f>SUM(AA30:AA40)</f>
        <v>3760314</v>
      </c>
      <c r="AB41" s="43"/>
      <c r="AC41" s="125">
        <f>SUM(AC30:AC40)</f>
        <v>943209138</v>
      </c>
    </row>
    <row r="42" spans="1:29" s="27" customFormat="1" ht="15" customHeight="1" thickTop="1">
      <c r="D42" s="43"/>
      <c r="E42" s="47"/>
      <c r="F42" s="86"/>
      <c r="G42" s="47"/>
      <c r="H42" s="43"/>
      <c r="I42" s="43"/>
      <c r="J42" s="43"/>
      <c r="K42" s="43"/>
      <c r="L42" s="43"/>
      <c r="M42" s="47"/>
      <c r="N42" s="57"/>
      <c r="O42" s="47"/>
      <c r="P42" s="43"/>
      <c r="Q42" s="43"/>
      <c r="R42" s="43"/>
      <c r="S42" s="43"/>
      <c r="T42" s="43"/>
      <c r="U42" s="47"/>
      <c r="V42" s="43"/>
      <c r="W42" s="47"/>
      <c r="X42" s="43"/>
      <c r="Y42" s="47"/>
      <c r="Z42" s="43"/>
      <c r="AA42" s="47"/>
      <c r="AC42" s="47"/>
    </row>
    <row r="43" spans="1:29" ht="15" customHeight="1">
      <c r="Y43" s="117"/>
    </row>
    <row r="44" spans="1:29" ht="15" customHeight="1">
      <c r="X44" s="118"/>
      <c r="Y44" s="235"/>
      <c r="AC44" s="259"/>
    </row>
    <row r="45" spans="1:29" ht="15" customHeight="1">
      <c r="X45" s="118"/>
      <c r="Y45" s="235"/>
      <c r="AC45" s="259"/>
    </row>
    <row r="46" spans="1:29" ht="15" customHeight="1">
      <c r="X46" s="118"/>
      <c r="Y46" s="235"/>
      <c r="AC46" s="259"/>
    </row>
    <row r="47" spans="1:29" ht="15" customHeight="1">
      <c r="X47" s="118"/>
      <c r="Y47" s="235"/>
      <c r="AC47" s="259"/>
    </row>
    <row r="48" spans="1:29" ht="15" customHeight="1">
      <c r="X48" s="118"/>
      <c r="Y48" s="235"/>
      <c r="AC48" s="259"/>
    </row>
    <row r="49" spans="1:29" ht="15" customHeight="1">
      <c r="X49" s="118"/>
      <c r="Y49" s="235"/>
      <c r="AC49" s="259"/>
    </row>
    <row r="50" spans="1:29" ht="15" customHeight="1">
      <c r="M50" s="118"/>
      <c r="N50" s="118"/>
      <c r="O50" s="118"/>
      <c r="W50" s="259"/>
      <c r="X50" s="258"/>
      <c r="Y50" s="259"/>
      <c r="AC50" s="259"/>
    </row>
    <row r="51" spans="1:29" ht="15" customHeight="1">
      <c r="M51" s="118"/>
      <c r="N51" s="118"/>
      <c r="O51" s="118"/>
      <c r="W51" s="259"/>
      <c r="X51" s="258"/>
      <c r="Y51" s="259"/>
      <c r="AC51" s="259"/>
    </row>
    <row r="52" spans="1:29" ht="10.5" customHeight="1"/>
    <row r="54" spans="1:29" ht="15" hidden="1" customHeight="1"/>
    <row r="57" spans="1:29" ht="22" customHeight="1">
      <c r="A57" s="340" t="s">
        <v>33</v>
      </c>
      <c r="B57" s="340"/>
      <c r="C57" s="340"/>
      <c r="D57" s="340"/>
      <c r="E57" s="340"/>
      <c r="F57" s="340"/>
      <c r="G57" s="340"/>
      <c r="H57" s="340"/>
      <c r="I57" s="340"/>
      <c r="J57" s="340"/>
      <c r="K57" s="340"/>
      <c r="L57" s="340"/>
      <c r="M57" s="340"/>
      <c r="N57" s="340"/>
      <c r="O57" s="340"/>
      <c r="P57" s="340"/>
      <c r="Q57" s="340"/>
      <c r="R57" s="340"/>
      <c r="S57" s="340"/>
      <c r="T57" s="340"/>
      <c r="U57" s="340"/>
      <c r="V57" s="340"/>
      <c r="W57" s="340"/>
      <c r="X57" s="340"/>
      <c r="Y57" s="340"/>
      <c r="Z57" s="340"/>
      <c r="AA57" s="340"/>
      <c r="AB57" s="340"/>
      <c r="AC57" s="340"/>
    </row>
    <row r="58" spans="1:29" ht="16" customHeight="1">
      <c r="A58" s="27"/>
      <c r="B58" s="27"/>
      <c r="C58" s="50"/>
      <c r="D58" s="43"/>
      <c r="E58" s="47"/>
      <c r="F58" s="298">
        <f>SUM(F38:F56)</f>
        <v>0</v>
      </c>
      <c r="G58" s="47"/>
      <c r="H58" s="43"/>
      <c r="I58" s="43"/>
      <c r="J58" s="43"/>
      <c r="K58" s="47"/>
      <c r="L58" s="43"/>
      <c r="M58" s="47"/>
      <c r="N58" s="43"/>
      <c r="AC58" s="47">
        <v>13</v>
      </c>
    </row>
  </sheetData>
  <mergeCells count="6">
    <mergeCell ref="E6:AC6"/>
    <mergeCell ref="E7:Y7"/>
    <mergeCell ref="O8:W8"/>
    <mergeCell ref="K11:M11"/>
    <mergeCell ref="A57:AC57"/>
    <mergeCell ref="O9:S9"/>
  </mergeCells>
  <pageMargins left="0.75" right="0.5" top="1" bottom="0.2" header="0.49" footer="0.4"/>
  <pageSetup paperSize="9" scale="63" firstPageNumber="3" fitToHeight="0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U45"/>
  <sheetViews>
    <sheetView view="pageBreakPreview" zoomScale="80" zoomScaleNormal="100" zoomScaleSheetLayoutView="80" workbookViewId="0">
      <selection activeCell="W6" sqref="W6"/>
    </sheetView>
  </sheetViews>
  <sheetFormatPr defaultColWidth="9.09765625" defaultRowHeight="15" customHeight="1"/>
  <cols>
    <col min="1" max="1" width="1.09765625" style="1" customWidth="1"/>
    <col min="2" max="2" width="47" style="1" customWidth="1"/>
    <col min="3" max="3" width="8.09765625" style="1" customWidth="1"/>
    <col min="4" max="4" width="0.8984375" style="1" customWidth="1"/>
    <col min="5" max="5" width="12.69921875" style="1" customWidth="1"/>
    <col min="6" max="6" width="0.8984375" style="285" customWidth="1"/>
    <col min="7" max="7" width="12.69921875" style="1" customWidth="1"/>
    <col min="8" max="8" width="0.8984375" style="1" customWidth="1"/>
    <col min="9" max="9" width="12.69921875" style="1" customWidth="1"/>
    <col min="10" max="10" width="0.8984375" style="1" customWidth="1"/>
    <col min="11" max="11" width="12.69921875" style="1" customWidth="1"/>
    <col min="12" max="12" width="0.8984375" style="1" customWidth="1"/>
    <col min="13" max="13" width="12.69921875" style="1" customWidth="1"/>
    <col min="14" max="14" width="0.8984375" style="1" customWidth="1"/>
    <col min="15" max="15" width="14.3984375" style="1" customWidth="1"/>
    <col min="16" max="16" width="0.8984375" style="1" customWidth="1"/>
    <col min="17" max="17" width="16.69921875" style="1" customWidth="1"/>
    <col min="18" max="18" width="0.8984375" style="1" customWidth="1"/>
    <col min="19" max="19" width="16.69921875" style="1" customWidth="1"/>
    <col min="20" max="20" width="0.8984375" style="1" customWidth="1"/>
    <col min="21" max="21" width="13.69921875" style="1" customWidth="1"/>
    <col min="22" max="16384" width="9.09765625" style="1"/>
  </cols>
  <sheetData>
    <row r="1" spans="1:21" ht="16.5" customHeight="1">
      <c r="A1" s="66" t="s">
        <v>0</v>
      </c>
      <c r="B1" s="66"/>
      <c r="C1" s="67"/>
      <c r="D1" s="66"/>
      <c r="E1" s="68"/>
      <c r="F1" s="290"/>
      <c r="G1" s="68"/>
      <c r="H1" s="66"/>
      <c r="I1" s="66"/>
      <c r="J1" s="66"/>
      <c r="K1" s="68"/>
      <c r="L1" s="66"/>
      <c r="M1" s="68"/>
      <c r="N1" s="66"/>
      <c r="O1" s="66"/>
      <c r="P1" s="66"/>
      <c r="Q1" s="66"/>
      <c r="R1" s="66"/>
      <c r="S1" s="66"/>
      <c r="T1" s="66"/>
      <c r="U1" s="68"/>
    </row>
    <row r="2" spans="1:21" ht="16.5" customHeight="1">
      <c r="A2" s="66" t="s">
        <v>1</v>
      </c>
      <c r="B2" s="66"/>
      <c r="C2" s="67"/>
      <c r="D2" s="66"/>
      <c r="E2" s="68"/>
      <c r="F2" s="290"/>
      <c r="G2" s="68"/>
      <c r="H2" s="66"/>
      <c r="I2" s="66"/>
      <c r="J2" s="66"/>
      <c r="K2" s="68"/>
      <c r="L2" s="66"/>
      <c r="M2" s="68"/>
      <c r="N2" s="66"/>
      <c r="O2" s="66"/>
      <c r="P2" s="66"/>
      <c r="Q2" s="66"/>
      <c r="R2" s="66"/>
      <c r="S2" s="66"/>
      <c r="T2" s="66"/>
      <c r="U2" s="68"/>
    </row>
    <row r="3" spans="1:21" ht="16.5" customHeight="1">
      <c r="A3" s="66" t="s">
        <v>163</v>
      </c>
      <c r="B3" s="66"/>
      <c r="C3" s="67"/>
      <c r="D3" s="66"/>
      <c r="E3" s="68"/>
      <c r="F3" s="290"/>
      <c r="G3" s="68"/>
      <c r="H3" s="66"/>
      <c r="I3" s="66"/>
      <c r="J3" s="66"/>
      <c r="K3" s="68"/>
      <c r="L3" s="66"/>
      <c r="M3" s="68"/>
      <c r="N3" s="66"/>
      <c r="O3" s="66"/>
      <c r="P3" s="66"/>
      <c r="Q3" s="66"/>
      <c r="R3" s="66"/>
      <c r="S3" s="66"/>
      <c r="T3" s="66"/>
      <c r="U3" s="68"/>
    </row>
    <row r="4" spans="1:21" ht="16.5" customHeight="1">
      <c r="A4" s="69" t="str">
        <f>'PL 11-12'!A4</f>
        <v>For the year ended 31 December 2023</v>
      </c>
      <c r="B4" s="69"/>
      <c r="C4" s="70"/>
      <c r="D4" s="69"/>
      <c r="E4" s="71"/>
      <c r="F4" s="291"/>
      <c r="G4" s="71"/>
      <c r="H4" s="69"/>
      <c r="I4" s="69"/>
      <c r="J4" s="69"/>
      <c r="K4" s="71"/>
      <c r="L4" s="69"/>
      <c r="M4" s="71"/>
      <c r="N4" s="69"/>
      <c r="O4" s="69"/>
      <c r="P4" s="69"/>
      <c r="Q4" s="69"/>
      <c r="R4" s="69"/>
      <c r="S4" s="69"/>
      <c r="T4" s="69"/>
      <c r="U4" s="71"/>
    </row>
    <row r="5" spans="1:21" ht="16.5" customHeight="1">
      <c r="A5" s="2"/>
      <c r="B5" s="2"/>
      <c r="C5" s="72"/>
      <c r="D5" s="73"/>
      <c r="E5" s="55"/>
      <c r="F5" s="292"/>
      <c r="G5" s="46"/>
      <c r="H5" s="73"/>
      <c r="I5" s="73"/>
      <c r="J5" s="73"/>
      <c r="K5" s="55"/>
      <c r="L5" s="73"/>
      <c r="M5" s="55"/>
      <c r="N5" s="73"/>
      <c r="O5" s="73"/>
      <c r="P5" s="73"/>
      <c r="Q5" s="73"/>
      <c r="R5" s="73"/>
      <c r="S5" s="73"/>
      <c r="T5" s="73"/>
      <c r="U5" s="47"/>
    </row>
    <row r="6" spans="1:21" ht="16.5" customHeight="1">
      <c r="A6" s="2"/>
      <c r="B6" s="2"/>
      <c r="C6" s="72"/>
      <c r="D6" s="73"/>
      <c r="E6" s="337" t="s">
        <v>164</v>
      </c>
      <c r="F6" s="337"/>
      <c r="G6" s="337"/>
      <c r="H6" s="337"/>
      <c r="I6" s="337"/>
      <c r="J6" s="337"/>
      <c r="K6" s="337"/>
      <c r="L6" s="337"/>
      <c r="M6" s="337"/>
      <c r="N6" s="337"/>
      <c r="O6" s="337"/>
      <c r="P6" s="337"/>
      <c r="Q6" s="337"/>
      <c r="R6" s="337"/>
      <c r="S6" s="337"/>
      <c r="T6" s="337"/>
      <c r="U6" s="337"/>
    </row>
    <row r="7" spans="1:21" ht="16.5" customHeight="1">
      <c r="A7" s="2"/>
      <c r="B7" s="2"/>
      <c r="C7" s="72"/>
      <c r="D7" s="73"/>
      <c r="E7" s="13"/>
      <c r="F7" s="293"/>
      <c r="G7" s="13"/>
      <c r="H7" s="13"/>
      <c r="I7" s="13"/>
      <c r="J7" s="13"/>
      <c r="K7" s="151"/>
      <c r="L7" s="151"/>
      <c r="M7" s="151"/>
      <c r="N7" s="13"/>
      <c r="O7" s="343" t="s">
        <v>67</v>
      </c>
      <c r="P7" s="343"/>
      <c r="Q7" s="343"/>
      <c r="R7" s="343"/>
      <c r="S7" s="343"/>
      <c r="T7" s="13"/>
      <c r="U7" s="13"/>
    </row>
    <row r="8" spans="1:21" ht="16.5" customHeight="1">
      <c r="A8" s="2"/>
      <c r="B8" s="2"/>
      <c r="C8" s="72"/>
      <c r="D8" s="73"/>
      <c r="E8" s="13"/>
      <c r="F8" s="13"/>
      <c r="G8" s="13"/>
      <c r="H8" s="13"/>
      <c r="I8" s="13"/>
      <c r="J8" s="13"/>
      <c r="K8" s="13"/>
      <c r="L8" s="13"/>
      <c r="M8" s="13"/>
      <c r="N8" s="13"/>
      <c r="O8" s="344" t="s">
        <v>165</v>
      </c>
      <c r="P8" s="344"/>
      <c r="Q8" s="344"/>
      <c r="R8" s="344"/>
      <c r="S8" s="344"/>
      <c r="T8" s="13"/>
      <c r="U8" s="13"/>
    </row>
    <row r="9" spans="1:21" ht="16.5" customHeight="1">
      <c r="A9" s="13"/>
      <c r="B9" s="13"/>
      <c r="C9" s="72"/>
      <c r="D9" s="72"/>
      <c r="E9" s="55" t="s">
        <v>121</v>
      </c>
      <c r="F9" s="294"/>
      <c r="G9" s="55"/>
      <c r="H9" s="54"/>
      <c r="I9" s="54" t="s">
        <v>122</v>
      </c>
      <c r="J9" s="54"/>
      <c r="K9" s="339" t="s">
        <v>64</v>
      </c>
      <c r="L9" s="339"/>
      <c r="M9" s="339"/>
      <c r="N9" s="54"/>
      <c r="O9" s="149" t="s">
        <v>124</v>
      </c>
      <c r="P9" s="152"/>
      <c r="Q9" s="149" t="s">
        <v>125</v>
      </c>
      <c r="R9" s="152"/>
      <c r="S9" s="149" t="s">
        <v>166</v>
      </c>
      <c r="T9" s="54"/>
      <c r="U9" s="55" t="s">
        <v>128</v>
      </c>
    </row>
    <row r="10" spans="1:21" ht="16.5" customHeight="1">
      <c r="A10" s="10"/>
      <c r="B10" s="10"/>
      <c r="C10" s="72"/>
      <c r="D10" s="72"/>
      <c r="E10" s="78" t="s">
        <v>129</v>
      </c>
      <c r="F10" s="294"/>
      <c r="G10" s="55" t="s">
        <v>130</v>
      </c>
      <c r="H10" s="54"/>
      <c r="I10" s="54" t="s">
        <v>131</v>
      </c>
      <c r="J10" s="54"/>
      <c r="K10" s="55" t="s">
        <v>132</v>
      </c>
      <c r="L10" s="10"/>
      <c r="M10" s="10"/>
      <c r="N10" s="54"/>
      <c r="O10" s="54" t="s">
        <v>133</v>
      </c>
      <c r="P10" s="54"/>
      <c r="Q10" s="54" t="s">
        <v>134</v>
      </c>
      <c r="R10" s="54"/>
      <c r="S10" s="54" t="s">
        <v>127</v>
      </c>
      <c r="T10" s="54"/>
      <c r="U10" s="55" t="s">
        <v>136</v>
      </c>
    </row>
    <row r="11" spans="1:21" ht="16.5" customHeight="1">
      <c r="A11" s="10"/>
      <c r="B11" s="10"/>
      <c r="C11" s="77"/>
      <c r="D11" s="72"/>
      <c r="E11" s="78" t="s">
        <v>139</v>
      </c>
      <c r="F11" s="294"/>
      <c r="G11" s="55" t="s">
        <v>139</v>
      </c>
      <c r="H11" s="54"/>
      <c r="I11" s="54" t="s">
        <v>140</v>
      </c>
      <c r="J11" s="54"/>
      <c r="K11" s="87" t="s">
        <v>141</v>
      </c>
      <c r="L11" s="80"/>
      <c r="M11" s="78" t="s">
        <v>66</v>
      </c>
      <c r="N11" s="54"/>
      <c r="O11" s="54" t="s">
        <v>143</v>
      </c>
      <c r="P11" s="54"/>
      <c r="Q11" s="54" t="s">
        <v>144</v>
      </c>
      <c r="R11" s="54"/>
      <c r="S11" s="54" t="s">
        <v>167</v>
      </c>
      <c r="T11" s="54"/>
      <c r="U11" s="55" t="s">
        <v>146</v>
      </c>
    </row>
    <row r="12" spans="1:21" ht="16.5" customHeight="1">
      <c r="A12" s="10"/>
      <c r="B12" s="10"/>
      <c r="C12" s="111" t="s">
        <v>108</v>
      </c>
      <c r="D12" s="72"/>
      <c r="E12" s="81" t="s">
        <v>8</v>
      </c>
      <c r="F12" s="294"/>
      <c r="G12" s="81" t="s">
        <v>8</v>
      </c>
      <c r="H12" s="54"/>
      <c r="I12" s="81" t="s">
        <v>8</v>
      </c>
      <c r="J12" s="54"/>
      <c r="K12" s="81" t="s">
        <v>8</v>
      </c>
      <c r="L12" s="80"/>
      <c r="M12" s="81" t="s">
        <v>8</v>
      </c>
      <c r="N12" s="54"/>
      <c r="O12" s="81" t="s">
        <v>8</v>
      </c>
      <c r="P12" s="54"/>
      <c r="Q12" s="245" t="s">
        <v>8</v>
      </c>
      <c r="R12" s="54"/>
      <c r="S12" s="81" t="s">
        <v>8</v>
      </c>
      <c r="T12" s="54"/>
      <c r="U12" s="81" t="s">
        <v>8</v>
      </c>
    </row>
    <row r="13" spans="1:21" ht="16.5" customHeight="1">
      <c r="A13" s="20"/>
      <c r="B13" s="20"/>
      <c r="C13" s="20"/>
      <c r="D13" s="44"/>
      <c r="E13" s="48"/>
      <c r="F13" s="295"/>
      <c r="G13" s="48"/>
      <c r="H13" s="44"/>
      <c r="I13" s="44"/>
      <c r="J13" s="44"/>
      <c r="K13" s="48"/>
      <c r="L13" s="44"/>
      <c r="M13" s="48"/>
      <c r="N13" s="44"/>
      <c r="O13" s="44"/>
      <c r="P13" s="44"/>
      <c r="Q13" s="44"/>
      <c r="R13" s="44"/>
      <c r="S13" s="44"/>
      <c r="T13" s="44"/>
      <c r="U13" s="47"/>
    </row>
    <row r="14" spans="1:21" ht="16.5" customHeight="1">
      <c r="A14" s="45" t="s">
        <v>149</v>
      </c>
      <c r="B14" s="2"/>
      <c r="C14" s="2"/>
      <c r="D14" s="51"/>
      <c r="E14" s="65">
        <v>228203300</v>
      </c>
      <c r="F14" s="296"/>
      <c r="G14" s="65">
        <v>108502631</v>
      </c>
      <c r="H14" s="65"/>
      <c r="I14" s="65">
        <v>19337211</v>
      </c>
      <c r="J14" s="65"/>
      <c r="K14" s="65">
        <v>25650374</v>
      </c>
      <c r="L14" s="65"/>
      <c r="M14" s="65">
        <v>224003882</v>
      </c>
      <c r="N14" s="65"/>
      <c r="O14" s="65">
        <v>18765923</v>
      </c>
      <c r="P14" s="65"/>
      <c r="Q14" s="51">
        <v>0</v>
      </c>
      <c r="R14" s="65"/>
      <c r="S14" s="65">
        <f>SUM(O14:Q14)</f>
        <v>18765923</v>
      </c>
      <c r="T14" s="65"/>
      <c r="U14" s="65">
        <f>SUM(E14:M14,S14)</f>
        <v>624463321</v>
      </c>
    </row>
    <row r="15" spans="1:21" s="27" customFormat="1" ht="8.15" customHeight="1">
      <c r="A15" s="45"/>
      <c r="B15" s="2"/>
      <c r="C15" s="2"/>
      <c r="D15" s="51"/>
      <c r="E15" s="52"/>
      <c r="F15" s="86"/>
      <c r="G15" s="57"/>
      <c r="H15" s="51"/>
      <c r="I15" s="57"/>
      <c r="J15" s="51"/>
      <c r="K15" s="57"/>
      <c r="L15" s="57"/>
      <c r="M15" s="52"/>
      <c r="N15" s="51"/>
      <c r="O15" s="51"/>
      <c r="P15" s="51"/>
      <c r="Q15" s="51"/>
      <c r="R15" s="51"/>
      <c r="S15" s="51"/>
      <c r="T15" s="51"/>
      <c r="U15" s="52"/>
    </row>
    <row r="16" spans="1:21" s="27" customFormat="1" ht="15" customHeight="1">
      <c r="A16" s="45" t="s">
        <v>168</v>
      </c>
      <c r="B16" s="2"/>
      <c r="C16" s="2"/>
      <c r="D16" s="51"/>
      <c r="E16" s="47"/>
      <c r="F16" s="86"/>
      <c r="G16" s="57"/>
      <c r="H16" s="51"/>
      <c r="I16" s="57"/>
      <c r="J16" s="51"/>
      <c r="K16" s="57"/>
      <c r="L16" s="57"/>
      <c r="M16" s="52"/>
      <c r="N16" s="51"/>
      <c r="O16" s="51"/>
      <c r="P16" s="51"/>
      <c r="Q16" s="51"/>
      <c r="R16" s="51"/>
      <c r="S16" s="51"/>
      <c r="T16" s="51"/>
      <c r="U16" s="52"/>
    </row>
    <row r="17" spans="1:21" s="27" customFormat="1" ht="15" customHeight="1">
      <c r="A17" s="27" t="s">
        <v>169</v>
      </c>
      <c r="B17" s="2"/>
      <c r="C17" s="10" t="s">
        <v>245</v>
      </c>
      <c r="D17" s="51"/>
      <c r="E17" s="47">
        <v>25154957</v>
      </c>
      <c r="F17" s="86"/>
      <c r="G17" s="57">
        <v>131421414</v>
      </c>
      <c r="H17" s="51"/>
      <c r="I17" s="57">
        <v>0</v>
      </c>
      <c r="J17" s="51"/>
      <c r="K17" s="57">
        <v>0</v>
      </c>
      <c r="L17" s="57"/>
      <c r="M17" s="57">
        <v>0</v>
      </c>
      <c r="N17" s="51"/>
      <c r="O17" s="51">
        <v>0</v>
      </c>
      <c r="P17" s="51"/>
      <c r="Q17" s="51">
        <v>0</v>
      </c>
      <c r="R17" s="51"/>
      <c r="S17" s="51">
        <f t="shared" ref="S17:S21" si="0">SUM(O17:Q17)</f>
        <v>0</v>
      </c>
      <c r="T17" s="51"/>
      <c r="U17" s="65">
        <f t="shared" ref="U17:U21" si="1">SUM(E17:M17,S17)</f>
        <v>156576371</v>
      </c>
    </row>
    <row r="18" spans="1:21" s="27" customFormat="1" ht="15" customHeight="1">
      <c r="A18" s="27" t="s">
        <v>153</v>
      </c>
      <c r="B18" s="2"/>
      <c r="C18" s="10">
        <v>28</v>
      </c>
      <c r="D18" s="51"/>
      <c r="E18" s="57">
        <v>0</v>
      </c>
      <c r="F18" s="86"/>
      <c r="G18" s="57">
        <v>0</v>
      </c>
      <c r="H18" s="51"/>
      <c r="I18" s="57">
        <v>14004131</v>
      </c>
      <c r="J18" s="51"/>
      <c r="K18" s="57">
        <v>0</v>
      </c>
      <c r="L18" s="57"/>
      <c r="M18" s="266">
        <v>0</v>
      </c>
      <c r="N18" s="51"/>
      <c r="O18" s="51">
        <v>0</v>
      </c>
      <c r="P18" s="51"/>
      <c r="Q18" s="51">
        <v>0</v>
      </c>
      <c r="R18" s="51"/>
      <c r="S18" s="51">
        <f t="shared" si="0"/>
        <v>0</v>
      </c>
      <c r="T18" s="51"/>
      <c r="U18" s="65">
        <f t="shared" si="1"/>
        <v>14004131</v>
      </c>
    </row>
    <row r="19" spans="1:21" s="27" customFormat="1" ht="15" customHeight="1">
      <c r="A19" s="27" t="s">
        <v>154</v>
      </c>
      <c r="B19" s="2"/>
      <c r="C19" s="10">
        <v>33</v>
      </c>
      <c r="D19" s="51"/>
      <c r="E19" s="57">
        <v>0</v>
      </c>
      <c r="F19" s="86"/>
      <c r="G19" s="57">
        <v>0</v>
      </c>
      <c r="H19" s="51"/>
      <c r="I19" s="57">
        <v>0</v>
      </c>
      <c r="J19" s="51"/>
      <c r="K19" s="57">
        <v>0</v>
      </c>
      <c r="L19" s="57"/>
      <c r="M19" s="57">
        <v>-277812338</v>
      </c>
      <c r="N19" s="51"/>
      <c r="O19" s="51">
        <v>0</v>
      </c>
      <c r="P19" s="51"/>
      <c r="Q19" s="51">
        <v>0</v>
      </c>
      <c r="R19" s="51"/>
      <c r="S19" s="51">
        <f t="shared" si="0"/>
        <v>0</v>
      </c>
      <c r="T19" s="51"/>
      <c r="U19" s="65">
        <f t="shared" si="1"/>
        <v>-277812338</v>
      </c>
    </row>
    <row r="20" spans="1:21" s="27" customFormat="1" ht="15" customHeight="1">
      <c r="A20" s="27" t="s">
        <v>170</v>
      </c>
      <c r="B20" s="2"/>
      <c r="C20" s="58"/>
      <c r="D20" s="51"/>
      <c r="E20" s="57">
        <v>0</v>
      </c>
      <c r="F20" s="86"/>
      <c r="G20" s="57">
        <v>0</v>
      </c>
      <c r="H20" s="51"/>
      <c r="I20" s="57">
        <v>0</v>
      </c>
      <c r="J20" s="51"/>
      <c r="K20" s="57">
        <v>0</v>
      </c>
      <c r="L20" s="57"/>
      <c r="M20" s="51">
        <v>11053725</v>
      </c>
      <c r="N20" s="51"/>
      <c r="O20" s="51">
        <v>-11053725</v>
      </c>
      <c r="P20" s="51"/>
      <c r="Q20" s="51">
        <v>0</v>
      </c>
      <c r="R20" s="51"/>
      <c r="S20" s="51">
        <f t="shared" si="0"/>
        <v>-11053725</v>
      </c>
      <c r="T20" s="51"/>
      <c r="U20" s="65">
        <f t="shared" si="1"/>
        <v>0</v>
      </c>
    </row>
    <row r="21" spans="1:21" ht="16.5" customHeight="1">
      <c r="A21" s="82" t="s">
        <v>157</v>
      </c>
      <c r="B21" s="2"/>
      <c r="C21" s="27"/>
      <c r="D21" s="51"/>
      <c r="E21" s="88">
        <v>0</v>
      </c>
      <c r="F21" s="297"/>
      <c r="G21" s="88">
        <v>0</v>
      </c>
      <c r="H21" s="89"/>
      <c r="I21" s="88">
        <v>0</v>
      </c>
      <c r="J21" s="89"/>
      <c r="K21" s="88">
        <v>0</v>
      </c>
      <c r="L21" s="89"/>
      <c r="M21" s="88">
        <v>328029183</v>
      </c>
      <c r="N21" s="37"/>
      <c r="O21" s="61">
        <v>-2210745</v>
      </c>
      <c r="P21" s="37"/>
      <c r="Q21" s="123">
        <v>0</v>
      </c>
      <c r="R21" s="37"/>
      <c r="S21" s="61">
        <f t="shared" si="0"/>
        <v>-2210745</v>
      </c>
      <c r="T21" s="37"/>
      <c r="U21" s="90">
        <f t="shared" si="1"/>
        <v>325818438</v>
      </c>
    </row>
    <row r="22" spans="1:21" ht="8.15" customHeight="1">
      <c r="A22" s="84"/>
      <c r="B22" s="27"/>
      <c r="C22" s="27"/>
      <c r="D22" s="51"/>
      <c r="E22" s="52"/>
      <c r="F22" s="86"/>
      <c r="G22" s="52"/>
      <c r="H22" s="51"/>
      <c r="I22" s="52"/>
      <c r="J22" s="51"/>
      <c r="K22" s="52"/>
      <c r="L22" s="51"/>
      <c r="M22" s="52"/>
      <c r="N22" s="51"/>
      <c r="O22" s="51"/>
      <c r="P22" s="51"/>
      <c r="Q22" s="51"/>
      <c r="R22" s="51"/>
      <c r="S22" s="51"/>
      <c r="T22" s="51"/>
      <c r="U22" s="52"/>
    </row>
    <row r="23" spans="1:21" ht="16.5" customHeight="1" thickBot="1">
      <c r="A23" s="85" t="s">
        <v>158</v>
      </c>
      <c r="B23" s="27"/>
      <c r="C23" s="27"/>
      <c r="D23" s="51"/>
      <c r="E23" s="110">
        <f>SUM(E14:E21)</f>
        <v>253358257</v>
      </c>
      <c r="F23" s="86"/>
      <c r="G23" s="110">
        <f>SUM(G14:G21)</f>
        <v>239924045</v>
      </c>
      <c r="H23" s="89"/>
      <c r="I23" s="110">
        <f>SUM(I14:I21)</f>
        <v>33341342</v>
      </c>
      <c r="J23" s="89"/>
      <c r="K23" s="110">
        <f>SUM(K14:K21)</f>
        <v>25650374</v>
      </c>
      <c r="L23" s="51"/>
      <c r="M23" s="110">
        <f>SUM(M14:M21)</f>
        <v>285274452</v>
      </c>
      <c r="N23" s="51"/>
      <c r="O23" s="110">
        <f>SUM(O14:O21)</f>
        <v>5501453</v>
      </c>
      <c r="P23" s="51"/>
      <c r="Q23" s="110">
        <f>SUM(Q14:Q21)</f>
        <v>0</v>
      </c>
      <c r="R23" s="51"/>
      <c r="S23" s="110">
        <f>SUM(S14:S21)</f>
        <v>5501453</v>
      </c>
      <c r="T23" s="51"/>
      <c r="U23" s="110">
        <f>SUM(U14:U21)</f>
        <v>843049923</v>
      </c>
    </row>
    <row r="24" spans="1:21" ht="16.5" customHeight="1" thickTop="1">
      <c r="A24" s="85"/>
      <c r="B24" s="27"/>
      <c r="C24" s="27"/>
      <c r="D24" s="51"/>
      <c r="E24" s="51"/>
      <c r="F24" s="86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</row>
    <row r="25" spans="1:21" ht="16.5" customHeight="1">
      <c r="A25" s="85"/>
      <c r="B25" s="27"/>
      <c r="C25" s="27"/>
      <c r="D25" s="51"/>
      <c r="E25" s="51"/>
      <c r="F25" s="86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</row>
    <row r="26" spans="1:21" ht="16.5" customHeight="1">
      <c r="A26" s="45" t="s">
        <v>159</v>
      </c>
      <c r="B26" s="2"/>
      <c r="C26" s="2"/>
      <c r="D26" s="51"/>
      <c r="E26" s="65">
        <f>E23</f>
        <v>253358257</v>
      </c>
      <c r="F26" s="296"/>
      <c r="G26" s="65">
        <f>G23</f>
        <v>239924045</v>
      </c>
      <c r="H26" s="65"/>
      <c r="I26" s="65">
        <f>I23</f>
        <v>33341342</v>
      </c>
      <c r="J26" s="65"/>
      <c r="K26" s="65">
        <f>K23</f>
        <v>25650374</v>
      </c>
      <c r="L26" s="65"/>
      <c r="M26" s="65">
        <f>M23</f>
        <v>285274452</v>
      </c>
      <c r="N26" s="65"/>
      <c r="O26" s="65">
        <f>O23</f>
        <v>5501453</v>
      </c>
      <c r="P26" s="65"/>
      <c r="Q26" s="65">
        <f>Q23</f>
        <v>0</v>
      </c>
      <c r="R26" s="65"/>
      <c r="S26" s="65">
        <f>SUM(O26:Q26)</f>
        <v>5501453</v>
      </c>
      <c r="T26" s="65"/>
      <c r="U26" s="65">
        <f>SUM(E26:M26,S26)</f>
        <v>843049923</v>
      </c>
    </row>
    <row r="27" spans="1:21" s="27" customFormat="1" ht="15" customHeight="1">
      <c r="A27" s="45"/>
      <c r="B27" s="2"/>
      <c r="C27" s="2"/>
      <c r="D27" s="272"/>
      <c r="E27" s="43"/>
      <c r="F27" s="268"/>
      <c r="G27" s="57"/>
      <c r="H27" s="272"/>
      <c r="I27" s="57"/>
      <c r="J27" s="272"/>
      <c r="K27" s="57"/>
      <c r="L27" s="57"/>
      <c r="M27" s="272"/>
      <c r="N27" s="272"/>
      <c r="O27" s="272"/>
      <c r="P27" s="272"/>
      <c r="Q27" s="272"/>
      <c r="R27" s="272"/>
      <c r="S27" s="272"/>
      <c r="T27" s="272"/>
      <c r="U27" s="272"/>
    </row>
    <row r="28" spans="1:21" s="27" customFormat="1" ht="15" customHeight="1">
      <c r="A28" s="45" t="s">
        <v>168</v>
      </c>
      <c r="B28" s="2"/>
      <c r="C28" s="2"/>
      <c r="D28" s="51"/>
      <c r="E28" s="43"/>
      <c r="F28" s="86"/>
      <c r="G28" s="57"/>
      <c r="H28" s="51"/>
      <c r="I28" s="57"/>
      <c r="J28" s="51"/>
      <c r="K28" s="57"/>
      <c r="L28" s="57"/>
      <c r="M28" s="51"/>
      <c r="N28" s="51"/>
      <c r="O28" s="51"/>
      <c r="P28" s="51"/>
      <c r="Q28" s="51"/>
      <c r="R28" s="51"/>
      <c r="S28" s="51"/>
      <c r="T28" s="51"/>
      <c r="U28" s="51"/>
    </row>
    <row r="29" spans="1:21" s="27" customFormat="1" ht="15" customHeight="1">
      <c r="A29" s="27" t="s">
        <v>169</v>
      </c>
      <c r="B29" s="2"/>
      <c r="C29" s="10" t="s">
        <v>245</v>
      </c>
      <c r="D29" s="51"/>
      <c r="E29" s="43">
        <v>507552</v>
      </c>
      <c r="F29" s="86"/>
      <c r="G29" s="57">
        <v>3045309</v>
      </c>
      <c r="H29" s="51"/>
      <c r="I29" s="57">
        <v>0</v>
      </c>
      <c r="J29" s="51"/>
      <c r="K29" s="57">
        <v>0</v>
      </c>
      <c r="L29" s="57"/>
      <c r="M29" s="51">
        <v>0</v>
      </c>
      <c r="N29" s="51"/>
      <c r="O29" s="51">
        <v>0</v>
      </c>
      <c r="P29" s="51"/>
      <c r="Q29" s="51">
        <v>0</v>
      </c>
      <c r="R29" s="51"/>
      <c r="S29" s="51">
        <f t="shared" ref="S29:S33" si="2">SUM(O29:Q29)</f>
        <v>0</v>
      </c>
      <c r="T29" s="51"/>
      <c r="U29" s="65">
        <f t="shared" ref="U29:U31" si="3">SUM(E29:M29,S29)</f>
        <v>3552861</v>
      </c>
    </row>
    <row r="30" spans="1:21" s="27" customFormat="1" ht="15" customHeight="1">
      <c r="A30" s="27" t="s">
        <v>153</v>
      </c>
      <c r="B30" s="20"/>
      <c r="C30" s="10">
        <v>28</v>
      </c>
      <c r="D30" s="51"/>
      <c r="E30" s="43">
        <v>0</v>
      </c>
      <c r="F30" s="86"/>
      <c r="G30" s="57">
        <v>0</v>
      </c>
      <c r="H30" s="51"/>
      <c r="I30" s="57">
        <v>5945739</v>
      </c>
      <c r="J30" s="51"/>
      <c r="K30" s="57">
        <v>0</v>
      </c>
      <c r="L30" s="51"/>
      <c r="M30" s="57">
        <v>0</v>
      </c>
      <c r="N30" s="51"/>
      <c r="O30" s="51">
        <v>0</v>
      </c>
      <c r="P30" s="51"/>
      <c r="Q30" s="51">
        <v>0</v>
      </c>
      <c r="R30" s="51"/>
      <c r="S30" s="51">
        <f t="shared" si="2"/>
        <v>0</v>
      </c>
      <c r="T30" s="51"/>
      <c r="U30" s="65">
        <f t="shared" si="3"/>
        <v>5945739</v>
      </c>
    </row>
    <row r="31" spans="1:21" s="27" customFormat="1" ht="15" customHeight="1">
      <c r="A31" s="27" t="s">
        <v>154</v>
      </c>
      <c r="B31" s="20"/>
      <c r="C31" s="10">
        <v>33</v>
      </c>
      <c r="D31" s="51"/>
      <c r="E31" s="43">
        <v>0</v>
      </c>
      <c r="F31" s="86"/>
      <c r="G31" s="57">
        <v>0</v>
      </c>
      <c r="H31" s="51"/>
      <c r="I31" s="57">
        <v>0</v>
      </c>
      <c r="J31" s="51"/>
      <c r="K31" s="57">
        <v>0</v>
      </c>
      <c r="L31" s="51"/>
      <c r="M31" s="57">
        <v>-116543763</v>
      </c>
      <c r="N31" s="51"/>
      <c r="O31" s="51">
        <v>0</v>
      </c>
      <c r="P31" s="51"/>
      <c r="Q31" s="51">
        <v>0</v>
      </c>
      <c r="R31" s="51"/>
      <c r="S31" s="51">
        <f t="shared" si="2"/>
        <v>0</v>
      </c>
      <c r="T31" s="51"/>
      <c r="U31" s="65">
        <f t="shared" si="3"/>
        <v>-116543763</v>
      </c>
    </row>
    <row r="32" spans="1:21" s="27" customFormat="1" ht="15" customHeight="1">
      <c r="A32" s="27" t="s">
        <v>160</v>
      </c>
      <c r="B32" s="20"/>
      <c r="C32" s="10"/>
      <c r="D32" s="51"/>
      <c r="E32" s="43">
        <v>0</v>
      </c>
      <c r="F32" s="86"/>
      <c r="G32" s="57">
        <v>0</v>
      </c>
      <c r="H32" s="51"/>
      <c r="I32" s="57">
        <v>0</v>
      </c>
      <c r="J32" s="51"/>
      <c r="K32" s="57">
        <v>0</v>
      </c>
      <c r="L32" s="51"/>
      <c r="M32" s="57">
        <v>0</v>
      </c>
      <c r="N32" s="51"/>
      <c r="O32" s="51">
        <v>439303</v>
      </c>
      <c r="P32" s="51"/>
      <c r="Q32" s="51">
        <v>0</v>
      </c>
      <c r="R32" s="51"/>
      <c r="S32" s="51">
        <f t="shared" si="2"/>
        <v>439303</v>
      </c>
      <c r="T32" s="51"/>
      <c r="U32" s="65">
        <f t="shared" ref="U32" si="4">SUM(E32:M32,S32)</f>
        <v>439303</v>
      </c>
    </row>
    <row r="33" spans="1:21" ht="16.5" customHeight="1">
      <c r="A33" s="82" t="s">
        <v>157</v>
      </c>
      <c r="B33" s="20"/>
      <c r="C33" s="10"/>
      <c r="D33" s="51"/>
      <c r="E33" s="88">
        <v>0</v>
      </c>
      <c r="F33" s="297"/>
      <c r="G33" s="88">
        <v>0</v>
      </c>
      <c r="H33" s="89"/>
      <c r="I33" s="88">
        <v>0</v>
      </c>
      <c r="J33" s="89"/>
      <c r="K33" s="88">
        <v>0</v>
      </c>
      <c r="L33" s="89"/>
      <c r="M33" s="88">
        <f>'PL 11-12'!I29</f>
        <v>185050081</v>
      </c>
      <c r="N33" s="37"/>
      <c r="O33" s="88">
        <v>0</v>
      </c>
      <c r="P33" s="37"/>
      <c r="Q33" s="88">
        <v>-144929750</v>
      </c>
      <c r="R33" s="37"/>
      <c r="S33" s="61">
        <f t="shared" si="2"/>
        <v>-144929750</v>
      </c>
      <c r="T33" s="37"/>
      <c r="U33" s="90">
        <f>SUM(E33:M33,S33)</f>
        <v>40120331</v>
      </c>
    </row>
    <row r="34" spans="1:21" ht="8.15" customHeight="1">
      <c r="A34" s="84" t="s">
        <v>171</v>
      </c>
      <c r="B34" s="27"/>
      <c r="C34" s="27"/>
      <c r="D34" s="51"/>
      <c r="E34" s="51"/>
      <c r="F34" s="86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</row>
    <row r="35" spans="1:21" ht="16.5" customHeight="1" thickBot="1">
      <c r="A35" s="85" t="s">
        <v>172</v>
      </c>
      <c r="B35" s="27"/>
      <c r="C35" s="27"/>
      <c r="D35" s="51"/>
      <c r="E35" s="125">
        <f>SUM(E26:E34)</f>
        <v>253865809</v>
      </c>
      <c r="F35" s="86"/>
      <c r="G35" s="125">
        <f>SUM(G26:G34)</f>
        <v>242969354</v>
      </c>
      <c r="H35" s="89"/>
      <c r="I35" s="125">
        <f>SUM(I26:I34)</f>
        <v>39287081</v>
      </c>
      <c r="J35" s="89"/>
      <c r="K35" s="125">
        <f>SUM(K26:K34)</f>
        <v>25650374</v>
      </c>
      <c r="L35" s="51"/>
      <c r="M35" s="125">
        <f>SUM(M26:M34)</f>
        <v>353780770</v>
      </c>
      <c r="N35" s="51"/>
      <c r="O35" s="125">
        <f>SUM(O26:O34)</f>
        <v>5940756</v>
      </c>
      <c r="P35" s="51"/>
      <c r="Q35" s="125">
        <f>SUM(Q26:Q34)</f>
        <v>-144929750</v>
      </c>
      <c r="R35" s="51"/>
      <c r="S35" s="125">
        <f>SUM(S26:S34)</f>
        <v>-138988994</v>
      </c>
      <c r="T35" s="51"/>
      <c r="U35" s="125">
        <f>SUM(U26:U34)</f>
        <v>776564394</v>
      </c>
    </row>
    <row r="36" spans="1:21" ht="16" customHeight="1" thickTop="1">
      <c r="A36" s="20"/>
      <c r="B36" s="27"/>
      <c r="C36" s="83"/>
      <c r="D36" s="51"/>
      <c r="E36" s="52"/>
      <c r="F36" s="86"/>
      <c r="G36" s="52"/>
      <c r="H36" s="51"/>
      <c r="I36" s="51"/>
      <c r="J36" s="51"/>
      <c r="K36" s="52"/>
      <c r="L36" s="51"/>
      <c r="M36" s="52"/>
      <c r="N36" s="51"/>
      <c r="O36" s="51"/>
      <c r="P36" s="51"/>
      <c r="Q36" s="51"/>
      <c r="R36" s="51"/>
      <c r="S36" s="51"/>
      <c r="T36" s="51"/>
      <c r="U36" s="52"/>
    </row>
    <row r="37" spans="1:21" ht="16" customHeight="1">
      <c r="A37" s="20"/>
      <c r="B37" s="27"/>
      <c r="C37" s="83"/>
      <c r="D37" s="51"/>
      <c r="E37" s="52"/>
      <c r="F37" s="86"/>
      <c r="G37" s="52"/>
      <c r="H37" s="51"/>
      <c r="I37" s="51"/>
      <c r="J37" s="51"/>
      <c r="K37" s="52"/>
      <c r="L37" s="51"/>
      <c r="M37" s="52"/>
      <c r="N37" s="51"/>
      <c r="O37" s="51"/>
      <c r="P37" s="51"/>
      <c r="Q37" s="51"/>
      <c r="R37" s="51"/>
      <c r="S37" s="51"/>
      <c r="T37" s="51"/>
      <c r="U37" s="52"/>
    </row>
    <row r="38" spans="1:21" ht="16" customHeight="1">
      <c r="A38" s="20"/>
      <c r="B38" s="27"/>
      <c r="C38" s="83"/>
      <c r="D38" s="51"/>
      <c r="E38" s="52"/>
      <c r="F38" s="86"/>
      <c r="G38" s="52"/>
      <c r="H38" s="51"/>
      <c r="I38" s="51"/>
      <c r="J38" s="51"/>
      <c r="K38" s="52"/>
      <c r="L38" s="51"/>
      <c r="M38" s="52"/>
      <c r="N38" s="51"/>
      <c r="O38" s="51"/>
      <c r="P38" s="51"/>
      <c r="Q38" s="51"/>
      <c r="R38" s="51"/>
      <c r="S38" s="51"/>
      <c r="T38" s="51"/>
      <c r="U38" s="52"/>
    </row>
    <row r="39" spans="1:21" ht="16" customHeight="1">
      <c r="A39" s="20"/>
      <c r="B39" s="27"/>
      <c r="C39" s="83"/>
      <c r="D39" s="51"/>
      <c r="E39" s="52"/>
      <c r="F39" s="86"/>
      <c r="G39" s="52"/>
      <c r="H39" s="51"/>
      <c r="I39" s="51"/>
      <c r="J39" s="51"/>
      <c r="K39" s="52"/>
      <c r="L39" s="51"/>
      <c r="M39" s="52"/>
      <c r="N39" s="51"/>
      <c r="O39" s="51"/>
      <c r="P39" s="51"/>
      <c r="Q39" s="51"/>
      <c r="R39" s="51"/>
      <c r="S39" s="51"/>
      <c r="T39" s="51"/>
      <c r="U39" s="52"/>
    </row>
    <row r="40" spans="1:21" ht="10" customHeight="1">
      <c r="A40" s="20"/>
      <c r="B40" s="27"/>
      <c r="C40" s="83"/>
      <c r="D40" s="51"/>
      <c r="E40" s="52"/>
      <c r="F40" s="86"/>
      <c r="G40" s="52"/>
      <c r="H40" s="51"/>
      <c r="I40" s="51"/>
      <c r="J40" s="51"/>
      <c r="K40" s="52"/>
      <c r="L40" s="51"/>
      <c r="M40" s="52"/>
      <c r="N40" s="51"/>
      <c r="O40" s="51"/>
      <c r="P40" s="51"/>
      <c r="Q40" s="51"/>
      <c r="R40" s="51"/>
      <c r="S40" s="51"/>
      <c r="T40" s="51"/>
      <c r="U40" s="52"/>
    </row>
    <row r="41" spans="1:21" ht="16" customHeight="1">
      <c r="A41" s="20"/>
      <c r="B41" s="27"/>
      <c r="C41" s="83"/>
      <c r="D41" s="51"/>
      <c r="E41" s="52"/>
      <c r="F41" s="86"/>
      <c r="G41" s="52"/>
      <c r="H41" s="51"/>
      <c r="I41" s="51"/>
      <c r="J41" s="51"/>
      <c r="K41" s="52"/>
      <c r="L41" s="51"/>
      <c r="M41" s="52"/>
      <c r="N41" s="51"/>
      <c r="O41" s="51"/>
      <c r="P41" s="51"/>
      <c r="Q41" s="51"/>
      <c r="R41" s="51"/>
      <c r="S41" s="51"/>
      <c r="T41" s="51"/>
      <c r="U41" s="52"/>
    </row>
    <row r="42" spans="1:21" ht="16" customHeight="1">
      <c r="A42" s="20"/>
      <c r="B42" s="27"/>
      <c r="C42" s="83"/>
      <c r="D42" s="51"/>
      <c r="E42" s="52"/>
      <c r="F42" s="86"/>
      <c r="G42" s="52"/>
      <c r="H42" s="51"/>
      <c r="I42" s="51"/>
      <c r="J42" s="51"/>
      <c r="K42" s="52"/>
      <c r="L42" s="51"/>
      <c r="M42" s="52"/>
      <c r="N42" s="51"/>
      <c r="O42" s="51"/>
      <c r="P42" s="51"/>
      <c r="Q42" s="51"/>
      <c r="R42" s="51"/>
      <c r="S42" s="51"/>
      <c r="T42" s="51"/>
      <c r="U42" s="52"/>
    </row>
    <row r="43" spans="1:21" ht="20">
      <c r="A43" s="20"/>
      <c r="B43" s="27"/>
      <c r="C43" s="83"/>
      <c r="D43" s="51"/>
      <c r="E43" s="52"/>
      <c r="F43" s="86"/>
      <c r="G43" s="52"/>
      <c r="H43" s="51"/>
      <c r="I43" s="51"/>
      <c r="J43" s="51"/>
      <c r="K43" s="52"/>
      <c r="L43" s="51"/>
      <c r="M43" s="52"/>
      <c r="N43" s="51"/>
      <c r="O43" s="51"/>
      <c r="P43" s="51"/>
      <c r="Q43" s="51"/>
      <c r="R43" s="51"/>
      <c r="S43" s="51"/>
      <c r="T43" s="51"/>
      <c r="U43" s="52"/>
    </row>
    <row r="44" spans="1:21" ht="22" customHeight="1">
      <c r="A44" s="342" t="s">
        <v>33</v>
      </c>
      <c r="B44" s="342"/>
      <c r="C44" s="342"/>
      <c r="D44" s="342"/>
      <c r="E44" s="342"/>
      <c r="F44" s="342"/>
      <c r="G44" s="342"/>
      <c r="H44" s="342"/>
      <c r="I44" s="342"/>
      <c r="J44" s="342"/>
      <c r="K44" s="342"/>
      <c r="L44" s="342"/>
      <c r="M44" s="342"/>
      <c r="N44" s="342"/>
      <c r="O44" s="342"/>
      <c r="P44" s="342"/>
      <c r="Q44" s="342"/>
      <c r="R44" s="342"/>
      <c r="S44" s="342"/>
      <c r="T44" s="342"/>
      <c r="U44" s="342"/>
    </row>
    <row r="45" spans="1:21" ht="16" customHeight="1">
      <c r="A45" s="27"/>
      <c r="B45" s="27"/>
      <c r="C45" s="50"/>
      <c r="D45" s="43"/>
      <c r="E45" s="47"/>
      <c r="F45" s="298"/>
      <c r="G45" s="47"/>
      <c r="H45" s="43"/>
      <c r="I45" s="43"/>
      <c r="J45" s="43"/>
      <c r="K45" s="47"/>
      <c r="L45" s="43"/>
      <c r="M45" s="47"/>
      <c r="N45" s="43"/>
      <c r="O45" s="43"/>
      <c r="P45" s="43"/>
      <c r="Q45" s="43"/>
      <c r="R45" s="43"/>
      <c r="S45" s="43"/>
      <c r="T45" s="43"/>
      <c r="U45" s="47">
        <v>14</v>
      </c>
    </row>
  </sheetData>
  <mergeCells count="5">
    <mergeCell ref="E6:U6"/>
    <mergeCell ref="K9:M9"/>
    <mergeCell ref="A44:U44"/>
    <mergeCell ref="O7:S7"/>
    <mergeCell ref="O8:S8"/>
  </mergeCells>
  <pageMargins left="0.75" right="0.5" top="1.08" bottom="0.17" header="0.49" footer="0.4"/>
  <pageSetup paperSize="9" scale="76" firstPageNumber="3" fitToHeight="0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K132"/>
  <sheetViews>
    <sheetView view="pageBreakPreview" zoomScale="85" zoomScaleNormal="120" zoomScaleSheetLayoutView="85" workbookViewId="0">
      <selection activeCell="L135" sqref="L135"/>
    </sheetView>
  </sheetViews>
  <sheetFormatPr defaultColWidth="9.09765625" defaultRowHeight="20"/>
  <cols>
    <col min="1" max="1" width="1.69921875" style="1" customWidth="1"/>
    <col min="2" max="2" width="51.09765625" style="1" bestFit="1" customWidth="1"/>
    <col min="3" max="3" width="7.8984375" style="1" bestFit="1" customWidth="1"/>
    <col min="4" max="4" width="0.8984375" style="1" customWidth="1"/>
    <col min="5" max="5" width="12.3984375" style="235" customWidth="1"/>
    <col min="6" max="6" width="0.8984375" style="1" customWidth="1"/>
    <col min="7" max="7" width="12.3984375" style="1" customWidth="1"/>
    <col min="8" max="8" width="0.8984375" style="1" customWidth="1"/>
    <col min="9" max="9" width="12.3984375" style="235" customWidth="1"/>
    <col min="10" max="10" width="0.8984375" style="1" customWidth="1"/>
    <col min="11" max="11" width="12.3984375" style="1" customWidth="1"/>
    <col min="12" max="16384" width="9.09765625" style="1"/>
  </cols>
  <sheetData>
    <row r="1" spans="1:11" ht="15" customHeight="1">
      <c r="A1" s="2" t="s">
        <v>0</v>
      </c>
      <c r="B1" s="2"/>
      <c r="C1" s="10"/>
      <c r="D1" s="4"/>
      <c r="E1" s="213"/>
      <c r="F1" s="92"/>
      <c r="G1" s="91"/>
      <c r="H1" s="92"/>
      <c r="I1" s="212"/>
      <c r="J1" s="92"/>
      <c r="K1" s="91"/>
    </row>
    <row r="2" spans="1:11" ht="15" customHeight="1">
      <c r="A2" s="2" t="s">
        <v>1</v>
      </c>
      <c r="B2" s="2"/>
      <c r="C2" s="10"/>
      <c r="D2" s="4"/>
      <c r="E2" s="213"/>
      <c r="F2" s="92"/>
      <c r="G2" s="91"/>
      <c r="H2" s="92"/>
      <c r="I2" s="212"/>
      <c r="J2" s="92"/>
      <c r="K2" s="91"/>
    </row>
    <row r="3" spans="1:11" ht="15" customHeight="1">
      <c r="A3" s="45" t="s">
        <v>173</v>
      </c>
      <c r="B3" s="2"/>
      <c r="C3" s="10"/>
      <c r="D3" s="4"/>
      <c r="E3" s="213"/>
      <c r="F3" s="92"/>
      <c r="G3" s="91"/>
      <c r="H3" s="92"/>
      <c r="I3" s="213"/>
      <c r="J3" s="92"/>
      <c r="K3" s="91"/>
    </row>
    <row r="4" spans="1:11" ht="15" customHeight="1">
      <c r="A4" s="216" t="str">
        <f>'PL 11-12'!A4</f>
        <v>For the year ended 31 December 2023</v>
      </c>
      <c r="B4" s="217"/>
      <c r="C4" s="34"/>
      <c r="D4" s="8"/>
      <c r="E4" s="214"/>
      <c r="F4" s="93"/>
      <c r="G4" s="64"/>
      <c r="H4" s="93"/>
      <c r="I4" s="214"/>
      <c r="J4" s="93"/>
      <c r="K4" s="64"/>
    </row>
    <row r="5" spans="1:11" ht="15" customHeight="1">
      <c r="A5" s="45"/>
      <c r="B5" s="2"/>
      <c r="C5" s="10"/>
      <c r="D5" s="4"/>
      <c r="E5" s="86"/>
      <c r="F5" s="94"/>
      <c r="G5" s="52"/>
      <c r="H5" s="94"/>
      <c r="I5" s="86"/>
      <c r="J5" s="94"/>
      <c r="K5" s="52"/>
    </row>
    <row r="6" spans="1:11" ht="15" customHeight="1">
      <c r="A6" s="45"/>
      <c r="B6" s="2"/>
      <c r="C6" s="10"/>
      <c r="D6" s="4"/>
      <c r="E6" s="328" t="s">
        <v>4</v>
      </c>
      <c r="F6" s="328"/>
      <c r="G6" s="328"/>
      <c r="H6" s="5"/>
      <c r="I6" s="329" t="s">
        <v>5</v>
      </c>
      <c r="J6" s="329"/>
      <c r="K6" s="329"/>
    </row>
    <row r="7" spans="1:11" ht="15" customHeight="1">
      <c r="A7" s="2"/>
      <c r="B7" s="2"/>
      <c r="C7" s="10"/>
      <c r="D7" s="4"/>
      <c r="E7" s="333" t="s">
        <v>6</v>
      </c>
      <c r="F7" s="333"/>
      <c r="G7" s="333"/>
      <c r="H7" s="5"/>
      <c r="I7" s="333" t="s">
        <v>6</v>
      </c>
      <c r="J7" s="333"/>
      <c r="K7" s="333"/>
    </row>
    <row r="8" spans="1:11" ht="15" customHeight="1">
      <c r="A8" s="13"/>
      <c r="B8" s="13"/>
      <c r="C8" s="10"/>
      <c r="D8" s="10"/>
      <c r="E8" s="108">
        <v>2023</v>
      </c>
      <c r="F8" s="321"/>
      <c r="G8" s="108">
        <v>2022</v>
      </c>
      <c r="H8" s="12"/>
      <c r="I8" s="108">
        <v>2023</v>
      </c>
      <c r="J8" s="11"/>
      <c r="K8" s="108">
        <v>2022</v>
      </c>
    </row>
    <row r="9" spans="1:11" ht="15" customHeight="1">
      <c r="A9" s="10"/>
      <c r="B9" s="10"/>
      <c r="C9" s="113" t="s">
        <v>108</v>
      </c>
      <c r="D9" s="50"/>
      <c r="E9" s="245" t="s">
        <v>8</v>
      </c>
      <c r="F9" s="95"/>
      <c r="G9" s="15" t="s">
        <v>8</v>
      </c>
      <c r="H9" s="17"/>
      <c r="I9" s="15" t="s">
        <v>8</v>
      </c>
      <c r="J9" s="16"/>
      <c r="K9" s="15" t="s">
        <v>8</v>
      </c>
    </row>
    <row r="10" spans="1:11" ht="8.15" customHeight="1">
      <c r="A10" s="10"/>
      <c r="B10" s="10"/>
      <c r="C10" s="13"/>
      <c r="D10" s="50"/>
      <c r="E10" s="212"/>
      <c r="F10" s="95"/>
      <c r="G10" s="218"/>
      <c r="H10" s="96"/>
      <c r="I10" s="212"/>
      <c r="J10" s="95"/>
      <c r="K10" s="218"/>
    </row>
    <row r="11" spans="1:11" ht="15" customHeight="1">
      <c r="A11" s="45" t="s">
        <v>174</v>
      </c>
      <c r="B11" s="3"/>
      <c r="C11" s="10"/>
      <c r="D11" s="10"/>
      <c r="E11" s="86"/>
      <c r="F11" s="97"/>
      <c r="G11" s="52"/>
      <c r="H11" s="97"/>
      <c r="I11" s="86"/>
      <c r="J11" s="86"/>
      <c r="K11" s="52"/>
    </row>
    <row r="12" spans="1:11" ht="15" customHeight="1">
      <c r="A12" s="82" t="s">
        <v>87</v>
      </c>
      <c r="B12" s="20"/>
      <c r="C12" s="10"/>
      <c r="D12" s="10"/>
      <c r="E12" s="287">
        <f>'PL 11-12'!E26</f>
        <v>252106632</v>
      </c>
      <c r="F12" s="219"/>
      <c r="G12" s="211">
        <v>317326714</v>
      </c>
      <c r="H12" s="219"/>
      <c r="I12" s="211">
        <v>185050081</v>
      </c>
      <c r="J12" s="219"/>
      <c r="K12" s="211">
        <v>343119203</v>
      </c>
    </row>
    <row r="13" spans="1:11" ht="15" customHeight="1">
      <c r="A13" s="82" t="s">
        <v>175</v>
      </c>
      <c r="B13" s="20"/>
      <c r="C13" s="10"/>
      <c r="D13" s="10"/>
      <c r="E13" s="287"/>
      <c r="F13" s="138"/>
      <c r="G13" s="211"/>
      <c r="H13" s="138"/>
      <c r="I13" s="211"/>
      <c r="J13" s="139"/>
      <c r="K13" s="211"/>
    </row>
    <row r="14" spans="1:11" ht="15" customHeight="1">
      <c r="A14" s="45"/>
      <c r="B14" s="20" t="s">
        <v>176</v>
      </c>
      <c r="C14" s="99" t="s">
        <v>246</v>
      </c>
      <c r="D14" s="59"/>
      <c r="E14" s="287">
        <v>103075358</v>
      </c>
      <c r="F14" s="219"/>
      <c r="G14" s="211">
        <v>96573537</v>
      </c>
      <c r="H14" s="219"/>
      <c r="I14" s="211">
        <v>2625191</v>
      </c>
      <c r="J14" s="219"/>
      <c r="K14" s="211">
        <v>13895851</v>
      </c>
    </row>
    <row r="15" spans="1:11" ht="15" customHeight="1">
      <c r="A15" s="45"/>
      <c r="B15" s="20" t="s">
        <v>177</v>
      </c>
      <c r="C15" s="99"/>
      <c r="D15" s="59"/>
      <c r="E15" s="211">
        <v>0</v>
      </c>
      <c r="F15" s="219"/>
      <c r="G15" s="211">
        <v>-28918799</v>
      </c>
      <c r="H15" s="219"/>
      <c r="I15" s="211">
        <v>0</v>
      </c>
      <c r="J15" s="219"/>
      <c r="K15" s="211">
        <v>10574531</v>
      </c>
    </row>
    <row r="16" spans="1:11" ht="15" customHeight="1">
      <c r="A16" s="45"/>
      <c r="B16" s="20" t="s">
        <v>178</v>
      </c>
      <c r="C16" s="10">
        <v>12</v>
      </c>
      <c r="D16" s="10"/>
      <c r="E16" s="287">
        <v>-1900518</v>
      </c>
      <c r="F16" s="219"/>
      <c r="G16" s="211">
        <v>26857692</v>
      </c>
      <c r="H16" s="219"/>
      <c r="I16" s="211">
        <v>520734</v>
      </c>
      <c r="J16" s="219"/>
      <c r="K16" s="211">
        <v>23034410</v>
      </c>
    </row>
    <row r="17" spans="1:11" ht="15" customHeight="1">
      <c r="A17" s="45"/>
      <c r="B17" s="20" t="s">
        <v>179</v>
      </c>
      <c r="C17" s="10">
        <v>12</v>
      </c>
      <c r="D17" s="10"/>
      <c r="E17" s="287">
        <v>-1759715</v>
      </c>
      <c r="F17" s="219"/>
      <c r="G17" s="211">
        <v>0</v>
      </c>
      <c r="H17" s="219"/>
      <c r="I17" s="211">
        <v>546186</v>
      </c>
      <c r="J17" s="219"/>
      <c r="K17" s="211">
        <v>0</v>
      </c>
    </row>
    <row r="18" spans="1:11" ht="15" customHeight="1">
      <c r="A18" s="45"/>
      <c r="B18" s="20" t="s">
        <v>180</v>
      </c>
      <c r="C18" s="10" t="s">
        <v>247</v>
      </c>
      <c r="D18" s="10"/>
      <c r="E18" s="287">
        <v>73378820</v>
      </c>
      <c r="F18" s="219"/>
      <c r="G18" s="211">
        <v>0</v>
      </c>
      <c r="H18" s="219"/>
      <c r="I18" s="211">
        <v>0</v>
      </c>
      <c r="J18" s="219"/>
      <c r="K18" s="211">
        <v>0</v>
      </c>
    </row>
    <row r="19" spans="1:11" ht="15" customHeight="1">
      <c r="A19" s="45"/>
      <c r="B19" s="20" t="s">
        <v>181</v>
      </c>
      <c r="C19" s="10">
        <v>30</v>
      </c>
      <c r="D19" s="10"/>
      <c r="E19" s="287">
        <v>26275342</v>
      </c>
      <c r="F19" s="219"/>
      <c r="G19" s="211">
        <v>0</v>
      </c>
      <c r="H19" s="219"/>
      <c r="I19" s="211">
        <v>0</v>
      </c>
      <c r="J19" s="219"/>
      <c r="K19" s="211">
        <v>0</v>
      </c>
    </row>
    <row r="20" spans="1:11" ht="15" customHeight="1">
      <c r="A20" s="82"/>
      <c r="B20" s="20" t="s">
        <v>182</v>
      </c>
      <c r="C20" s="10"/>
      <c r="D20" s="10"/>
      <c r="E20" s="287">
        <v>-114668</v>
      </c>
      <c r="F20" s="219"/>
      <c r="G20" s="211">
        <v>-539472</v>
      </c>
      <c r="H20" s="219"/>
      <c r="I20" s="211">
        <v>-176259</v>
      </c>
      <c r="J20" s="219"/>
      <c r="K20" s="211">
        <v>216433</v>
      </c>
    </row>
    <row r="21" spans="1:11" s="222" customFormat="1" ht="15.65" customHeight="1">
      <c r="A21" s="220"/>
      <c r="B21" s="20" t="s">
        <v>183</v>
      </c>
      <c r="C21" s="221"/>
      <c r="D21" s="221"/>
      <c r="E21" s="211">
        <v>0</v>
      </c>
      <c r="F21" s="153"/>
      <c r="G21" s="211">
        <v>-11106036</v>
      </c>
      <c r="H21" s="154"/>
      <c r="I21" s="211">
        <v>0</v>
      </c>
      <c r="J21" s="154"/>
      <c r="K21" s="211">
        <v>-12271026</v>
      </c>
    </row>
    <row r="22" spans="1:11" s="222" customFormat="1" ht="15" customHeight="1">
      <c r="A22" s="220"/>
      <c r="B22" s="20" t="s">
        <v>184</v>
      </c>
      <c r="C22" s="221"/>
      <c r="D22" s="221"/>
      <c r="E22" s="211">
        <v>0</v>
      </c>
      <c r="F22" s="153"/>
      <c r="G22" s="211">
        <v>413201</v>
      </c>
      <c r="H22" s="154"/>
      <c r="I22" s="211">
        <v>0</v>
      </c>
      <c r="J22" s="154"/>
      <c r="K22" s="211">
        <v>413201</v>
      </c>
    </row>
    <row r="23" spans="1:11" s="222" customFormat="1" ht="15" customHeight="1">
      <c r="A23" s="220"/>
      <c r="B23" s="20" t="s">
        <v>185</v>
      </c>
      <c r="C23" s="221"/>
      <c r="D23" s="221"/>
      <c r="E23" s="287">
        <v>439303</v>
      </c>
      <c r="F23" s="153"/>
      <c r="G23" s="211">
        <v>0</v>
      </c>
      <c r="H23" s="154"/>
      <c r="I23" s="211">
        <v>439303</v>
      </c>
      <c r="J23" s="154"/>
      <c r="K23" s="211">
        <v>0</v>
      </c>
    </row>
    <row r="24" spans="1:11" ht="15" customHeight="1">
      <c r="A24" s="82"/>
      <c r="B24" s="20" t="s">
        <v>186</v>
      </c>
      <c r="C24" s="10"/>
      <c r="D24" s="10"/>
      <c r="E24" s="287">
        <v>8780143</v>
      </c>
      <c r="F24" s="219"/>
      <c r="G24" s="211">
        <v>4697227</v>
      </c>
      <c r="H24" s="219"/>
      <c r="I24" s="211">
        <v>5102262</v>
      </c>
      <c r="J24" s="219"/>
      <c r="K24" s="211">
        <v>-2904580</v>
      </c>
    </row>
    <row r="25" spans="1:11" ht="15" customHeight="1">
      <c r="A25" s="82"/>
      <c r="B25" s="20" t="s">
        <v>187</v>
      </c>
      <c r="C25" s="10"/>
      <c r="D25" s="10"/>
      <c r="E25" s="287">
        <v>-66377785</v>
      </c>
      <c r="F25" s="219"/>
      <c r="G25" s="211">
        <v>0</v>
      </c>
      <c r="H25" s="219"/>
      <c r="I25" s="211">
        <v>-42420818</v>
      </c>
      <c r="J25" s="219"/>
      <c r="K25" s="211">
        <v>0</v>
      </c>
    </row>
    <row r="26" spans="1:11" s="222" customFormat="1" ht="15" customHeight="1">
      <c r="A26" s="220"/>
      <c r="B26" s="236" t="s">
        <v>188</v>
      </c>
      <c r="C26" s="221"/>
      <c r="D26" s="221"/>
      <c r="E26" s="211">
        <v>0</v>
      </c>
      <c r="F26" s="153"/>
      <c r="G26" s="211">
        <v>-1615510</v>
      </c>
      <c r="H26" s="154"/>
      <c r="I26" s="211">
        <v>0</v>
      </c>
      <c r="J26" s="154"/>
      <c r="K26" s="211">
        <v>-1615510</v>
      </c>
    </row>
    <row r="27" spans="1:11" ht="15" customHeight="1">
      <c r="A27" s="45"/>
      <c r="B27" s="20" t="s">
        <v>189</v>
      </c>
      <c r="C27" s="10"/>
      <c r="D27" s="10"/>
      <c r="E27" s="287">
        <v>2015994</v>
      </c>
      <c r="F27" s="219"/>
      <c r="G27" s="211">
        <v>-973839</v>
      </c>
      <c r="H27" s="219"/>
      <c r="I27" s="211">
        <v>262658</v>
      </c>
      <c r="J27" s="219"/>
      <c r="K27" s="211">
        <v>822461</v>
      </c>
    </row>
    <row r="28" spans="1:11" ht="15" customHeight="1">
      <c r="A28" s="45"/>
      <c r="B28" s="20" t="s">
        <v>190</v>
      </c>
      <c r="C28" s="10" t="s">
        <v>248</v>
      </c>
      <c r="D28" s="10"/>
      <c r="E28" s="287">
        <v>5945739</v>
      </c>
      <c r="F28" s="219"/>
      <c r="G28" s="211">
        <v>14004131</v>
      </c>
      <c r="H28" s="219"/>
      <c r="I28" s="211">
        <v>5945739</v>
      </c>
      <c r="J28" s="219"/>
      <c r="K28" s="211">
        <v>14004131</v>
      </c>
    </row>
    <row r="29" spans="1:11" ht="15" customHeight="1">
      <c r="A29" s="82"/>
      <c r="B29" s="30" t="s">
        <v>191</v>
      </c>
      <c r="C29" s="10"/>
      <c r="D29" s="10"/>
      <c r="E29" s="287">
        <v>-57632</v>
      </c>
      <c r="F29" s="219"/>
      <c r="G29" s="211">
        <v>-111421</v>
      </c>
      <c r="H29" s="219"/>
      <c r="I29" s="211">
        <v>-181513232</v>
      </c>
      <c r="J29" s="219"/>
      <c r="K29" s="211">
        <v>-252244540</v>
      </c>
    </row>
    <row r="30" spans="1:11" ht="15" customHeight="1">
      <c r="A30" s="82"/>
      <c r="B30" s="30" t="s">
        <v>192</v>
      </c>
      <c r="C30" s="10"/>
      <c r="D30" s="10"/>
      <c r="E30" s="287">
        <v>-1321665</v>
      </c>
      <c r="F30" s="219"/>
      <c r="G30" s="211">
        <v>0</v>
      </c>
      <c r="H30" s="219"/>
      <c r="I30" s="211">
        <v>-1428929</v>
      </c>
      <c r="J30" s="219"/>
      <c r="K30" s="211">
        <v>0</v>
      </c>
    </row>
    <row r="31" spans="1:11" ht="15" customHeight="1">
      <c r="A31" s="45"/>
      <c r="B31" s="20" t="s">
        <v>193</v>
      </c>
      <c r="C31" s="10"/>
      <c r="D31" s="10"/>
      <c r="E31" s="287">
        <v>0</v>
      </c>
      <c r="F31" s="219"/>
      <c r="G31" s="211">
        <v>0</v>
      </c>
      <c r="H31" s="219"/>
      <c r="I31" s="211">
        <v>0</v>
      </c>
      <c r="J31" s="219"/>
      <c r="K31" s="211">
        <v>-1867410</v>
      </c>
    </row>
    <row r="32" spans="1:11" ht="15" customHeight="1">
      <c r="A32" s="45"/>
      <c r="B32" s="20" t="s">
        <v>81</v>
      </c>
      <c r="C32" s="10" t="s">
        <v>242</v>
      </c>
      <c r="D32" s="10"/>
      <c r="E32" s="287">
        <v>0</v>
      </c>
      <c r="F32" s="219"/>
      <c r="G32" s="211">
        <v>0</v>
      </c>
      <c r="H32" s="219"/>
      <c r="I32" s="211">
        <v>0</v>
      </c>
      <c r="J32" s="219"/>
      <c r="K32" s="211">
        <v>-55050000</v>
      </c>
    </row>
    <row r="33" spans="1:11" ht="15" customHeight="1">
      <c r="A33" s="45"/>
      <c r="B33" s="20" t="s">
        <v>194</v>
      </c>
      <c r="C33" s="10"/>
      <c r="D33" s="10"/>
      <c r="E33" s="287">
        <v>0</v>
      </c>
      <c r="F33" s="219"/>
      <c r="G33" s="211">
        <v>-2236289</v>
      </c>
      <c r="H33" s="219"/>
      <c r="I33" s="211">
        <v>0</v>
      </c>
      <c r="J33" s="219"/>
      <c r="K33" s="211">
        <v>0</v>
      </c>
    </row>
    <row r="34" spans="1:11" ht="15" customHeight="1">
      <c r="A34" s="45"/>
      <c r="B34" s="20" t="s">
        <v>195</v>
      </c>
      <c r="C34" s="10" t="s">
        <v>243</v>
      </c>
      <c r="D34" s="10"/>
      <c r="E34" s="287">
        <v>-748190</v>
      </c>
      <c r="F34" s="219"/>
      <c r="G34" s="211">
        <v>453381</v>
      </c>
      <c r="H34" s="219"/>
      <c r="I34" s="211">
        <v>0</v>
      </c>
      <c r="J34" s="219"/>
      <c r="K34" s="211">
        <v>0</v>
      </c>
    </row>
    <row r="35" spans="1:11" ht="15" customHeight="1">
      <c r="A35" s="45"/>
      <c r="B35" s="20" t="s">
        <v>196</v>
      </c>
      <c r="C35" s="10" t="s">
        <v>244</v>
      </c>
      <c r="D35" s="10"/>
      <c r="E35" s="287">
        <v>4208310</v>
      </c>
      <c r="F35" s="219"/>
      <c r="G35" s="211">
        <v>1097081</v>
      </c>
      <c r="H35" s="219"/>
      <c r="I35" s="211">
        <v>4208310</v>
      </c>
      <c r="J35" s="219"/>
      <c r="K35" s="211">
        <v>1097081</v>
      </c>
    </row>
    <row r="36" spans="1:11" ht="15" customHeight="1">
      <c r="A36" s="82"/>
      <c r="B36" s="30" t="s">
        <v>197</v>
      </c>
      <c r="C36" s="10"/>
      <c r="D36" s="10"/>
      <c r="E36" s="288">
        <v>9283696</v>
      </c>
      <c r="F36" s="138"/>
      <c r="G36" s="237">
        <v>986894</v>
      </c>
      <c r="H36" s="219"/>
      <c r="I36" s="237">
        <v>8354115</v>
      </c>
      <c r="J36" s="219"/>
      <c r="K36" s="237">
        <v>240329</v>
      </c>
    </row>
    <row r="37" spans="1:11" ht="7.5" customHeight="1">
      <c r="A37" s="223"/>
      <c r="B37" s="30"/>
      <c r="C37" s="10"/>
      <c r="D37" s="10"/>
      <c r="E37" s="287"/>
      <c r="F37" s="138"/>
      <c r="G37" s="139"/>
      <c r="H37" s="140"/>
      <c r="I37" s="213"/>
      <c r="J37" s="140"/>
      <c r="K37" s="141"/>
    </row>
    <row r="38" spans="1:11" ht="15" customHeight="1">
      <c r="A38" s="82" t="s">
        <v>198</v>
      </c>
      <c r="B38" s="30"/>
      <c r="C38" s="10"/>
      <c r="D38" s="10"/>
      <c r="E38" s="287">
        <f>SUM(E12:E36)</f>
        <v>413229164</v>
      </c>
      <c r="F38" s="211"/>
      <c r="G38" s="211">
        <f>SUM(G12:G36)</f>
        <v>416908492</v>
      </c>
      <c r="H38" s="211"/>
      <c r="I38" s="211">
        <f>SUM(I12:I36)</f>
        <v>-12484659</v>
      </c>
      <c r="J38" s="211"/>
      <c r="K38" s="211">
        <f>SUM(K12:K36)</f>
        <v>81464565</v>
      </c>
    </row>
    <row r="39" spans="1:11" ht="8.15" customHeight="1">
      <c r="A39" s="223"/>
      <c r="B39" s="30"/>
      <c r="C39" s="10"/>
      <c r="D39" s="10"/>
      <c r="E39" s="86"/>
      <c r="F39" s="134"/>
      <c r="G39" s="135"/>
      <c r="H39" s="136"/>
      <c r="I39" s="213"/>
      <c r="J39" s="136"/>
      <c r="K39" s="137"/>
    </row>
    <row r="40" spans="1:11" ht="15" customHeight="1">
      <c r="A40" s="42" t="s">
        <v>199</v>
      </c>
      <c r="B40" s="238"/>
      <c r="C40" s="10"/>
      <c r="D40" s="10"/>
      <c r="E40" s="101"/>
      <c r="F40" s="239"/>
      <c r="G40" s="239"/>
      <c r="H40" s="239"/>
      <c r="I40" s="101"/>
      <c r="J40" s="239"/>
      <c r="K40" s="239"/>
    </row>
    <row r="41" spans="1:11" ht="15" customHeight="1">
      <c r="A41" s="27"/>
      <c r="B41" s="238" t="s">
        <v>12</v>
      </c>
      <c r="C41" s="10"/>
      <c r="D41" s="10"/>
      <c r="E41" s="287">
        <v>-6396269</v>
      </c>
      <c r="F41" s="219"/>
      <c r="G41" s="211">
        <f>40360672-886488</f>
        <v>39474184</v>
      </c>
      <c r="H41" s="219"/>
      <c r="I41" s="211">
        <v>63435748</v>
      </c>
      <c r="J41" s="219"/>
      <c r="K41" s="211">
        <v>-25350379</v>
      </c>
    </row>
    <row r="42" spans="1:11" ht="15" customHeight="1">
      <c r="A42" s="27"/>
      <c r="B42" s="238" t="s">
        <v>15</v>
      </c>
      <c r="C42" s="10"/>
      <c r="D42" s="10"/>
      <c r="E42" s="287">
        <v>-6539442</v>
      </c>
      <c r="F42" s="219"/>
      <c r="G42" s="211">
        <v>-46773373</v>
      </c>
      <c r="H42" s="219"/>
      <c r="I42" s="211">
        <v>0</v>
      </c>
      <c r="J42" s="219"/>
      <c r="K42" s="211">
        <v>5880133</v>
      </c>
    </row>
    <row r="43" spans="1:11" ht="15" customHeight="1">
      <c r="A43" s="27"/>
      <c r="B43" s="224" t="s">
        <v>16</v>
      </c>
      <c r="C43" s="10"/>
      <c r="D43" s="10"/>
      <c r="E43" s="287">
        <v>-6256123</v>
      </c>
      <c r="F43" s="219"/>
      <c r="G43" s="211">
        <v>-14655258</v>
      </c>
      <c r="H43" s="219"/>
      <c r="I43" s="211">
        <v>1004859</v>
      </c>
      <c r="J43" s="219"/>
      <c r="K43" s="211">
        <v>6136732</v>
      </c>
    </row>
    <row r="44" spans="1:11" ht="15" customHeight="1">
      <c r="A44" s="27"/>
      <c r="B44" s="224" t="s">
        <v>29</v>
      </c>
      <c r="C44" s="10"/>
      <c r="D44" s="10"/>
      <c r="E44" s="287">
        <v>-1474046</v>
      </c>
      <c r="F44" s="219"/>
      <c r="G44" s="211">
        <v>-1193653</v>
      </c>
      <c r="H44" s="219"/>
      <c r="I44" s="211">
        <v>68401</v>
      </c>
      <c r="J44" s="219"/>
      <c r="K44" s="211">
        <v>1098212</v>
      </c>
    </row>
    <row r="45" spans="1:11" ht="15" customHeight="1">
      <c r="A45" s="27"/>
      <c r="B45" s="224" t="s">
        <v>37</v>
      </c>
      <c r="C45" s="10"/>
      <c r="D45" s="10"/>
      <c r="E45" s="287">
        <v>-11548021</v>
      </c>
      <c r="F45" s="219"/>
      <c r="G45" s="211">
        <v>-77887405</v>
      </c>
      <c r="H45" s="219"/>
      <c r="I45" s="211">
        <v>-11339434</v>
      </c>
      <c r="J45" s="219"/>
      <c r="K45" s="211">
        <v>-64102554</v>
      </c>
    </row>
    <row r="46" spans="1:11" ht="15" customHeight="1">
      <c r="A46" s="27"/>
      <c r="B46" s="224" t="s">
        <v>40</v>
      </c>
      <c r="C46" s="10"/>
      <c r="D46" s="10"/>
      <c r="E46" s="287">
        <v>-5691378</v>
      </c>
      <c r="F46" s="219"/>
      <c r="G46" s="211">
        <v>-15391090</v>
      </c>
      <c r="H46" s="219"/>
      <c r="I46" s="211">
        <v>0</v>
      </c>
      <c r="J46" s="219"/>
      <c r="K46" s="211">
        <v>-20123656</v>
      </c>
    </row>
    <row r="47" spans="1:11" ht="15" customHeight="1">
      <c r="A47" s="27"/>
      <c r="B47" s="240" t="s">
        <v>200</v>
      </c>
      <c r="C47" s="10"/>
      <c r="D47" s="10"/>
      <c r="E47" s="86">
        <v>-1253127</v>
      </c>
      <c r="F47" s="219"/>
      <c r="G47" s="86" t="s">
        <v>201</v>
      </c>
      <c r="H47" s="219"/>
      <c r="I47" s="211">
        <v>0</v>
      </c>
      <c r="J47" s="219"/>
      <c r="K47" s="86" t="s">
        <v>201</v>
      </c>
    </row>
    <row r="48" spans="1:11" ht="15" customHeight="1">
      <c r="A48" s="27"/>
      <c r="B48" s="224" t="s">
        <v>43</v>
      </c>
      <c r="C48" s="10"/>
      <c r="D48" s="10"/>
      <c r="E48" s="214">
        <v>0</v>
      </c>
      <c r="F48" s="219"/>
      <c r="G48" s="214">
        <v>-3017790</v>
      </c>
      <c r="H48" s="219"/>
      <c r="I48" s="237">
        <v>-36118</v>
      </c>
      <c r="J48" s="237"/>
      <c r="K48" s="237">
        <v>-1320446</v>
      </c>
    </row>
    <row r="49" spans="1:11" ht="8.15" customHeight="1">
      <c r="A49" s="27"/>
      <c r="B49" s="3"/>
      <c r="C49" s="10"/>
      <c r="D49" s="10"/>
      <c r="E49" s="86"/>
      <c r="F49" s="138"/>
      <c r="G49" s="139"/>
      <c r="H49" s="138"/>
      <c r="I49" s="86"/>
      <c r="J49" s="139"/>
      <c r="K49" s="139"/>
    </row>
    <row r="50" spans="1:11" ht="15" customHeight="1">
      <c r="A50" s="241" t="s">
        <v>202</v>
      </c>
      <c r="B50" s="241"/>
      <c r="C50" s="10"/>
      <c r="D50" s="10"/>
      <c r="E50" s="287">
        <f>SUM(E38:E48)</f>
        <v>374070758</v>
      </c>
      <c r="F50" s="100"/>
      <c r="G50" s="211">
        <f>SUM(G38:G48)</f>
        <v>297464107</v>
      </c>
      <c r="H50" s="211"/>
      <c r="I50" s="211">
        <f>SUM(I38:I48)</f>
        <v>40648797</v>
      </c>
      <c r="J50" s="100"/>
      <c r="K50" s="100">
        <f>SUM(K38:K48)</f>
        <v>-16317393</v>
      </c>
    </row>
    <row r="51" spans="1:11" ht="15" customHeight="1">
      <c r="A51" s="241"/>
      <c r="B51" s="241" t="s">
        <v>203</v>
      </c>
      <c r="C51" s="10"/>
      <c r="D51" s="10"/>
      <c r="E51" s="287">
        <v>1321665</v>
      </c>
      <c r="F51" s="138"/>
      <c r="G51" s="211">
        <v>886488</v>
      </c>
      <c r="H51" s="211"/>
      <c r="I51" s="211">
        <v>892318</v>
      </c>
      <c r="J51" s="139"/>
      <c r="K51" s="211">
        <v>413963</v>
      </c>
    </row>
    <row r="52" spans="1:11" ht="15" customHeight="1">
      <c r="A52" s="241"/>
      <c r="B52" s="241" t="s">
        <v>204</v>
      </c>
      <c r="C52" s="10"/>
      <c r="D52" s="10"/>
      <c r="E52" s="287">
        <v>-4736550</v>
      </c>
      <c r="F52" s="219"/>
      <c r="G52" s="211">
        <v>-223587</v>
      </c>
      <c r="H52" s="211"/>
      <c r="I52" s="211">
        <v>-3797327</v>
      </c>
      <c r="J52" s="219"/>
      <c r="K52" s="211">
        <v>-240329</v>
      </c>
    </row>
    <row r="53" spans="1:11" ht="15" customHeight="1">
      <c r="A53" s="3"/>
      <c r="B53" s="27" t="s">
        <v>205</v>
      </c>
      <c r="C53" s="10"/>
      <c r="D53" s="10"/>
      <c r="E53" s="214">
        <v>-44946530</v>
      </c>
      <c r="F53" s="219"/>
      <c r="G53" s="214">
        <v>-63250864</v>
      </c>
      <c r="H53" s="219"/>
      <c r="I53" s="214">
        <v>-1676307</v>
      </c>
      <c r="J53" s="219"/>
      <c r="K53" s="214">
        <v>-4440252</v>
      </c>
    </row>
    <row r="54" spans="1:11" ht="8.15" customHeight="1">
      <c r="A54" s="27"/>
      <c r="B54" s="3"/>
      <c r="C54" s="10"/>
      <c r="D54" s="10"/>
      <c r="E54" s="86"/>
      <c r="F54" s="138"/>
      <c r="G54" s="139"/>
      <c r="H54" s="138"/>
      <c r="I54" s="86"/>
      <c r="J54" s="139"/>
      <c r="K54" s="139"/>
    </row>
    <row r="55" spans="1:11" ht="15" customHeight="1">
      <c r="A55" s="225" t="s">
        <v>206</v>
      </c>
      <c r="B55" s="3"/>
      <c r="C55" s="10"/>
      <c r="D55" s="10"/>
      <c r="E55" s="288">
        <f>SUM(E50:E53)</f>
        <v>325709343</v>
      </c>
      <c r="F55" s="219"/>
      <c r="G55" s="237">
        <f>SUM(G50:G53)</f>
        <v>234876144</v>
      </c>
      <c r="H55" s="219"/>
      <c r="I55" s="237">
        <f>SUM(I50:I53)</f>
        <v>36067481</v>
      </c>
      <c r="J55" s="219"/>
      <c r="K55" s="102">
        <f>SUM(K50:K53)</f>
        <v>-20584011</v>
      </c>
    </row>
    <row r="56" spans="1:11" ht="16" customHeight="1">
      <c r="A56" s="225"/>
      <c r="B56" s="3"/>
      <c r="C56" s="10"/>
      <c r="D56" s="10"/>
      <c r="E56" s="86"/>
      <c r="F56" s="103"/>
      <c r="G56" s="52"/>
      <c r="H56" s="103"/>
      <c r="I56" s="86"/>
      <c r="J56" s="104"/>
      <c r="K56" s="52"/>
    </row>
    <row r="57" spans="1:11" ht="16" customHeight="1">
      <c r="A57" s="225"/>
      <c r="B57" s="3"/>
      <c r="C57" s="10"/>
      <c r="D57" s="10"/>
      <c r="E57" s="86"/>
      <c r="F57" s="103"/>
      <c r="G57" s="52"/>
      <c r="H57" s="103"/>
      <c r="I57" s="86"/>
      <c r="J57" s="104"/>
      <c r="K57" s="52"/>
    </row>
    <row r="58" spans="1:11" ht="16" customHeight="1">
      <c r="A58" s="225"/>
      <c r="B58" s="3"/>
      <c r="C58" s="10"/>
      <c r="D58" s="10"/>
      <c r="E58" s="86"/>
      <c r="F58" s="103"/>
      <c r="G58" s="52"/>
      <c r="H58" s="103"/>
      <c r="I58" s="86"/>
      <c r="J58" s="104"/>
      <c r="K58" s="52"/>
    </row>
    <row r="59" spans="1:11" ht="16" customHeight="1">
      <c r="A59" s="225"/>
      <c r="B59" s="3"/>
      <c r="C59" s="10"/>
      <c r="D59" s="10"/>
      <c r="E59" s="86"/>
      <c r="F59" s="103"/>
      <c r="G59" s="52"/>
      <c r="H59" s="103"/>
      <c r="I59" s="86"/>
      <c r="J59" s="104"/>
      <c r="K59" s="52"/>
    </row>
    <row r="60" spans="1:11" ht="16" customHeight="1">
      <c r="A60" s="225"/>
      <c r="B60" s="3"/>
      <c r="C60" s="10"/>
      <c r="D60" s="10"/>
      <c r="E60" s="86"/>
      <c r="F60" s="103"/>
      <c r="G60" s="52"/>
      <c r="H60" s="103"/>
      <c r="I60" s="86"/>
      <c r="J60" s="104"/>
      <c r="K60" s="52"/>
    </row>
    <row r="61" spans="1:11" ht="16" customHeight="1">
      <c r="A61" s="225"/>
      <c r="B61" s="3"/>
      <c r="C61" s="10"/>
      <c r="D61" s="10"/>
      <c r="E61" s="86"/>
      <c r="F61" s="103"/>
      <c r="G61" s="52"/>
      <c r="H61" s="103"/>
      <c r="I61" s="86"/>
      <c r="J61" s="104"/>
      <c r="K61" s="52"/>
    </row>
    <row r="62" spans="1:11" ht="19" customHeight="1">
      <c r="A62" s="225"/>
      <c r="B62" s="3"/>
      <c r="C62" s="10"/>
      <c r="D62" s="10"/>
      <c r="E62" s="86"/>
      <c r="F62" s="103"/>
      <c r="G62" s="52"/>
      <c r="H62" s="103"/>
      <c r="I62" s="86"/>
      <c r="J62" s="104"/>
      <c r="K62" s="52"/>
    </row>
    <row r="63" spans="1:11" ht="16" customHeight="1">
      <c r="A63" s="225"/>
      <c r="B63" s="3"/>
      <c r="C63" s="10"/>
      <c r="D63" s="10"/>
      <c r="E63" s="86"/>
      <c r="F63" s="103"/>
      <c r="G63" s="52"/>
      <c r="H63" s="103"/>
      <c r="I63" s="86"/>
      <c r="J63" s="104"/>
      <c r="K63" s="52"/>
    </row>
    <row r="64" spans="1:11" ht="20.149999999999999" customHeight="1">
      <c r="A64" s="114" t="s">
        <v>33</v>
      </c>
      <c r="B64" s="114"/>
      <c r="C64" s="114"/>
      <c r="D64" s="114"/>
      <c r="E64" s="247"/>
      <c r="F64" s="315"/>
      <c r="G64" s="31"/>
      <c r="H64" s="31"/>
      <c r="I64" s="31"/>
      <c r="J64" s="31"/>
      <c r="K64" s="31"/>
    </row>
    <row r="65" spans="1:11" ht="18" customHeight="1">
      <c r="A65" s="27"/>
      <c r="B65" s="27"/>
      <c r="C65" s="27"/>
      <c r="D65" s="27"/>
      <c r="E65" s="120"/>
      <c r="F65" s="316"/>
      <c r="G65" s="25"/>
      <c r="H65" s="25"/>
      <c r="I65" s="25"/>
      <c r="J65" s="25"/>
      <c r="K65" s="25">
        <v>15</v>
      </c>
    </row>
    <row r="66" spans="1:11" ht="15" customHeight="1">
      <c r="A66" s="2" t="s">
        <v>0</v>
      </c>
      <c r="B66" s="2"/>
      <c r="C66" s="10"/>
      <c r="D66" s="4"/>
      <c r="E66" s="213"/>
      <c r="F66" s="92"/>
      <c r="G66" s="91"/>
      <c r="H66" s="92"/>
      <c r="I66" s="212"/>
      <c r="J66" s="92"/>
      <c r="K66" s="91"/>
    </row>
    <row r="67" spans="1:11" ht="15" customHeight="1">
      <c r="A67" s="2" t="s">
        <v>1</v>
      </c>
      <c r="B67" s="2"/>
      <c r="C67" s="10"/>
      <c r="D67" s="4"/>
      <c r="E67" s="213"/>
      <c r="F67" s="92"/>
      <c r="G67" s="91"/>
      <c r="H67" s="92"/>
      <c r="I67" s="212"/>
      <c r="J67" s="92"/>
      <c r="K67" s="91"/>
    </row>
    <row r="68" spans="1:11" ht="15" customHeight="1">
      <c r="A68" s="45" t="s">
        <v>207</v>
      </c>
      <c r="B68" s="2"/>
      <c r="C68" s="10"/>
      <c r="D68" s="4"/>
      <c r="E68" s="213"/>
      <c r="F68" s="92"/>
      <c r="G68" s="91"/>
      <c r="H68" s="92"/>
      <c r="I68" s="213"/>
      <c r="J68" s="92"/>
      <c r="K68" s="91"/>
    </row>
    <row r="69" spans="1:11" ht="15" customHeight="1">
      <c r="A69" s="217" t="s">
        <v>73</v>
      </c>
      <c r="B69" s="217"/>
      <c r="C69" s="34"/>
      <c r="D69" s="8"/>
      <c r="E69" s="214"/>
      <c r="F69" s="93"/>
      <c r="G69" s="64"/>
      <c r="H69" s="93"/>
      <c r="I69" s="214"/>
      <c r="J69" s="93"/>
      <c r="K69" s="64"/>
    </row>
    <row r="70" spans="1:11" ht="15" customHeight="1">
      <c r="A70" s="2"/>
      <c r="B70" s="2"/>
      <c r="C70" s="10"/>
      <c r="D70" s="4"/>
      <c r="E70" s="86"/>
      <c r="F70" s="94"/>
      <c r="G70" s="52"/>
      <c r="H70" s="94"/>
      <c r="I70" s="86"/>
      <c r="J70" s="94"/>
      <c r="K70" s="52"/>
    </row>
    <row r="71" spans="1:11" ht="15" customHeight="1">
      <c r="A71" s="2"/>
      <c r="B71" s="2"/>
      <c r="C71" s="10"/>
      <c r="D71" s="4"/>
      <c r="E71" s="328" t="s">
        <v>4</v>
      </c>
      <c r="F71" s="328"/>
      <c r="G71" s="328"/>
      <c r="H71" s="5"/>
      <c r="I71" s="329" t="s">
        <v>5</v>
      </c>
      <c r="J71" s="329"/>
      <c r="K71" s="329"/>
    </row>
    <row r="72" spans="1:11" ht="15" customHeight="1">
      <c r="A72" s="2"/>
      <c r="B72" s="2"/>
      <c r="C72" s="10"/>
      <c r="D72" s="4"/>
      <c r="E72" s="333" t="s">
        <v>6</v>
      </c>
      <c r="F72" s="333"/>
      <c r="G72" s="333"/>
      <c r="H72" s="5"/>
      <c r="I72" s="333" t="s">
        <v>6</v>
      </c>
      <c r="J72" s="333"/>
      <c r="K72" s="333"/>
    </row>
    <row r="73" spans="1:11" ht="15" customHeight="1">
      <c r="A73" s="13"/>
      <c r="B73" s="13"/>
      <c r="C73" s="10"/>
      <c r="D73" s="10"/>
      <c r="E73" s="108">
        <v>2023</v>
      </c>
      <c r="F73" s="321"/>
      <c r="G73" s="108">
        <v>2022</v>
      </c>
      <c r="H73" s="12"/>
      <c r="I73" s="108">
        <v>2023</v>
      </c>
      <c r="J73" s="11"/>
      <c r="K73" s="108">
        <v>2022</v>
      </c>
    </row>
    <row r="74" spans="1:11" ht="15" customHeight="1">
      <c r="A74" s="10"/>
      <c r="B74" s="10"/>
      <c r="C74" s="113" t="s">
        <v>108</v>
      </c>
      <c r="D74" s="50"/>
      <c r="E74" s="245" t="s">
        <v>8</v>
      </c>
      <c r="F74" s="95"/>
      <c r="G74" s="15" t="s">
        <v>8</v>
      </c>
      <c r="H74" s="17"/>
      <c r="I74" s="15" t="s">
        <v>8</v>
      </c>
      <c r="J74" s="16"/>
      <c r="K74" s="15" t="s">
        <v>8</v>
      </c>
    </row>
    <row r="75" spans="1:11" ht="8.15" customHeight="1">
      <c r="A75" s="10"/>
      <c r="B75" s="10"/>
      <c r="C75" s="13"/>
      <c r="D75" s="50"/>
      <c r="E75" s="212"/>
      <c r="F75" s="95"/>
      <c r="G75" s="218"/>
      <c r="H75" s="96"/>
      <c r="I75" s="212"/>
      <c r="J75" s="95"/>
      <c r="K75" s="218"/>
    </row>
    <row r="76" spans="1:11" ht="15" customHeight="1">
      <c r="A76" s="66" t="s">
        <v>208</v>
      </c>
      <c r="B76" s="3"/>
      <c r="C76" s="10"/>
      <c r="D76" s="10"/>
      <c r="E76" s="213"/>
      <c r="F76" s="105"/>
      <c r="G76" s="91"/>
      <c r="H76" s="105"/>
      <c r="I76" s="213"/>
      <c r="J76" s="86"/>
      <c r="K76" s="91"/>
    </row>
    <row r="77" spans="1:11" ht="15" customHeight="1">
      <c r="B77" s="226" t="s">
        <v>209</v>
      </c>
      <c r="C77" s="10">
        <v>12</v>
      </c>
      <c r="D77" s="10"/>
      <c r="E77" s="287">
        <v>-136591095</v>
      </c>
      <c r="F77" s="106"/>
      <c r="G77" s="211">
        <v>-166879199</v>
      </c>
      <c r="H77" s="106"/>
      <c r="I77" s="213">
        <v>-20000000</v>
      </c>
      <c r="J77" s="106"/>
      <c r="K77" s="213">
        <v>-25000000</v>
      </c>
    </row>
    <row r="78" spans="1:11" ht="15" customHeight="1">
      <c r="B78" s="227" t="s">
        <v>210</v>
      </c>
      <c r="C78" s="10">
        <v>12</v>
      </c>
      <c r="D78" s="10"/>
      <c r="E78" s="287">
        <v>264658469</v>
      </c>
      <c r="F78" s="106"/>
      <c r="G78" s="211">
        <v>241799637</v>
      </c>
      <c r="H78" s="106"/>
      <c r="I78" s="253">
        <v>154908637</v>
      </c>
      <c r="J78" s="106"/>
      <c r="K78" s="268" t="s">
        <v>201</v>
      </c>
    </row>
    <row r="79" spans="1:11" s="222" customFormat="1" ht="15" customHeight="1">
      <c r="B79" s="226" t="s">
        <v>211</v>
      </c>
      <c r="C79" s="10" t="s">
        <v>242</v>
      </c>
      <c r="D79" s="221"/>
      <c r="E79" s="213" t="s">
        <v>201</v>
      </c>
      <c r="F79" s="153"/>
      <c r="G79" s="268" t="s">
        <v>201</v>
      </c>
      <c r="H79" s="228"/>
      <c r="I79" s="268" t="s">
        <v>201</v>
      </c>
      <c r="J79" s="155"/>
      <c r="K79" s="86">
        <v>-15771140</v>
      </c>
    </row>
    <row r="80" spans="1:11" ht="15" customHeight="1">
      <c r="B80" s="226" t="s">
        <v>212</v>
      </c>
      <c r="C80" s="10"/>
      <c r="D80" s="10"/>
      <c r="E80" s="287">
        <v>59996383</v>
      </c>
      <c r="F80" s="106"/>
      <c r="G80" s="268" t="s">
        <v>201</v>
      </c>
      <c r="H80" s="106"/>
      <c r="I80" s="98">
        <v>94908093</v>
      </c>
      <c r="J80" s="106"/>
      <c r="K80" s="268" t="s">
        <v>201</v>
      </c>
    </row>
    <row r="81" spans="1:11" ht="15" customHeight="1">
      <c r="B81" s="227" t="s">
        <v>213</v>
      </c>
      <c r="C81" s="10"/>
      <c r="D81" s="10"/>
      <c r="E81" s="213" t="s">
        <v>201</v>
      </c>
      <c r="F81" s="280"/>
      <c r="G81" s="268" t="s">
        <v>201</v>
      </c>
      <c r="H81" s="228"/>
      <c r="I81" s="268" t="s">
        <v>201</v>
      </c>
      <c r="J81" s="106"/>
      <c r="K81" s="86">
        <v>1867410</v>
      </c>
    </row>
    <row r="82" spans="1:11" ht="15" customHeight="1">
      <c r="B82" s="226" t="s">
        <v>214</v>
      </c>
      <c r="C82" s="270"/>
      <c r="D82" s="10"/>
      <c r="E82" s="213" t="s">
        <v>201</v>
      </c>
      <c r="F82" s="106"/>
      <c r="G82" s="211">
        <v>2819600</v>
      </c>
      <c r="H82" s="106"/>
      <c r="I82" s="268" t="s">
        <v>201</v>
      </c>
      <c r="J82" s="106"/>
      <c r="K82" s="268" t="s">
        <v>201</v>
      </c>
    </row>
    <row r="83" spans="1:11" s="222" customFormat="1" ht="15" customHeight="1">
      <c r="B83" s="226" t="s">
        <v>215</v>
      </c>
      <c r="C83" s="10"/>
      <c r="D83" s="221"/>
      <c r="E83" s="213" t="s">
        <v>201</v>
      </c>
      <c r="F83" s="153"/>
      <c r="G83" s="215">
        <v>-10000000</v>
      </c>
      <c r="H83" s="228"/>
      <c r="I83" s="268" t="s">
        <v>201</v>
      </c>
      <c r="J83" s="155"/>
      <c r="K83" s="215">
        <v>-10000000</v>
      </c>
    </row>
    <row r="84" spans="1:11" s="222" customFormat="1" ht="15" customHeight="1">
      <c r="B84" s="226" t="s">
        <v>216</v>
      </c>
      <c r="C84" s="10">
        <v>15</v>
      </c>
      <c r="D84" s="221"/>
      <c r="E84" s="215">
        <v>-940602188</v>
      </c>
      <c r="F84" s="153"/>
      <c r="G84" s="268" t="s">
        <v>201</v>
      </c>
      <c r="H84" s="228"/>
      <c r="I84" s="215">
        <v>-940602188</v>
      </c>
      <c r="J84" s="155"/>
      <c r="K84" s="268" t="s">
        <v>201</v>
      </c>
    </row>
    <row r="85" spans="1:11" ht="15" customHeight="1">
      <c r="B85" s="227" t="s">
        <v>217</v>
      </c>
      <c r="C85" s="10"/>
      <c r="D85" s="10"/>
      <c r="E85" s="282">
        <v>-4500000</v>
      </c>
      <c r="F85" s="106"/>
      <c r="G85" s="98">
        <v>-3000000</v>
      </c>
      <c r="H85" s="106"/>
      <c r="I85" s="98">
        <v>15500000</v>
      </c>
      <c r="J85" s="106"/>
      <c r="K85" s="98">
        <v>-23000000</v>
      </c>
    </row>
    <row r="86" spans="1:11" ht="15" customHeight="1">
      <c r="B86" s="227" t="s">
        <v>218</v>
      </c>
      <c r="C86" s="10"/>
      <c r="D86" s="10"/>
      <c r="E86" s="213">
        <v>-12699903</v>
      </c>
      <c r="F86" s="106"/>
      <c r="G86" s="213">
        <v>-25562661</v>
      </c>
      <c r="H86" s="106"/>
      <c r="I86" s="98">
        <v>-65900</v>
      </c>
      <c r="J86" s="106"/>
      <c r="K86" s="98">
        <v>-475536</v>
      </c>
    </row>
    <row r="87" spans="1:11" ht="15" customHeight="1">
      <c r="B87" s="227" t="s">
        <v>219</v>
      </c>
      <c r="C87" s="27"/>
      <c r="D87" s="10"/>
      <c r="E87" s="282">
        <v>-44158052</v>
      </c>
      <c r="F87" s="106"/>
      <c r="G87" s="98">
        <v>-162825571</v>
      </c>
      <c r="H87" s="106"/>
      <c r="I87" s="98">
        <v>-65828</v>
      </c>
      <c r="J87" s="106"/>
      <c r="K87" s="98">
        <v>-11206148</v>
      </c>
    </row>
    <row r="88" spans="1:11" ht="15" customHeight="1">
      <c r="B88" s="226" t="s">
        <v>220</v>
      </c>
      <c r="C88" s="10"/>
      <c r="D88" s="10"/>
      <c r="E88" s="287">
        <v>298470</v>
      </c>
      <c r="F88" s="106"/>
      <c r="G88" s="211">
        <f>24534510+699570</f>
        <v>25234080</v>
      </c>
      <c r="H88" s="106"/>
      <c r="I88" s="98">
        <v>254777</v>
      </c>
      <c r="J88" s="106"/>
      <c r="K88" s="98">
        <v>34313427</v>
      </c>
    </row>
    <row r="89" spans="1:11" ht="15" customHeight="1">
      <c r="B89" s="227" t="s">
        <v>191</v>
      </c>
      <c r="C89" s="10"/>
      <c r="D89" s="10"/>
      <c r="E89" s="282">
        <v>57632</v>
      </c>
      <c r="F89" s="106"/>
      <c r="G89" s="98">
        <v>111421</v>
      </c>
      <c r="H89" s="106"/>
      <c r="I89" s="98">
        <v>181513232</v>
      </c>
      <c r="J89" s="106"/>
      <c r="K89" s="98">
        <v>252244540</v>
      </c>
    </row>
    <row r="90" spans="1:11" ht="8.15" customHeight="1">
      <c r="C90" s="10"/>
      <c r="D90" s="10"/>
      <c r="E90" s="229"/>
      <c r="F90" s="106"/>
      <c r="G90" s="107"/>
      <c r="H90" s="106"/>
      <c r="I90" s="229"/>
      <c r="J90" s="106"/>
      <c r="K90" s="107"/>
    </row>
    <row r="91" spans="1:11" ht="15" customHeight="1">
      <c r="A91" s="223" t="s">
        <v>222</v>
      </c>
      <c r="B91" s="27"/>
      <c r="C91" s="10"/>
      <c r="D91" s="10"/>
      <c r="E91" s="214">
        <f>SUM(E77:E89)</f>
        <v>-813540284</v>
      </c>
      <c r="F91" s="106"/>
      <c r="G91" s="102">
        <f>SUM(G77:G89)</f>
        <v>-98302693</v>
      </c>
      <c r="H91" s="106"/>
      <c r="I91" s="214">
        <f>SUM(I77:I89)</f>
        <v>-513649177</v>
      </c>
      <c r="J91" s="106"/>
      <c r="K91" s="102">
        <f>SUM(K77:K89)</f>
        <v>202972553</v>
      </c>
    </row>
    <row r="92" spans="1:11" ht="8.15" customHeight="1">
      <c r="A92" s="27"/>
      <c r="B92" s="27"/>
      <c r="C92" s="10"/>
      <c r="D92" s="10"/>
      <c r="E92" s="213"/>
      <c r="F92" s="106"/>
      <c r="G92" s="98"/>
      <c r="H92" s="106"/>
      <c r="I92" s="213"/>
      <c r="J92" s="106"/>
      <c r="K92" s="98"/>
    </row>
    <row r="93" spans="1:11" ht="15" customHeight="1">
      <c r="A93" s="230" t="s">
        <v>223</v>
      </c>
      <c r="B93" s="27"/>
      <c r="C93" s="10"/>
      <c r="D93" s="10"/>
      <c r="E93" s="213"/>
      <c r="F93" s="106"/>
      <c r="G93" s="98"/>
      <c r="H93" s="106"/>
      <c r="I93" s="213"/>
      <c r="J93" s="106"/>
      <c r="K93" s="98"/>
    </row>
    <row r="94" spans="1:11" ht="8.15" customHeight="1">
      <c r="A94" s="230"/>
      <c r="B94" s="27"/>
      <c r="C94" s="10"/>
      <c r="D94" s="10"/>
      <c r="E94" s="213"/>
      <c r="F94" s="106"/>
      <c r="G94" s="98"/>
      <c r="H94" s="106"/>
      <c r="I94" s="213"/>
      <c r="J94" s="106"/>
      <c r="K94" s="98"/>
    </row>
    <row r="95" spans="1:11" ht="15" customHeight="1">
      <c r="B95" s="27" t="s">
        <v>224</v>
      </c>
      <c r="C95" s="10"/>
      <c r="D95" s="10"/>
      <c r="E95" s="282">
        <v>-8414141</v>
      </c>
      <c r="F95" s="219"/>
      <c r="G95" s="98">
        <v>-9343065</v>
      </c>
      <c r="H95" s="219"/>
      <c r="I95" s="86">
        <v>-1963833</v>
      </c>
      <c r="J95" s="219"/>
      <c r="K95" s="86">
        <v>-3010814</v>
      </c>
    </row>
    <row r="96" spans="1:11" ht="15" customHeight="1">
      <c r="B96" s="27" t="s">
        <v>225</v>
      </c>
      <c r="C96" s="10"/>
      <c r="D96" s="10"/>
      <c r="E96" s="282"/>
      <c r="F96" s="106"/>
      <c r="G96" s="98"/>
      <c r="H96" s="106"/>
      <c r="I96" s="213"/>
      <c r="J96" s="106"/>
      <c r="K96" s="213"/>
    </row>
    <row r="97" spans="1:11" ht="15" customHeight="1">
      <c r="A97" s="27"/>
      <c r="B97" s="327" t="s">
        <v>226</v>
      </c>
      <c r="C97" s="10">
        <v>26</v>
      </c>
      <c r="D97" s="10"/>
      <c r="E97" s="282">
        <v>3552861</v>
      </c>
      <c r="F97" s="106"/>
      <c r="G97" s="98">
        <v>156576370</v>
      </c>
      <c r="H97" s="106"/>
      <c r="I97" s="98">
        <v>3552861</v>
      </c>
      <c r="J97" s="106"/>
      <c r="K97" s="98">
        <v>156576370</v>
      </c>
    </row>
    <row r="98" spans="1:11" ht="15" customHeight="1">
      <c r="B98" s="286" t="s">
        <v>221</v>
      </c>
      <c r="C98" s="10">
        <v>14</v>
      </c>
      <c r="D98" s="10"/>
      <c r="E98" s="282">
        <v>-50000000</v>
      </c>
      <c r="F98" s="106"/>
      <c r="G98" s="268" t="s">
        <v>201</v>
      </c>
      <c r="H98" s="106"/>
      <c r="I98" s="98">
        <v>-50000000</v>
      </c>
      <c r="J98" s="106"/>
      <c r="K98" s="268" t="s">
        <v>201</v>
      </c>
    </row>
    <row r="99" spans="1:11" ht="15" customHeight="1">
      <c r="B99" s="27" t="s">
        <v>227</v>
      </c>
      <c r="C99" s="10"/>
      <c r="D99" s="10"/>
      <c r="E99" s="282">
        <v>-116539963</v>
      </c>
      <c r="F99" s="106"/>
      <c r="G99" s="253">
        <v>-277812338</v>
      </c>
      <c r="H99" s="106"/>
      <c r="I99" s="253">
        <v>-116539963</v>
      </c>
      <c r="J99" s="106"/>
      <c r="K99" s="253">
        <v>-277812338</v>
      </c>
    </row>
    <row r="100" spans="1:11" ht="15" customHeight="1">
      <c r="B100" s="27" t="s">
        <v>228</v>
      </c>
      <c r="C100" s="10">
        <v>22</v>
      </c>
      <c r="D100" s="10"/>
      <c r="E100" s="282">
        <v>190000000</v>
      </c>
      <c r="F100" s="106"/>
      <c r="G100" s="268" t="s">
        <v>201</v>
      </c>
      <c r="H100" s="106"/>
      <c r="I100" s="253">
        <v>193000000</v>
      </c>
      <c r="J100" s="106"/>
      <c r="K100" s="268" t="s">
        <v>201</v>
      </c>
    </row>
    <row r="101" spans="1:11" ht="15" customHeight="1">
      <c r="B101" s="27" t="s">
        <v>229</v>
      </c>
      <c r="C101" s="10">
        <v>21</v>
      </c>
      <c r="D101" s="10"/>
      <c r="E101" s="214">
        <v>213320000</v>
      </c>
      <c r="F101" s="106"/>
      <c r="G101" s="281" t="s">
        <v>201</v>
      </c>
      <c r="H101" s="106"/>
      <c r="I101" s="254">
        <v>213320000</v>
      </c>
      <c r="J101" s="106"/>
      <c r="K101" s="281" t="s">
        <v>201</v>
      </c>
    </row>
    <row r="102" spans="1:11" ht="8.15" customHeight="1">
      <c r="A102" s="82"/>
      <c r="B102" s="231"/>
      <c r="C102" s="231"/>
      <c r="D102" s="10"/>
      <c r="E102" s="86"/>
      <c r="F102" s="138"/>
      <c r="G102" s="139"/>
      <c r="H102" s="138"/>
      <c r="I102" s="86"/>
      <c r="J102" s="139"/>
      <c r="K102" s="139"/>
    </row>
    <row r="103" spans="1:11" ht="15" customHeight="1">
      <c r="A103" s="225" t="s">
        <v>230</v>
      </c>
      <c r="B103" s="20"/>
      <c r="C103" s="2"/>
      <c r="D103" s="10"/>
      <c r="E103" s="214">
        <f>SUM(E95:E101)</f>
        <v>231918757</v>
      </c>
      <c r="F103" s="143"/>
      <c r="G103" s="142">
        <f>SUM(G95:G101)</f>
        <v>-130579033</v>
      </c>
      <c r="H103" s="143"/>
      <c r="I103" s="267">
        <f>SUM(I95:I101)</f>
        <v>241369065</v>
      </c>
      <c r="J103" s="144"/>
      <c r="K103" s="142">
        <f>SUM(K95:K101)</f>
        <v>-124246782</v>
      </c>
    </row>
    <row r="104" spans="1:11" ht="8.15" customHeight="1">
      <c r="A104" s="45"/>
      <c r="B104" s="2"/>
      <c r="C104" s="2"/>
      <c r="D104" s="10"/>
      <c r="E104" s="213"/>
      <c r="F104" s="145"/>
      <c r="G104" s="141"/>
      <c r="H104" s="145"/>
      <c r="I104" s="86"/>
      <c r="J104" s="139"/>
      <c r="K104" s="139"/>
    </row>
    <row r="105" spans="1:11" ht="15" customHeight="1">
      <c r="A105" s="45" t="s">
        <v>231</v>
      </c>
      <c r="B105" s="2"/>
      <c r="C105" s="2"/>
      <c r="D105" s="10"/>
      <c r="E105" s="214">
        <v>934579</v>
      </c>
      <c r="F105" s="143"/>
      <c r="G105" s="214">
        <f>-1417628+1161425</f>
        <v>-256203</v>
      </c>
      <c r="H105" s="143"/>
      <c r="I105" s="283" t="s">
        <v>201</v>
      </c>
      <c r="J105" s="144"/>
      <c r="K105" s="281" t="s">
        <v>201</v>
      </c>
    </row>
    <row r="106" spans="1:11" ht="8.15" customHeight="1">
      <c r="A106" s="45"/>
      <c r="B106" s="2"/>
      <c r="C106" s="2"/>
      <c r="D106" s="10"/>
      <c r="E106" s="213"/>
      <c r="F106" s="145"/>
      <c r="G106" s="141"/>
      <c r="H106" s="145"/>
      <c r="I106" s="86"/>
      <c r="J106" s="139"/>
      <c r="K106" s="139"/>
    </row>
    <row r="107" spans="1:11" ht="15" customHeight="1">
      <c r="A107" s="232" t="s">
        <v>232</v>
      </c>
      <c r="B107" s="2"/>
      <c r="C107" s="2"/>
      <c r="D107" s="10"/>
      <c r="E107" s="282">
        <f>+E55+E91+E103+E105</f>
        <v>-254977605</v>
      </c>
      <c r="F107" s="141">
        <f>+F55+F91+F103+F105</f>
        <v>0</v>
      </c>
      <c r="G107" s="98">
        <f>+G55+G91+G103+G105</f>
        <v>5738215</v>
      </c>
      <c r="H107" s="143"/>
      <c r="I107" s="282">
        <f>+I55+I91+I103</f>
        <v>-236212631</v>
      </c>
      <c r="J107" s="144"/>
      <c r="K107" s="284">
        <f>+K55+K91+K103</f>
        <v>58141760</v>
      </c>
    </row>
    <row r="108" spans="1:11" ht="15" customHeight="1">
      <c r="B108" s="233" t="s">
        <v>233</v>
      </c>
      <c r="C108" s="10"/>
      <c r="D108" s="10"/>
      <c r="E108" s="282">
        <v>605623308</v>
      </c>
      <c r="F108" s="219"/>
      <c r="G108" s="98">
        <v>602904285</v>
      </c>
      <c r="H108" s="219"/>
      <c r="I108" s="98">
        <v>349771944</v>
      </c>
      <c r="J108" s="219"/>
      <c r="K108" s="253">
        <v>288721659</v>
      </c>
    </row>
    <row r="109" spans="1:11" ht="15" customHeight="1">
      <c r="B109" s="233" t="s">
        <v>234</v>
      </c>
      <c r="C109" s="2"/>
      <c r="D109" s="10"/>
      <c r="E109" s="289">
        <v>-6099356</v>
      </c>
      <c r="F109" s="219"/>
      <c r="G109" s="102">
        <v>-3019192</v>
      </c>
      <c r="H109" s="219"/>
      <c r="I109" s="102">
        <v>-5072620</v>
      </c>
      <c r="J109" s="219"/>
      <c r="K109" s="254">
        <v>2908525</v>
      </c>
    </row>
    <row r="110" spans="1:11" ht="8.15" customHeight="1">
      <c r="A110" s="45"/>
      <c r="B110" s="2"/>
      <c r="C110" s="2"/>
      <c r="D110" s="10"/>
      <c r="E110" s="213"/>
      <c r="F110" s="145"/>
      <c r="G110" s="141"/>
      <c r="H110" s="145"/>
      <c r="I110" s="86"/>
      <c r="J110" s="139"/>
      <c r="K110" s="139"/>
    </row>
    <row r="111" spans="1:11" ht="15" customHeight="1" thickBot="1">
      <c r="A111" s="232" t="s">
        <v>235</v>
      </c>
      <c r="B111" s="2"/>
      <c r="C111" s="10"/>
      <c r="D111" s="10"/>
      <c r="E111" s="256">
        <f>SUM(E107:E110)</f>
        <v>344546347</v>
      </c>
      <c r="F111" s="146"/>
      <c r="G111" s="257">
        <f>SUM(G107:G109)</f>
        <v>605623308</v>
      </c>
      <c r="H111" s="146"/>
      <c r="I111" s="256">
        <f>SUM(I107:I109)</f>
        <v>108486693</v>
      </c>
      <c r="J111" s="146"/>
      <c r="K111" s="257">
        <f>SUM(K107:K109)</f>
        <v>349771944</v>
      </c>
    </row>
    <row r="112" spans="1:11" ht="13.5" customHeight="1" thickTop="1">
      <c r="A112" s="45"/>
      <c r="B112" s="2"/>
      <c r="C112" s="2"/>
      <c r="D112" s="10"/>
      <c r="E112" s="213"/>
      <c r="F112" s="145"/>
      <c r="G112" s="141"/>
      <c r="H112" s="145"/>
      <c r="I112" s="86"/>
      <c r="J112" s="139"/>
      <c r="K112" s="139"/>
    </row>
    <row r="113" spans="1:11" ht="15" customHeight="1">
      <c r="A113" s="2" t="s">
        <v>236</v>
      </c>
      <c r="B113" s="20"/>
      <c r="C113" s="2"/>
      <c r="D113" s="10"/>
      <c r="E113" s="213"/>
      <c r="F113" s="145"/>
      <c r="G113" s="141"/>
      <c r="H113" s="145"/>
      <c r="I113" s="86"/>
      <c r="J113" s="139"/>
      <c r="K113" s="139"/>
    </row>
    <row r="114" spans="1:11" ht="8.15" customHeight="1">
      <c r="A114" s="2"/>
      <c r="B114" s="20"/>
      <c r="C114" s="2"/>
      <c r="D114" s="10"/>
      <c r="E114" s="213"/>
      <c r="F114" s="145"/>
      <c r="G114" s="141"/>
      <c r="H114" s="145"/>
      <c r="I114" s="86"/>
      <c r="J114" s="139"/>
      <c r="K114" s="139"/>
    </row>
    <row r="115" spans="1:11" ht="15" customHeight="1">
      <c r="B115" s="234" t="s">
        <v>237</v>
      </c>
      <c r="C115" s="20"/>
      <c r="D115" s="10"/>
      <c r="E115" s="213" t="s">
        <v>201</v>
      </c>
      <c r="F115" s="145"/>
      <c r="G115" s="98">
        <v>175669</v>
      </c>
      <c r="H115" s="145"/>
      <c r="I115" s="268" t="s">
        <v>201</v>
      </c>
      <c r="J115" s="139"/>
      <c r="K115" s="268" t="s">
        <v>201</v>
      </c>
    </row>
    <row r="116" spans="1:11" ht="15" customHeight="1">
      <c r="B116" s="234" t="s">
        <v>238</v>
      </c>
      <c r="C116" s="20"/>
      <c r="D116" s="10"/>
      <c r="E116" s="282">
        <v>12812299</v>
      </c>
      <c r="F116" s="145"/>
      <c r="G116" s="98">
        <v>17748592</v>
      </c>
      <c r="H116" s="145"/>
      <c r="I116" s="268" t="s">
        <v>201</v>
      </c>
      <c r="J116" s="139"/>
      <c r="K116" s="98">
        <v>2260510</v>
      </c>
    </row>
    <row r="117" spans="1:11" ht="15" customHeight="1">
      <c r="B117" s="20" t="s">
        <v>239</v>
      </c>
      <c r="C117" s="10"/>
      <c r="D117" s="10"/>
      <c r="E117" s="213" t="s">
        <v>201</v>
      </c>
      <c r="F117" s="148"/>
      <c r="G117" s="98">
        <v>11309320</v>
      </c>
      <c r="H117" s="148"/>
      <c r="I117" s="268" t="s">
        <v>201</v>
      </c>
      <c r="J117" s="147"/>
      <c r="K117" s="268" t="s">
        <v>201</v>
      </c>
    </row>
    <row r="118" spans="1:11" ht="16" customHeight="1">
      <c r="B118" s="20" t="s">
        <v>240</v>
      </c>
      <c r="C118" s="2"/>
      <c r="D118" s="10"/>
      <c r="E118" s="213" t="s">
        <v>201</v>
      </c>
      <c r="F118" s="105"/>
      <c r="G118" s="98">
        <v>2605013</v>
      </c>
      <c r="H118" s="86" t="s">
        <v>201</v>
      </c>
      <c r="I118" s="268" t="s">
        <v>201</v>
      </c>
      <c r="J118" s="86"/>
      <c r="K118" s="268" t="s">
        <v>201</v>
      </c>
    </row>
    <row r="119" spans="1:11" ht="16" customHeight="1">
      <c r="B119" s="20" t="s">
        <v>241</v>
      </c>
      <c r="C119" s="2"/>
      <c r="D119" s="10"/>
      <c r="E119" s="213" t="s">
        <v>201</v>
      </c>
      <c r="F119" s="105"/>
      <c r="G119" s="268" t="s">
        <v>201</v>
      </c>
      <c r="H119" s="105"/>
      <c r="I119" s="268" t="s">
        <v>201</v>
      </c>
      <c r="J119" s="86"/>
      <c r="K119" s="253">
        <v>23256987</v>
      </c>
    </row>
    <row r="120" spans="1:11" ht="16" customHeight="1">
      <c r="A120" s="20"/>
      <c r="B120" s="20"/>
      <c r="C120" s="2"/>
      <c r="D120" s="10"/>
      <c r="E120" s="213"/>
      <c r="F120" s="105"/>
      <c r="G120" s="100"/>
      <c r="H120" s="105"/>
      <c r="I120" s="86"/>
      <c r="J120" s="86"/>
      <c r="K120" s="100"/>
    </row>
    <row r="121" spans="1:11" ht="16" customHeight="1">
      <c r="A121" s="20"/>
      <c r="B121" s="20"/>
      <c r="C121" s="2"/>
      <c r="D121" s="10"/>
      <c r="E121" s="213"/>
      <c r="F121" s="105"/>
      <c r="G121" s="100"/>
      <c r="H121" s="105"/>
      <c r="I121" s="86"/>
      <c r="J121" s="86"/>
      <c r="K121" s="100"/>
    </row>
    <row r="122" spans="1:11" ht="16.5" customHeight="1">
      <c r="A122" s="225"/>
      <c r="B122" s="3"/>
      <c r="C122" s="10"/>
      <c r="D122" s="10"/>
      <c r="E122" s="86"/>
      <c r="F122" s="103"/>
      <c r="G122" s="52"/>
      <c r="H122" s="103"/>
      <c r="I122" s="86"/>
      <c r="J122" s="104"/>
      <c r="K122" s="52"/>
    </row>
    <row r="123" spans="1:11" ht="16.5" customHeight="1">
      <c r="A123" s="225"/>
      <c r="B123" s="3"/>
      <c r="C123" s="10"/>
      <c r="D123" s="10"/>
      <c r="E123" s="86"/>
      <c r="F123" s="103"/>
      <c r="G123" s="52"/>
      <c r="H123" s="103"/>
      <c r="I123" s="86"/>
      <c r="J123" s="104"/>
      <c r="K123" s="52"/>
    </row>
    <row r="124" spans="1:11" ht="16.5" customHeight="1">
      <c r="A124" s="225"/>
      <c r="B124" s="3"/>
      <c r="C124" s="10"/>
      <c r="D124" s="10"/>
      <c r="E124" s="86"/>
      <c r="F124" s="103"/>
      <c r="G124" s="52"/>
      <c r="H124" s="103"/>
      <c r="I124" s="86"/>
      <c r="J124" s="104"/>
      <c r="K124" s="52"/>
    </row>
    <row r="125" spans="1:11" ht="4.5" customHeight="1">
      <c r="A125" s="225"/>
      <c r="B125" s="3"/>
      <c r="C125" s="10"/>
      <c r="D125" s="10"/>
      <c r="E125" s="86"/>
      <c r="F125" s="103"/>
      <c r="G125" s="52"/>
      <c r="H125" s="103"/>
      <c r="I125" s="86"/>
      <c r="J125" s="104"/>
      <c r="K125" s="52"/>
    </row>
    <row r="126" spans="1:11" ht="16.5" customHeight="1">
      <c r="A126" s="225"/>
      <c r="B126" s="3"/>
      <c r="C126" s="10"/>
      <c r="D126" s="10"/>
      <c r="E126" s="86"/>
      <c r="F126" s="103"/>
      <c r="G126" s="52"/>
      <c r="H126" s="103"/>
      <c r="I126" s="86"/>
      <c r="J126" s="104"/>
      <c r="K126" s="52"/>
    </row>
    <row r="127" spans="1:11" ht="20.5">
      <c r="A127" s="225"/>
      <c r="B127" s="3"/>
      <c r="C127" s="10"/>
      <c r="D127" s="10"/>
      <c r="E127" s="86"/>
      <c r="F127" s="103"/>
      <c r="G127" s="52"/>
      <c r="H127" s="103"/>
      <c r="I127" s="86"/>
      <c r="J127" s="104"/>
      <c r="K127" s="52"/>
    </row>
    <row r="128" spans="1:11" ht="16.5" customHeight="1">
      <c r="A128" s="225"/>
      <c r="B128" s="3"/>
      <c r="C128" s="10"/>
      <c r="D128" s="10"/>
      <c r="E128" s="86"/>
      <c r="F128" s="103"/>
      <c r="G128" s="52"/>
      <c r="H128" s="103"/>
      <c r="I128" s="86"/>
      <c r="J128" s="104"/>
      <c r="K128" s="52"/>
    </row>
    <row r="129" spans="1:11" ht="17.149999999999999" customHeight="1">
      <c r="A129" s="20"/>
      <c r="B129" s="20"/>
      <c r="C129" s="2"/>
      <c r="D129" s="10"/>
      <c r="E129" s="213"/>
      <c r="F129" s="105"/>
      <c r="G129" s="100"/>
      <c r="H129" s="105"/>
      <c r="I129" s="86"/>
      <c r="J129" s="86"/>
      <c r="K129" s="100"/>
    </row>
    <row r="130" spans="1:11" ht="16" customHeight="1">
      <c r="A130" s="20"/>
      <c r="B130" s="20"/>
      <c r="C130" s="2"/>
      <c r="D130" s="10"/>
      <c r="E130" s="213"/>
      <c r="F130" s="105"/>
      <c r="G130" s="100"/>
      <c r="H130" s="105"/>
      <c r="I130" s="86"/>
      <c r="J130" s="86"/>
      <c r="K130" s="100"/>
    </row>
    <row r="131" spans="1:11" ht="20.149999999999999" customHeight="1">
      <c r="A131" s="114" t="s">
        <v>33</v>
      </c>
      <c r="B131" s="114"/>
      <c r="C131" s="114"/>
      <c r="D131" s="114"/>
      <c r="E131" s="247"/>
      <c r="F131" s="315"/>
      <c r="G131" s="31"/>
      <c r="H131" s="31"/>
      <c r="I131" s="31"/>
      <c r="J131" s="31"/>
      <c r="K131" s="31"/>
    </row>
    <row r="132" spans="1:11" ht="18" customHeight="1">
      <c r="A132" s="27"/>
      <c r="B132" s="27"/>
      <c r="C132" s="27"/>
      <c r="D132" s="27"/>
      <c r="E132" s="120"/>
      <c r="F132" s="316"/>
      <c r="G132" s="25"/>
      <c r="H132" s="25"/>
      <c r="I132" s="25"/>
      <c r="J132" s="25"/>
      <c r="K132" s="25">
        <v>16</v>
      </c>
    </row>
  </sheetData>
  <mergeCells count="8">
    <mergeCell ref="E72:G72"/>
    <mergeCell ref="I72:K72"/>
    <mergeCell ref="E6:G6"/>
    <mergeCell ref="I6:K6"/>
    <mergeCell ref="E7:G7"/>
    <mergeCell ref="I7:K7"/>
    <mergeCell ref="E71:G71"/>
    <mergeCell ref="I71:K71"/>
  </mergeCells>
  <pageMargins left="0.75" right="0.5" top="0.5" bottom="0.5" header="0.5" footer="0.5"/>
  <pageSetup paperSize="9" scale="85" firstPageNumber="3" fitToHeight="2" orientation="portrait" useFirstPageNumber="1" r:id="rId1"/>
  <rowBreaks count="1" manualBreakCount="1">
    <brk id="6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BBA9434D62BF949A192B89E53CE49F8" ma:contentTypeVersion="18" ma:contentTypeDescription="สร้างเอกสารใหม่" ma:contentTypeScope="" ma:versionID="9e527dfa8fb62acd9060ea05cfbb6089">
  <xsd:schema xmlns:xsd="http://www.w3.org/2001/XMLSchema" xmlns:xs="http://www.w3.org/2001/XMLSchema" xmlns:p="http://schemas.microsoft.com/office/2006/metadata/properties" xmlns:ns2="c4d0192b-cc05-4922-ad31-c7a1fe6dc59f" xmlns:ns3="ce0d7fa3-ae92-45e9-bd58-41a987a47a84" targetNamespace="http://schemas.microsoft.com/office/2006/metadata/properties" ma:root="true" ma:fieldsID="9dceee1c0218ba2248e26c8056e7c86a" ns2:_="" ns3:_="">
    <xsd:import namespace="c4d0192b-cc05-4922-ad31-c7a1fe6dc59f"/>
    <xsd:import namespace="ce0d7fa3-ae92-45e9-bd58-41a987a47a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d0192b-cc05-4922-ad31-c7a1fe6dc5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0d7fa3-ae92-45e9-bd58-41a987a47a8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efe56ce4-00fa-4bac-ba8c-bfdb7a1eb4a9}" ma:internalName="TaxCatchAll" ma:showField="CatchAllData" ma:web="ce0d7fa3-ae92-45e9-bd58-41a987a47a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d0192b-cc05-4922-ad31-c7a1fe6dc59f">
      <Terms xmlns="http://schemas.microsoft.com/office/infopath/2007/PartnerControls"/>
    </lcf76f155ced4ddcb4097134ff3c332f>
    <TaxCatchAll xmlns="ce0d7fa3-ae92-45e9-bd58-41a987a47a8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6E74C2-6356-4A17-AFFA-B64908D435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d0192b-cc05-4922-ad31-c7a1fe6dc59f"/>
    <ds:schemaRef ds:uri="ce0d7fa3-ae92-45e9-bd58-41a987a47a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7372FAA-6BDF-44A6-A8CE-F169D5847815}">
  <ds:schemaRefs>
    <ds:schemaRef ds:uri="http://purl.org/dc/terms/"/>
    <ds:schemaRef ds:uri="http://schemas.microsoft.com/office/infopath/2007/PartnerControls"/>
    <ds:schemaRef ds:uri="c4d0192b-cc05-4922-ad31-c7a1fe6dc59f"/>
    <ds:schemaRef ds:uri="http://purl.org/dc/elements/1.1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ce0d7fa3-ae92-45e9-bd58-41a987a47a84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CBCF8DE-E152-44A2-A74F-EC2FEAD813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8-10</vt:lpstr>
      <vt:lpstr>PL 11-12</vt:lpstr>
      <vt:lpstr>E 13</vt:lpstr>
      <vt:lpstr>E 14</vt:lpstr>
      <vt:lpstr>CF 15-16</vt:lpstr>
      <vt:lpstr>'BS 8-10'!Print_Area</vt:lpstr>
      <vt:lpstr>'CF 15-16'!Print_Area</vt:lpstr>
      <vt:lpstr>'E 13'!Print_Area</vt:lpstr>
      <vt:lpstr>'E 14'!Print_Area</vt:lpstr>
      <vt:lpstr>'PL 11-12'!Print_Area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Pannarai Yingamonpong</cp:lastModifiedBy>
  <cp:revision/>
  <cp:lastPrinted>2024-02-28T08:41:00Z</cp:lastPrinted>
  <dcterms:created xsi:type="dcterms:W3CDTF">2018-02-21T08:02:20Z</dcterms:created>
  <dcterms:modified xsi:type="dcterms:W3CDTF">2024-02-29T10:57:49Z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0x010100DBBA9434D62BF949A192B89E53CE49F8</vt:lpwstr>
  </property>
  <property fmtid="{D5CDD505-2E9C-101B-9397-08002B2CF9AE}" pid="3" name="MediaServiceImageTags">
    <vt:lpwstr/>
  </property>
</Properties>
</file>