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3\Qtr3'24 (31.12.23)\"/>
    </mc:Choice>
  </mc:AlternateContent>
  <xr:revisionPtr revIDLastSave="0" documentId="13_ncr:1_{4D479875-3903-49B7-9520-6EA5958B29E5}" xr6:coauthVersionLast="47" xr6:coauthVersionMax="47" xr10:uidLastSave="{00000000-0000-0000-0000-000000000000}"/>
  <bookViews>
    <workbookView xWindow="-120" yWindow="-120" windowWidth="29040" windowHeight="15840" tabRatio="730" firstSheet="2" activeTab="3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externalReferences>
    <externalReference r:id="rId8"/>
  </externalReferences>
  <definedNames>
    <definedName name="_xlnm.Print_Area" localSheetId="2">BS!$A$1:$L$86</definedName>
    <definedName name="_xlnm.Print_Area" localSheetId="6">CF!$A$1:$M$77</definedName>
    <definedName name="_xlnm.Print_Area" localSheetId="4">Conso!$A$1:$Q$33</definedName>
    <definedName name="_xlnm.Print_Area" localSheetId="3">'P&amp;L'!$A$1:$L$110</definedName>
    <definedName name="_xlnm.Print_Area" localSheetId="5">Separate!$A$1:$M$25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8" l="1"/>
  <c r="J86" i="8"/>
  <c r="J70" i="10"/>
  <c r="F70" i="10"/>
  <c r="K28" i="4" l="1"/>
  <c r="J66" i="10" l="1"/>
  <c r="J61" i="10"/>
  <c r="F66" i="10"/>
  <c r="F61" i="10"/>
  <c r="M28" i="4"/>
  <c r="Q28" i="4" s="1"/>
  <c r="K26" i="4"/>
  <c r="M26" i="4" s="1"/>
  <c r="Q26" i="4" s="1"/>
  <c r="J72" i="8" l="1"/>
  <c r="J67" i="8"/>
  <c r="J17" i="8"/>
  <c r="J12" i="8"/>
  <c r="F107" i="8"/>
  <c r="F72" i="8"/>
  <c r="F67" i="8"/>
  <c r="F52" i="8"/>
  <c r="F17" i="8"/>
  <c r="F12" i="8"/>
  <c r="J53" i="9"/>
  <c r="J46" i="9"/>
  <c r="J26" i="9"/>
  <c r="J16" i="9"/>
  <c r="F53" i="9"/>
  <c r="F46" i="9"/>
  <c r="F54" i="9" s="1"/>
  <c r="F26" i="9"/>
  <c r="F27" i="9" s="1"/>
  <c r="F16" i="9"/>
  <c r="F73" i="8" l="1"/>
  <c r="F76" i="8" s="1"/>
  <c r="F78" i="8" s="1"/>
  <c r="F9" i="10"/>
  <c r="F30" i="10" s="1"/>
  <c r="F40" i="10" s="1"/>
  <c r="F43" i="10" s="1"/>
  <c r="F69" i="10" s="1"/>
  <c r="F71" i="10" s="1"/>
  <c r="F72" i="10" s="1"/>
  <c r="J73" i="8"/>
  <c r="J76" i="8" s="1"/>
  <c r="J78" i="8" s="1"/>
  <c r="J98" i="8" s="1"/>
  <c r="J103" i="8" s="1"/>
  <c r="J54" i="9"/>
  <c r="F18" i="8"/>
  <c r="F21" i="8" s="1"/>
  <c r="F23" i="8" s="1"/>
  <c r="F26" i="8" s="1"/>
  <c r="J9" i="10"/>
  <c r="J30" i="10" s="1"/>
  <c r="J40" i="10" s="1"/>
  <c r="J43" i="10" s="1"/>
  <c r="J69" i="10" s="1"/>
  <c r="J71" i="10" s="1"/>
  <c r="J72" i="10" s="1"/>
  <c r="J18" i="8"/>
  <c r="J21" i="8" s="1"/>
  <c r="J23" i="8" s="1"/>
  <c r="J43" i="8" s="1"/>
  <c r="J48" i="8" s="1"/>
  <c r="J27" i="9"/>
  <c r="F81" i="8" l="1"/>
  <c r="F86" i="8" s="1"/>
  <c r="F98" i="8"/>
  <c r="F103" i="8" s="1"/>
  <c r="F106" i="8" s="1"/>
  <c r="F108" i="8" s="1"/>
  <c r="J81" i="8"/>
  <c r="F43" i="8"/>
  <c r="F48" i="8" s="1"/>
  <c r="F51" i="8" s="1"/>
  <c r="F53" i="8" s="1"/>
  <c r="J26" i="8"/>
  <c r="J106" i="8"/>
  <c r="F31" i="8"/>
  <c r="F28" i="8"/>
  <c r="F83" i="8"/>
  <c r="J51" i="8" l="1"/>
  <c r="K23" i="5" l="1"/>
  <c r="L26" i="9" l="1"/>
  <c r="H26" i="9"/>
  <c r="L16" i="9"/>
  <c r="H16" i="9"/>
  <c r="H27" i="9" l="1"/>
  <c r="L27" i="9"/>
  <c r="L66" i="10"/>
  <c r="L61" i="10"/>
  <c r="H66" i="10"/>
  <c r="H107" i="8"/>
  <c r="L72" i="8"/>
  <c r="L67" i="8"/>
  <c r="H72" i="8"/>
  <c r="H67" i="8"/>
  <c r="H52" i="8"/>
  <c r="L17" i="8"/>
  <c r="L12" i="8"/>
  <c r="H17" i="8"/>
  <c r="H12" i="8"/>
  <c r="L75" i="9"/>
  <c r="L78" i="9" s="1"/>
  <c r="H75" i="9"/>
  <c r="H78" i="9" s="1"/>
  <c r="H79" i="9" s="1"/>
  <c r="H54" i="9"/>
  <c r="L53" i="9"/>
  <c r="H53" i="9"/>
  <c r="L46" i="9"/>
  <c r="H46" i="9"/>
  <c r="H73" i="8" l="1"/>
  <c r="H76" i="8" s="1"/>
  <c r="H78" i="8" s="1"/>
  <c r="H81" i="8" s="1"/>
  <c r="L18" i="8"/>
  <c r="L21" i="8" s="1"/>
  <c r="L23" i="8" s="1"/>
  <c r="L26" i="8" s="1"/>
  <c r="L31" i="8" s="1"/>
  <c r="L54" i="9"/>
  <c r="L79" i="9" s="1"/>
  <c r="H61" i="10"/>
  <c r="H98" i="8"/>
  <c r="H103" i="8" s="1"/>
  <c r="H106" i="8" s="1"/>
  <c r="H108" i="8" s="1"/>
  <c r="H9" i="10"/>
  <c r="H30" i="10" s="1"/>
  <c r="H40" i="10" s="1"/>
  <c r="H43" i="10" s="1"/>
  <c r="H69" i="10" s="1"/>
  <c r="H71" i="10" s="1"/>
  <c r="L73" i="8"/>
  <c r="L76" i="8" s="1"/>
  <c r="H86" i="8"/>
  <c r="H83" i="8"/>
  <c r="H18" i="8"/>
  <c r="H21" i="8" s="1"/>
  <c r="H23" i="8" s="1"/>
  <c r="L43" i="8" l="1"/>
  <c r="L48" i="8" s="1"/>
  <c r="L51" i="8"/>
  <c r="H26" i="8"/>
  <c r="H43" i="8"/>
  <c r="H48" i="8" s="1"/>
  <c r="H51" i="8" s="1"/>
  <c r="H53" i="8" s="1"/>
  <c r="L78" i="8"/>
  <c r="L9" i="10"/>
  <c r="L30" i="10" s="1"/>
  <c r="L40" i="10" s="1"/>
  <c r="L43" i="10" s="1"/>
  <c r="L69" i="10" s="1"/>
  <c r="L71" i="10" s="1"/>
  <c r="H28" i="8"/>
  <c r="H31" i="8"/>
  <c r="L81" i="8" l="1"/>
  <c r="L98" i="8"/>
  <c r="L103" i="8" s="1"/>
  <c r="L86" i="8" l="1"/>
  <c r="L106" i="8"/>
  <c r="M21" i="5"/>
  <c r="M14" i="5"/>
  <c r="M18" i="4"/>
  <c r="Q18" i="4" s="1"/>
  <c r="M16" i="4"/>
  <c r="Q16" i="4" s="1"/>
  <c r="M69" i="10" l="1"/>
  <c r="M71" i="10" s="1"/>
  <c r="I66" i="10"/>
  <c r="K66" i="10"/>
  <c r="G66" i="10"/>
  <c r="I61" i="10"/>
  <c r="K61" i="10"/>
  <c r="G61" i="10"/>
  <c r="E40" i="10"/>
  <c r="I30" i="10"/>
  <c r="K30" i="10"/>
  <c r="G30" i="10"/>
  <c r="I43" i="10" l="1"/>
  <c r="I69" i="10" s="1"/>
  <c r="I71" i="10" s="1"/>
  <c r="K43" i="10"/>
  <c r="K69" i="10" s="1"/>
  <c r="K71" i="10" s="1"/>
  <c r="I31" i="4" l="1"/>
  <c r="M10" i="5" l="1"/>
  <c r="O31" i="4"/>
  <c r="K31" i="4"/>
  <c r="M12" i="4"/>
  <c r="Q12" i="4" s="1"/>
  <c r="G20" i="5" l="1"/>
  <c r="E20" i="5"/>
  <c r="I20" i="5"/>
  <c r="I13" i="5"/>
  <c r="E13" i="5"/>
  <c r="G13" i="5"/>
  <c r="I15" i="5" l="1"/>
  <c r="I17" i="5" s="1"/>
  <c r="E15" i="5"/>
  <c r="E17" i="5" s="1"/>
  <c r="G17" i="5"/>
  <c r="G23" i="5" s="1"/>
  <c r="G15" i="5"/>
  <c r="I25" i="4"/>
  <c r="G25" i="4"/>
  <c r="E25" i="4"/>
  <c r="M17" i="5" l="1"/>
  <c r="M23" i="5" s="1"/>
  <c r="E22" i="5"/>
  <c r="E24" i="5" s="1"/>
  <c r="E23" i="5"/>
  <c r="I23" i="5"/>
  <c r="I22" i="5"/>
  <c r="G22" i="5"/>
  <c r="I30" i="4"/>
  <c r="I32" i="4" s="1"/>
  <c r="M14" i="4" l="1"/>
  <c r="O13" i="4" l="1"/>
  <c r="K13" i="4" l="1"/>
  <c r="M13" i="4" s="1"/>
  <c r="G40" i="10" l="1"/>
  <c r="G43" i="10" s="1"/>
  <c r="G69" i="10" s="1"/>
  <c r="G71" i="10" s="1"/>
  <c r="K18" i="5" l="1"/>
  <c r="K20" i="5" s="1"/>
  <c r="K22" i="5" s="1"/>
  <c r="J74" i="9" l="1"/>
  <c r="J75" i="9" s="1"/>
  <c r="J78" i="9" s="1"/>
  <c r="J79" i="9" s="1"/>
  <c r="J80" i="9" s="1"/>
  <c r="M18" i="5"/>
  <c r="M20" i="5" s="1"/>
  <c r="M22" i="5" s="1"/>
  <c r="O15" i="4" l="1"/>
  <c r="O20" i="4" s="1"/>
  <c r="K15" i="4"/>
  <c r="K20" i="4" s="1"/>
  <c r="Q14" i="4"/>
  <c r="M15" i="4" l="1"/>
  <c r="Q15" i="4" s="1"/>
  <c r="Q13" i="4"/>
  <c r="H80" i="9" l="1"/>
  <c r="L80" i="9"/>
  <c r="I24" i="5" l="1"/>
  <c r="G24" i="5"/>
  <c r="K11" i="5" l="1"/>
  <c r="K13" i="5" s="1"/>
  <c r="K15" i="5" s="1"/>
  <c r="M13" i="5" l="1"/>
  <c r="M15" i="5" s="1"/>
  <c r="K24" i="5"/>
  <c r="M11" i="5"/>
  <c r="M24" i="5" l="1"/>
  <c r="O23" i="4"/>
  <c r="O25" i="4" s="1"/>
  <c r="O30" i="4" s="1"/>
  <c r="M29" i="4"/>
  <c r="Q29" i="4" s="1"/>
  <c r="M19" i="4"/>
  <c r="I15" i="4"/>
  <c r="I20" i="4" s="1"/>
  <c r="G15" i="4"/>
  <c r="G20" i="4" s="1"/>
  <c r="G22" i="4" s="1"/>
  <c r="E15" i="4"/>
  <c r="E646" i="5"/>
  <c r="E640" i="5"/>
  <c r="E623" i="5"/>
  <c r="E613" i="5"/>
  <c r="E615" i="5" s="1"/>
  <c r="E20" i="4" l="1"/>
  <c r="E22" i="4" s="1"/>
  <c r="G31" i="4"/>
  <c r="G30" i="4"/>
  <c r="G32" i="4" s="1"/>
  <c r="O32" i="4"/>
  <c r="E624" i="5"/>
  <c r="E625" i="5" s="1"/>
  <c r="Q19" i="4"/>
  <c r="M20" i="4"/>
  <c r="Q20" i="4" s="1"/>
  <c r="E647" i="5"/>
  <c r="M24" i="4"/>
  <c r="Q24" i="4" s="1"/>
  <c r="E31" i="4" l="1"/>
  <c r="M22" i="4"/>
  <c r="E30" i="4"/>
  <c r="E32" i="4" s="1"/>
  <c r="Q22" i="4"/>
  <c r="Q31" i="4" s="1"/>
  <c r="M31" i="4"/>
  <c r="E650" i="5"/>
  <c r="E653" i="5"/>
  <c r="K23" i="4" l="1"/>
  <c r="K25" i="4" l="1"/>
  <c r="K30" i="4" s="1"/>
  <c r="M23" i="4"/>
  <c r="M25" i="4" s="1"/>
  <c r="M30" i="4" s="1"/>
  <c r="F74" i="9" l="1"/>
  <c r="F75" i="9" s="1"/>
  <c r="F78" i="9" s="1"/>
  <c r="F79" i="9" s="1"/>
  <c r="F80" i="9" s="1"/>
  <c r="Q23" i="4"/>
  <c r="Q25" i="4" s="1"/>
  <c r="Q30" i="4" s="1"/>
  <c r="Q32" i="4" l="1"/>
  <c r="K32" i="4"/>
  <c r="M32" i="4"/>
</calcChain>
</file>

<file path=xl/sharedStrings.xml><?xml version="1.0" encoding="utf-8"?>
<sst xmlns="http://schemas.openxmlformats.org/spreadsheetml/2006/main" count="424" uniqueCount="225">
  <si>
    <t>บริษัท โลหะกิจ เม็ททอล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</si>
  <si>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</si>
  <si>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</si>
  <si>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</si>
  <si>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</si>
  <si>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</si>
  <si>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</si>
  <si>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</si>
  <si>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</si>
  <si>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</si>
  <si>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</si>
  <si>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</si>
  <si>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</si>
  <si>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</si>
  <si>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</si>
  <si>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</si>
  <si>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</si>
  <si>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</si>
  <si>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</si>
  <si>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</si>
  <si>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</si>
  <si>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</si>
  <si>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</si>
  <si>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</si>
  <si>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</si>
  <si>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</si>
  <si>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</si>
  <si>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</si>
  <si>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</si>
  <si>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</si>
  <si>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</si>
  <si>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</si>
  <si>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</si>
  <si>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</si>
  <si>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</si>
  <si>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</si>
  <si>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</si>
  <si>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</si>
  <si>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</si>
  <si>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หนี้สินตามสัญญาเช่า-สุทธิจากส่วนที่ถึงกำหนด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</si>
  <si>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</si>
  <si>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</si>
  <si>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</si>
  <si>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</si>
  <si>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</si>
  <si>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</si>
  <si>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</si>
  <si>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</si>
  <si>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383,000,000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</si>
  <si>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</si>
  <si>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</si>
  <si>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</si>
  <si>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</si>
  <si>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</si>
  <si>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</si>
  <si>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</si>
  <si>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</si>
  <si>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</si>
  <si>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</si>
  <si>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</si>
  <si>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</si>
  <si>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</si>
  <si>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2565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</si>
  <si>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</si>
  <si>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</si>
  <si>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</si>
  <si>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</si>
  <si>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</si>
  <si>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</si>
  <si>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</si>
  <si>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</si>
  <si>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</si>
  <si>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</si>
  <si>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 xml:space="preserve">กำไรจากการดำเนินงาน </t>
  </si>
  <si>
    <t>ส่วนแบ่งกำไรจากเงินลงทุนในบริษัทร่วม</t>
  </si>
  <si>
    <t>ต้นทุนทางการเงิน</t>
  </si>
  <si>
    <t>กำไรก่อนค่าใช้จ่ายภาษีเงินได้</t>
  </si>
  <si>
    <t>รายได้ (ค่าใช้จ่าย) ภาษีเงินได้</t>
  </si>
  <si>
    <t>กำไรสำหรับงวด</t>
  </si>
  <si>
    <t>การแบ่งปันกำไร: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</si>
  <si>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</si>
  <si>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</si>
  <si>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</si>
  <si>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</si>
  <si>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</si>
  <si>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(หุ้น)</t>
  </si>
  <si>
    <t>งบกำไรขาดทุนเบ็ดเสร็จ</t>
  </si>
  <si>
    <t xml:space="preserve">   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</si>
  <si>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</si>
  <si>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</si>
  <si>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</si>
  <si>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</si>
  <si>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ค่าใช้จ่ายภาษีเงินได้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</si>
  <si>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</si>
  <si>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</si>
  <si>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</si>
  <si>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</si>
  <si>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</si>
  <si>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</si>
  <si>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ทุนเรือนหุ้นที่ออก</t>
  </si>
  <si>
    <t>ส่วนเกิน</t>
  </si>
  <si>
    <t>จัดสรรแล้ว -</t>
  </si>
  <si>
    <t>ผู้ถือหุ้น</t>
  </si>
  <si>
    <t>ควบคุมของ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</si>
  <si>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</si>
  <si>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</si>
  <si>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</si>
  <si>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</si>
  <si>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</si>
  <si>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</si>
  <si>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เงินปันผลจ่าย</t>
  </si>
  <si>
    <t>โอนกำไรสะสมที่ยังไม่ได้จัดสรร</t>
  </si>
  <si>
    <t xml:space="preserve">   เป็นสำรองตามกฎหมาย</t>
  </si>
  <si>
    <t>เงินปันผลจ่ายของบริษัทย่อย</t>
  </si>
  <si>
    <t>ยอดคงเหลือ ณ วันที่ 31 ธันวาคม 2565</t>
  </si>
  <si>
    <t>งบแสดงการเปลี่ยนแปลงส่วนของผู้ถือหุ้น (ต่อ)</t>
  </si>
  <si>
    <t>ยอดคงเหลือ ณ วันที่ 1 เมษายน 2565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</si>
  <si>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</si>
  <si>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</si>
  <si>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</si>
  <si>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</si>
  <si>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</si>
  <si>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</si>
  <si>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</si>
  <si>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</si>
  <si>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</si>
  <si>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</si>
  <si>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</si>
  <si>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</si>
  <si>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</si>
  <si>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</si>
  <si>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</si>
  <si>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</si>
  <si>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</si>
  <si>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</si>
  <si>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</si>
  <si>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</si>
  <si>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</si>
  <si>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</si>
  <si>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</si>
  <si>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</si>
  <si>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</si>
  <si>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</si>
  <si>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</si>
  <si>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</si>
  <si>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</si>
  <si>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</si>
  <si>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</si>
  <si>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</si>
  <si>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</si>
  <si>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</si>
  <si>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</si>
  <si>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</si>
  <si>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</si>
  <si>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</si>
  <si>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</si>
  <si>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</si>
  <si>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</t>
  </si>
  <si>
    <t xml:space="preserve">   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</si>
  <si>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</si>
  <si>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ค่าเผื่อการด้อยค่าเงินลงทุนในบริษัทย่อย</t>
  </si>
  <si>
    <t xml:space="preserve">   กำไรจากการจำหน่ายเงินลงทุน</t>
  </si>
  <si>
    <t xml:space="preserve">   ขาดทุนที่ยังไม่เกิดขึ้นจากการวัดมูลค่าสินทรัพย์ทางการเงินไม่หมุนเวียนอื่น</t>
  </si>
  <si>
    <t xml:space="preserve">   ขาดทุนที่ยังไม่เกิดขึ้นจากการเปลี่ยนแปลงมูลค่ายุติธรรม</t>
  </si>
  <si>
    <t xml:space="preserve">        สัญญาซื้อขายเงินตราต่างประเทศล่วงหน้า</t>
  </si>
  <si>
    <t xml:space="preserve">   กำไรจากการจำหน่ายสินทรัพย์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</si>
  <si>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</si>
  <si>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</si>
  <si>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</si>
  <si>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</si>
  <si>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</si>
  <si>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</si>
  <si>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</si>
  <si>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</si>
  <si>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</si>
  <si>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</si>
  <si>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</si>
  <si>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</si>
  <si>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</si>
  <si>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</si>
  <si>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</si>
  <si>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</si>
  <si>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</si>
  <si>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</si>
  <si>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</si>
  <si>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</si>
  <si>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</si>
  <si>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</si>
  <si>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</si>
  <si>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</si>
  <si>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</si>
  <si>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</si>
  <si>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เงินสดรับจากเงินปันผล</t>
  </si>
  <si>
    <t>เงินสดรับจากการจำหน่ายสินทรัพย์ถาวร</t>
  </si>
  <si>
    <t>เงินสดรับจากรายได้ดอกเบี้ย</t>
  </si>
  <si>
    <t>เงินสดสุทธิจาก (ใช้ไปใน) กิจกรรมการลงทุน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</si>
  <si>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</si>
  <si>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</si>
  <si>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</si>
  <si>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</si>
  <si>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</si>
  <si>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</si>
  <si>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</si>
  <si>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</si>
  <si>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</si>
  <si>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</si>
  <si>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สิทธิการใช้สินทรัพย์เพิ่มขึ้นจากหนี้สินตามสัญญาเช่า</t>
  </si>
  <si>
    <t>ณ วันที่ 31 ธันวาคม 2566</t>
  </si>
  <si>
    <t>31 ธันวาคม 2566</t>
  </si>
  <si>
    <t>31 มีนาคม 2566</t>
  </si>
  <si>
    <t>สำหรับงวดเก้าเดือนสิ้นสุดวันที่ 31 ธันวาคม 2566</t>
  </si>
  <si>
    <t xml:space="preserve">ยอดคงเหลือ ณ วันที่ 1 เมษายน 2566 </t>
  </si>
  <si>
    <t>ยอดคงเหลือ ณ วันที่ 31 ธันวาคม 2566</t>
  </si>
  <si>
    <t>ยอดคงเหลือ ณ วันที่ 1 เมษายน 2566</t>
  </si>
  <si>
    <t>สำหรับงวดสามเดือนสิ้นสุดวันที่ 31 ธันวาคม 2566</t>
  </si>
  <si>
    <t>2566</t>
  </si>
  <si>
    <t xml:space="preserve">   โอนกลับค่าเผื่อผลขาดทุนด้านเครดิตที่คาดว่าจะเกิดขึ้น</t>
  </si>
  <si>
    <t>6.2, 7.2</t>
  </si>
  <si>
    <t>2, 3</t>
  </si>
  <si>
    <t>เงินเบิกเกินบัญชีและเงินกู้ยืมระยะสั้นจากธนาคาร</t>
  </si>
  <si>
    <t>2, 10</t>
  </si>
  <si>
    <t>กำไรก่อนรายได้ (ค่าใช้จ่าย) ภาษีเงินได้</t>
  </si>
  <si>
    <t xml:space="preserve">   ขาดทุน (กำไร) ที่ยังไม่เกิดขึ้นจากการวัดมูลค่าสินทรัพย์ทางการเงินหมุนเวียนอื่น</t>
  </si>
  <si>
    <t>จ่ายผลประโยชน์ระยะยาวของพนักงาน</t>
  </si>
  <si>
    <t>เงินเบิกเกินบัญชีและเงินกู้ยืมระยะสั้นจากธนาคารเพิ่มขึ้น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</si>
</sst>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_);[Red]\(#,##0.0\)"/>
  </numFmts>
  <fonts count="25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5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8" fontId="7" fillId="0" borderId="0"/>
    <xf numFmtId="166" fontId="7" fillId="0" borderId="0"/>
    <xf numFmtId="165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0" fontId="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2" fillId="0" borderId="0"/>
    <xf numFmtId="0" fontId="4" fillId="0" borderId="0"/>
    <xf numFmtId="0" fontId="22" fillId="0" borderId="0"/>
    <xf numFmtId="168" fontId="7" fillId="0" borderId="0"/>
    <xf numFmtId="166" fontId="7" fillId="0" borderId="0"/>
    <xf numFmtId="165" fontId="7" fillId="0" borderId="0"/>
    <xf numFmtId="0" fontId="3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192">
    <xf numFmtId="0" fontId="0" fillId="0" borderId="0" xfId="0"/>
    <xf numFmtId="3" fontId="14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" vertical="center"/>
    </xf>
    <xf numFmtId="3" fontId="16" fillId="0" borderId="0" xfId="11" applyNumberFormat="1" applyFont="1" applyFill="1" applyAlignment="1">
      <alignment horizontal="center" vertical="center"/>
    </xf>
    <xf numFmtId="3" fontId="13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" fontId="13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horizontal="center" vertical="center"/>
    </xf>
    <xf numFmtId="3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horizontal="center" vertical="center"/>
    </xf>
    <xf numFmtId="41" fontId="13" fillId="0" borderId="7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horizontal="center" vertical="center"/>
    </xf>
    <xf numFmtId="3" fontId="13" fillId="0" borderId="0" xfId="11" applyNumberFormat="1" applyFont="1" applyFill="1" applyAlignment="1">
      <alignment horizontal="right" vertical="center"/>
    </xf>
    <xf numFmtId="3" fontId="17" fillId="0" borderId="0" xfId="11" applyNumberFormat="1" applyFont="1" applyFill="1" applyAlignment="1">
      <alignment vertical="center"/>
    </xf>
    <xf numFmtId="3" fontId="13" fillId="0" borderId="7" xfId="11" quotePrefix="1" applyNumberFormat="1" applyFont="1" applyFill="1" applyBorder="1" applyAlignment="1">
      <alignment horizontal="center" vertical="center"/>
    </xf>
    <xf numFmtId="3" fontId="15" fillId="0" borderId="8" xfId="11" applyNumberFormat="1" applyFont="1" applyFill="1" applyBorder="1" applyAlignment="1">
      <alignment horizontal="centerContinuous" vertical="center"/>
    </xf>
    <xf numFmtId="41" fontId="15" fillId="0" borderId="0" xfId="11" applyNumberFormat="1" applyFont="1" applyFill="1" applyBorder="1" applyAlignment="1">
      <alignment vertical="center"/>
    </xf>
    <xf numFmtId="41" fontId="13" fillId="0" borderId="4" xfId="11" applyNumberFormat="1" applyFont="1" applyFill="1" applyBorder="1" applyAlignment="1">
      <alignment vertical="center"/>
    </xf>
    <xf numFmtId="39" fontId="13" fillId="0" borderId="5" xfId="11" applyNumberFormat="1" applyFont="1" applyFill="1" applyBorder="1" applyAlignment="1">
      <alignment vertical="center"/>
    </xf>
    <xf numFmtId="39" fontId="15" fillId="0" borderId="0" xfId="11" applyNumberFormat="1" applyFont="1" applyFill="1" applyAlignment="1">
      <alignment horizontal="center" vertical="center"/>
    </xf>
    <xf numFmtId="39" fontId="15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horizontal="left" vertical="center"/>
    </xf>
    <xf numFmtId="3" fontId="14" fillId="0" borderId="0" xfId="11" applyNumberFormat="1" applyFont="1" applyFill="1" applyAlignment="1">
      <alignment horizontal="left" vertical="center"/>
    </xf>
    <xf numFmtId="3" fontId="13" fillId="0" borderId="0" xfId="11" applyNumberFormat="1" applyFont="1" applyFill="1" applyAlignment="1">
      <alignment horizontal="centerContinuous" vertical="center"/>
    </xf>
    <xf numFmtId="41" fontId="15" fillId="0" borderId="0" xfId="11" applyNumberFormat="1" applyFont="1" applyFill="1" applyAlignment="1">
      <alignment horizontal="centerContinuous" vertical="center"/>
    </xf>
    <xf numFmtId="41" fontId="13" fillId="0" borderId="0" xfId="11" applyNumberFormat="1" applyFont="1" applyFill="1" applyAlignment="1">
      <alignment horizontal="right" vertical="center"/>
    </xf>
    <xf numFmtId="41" fontId="13" fillId="0" borderId="7" xfId="11" applyNumberFormat="1" applyFont="1" applyFill="1" applyBorder="1" applyAlignment="1">
      <alignment horizontal="right" vertical="center"/>
    </xf>
    <xf numFmtId="41" fontId="16" fillId="0" borderId="0" xfId="11" applyNumberFormat="1" applyFont="1" applyFill="1" applyAlignment="1">
      <alignment horizontal="center" vertical="center"/>
    </xf>
    <xf numFmtId="41" fontId="13" fillId="0" borderId="4" xfId="11" applyNumberFormat="1" applyFont="1" applyFill="1" applyBorder="1" applyAlignment="1">
      <alignment horizontal="right" vertical="center"/>
    </xf>
    <xf numFmtId="3" fontId="18" fillId="0" borderId="0" xfId="11" applyNumberFormat="1" applyFont="1" applyFill="1" applyAlignment="1">
      <alignment vertical="center"/>
    </xf>
    <xf numFmtId="38" fontId="19" fillId="0" borderId="0" xfId="0" applyNumberFormat="1" applyFont="1" applyAlignment="1">
      <alignment vertical="center"/>
    </xf>
    <xf numFmtId="3" fontId="20" fillId="0" borderId="0" xfId="11" applyNumberFormat="1" applyFont="1" applyFill="1" applyAlignment="1">
      <alignment horizontal="centerContinuous" vertical="center"/>
    </xf>
    <xf numFmtId="3" fontId="18" fillId="0" borderId="0" xfId="11" applyNumberFormat="1" applyFont="1" applyFill="1" applyAlignment="1">
      <alignment horizontal="centerContinuous" vertical="center"/>
    </xf>
    <xf numFmtId="3" fontId="21" fillId="0" borderId="0" xfId="11" applyNumberFormat="1" applyFont="1" applyFill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" vertical="center"/>
    </xf>
    <xf numFmtId="3" fontId="19" fillId="0" borderId="3" xfId="11" quotePrefix="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" fontId="19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horizontal="center" vertical="center"/>
    </xf>
    <xf numFmtId="3" fontId="19" fillId="0" borderId="0" xfId="11" applyNumberFormat="1" applyFont="1" applyFill="1" applyBorder="1" applyAlignment="1">
      <alignment vertical="center"/>
    </xf>
    <xf numFmtId="41" fontId="21" fillId="0" borderId="0" xfId="11" applyNumberFormat="1" applyFont="1" applyFill="1" applyAlignment="1">
      <alignment horizontal="center" vertical="center"/>
    </xf>
    <xf numFmtId="41" fontId="19" fillId="0" borderId="3" xfId="11" applyNumberFormat="1" applyFont="1" applyFill="1" applyBorder="1" applyAlignment="1">
      <alignment vertical="center"/>
    </xf>
    <xf numFmtId="41" fontId="19" fillId="0" borderId="7" xfId="11" applyNumberFormat="1" applyFont="1" applyFill="1" applyBorder="1" applyAlignment="1">
      <alignment vertical="center"/>
    </xf>
    <xf numFmtId="41" fontId="19" fillId="0" borderId="0" xfId="11" applyNumberFormat="1" applyFont="1" applyFill="1" applyBorder="1" applyAlignment="1">
      <alignment vertical="center"/>
    </xf>
    <xf numFmtId="37" fontId="21" fillId="0" borderId="0" xfId="11" applyNumberFormat="1" applyFont="1" applyFill="1" applyAlignment="1">
      <alignment horizontal="center" vertical="center"/>
    </xf>
    <xf numFmtId="37" fontId="21" fillId="0" borderId="0" xfId="11" applyNumberFormat="1" applyFont="1" applyFill="1" applyBorder="1" applyAlignment="1">
      <alignment horizontal="center" vertical="center"/>
    </xf>
    <xf numFmtId="37" fontId="19" fillId="0" borderId="8" xfId="11" applyNumberFormat="1" applyFont="1" applyFill="1" applyBorder="1" applyAlignment="1">
      <alignment vertical="center"/>
    </xf>
    <xf numFmtId="37" fontId="19" fillId="0" borderId="7" xfId="11" applyNumberFormat="1" applyFont="1" applyFill="1" applyBorder="1" applyAlignment="1">
      <alignment vertical="center"/>
    </xf>
    <xf numFmtId="43" fontId="21" fillId="0" borderId="0" xfId="11" applyNumberFormat="1" applyFont="1" applyFill="1" applyAlignment="1">
      <alignment horizontal="center" vertical="center"/>
    </xf>
    <xf numFmtId="4" fontId="21" fillId="0" borderId="0" xfId="11" applyFont="1" applyFill="1" applyAlignment="1">
      <alignment horizontal="center" vertical="center"/>
    </xf>
    <xf numFmtId="37" fontId="19" fillId="0" borderId="0" xfId="8" applyNumberFormat="1" applyFont="1" applyAlignment="1">
      <alignment vertical="center"/>
    </xf>
    <xf numFmtId="37" fontId="19" fillId="0" borderId="0" xfId="8" applyNumberFormat="1" applyFont="1" applyAlignment="1">
      <alignment horizontal="centerContinuous" vertical="center"/>
    </xf>
    <xf numFmtId="41" fontId="21" fillId="0" borderId="0" xfId="8" applyNumberFormat="1" applyFont="1" applyAlignment="1">
      <alignment horizontal="centerContinuous" vertical="center"/>
    </xf>
    <xf numFmtId="41" fontId="19" fillId="0" borderId="0" xfId="8" applyNumberFormat="1" applyFont="1" applyAlignment="1">
      <alignment vertical="center"/>
    </xf>
    <xf numFmtId="41" fontId="19" fillId="0" borderId="0" xfId="8" applyNumberFormat="1" applyFont="1" applyAlignment="1">
      <alignment horizontal="right" vertical="center"/>
    </xf>
    <xf numFmtId="41" fontId="19" fillId="0" borderId="0" xfId="8" applyNumberFormat="1" applyFont="1" applyAlignment="1">
      <alignment horizontal="center" vertical="center"/>
    </xf>
    <xf numFmtId="37" fontId="19" fillId="0" borderId="0" xfId="8" applyNumberFormat="1" applyFont="1" applyAlignment="1">
      <alignment horizontal="center" vertical="center"/>
    </xf>
    <xf numFmtId="41" fontId="19" fillId="0" borderId="3" xfId="11" applyNumberFormat="1" applyFont="1" applyFill="1" applyBorder="1" applyAlignment="1">
      <alignment horizontal="center" vertical="center"/>
    </xf>
    <xf numFmtId="37" fontId="21" fillId="0" borderId="0" xfId="8" applyNumberFormat="1" applyFont="1" applyAlignment="1">
      <alignment horizontal="center" vertical="center"/>
    </xf>
    <xf numFmtId="41" fontId="21" fillId="0" borderId="0" xfId="8" applyNumberFormat="1" applyFont="1" applyAlignment="1">
      <alignment horizontal="center" vertical="center"/>
    </xf>
    <xf numFmtId="41" fontId="19" fillId="0" borderId="3" xfId="8" applyNumberFormat="1" applyFont="1" applyBorder="1" applyAlignment="1">
      <alignment vertical="center"/>
    </xf>
    <xf numFmtId="41" fontId="19" fillId="0" borderId="0" xfId="8" quotePrefix="1" applyNumberFormat="1" applyFont="1" applyAlignment="1">
      <alignment horizontal="center" vertical="center"/>
    </xf>
    <xf numFmtId="41" fontId="19" fillId="0" borderId="4" xfId="8" applyNumberFormat="1" applyFont="1" applyBorder="1" applyAlignment="1">
      <alignment vertical="center"/>
    </xf>
    <xf numFmtId="41" fontId="21" fillId="0" borderId="0" xfId="8" applyNumberFormat="1" applyFont="1" applyAlignment="1">
      <alignment horizontal="right" vertical="center"/>
    </xf>
    <xf numFmtId="37" fontId="19" fillId="0" borderId="0" xfId="8" applyNumberFormat="1" applyFont="1" applyAlignment="1">
      <alignment horizontal="right" vertical="center"/>
    </xf>
    <xf numFmtId="3" fontId="19" fillId="0" borderId="0" xfId="11" quotePrefix="1" applyNumberFormat="1" applyFont="1" applyFill="1" applyBorder="1" applyAlignment="1">
      <alignment horizontal="center" vertical="center"/>
    </xf>
    <xf numFmtId="169" fontId="19" fillId="0" borderId="0" xfId="11" applyNumberFormat="1" applyFont="1" applyFill="1" applyAlignment="1">
      <alignment vertical="center"/>
    </xf>
    <xf numFmtId="41" fontId="15" fillId="0" borderId="0" xfId="11" applyNumberFormat="1" applyFont="1" applyFill="1" applyBorder="1" applyAlignment="1">
      <alignment horizontal="centerContinuous" vertical="center"/>
    </xf>
    <xf numFmtId="41" fontId="19" fillId="0" borderId="3" xfId="8" applyNumberFormat="1" applyFont="1" applyBorder="1" applyAlignment="1">
      <alignment horizontal="center" vertical="center"/>
    </xf>
    <xf numFmtId="37" fontId="18" fillId="0" borderId="0" xfId="8" applyNumberFormat="1" applyFont="1" applyAlignment="1">
      <alignment vertical="center"/>
    </xf>
    <xf numFmtId="164" fontId="19" fillId="0" borderId="0" xfId="12" applyFont="1" applyFill="1" applyAlignment="1">
      <alignment horizontal="left" vertical="center"/>
    </xf>
    <xf numFmtId="37" fontId="14" fillId="0" borderId="0" xfId="8" applyNumberFormat="1" applyFont="1" applyAlignment="1">
      <alignment vertical="center"/>
    </xf>
    <xf numFmtId="37" fontId="13" fillId="0" borderId="0" xfId="8" applyNumberFormat="1" applyFont="1" applyAlignment="1">
      <alignment horizontal="right" vertical="center"/>
    </xf>
    <xf numFmtId="37" fontId="13" fillId="0" borderId="0" xfId="8" applyNumberFormat="1" applyFont="1" applyAlignment="1">
      <alignment vertical="center"/>
    </xf>
    <xf numFmtId="37" fontId="13" fillId="0" borderId="0" xfId="8" applyNumberFormat="1" applyFont="1" applyAlignment="1">
      <alignment horizontal="centerContinuous" vertical="center"/>
    </xf>
    <xf numFmtId="41" fontId="15" fillId="0" borderId="0" xfId="8" applyNumberFormat="1" applyFont="1" applyAlignment="1">
      <alignment horizontal="centerContinuous" vertical="center"/>
    </xf>
    <xf numFmtId="41" fontId="13" fillId="0" borderId="0" xfId="8" applyNumberFormat="1" applyFont="1" applyAlignment="1">
      <alignment vertical="center"/>
    </xf>
    <xf numFmtId="41" fontId="13" fillId="0" borderId="0" xfId="8" applyNumberFormat="1" applyFont="1" applyAlignment="1">
      <alignment horizontal="right" vertical="center"/>
    </xf>
    <xf numFmtId="41" fontId="13" fillId="0" borderId="0" xfId="8" applyNumberFormat="1" applyFont="1" applyAlignment="1">
      <alignment horizontal="center" vertical="center"/>
    </xf>
    <xf numFmtId="37" fontId="13" fillId="0" borderId="0" xfId="8" applyNumberFormat="1" applyFont="1" applyAlignment="1">
      <alignment horizontal="center" vertical="center"/>
    </xf>
    <xf numFmtId="41" fontId="13" fillId="0" borderId="3" xfId="8" applyNumberFormat="1" applyFont="1" applyBorder="1" applyAlignment="1">
      <alignment horizontal="center" vertical="center"/>
    </xf>
    <xf numFmtId="41" fontId="13" fillId="0" borderId="3" xfId="11" applyNumberFormat="1" applyFont="1" applyFill="1" applyBorder="1" applyAlignment="1">
      <alignment horizontal="center" vertical="center"/>
    </xf>
    <xf numFmtId="41" fontId="15" fillId="0" borderId="0" xfId="8" applyNumberFormat="1" applyFont="1" applyAlignment="1">
      <alignment horizontal="center" vertical="center"/>
    </xf>
    <xf numFmtId="41" fontId="13" fillId="0" borderId="3" xfId="8" applyNumberFormat="1" applyFont="1" applyBorder="1" applyAlignment="1">
      <alignment vertical="center"/>
    </xf>
    <xf numFmtId="41" fontId="13" fillId="0" borderId="4" xfId="8" applyNumberFormat="1" applyFont="1" applyBorder="1" applyAlignment="1">
      <alignment vertical="center"/>
    </xf>
    <xf numFmtId="37" fontId="13" fillId="0" borderId="0" xfId="8" applyNumberFormat="1" applyFont="1" applyAlignment="1">
      <alignment horizontal="left" vertical="center"/>
    </xf>
    <xf numFmtId="41" fontId="15" fillId="0" borderId="0" xfId="8" applyNumberFormat="1" applyFont="1" applyAlignment="1">
      <alignment vertical="center"/>
    </xf>
    <xf numFmtId="0" fontId="13" fillId="0" borderId="0" xfId="8" applyFont="1" applyAlignment="1">
      <alignment vertical="center"/>
    </xf>
    <xf numFmtId="41" fontId="16" fillId="0" borderId="0" xfId="8" applyNumberFormat="1" applyFont="1" applyAlignment="1">
      <alignment horizontal="center" vertical="center"/>
    </xf>
    <xf numFmtId="37" fontId="13" fillId="0" borderId="0" xfId="8" quotePrefix="1" applyNumberFormat="1" applyFont="1" applyAlignment="1">
      <alignment horizontal="left" vertical="center"/>
    </xf>
    <xf numFmtId="41" fontId="15" fillId="0" borderId="0" xfId="8" applyNumberFormat="1" applyFont="1" applyAlignment="1">
      <alignment horizontal="right" vertical="center"/>
    </xf>
    <xf numFmtId="41" fontId="13" fillId="0" borderId="3" xfId="8" applyNumberFormat="1" applyFont="1" applyBorder="1" applyAlignment="1">
      <alignment horizontal="right" vertical="center"/>
    </xf>
    <xf numFmtId="41" fontId="13" fillId="0" borderId="5" xfId="8" applyNumberFormat="1" applyFont="1" applyBorder="1" applyAlignment="1">
      <alignment vertical="center"/>
    </xf>
    <xf numFmtId="37" fontId="13" fillId="0" borderId="6" xfId="8" applyNumberFormat="1" applyFont="1" applyBorder="1" applyAlignment="1">
      <alignment vertical="center"/>
    </xf>
    <xf numFmtId="41" fontId="13" fillId="0" borderId="7" xfId="8" applyNumberFormat="1" applyFont="1" applyBorder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5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vertical="center"/>
    </xf>
    <xf numFmtId="41" fontId="13" fillId="0" borderId="5" xfId="11" applyNumberFormat="1" applyFont="1" applyFill="1" applyBorder="1" applyAlignment="1">
      <alignment vertical="center"/>
    </xf>
    <xf numFmtId="41" fontId="13" fillId="0" borderId="0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0" xfId="11" applyNumberFormat="1" applyFont="1" applyFill="1" applyAlignment="1">
      <alignment horizontal="center" vertical="center"/>
    </xf>
    <xf numFmtId="9" fontId="17" fillId="0" borderId="0" xfId="22" applyFont="1" applyFill="1" applyAlignment="1">
      <alignment vertical="center"/>
    </xf>
    <xf numFmtId="9" fontId="14" fillId="0" borderId="0" xfId="22" applyFont="1" applyFill="1" applyAlignment="1">
      <alignment vertical="center"/>
    </xf>
    <xf numFmtId="41" fontId="13" fillId="0" borderId="0" xfId="11" applyNumberFormat="1" applyFont="1" applyFill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vertical="center"/>
    </xf>
    <xf numFmtId="41" fontId="21" fillId="0" borderId="0" xfId="11" applyNumberFormat="1" applyFont="1" applyFill="1" applyBorder="1" applyAlignment="1">
      <alignment horizontal="center" vertical="center"/>
    </xf>
    <xf numFmtId="37" fontId="24" fillId="0" borderId="0" xfId="11" applyNumberFormat="1" applyFont="1" applyFill="1" applyAlignment="1">
      <alignment vertical="center"/>
    </xf>
    <xf numFmtId="41" fontId="21" fillId="0" borderId="0" xfId="11" applyNumberFormat="1" applyFont="1" applyFill="1" applyAlignment="1">
      <alignment horizontal="left" vertical="center"/>
    </xf>
    <xf numFmtId="41" fontId="18" fillId="0" borderId="0" xfId="11" applyNumberFormat="1" applyFont="1" applyFill="1" applyAlignment="1">
      <alignment vertical="center"/>
    </xf>
    <xf numFmtId="41" fontId="20" fillId="0" borderId="0" xfId="11" applyNumberFormat="1" applyFont="1" applyFill="1" applyAlignment="1">
      <alignment horizontal="centerContinuous" vertical="center"/>
    </xf>
    <xf numFmtId="41" fontId="21" fillId="0" borderId="0" xfId="11" applyNumberFormat="1" applyFont="1" applyFill="1" applyAlignment="1">
      <alignment horizontal="centerContinuous" vertical="center"/>
    </xf>
    <xf numFmtId="41" fontId="19" fillId="0" borderId="3" xfId="11" quotePrefix="1" applyNumberFormat="1" applyFont="1" applyFill="1" applyBorder="1" applyAlignment="1">
      <alignment horizontal="center" vertical="center"/>
    </xf>
    <xf numFmtId="41" fontId="19" fillId="0" borderId="0" xfId="11" quotePrefix="1" applyNumberFormat="1" applyFont="1" applyFill="1" applyBorder="1" applyAlignment="1">
      <alignment horizontal="center" vertical="center"/>
    </xf>
    <xf numFmtId="41" fontId="19" fillId="0" borderId="0" xfId="11" applyNumberFormat="1" applyFont="1" applyFill="1" applyAlignment="1">
      <alignment horizontal="center" vertical="center"/>
    </xf>
    <xf numFmtId="41" fontId="19" fillId="0" borderId="4" xfId="11" applyNumberFormat="1" applyFont="1" applyFill="1" applyBorder="1" applyAlignment="1">
      <alignment vertical="center"/>
    </xf>
    <xf numFmtId="41" fontId="21" fillId="0" borderId="0" xfId="11" applyNumberFormat="1" applyFont="1" applyFill="1" applyAlignment="1">
      <alignment vertical="center"/>
    </xf>
    <xf numFmtId="41" fontId="19" fillId="0" borderId="5" xfId="11" applyNumberFormat="1" applyFont="1" applyFill="1" applyBorder="1" applyAlignment="1">
      <alignment vertical="center"/>
    </xf>
    <xf numFmtId="41" fontId="19" fillId="0" borderId="8" xfId="11" applyNumberFormat="1" applyFont="1" applyFill="1" applyBorder="1" applyAlignment="1">
      <alignment vertical="center"/>
    </xf>
    <xf numFmtId="41" fontId="18" fillId="0" borderId="0" xfId="11" applyNumberFormat="1" applyFont="1" applyFill="1" applyAlignment="1">
      <alignment horizontal="centerContinuous" vertical="center"/>
    </xf>
    <xf numFmtId="41" fontId="19" fillId="0" borderId="0" xfId="11" applyNumberFormat="1" applyFont="1" applyFill="1" applyBorder="1" applyAlignment="1">
      <alignment horizontal="centerContinuous" vertical="center"/>
    </xf>
    <xf numFmtId="37" fontId="19" fillId="0" borderId="0" xfId="8" applyNumberFormat="1" applyFont="1" applyFill="1" applyAlignment="1">
      <alignment vertical="center"/>
    </xf>
    <xf numFmtId="37" fontId="21" fillId="0" borderId="0" xfId="8" applyNumberFormat="1" applyFont="1" applyFill="1" applyAlignment="1">
      <alignment horizontal="center" vertical="center"/>
    </xf>
    <xf numFmtId="41" fontId="19" fillId="0" borderId="0" xfId="8" applyNumberFormat="1" applyFont="1" applyFill="1" applyAlignment="1">
      <alignment vertical="center"/>
    </xf>
    <xf numFmtId="41" fontId="21" fillId="0" borderId="0" xfId="8" applyNumberFormat="1" applyFont="1" applyFill="1" applyAlignment="1">
      <alignment horizontal="center" vertical="center"/>
    </xf>
    <xf numFmtId="37" fontId="13" fillId="0" borderId="0" xfId="8" applyNumberFormat="1" applyFont="1" applyFill="1" applyAlignment="1">
      <alignment vertical="center"/>
    </xf>
    <xf numFmtId="0" fontId="18" fillId="0" borderId="0" xfId="0" applyFont="1" applyFill="1" applyAlignment="1">
      <alignment vertical="top"/>
    </xf>
    <xf numFmtId="41" fontId="13" fillId="0" borderId="0" xfId="8" applyNumberFormat="1" applyFont="1" applyFill="1" applyAlignment="1">
      <alignment vertical="center"/>
    </xf>
    <xf numFmtId="41" fontId="19" fillId="0" borderId="3" xfId="8" applyNumberFormat="1" applyFont="1" applyFill="1" applyBorder="1" applyAlignment="1">
      <alignment vertical="center"/>
    </xf>
    <xf numFmtId="41" fontId="19" fillId="0" borderId="0" xfId="8" quotePrefix="1" applyNumberFormat="1" applyFont="1" applyFill="1" applyAlignment="1">
      <alignment horizontal="center" vertical="center"/>
    </xf>
    <xf numFmtId="37" fontId="18" fillId="0" borderId="0" xfId="8" applyNumberFormat="1" applyFont="1" applyFill="1" applyAlignment="1">
      <alignment vertical="center"/>
    </xf>
    <xf numFmtId="41" fontId="19" fillId="0" borderId="4" xfId="8" applyNumberFormat="1" applyFont="1" applyFill="1" applyBorder="1" applyAlignment="1">
      <alignment vertical="center"/>
    </xf>
    <xf numFmtId="0" fontId="13" fillId="0" borderId="0" xfId="8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center" vertical="center"/>
    </xf>
    <xf numFmtId="0" fontId="0" fillId="0" borderId="0" xfId="0" applyFill="1"/>
    <xf numFmtId="38" fontId="13" fillId="0" borderId="0" xfId="0" applyNumberFormat="1" applyFont="1" applyFill="1" applyAlignment="1">
      <alignment horizontal="left" vertical="center"/>
    </xf>
    <xf numFmtId="170" fontId="15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" vertical="center"/>
    </xf>
    <xf numFmtId="39" fontId="15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39" fontId="15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justify" vertical="center"/>
    </xf>
    <xf numFmtId="41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8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centerContinuous" vertical="center"/>
    </xf>
    <xf numFmtId="38" fontId="20" fillId="0" borderId="0" xfId="0" applyNumberFormat="1" applyFont="1" applyFill="1" applyAlignment="1">
      <alignment horizontal="centerContinuous" vertical="center"/>
    </xf>
    <xf numFmtId="38" fontId="19" fillId="0" borderId="0" xfId="0" applyNumberFormat="1" applyFont="1" applyFill="1" applyAlignment="1">
      <alignment horizontal="centerContinuous" vertical="center"/>
    </xf>
    <xf numFmtId="38" fontId="21" fillId="0" borderId="0" xfId="0" applyNumberFormat="1" applyFont="1" applyFill="1" applyAlignment="1">
      <alignment horizontal="centerContinuous" vertical="center"/>
    </xf>
    <xf numFmtId="38" fontId="21" fillId="0" borderId="0" xfId="0" applyNumberFormat="1" applyFont="1" applyFill="1" applyAlignment="1">
      <alignment vertical="center"/>
    </xf>
    <xf numFmtId="38" fontId="21" fillId="0" borderId="0" xfId="0" applyNumberFormat="1" applyFont="1" applyFill="1" applyAlignment="1">
      <alignment horizontal="center" vertical="center"/>
    </xf>
    <xf numFmtId="38" fontId="19" fillId="0" borderId="0" xfId="0" applyNumberFormat="1" applyFont="1" applyFill="1" applyAlignment="1">
      <alignment horizontal="left" vertical="center"/>
    </xf>
    <xf numFmtId="38" fontId="18" fillId="0" borderId="0" xfId="0" quotePrefix="1" applyNumberFormat="1" applyFont="1" applyFill="1" applyAlignment="1">
      <alignment horizontal="left" vertical="center"/>
    </xf>
    <xf numFmtId="38" fontId="18" fillId="0" borderId="0" xfId="0" applyNumberFormat="1" applyFont="1" applyFill="1" applyAlignment="1">
      <alignment horizontal="left" vertical="center"/>
    </xf>
    <xf numFmtId="41" fontId="0" fillId="0" borderId="0" xfId="0" applyNumberFormat="1" applyFill="1"/>
    <xf numFmtId="41" fontId="19" fillId="0" borderId="0" xfId="0" applyNumberFormat="1" applyFont="1" applyFill="1" applyAlignment="1">
      <alignment vertical="center"/>
    </xf>
    <xf numFmtId="43" fontId="19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horizontal="center" vertical="center"/>
    </xf>
    <xf numFmtId="38" fontId="19" fillId="0" borderId="6" xfId="0" applyNumberFormat="1" applyFont="1" applyFill="1" applyBorder="1" applyAlignment="1">
      <alignment vertical="center"/>
    </xf>
    <xf numFmtId="38" fontId="13" fillId="0" borderId="3" xfId="0" applyNumberFormat="1" applyFont="1" applyFill="1" applyBorder="1" applyAlignment="1">
      <alignment horizontal="center" vertical="center"/>
    </xf>
    <xf numFmtId="38" fontId="13" fillId="0" borderId="0" xfId="0" quotePrefix="1" applyNumberFormat="1" applyFont="1" applyFill="1" applyAlignment="1">
      <alignment horizontal="left" vertical="center"/>
    </xf>
    <xf numFmtId="38" fontId="2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3" fontId="19" fillId="0" borderId="3" xfId="11" applyNumberFormat="1" applyFont="1" applyFill="1" applyBorder="1" applyAlignment="1">
      <alignment horizontal="center" vertical="center"/>
    </xf>
    <xf numFmtId="3" fontId="13" fillId="0" borderId="3" xfId="11" applyNumberFormat="1" applyFont="1" applyFill="1" applyBorder="1" applyAlignment="1">
      <alignment horizontal="center" vertical="center"/>
    </xf>
    <xf numFmtId="41" fontId="19" fillId="0" borderId="3" xfId="8" applyNumberFormat="1" applyFont="1" applyBorder="1" applyAlignment="1">
      <alignment horizontal="center" vertical="center"/>
    </xf>
    <xf numFmtId="37" fontId="18" fillId="0" borderId="0" xfId="8" applyNumberFormat="1" applyFont="1" applyAlignment="1">
      <alignment vertical="center"/>
    </xf>
    <xf numFmtId="37" fontId="14" fillId="0" borderId="0" xfId="8" applyNumberFormat="1" applyFont="1" applyAlignment="1">
      <alignment vertical="center"/>
    </xf>
    <xf numFmtId="41" fontId="13" fillId="0" borderId="3" xfId="8" applyNumberFormat="1" applyFont="1" applyBorder="1" applyAlignment="1">
      <alignment horizontal="center" vertical="center"/>
    </xf>
    <xf numFmtId="41" fontId="13" fillId="0" borderId="7" xfId="8" applyNumberFormat="1" applyFont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</cellXfs>
  <cellStyles count="25">
    <cellStyle name="Comma" xfId="11" builtinId="3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Grey" xfId="4" xr:uid="{00000000-0005-0000-0000-000008000000}"/>
    <cellStyle name="Input [yellow]" xfId="5" xr:uid="{00000000-0005-0000-0000-000009000000}"/>
    <cellStyle name="no dec" xfId="6" xr:uid="{00000000-0005-0000-0000-00000A000000}"/>
    <cellStyle name="Normal" xfId="0" builtinId="0"/>
    <cellStyle name="Normal - Style1" xfId="7" xr:uid="{00000000-0005-0000-0000-00000C000000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3" xfId="24" xr:uid="{00000000-0005-0000-0000-000010000000}"/>
    <cellStyle name="Normal 2 3" xfId="20" xr:uid="{00000000-0005-0000-0000-000011000000}"/>
    <cellStyle name="Normal 2 4" xfId="23" xr:uid="{00000000-0005-0000-0000-000012000000}"/>
    <cellStyle name="Normal 3" xfId="13" xr:uid="{00000000-0005-0000-0000-000013000000}"/>
    <cellStyle name="Normal 4" xfId="15" xr:uid="{00000000-0005-0000-0000-000014000000}"/>
    <cellStyle name="Normal_CET - Auditor" xfId="8" xr:uid="{00000000-0005-0000-0000-000015000000}"/>
    <cellStyle name="Percent" xfId="22" builtinId="5"/>
    <cellStyle name="Percent [2]" xfId="9" xr:uid="{00000000-0005-0000-0000-000017000000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2EBFF"/>
      <color rgb="FFE1F7FF"/>
      <color rgb="FFCC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672HF\AppData\Local\Microsoft\Windows\INetCache\Content.Outlook\U1TN533W\LHK%20Draft_Bsplt_31.12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BS"/>
      <sheetName val="P&amp;L"/>
      <sheetName val="Conso"/>
      <sheetName val="Separate"/>
      <sheetName val="CF"/>
    </sheetNames>
    <sheetDataSet>
      <sheetData sheetId="0" refreshError="1"/>
      <sheetData sheetId="1" refreshError="1"/>
      <sheetData sheetId="2">
        <row r="11">
          <cell r="F11">
            <v>324685</v>
          </cell>
          <cell r="J11">
            <v>270436</v>
          </cell>
        </row>
      </sheetData>
      <sheetData sheetId="3" refreshError="1"/>
      <sheetData sheetId="4" refreshError="1"/>
      <sheetData sheetId="5" refreshError="1"/>
      <sheetData sheetId="6">
        <row r="65">
          <cell r="J65">
            <v>-88090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6"/>
  <sheetViews>
    <sheetView showGridLines="0" view="pageBreakPreview" topLeftCell="A63" zoomScale="115" zoomScaleNormal="70" zoomScaleSheetLayoutView="115" workbookViewId="0">
      <selection activeCell="H84" sqref="H84"/>
    </sheetView>
  </sheetViews>
  <sheetFormatPr defaultColWidth="12.7109375" defaultRowHeight="21.75"/>
  <cols>
    <col min="1" max="1" width="12.42578125" style="155" customWidth="1"/>
    <col min="2" max="2" width="17.7109375" style="155" customWidth="1"/>
    <col min="3" max="3" width="8.28515625" style="155" customWidth="1"/>
    <col min="4" max="4" width="7.42578125" style="166" customWidth="1"/>
    <col min="5" max="5" width="1.5703125" style="166" customWidth="1"/>
    <col min="6" max="6" width="13.7109375" style="123" customWidth="1"/>
    <col min="7" max="7" width="1.5703125" style="41" customWidth="1"/>
    <col min="8" max="8" width="13.7109375" style="41" customWidth="1"/>
    <col min="9" max="9" width="1.5703125" style="41" customWidth="1"/>
    <col min="10" max="10" width="13.7109375" style="102" customWidth="1"/>
    <col min="11" max="11" width="1.5703125" style="41" customWidth="1"/>
    <col min="12" max="12" width="13.7109375" style="40" customWidth="1"/>
    <col min="13" max="13" width="13.7109375" style="142" customWidth="1"/>
    <col min="14" max="14" width="1.5703125" style="142" customWidth="1"/>
    <col min="15" max="15" width="13.7109375" style="142" customWidth="1"/>
    <col min="16" max="16" width="1.5703125" style="142" customWidth="1"/>
    <col min="17" max="17" width="13.7109375" style="142" customWidth="1"/>
    <col min="18" max="25" width="12.7109375" style="142"/>
    <col min="26" max="16384" width="12.7109375" style="155"/>
  </cols>
  <sheetData>
    <row r="1" spans="1:12">
      <c r="A1" s="161" t="s">
        <v>0</v>
      </c>
      <c r="B1" s="161"/>
      <c r="C1" s="161"/>
      <c r="D1" s="161"/>
      <c r="E1" s="161"/>
      <c r="F1" s="116"/>
      <c r="G1" s="31"/>
      <c r="H1" s="31"/>
      <c r="I1" s="31"/>
      <c r="J1" s="116"/>
      <c r="K1" s="31"/>
      <c r="L1" s="31"/>
    </row>
    <row r="2" spans="1:12">
      <c r="A2" s="161" t="s">
        <v>1</v>
      </c>
      <c r="B2" s="162"/>
      <c r="C2" s="162"/>
      <c r="D2" s="163"/>
      <c r="E2" s="163"/>
      <c r="F2" s="117"/>
      <c r="G2" s="33"/>
      <c r="H2" s="33"/>
      <c r="I2" s="33"/>
      <c r="J2" s="126"/>
      <c r="K2" s="33"/>
      <c r="L2" s="34"/>
    </row>
    <row r="3" spans="1:12">
      <c r="A3" s="161" t="s">
        <v>207</v>
      </c>
      <c r="B3" s="162"/>
      <c r="C3" s="162"/>
      <c r="D3" s="163"/>
      <c r="E3" s="163"/>
      <c r="F3" s="117"/>
      <c r="G3" s="33"/>
      <c r="H3" s="33"/>
      <c r="I3" s="33"/>
      <c r="J3" s="126"/>
      <c r="K3" s="33"/>
      <c r="L3" s="34"/>
    </row>
    <row r="4" spans="1:12">
      <c r="A4" s="164"/>
      <c r="B4" s="164"/>
      <c r="C4" s="164"/>
      <c r="D4" s="165"/>
      <c r="E4" s="165"/>
      <c r="F4" s="118"/>
      <c r="G4" s="35"/>
      <c r="H4" s="35"/>
      <c r="I4" s="35"/>
      <c r="J4" s="127"/>
      <c r="K4" s="37"/>
      <c r="L4" s="36" t="s">
        <v>2</v>
      </c>
    </row>
    <row r="5" spans="1:12">
      <c r="A5" s="164"/>
      <c r="B5" s="164"/>
      <c r="C5" s="164"/>
      <c r="D5" s="165"/>
      <c r="E5" s="165"/>
      <c r="F5" s="183" t="s">
        <v>3</v>
      </c>
      <c r="G5" s="183"/>
      <c r="H5" s="183"/>
      <c r="I5" s="37"/>
      <c r="J5" s="183" t="s">
        <v>4</v>
      </c>
      <c r="K5" s="183"/>
      <c r="L5" s="183"/>
    </row>
    <row r="6" spans="1:12">
      <c r="A6" s="164"/>
      <c r="B6" s="164"/>
      <c r="C6" s="164"/>
      <c r="D6" s="38" t="s">
        <v>5</v>
      </c>
      <c r="E6" s="165"/>
      <c r="F6" s="119" t="s">
        <v>208</v>
      </c>
      <c r="G6" s="35"/>
      <c r="H6" s="38" t="s">
        <v>209</v>
      </c>
      <c r="I6" s="39"/>
      <c r="J6" s="119" t="s">
        <v>208</v>
      </c>
      <c r="K6" s="35"/>
      <c r="L6" s="38" t="s">
        <v>209</v>
      </c>
    </row>
    <row r="7" spans="1:12">
      <c r="A7" s="164"/>
      <c r="B7" s="164"/>
      <c r="C7" s="164"/>
      <c r="D7" s="69"/>
      <c r="E7" s="165"/>
      <c r="F7" s="120" t="s">
        <v>6</v>
      </c>
      <c r="G7" s="35"/>
      <c r="H7" s="69" t="s">
        <v>7</v>
      </c>
      <c r="I7" s="39"/>
      <c r="J7" s="120" t="s">
        <v>6</v>
      </c>
      <c r="K7" s="35"/>
      <c r="L7" s="69" t="s">
        <v>7</v>
      </c>
    </row>
    <row r="8" spans="1:12">
      <c r="A8" s="164"/>
      <c r="B8" s="164"/>
      <c r="C8" s="164"/>
      <c r="D8" s="69"/>
      <c r="E8" s="165"/>
      <c r="F8" s="120" t="s">
        <v>8</v>
      </c>
      <c r="G8" s="35"/>
      <c r="H8" s="69"/>
      <c r="I8" s="39"/>
      <c r="J8" s="120" t="s">
        <v>8</v>
      </c>
      <c r="K8" s="35"/>
      <c r="L8" s="69"/>
    </row>
    <row r="9" spans="1:12">
      <c r="A9" s="161" t="s">
        <v>9</v>
      </c>
      <c r="B9" s="161"/>
      <c r="F9" s="102"/>
      <c r="H9" s="40"/>
    </row>
    <row r="10" spans="1:12">
      <c r="A10" s="161" t="s">
        <v>10</v>
      </c>
      <c r="B10" s="161"/>
      <c r="D10" s="167"/>
      <c r="E10" s="167"/>
      <c r="F10" s="121"/>
      <c r="G10" s="42"/>
      <c r="H10" s="39"/>
      <c r="I10" s="42"/>
      <c r="J10" s="121"/>
      <c r="K10" s="42"/>
    </row>
    <row r="11" spans="1:12">
      <c r="A11" s="168" t="s">
        <v>11</v>
      </c>
      <c r="D11" s="167"/>
      <c r="E11" s="167"/>
      <c r="F11" s="102">
        <v>324685</v>
      </c>
      <c r="G11" s="100"/>
      <c r="H11" s="100">
        <v>239607</v>
      </c>
      <c r="I11" s="100"/>
      <c r="J11" s="102">
        <v>270436</v>
      </c>
      <c r="K11" s="100"/>
      <c r="L11" s="100">
        <v>128869</v>
      </c>
    </row>
    <row r="12" spans="1:12">
      <c r="A12" s="168" t="s">
        <v>12</v>
      </c>
      <c r="D12" s="167" t="s">
        <v>218</v>
      </c>
      <c r="E12" s="167"/>
      <c r="F12" s="102">
        <v>531141</v>
      </c>
      <c r="G12" s="102"/>
      <c r="H12" s="100">
        <v>606358</v>
      </c>
      <c r="I12" s="100"/>
      <c r="J12" s="102">
        <v>208558</v>
      </c>
      <c r="K12" s="100"/>
      <c r="L12" s="100">
        <v>219934</v>
      </c>
    </row>
    <row r="13" spans="1:12">
      <c r="A13" s="168" t="s">
        <v>13</v>
      </c>
      <c r="D13" s="167">
        <v>4</v>
      </c>
      <c r="E13" s="167"/>
      <c r="F13" s="102">
        <v>559735</v>
      </c>
      <c r="G13" s="102"/>
      <c r="H13" s="100">
        <v>632733</v>
      </c>
      <c r="I13" s="100"/>
      <c r="J13" s="102">
        <v>226059</v>
      </c>
      <c r="K13" s="100"/>
      <c r="L13" s="100">
        <v>319635</v>
      </c>
    </row>
    <row r="14" spans="1:12">
      <c r="A14" s="168" t="s">
        <v>14</v>
      </c>
      <c r="D14" s="167"/>
      <c r="E14" s="167"/>
      <c r="F14" s="102">
        <v>2583</v>
      </c>
      <c r="G14" s="102"/>
      <c r="H14" s="100">
        <v>2559</v>
      </c>
      <c r="I14" s="100"/>
      <c r="J14" s="102">
        <v>0</v>
      </c>
      <c r="K14" s="100"/>
      <c r="L14" s="102">
        <v>0</v>
      </c>
    </row>
    <row r="15" spans="1:12">
      <c r="A15" s="155" t="s">
        <v>15</v>
      </c>
      <c r="F15" s="45">
        <v>3450</v>
      </c>
      <c r="G15" s="100"/>
      <c r="H15" s="99">
        <v>5033</v>
      </c>
      <c r="I15" s="100"/>
      <c r="J15" s="45">
        <v>2211</v>
      </c>
      <c r="K15" s="100"/>
      <c r="L15" s="99">
        <v>3623</v>
      </c>
    </row>
    <row r="16" spans="1:12">
      <c r="A16" s="169" t="s">
        <v>16</v>
      </c>
      <c r="F16" s="45">
        <f>SUM(F11:F15)</f>
        <v>1421594</v>
      </c>
      <c r="G16" s="100"/>
      <c r="H16" s="45">
        <f>SUM(H11:H15)</f>
        <v>1486290</v>
      </c>
      <c r="I16" s="114"/>
      <c r="J16" s="45">
        <f>SUM(J11:J15)</f>
        <v>707264</v>
      </c>
      <c r="K16" s="100"/>
      <c r="L16" s="45">
        <f>SUM(L11:L15)</f>
        <v>672061</v>
      </c>
    </row>
    <row r="17" spans="1:12">
      <c r="A17" s="161" t="s">
        <v>17</v>
      </c>
      <c r="F17" s="102"/>
      <c r="G17" s="100"/>
      <c r="H17" s="100"/>
      <c r="I17" s="100"/>
      <c r="K17" s="100"/>
      <c r="L17" s="100"/>
    </row>
    <row r="18" spans="1:12">
      <c r="A18" s="168" t="s">
        <v>18</v>
      </c>
      <c r="D18" s="167">
        <v>5</v>
      </c>
      <c r="E18" s="167"/>
      <c r="F18" s="102">
        <v>46180</v>
      </c>
      <c r="G18" s="100"/>
      <c r="H18" s="100">
        <v>46180</v>
      </c>
      <c r="I18" s="100"/>
      <c r="J18" s="102">
        <v>6080</v>
      </c>
      <c r="K18" s="100"/>
      <c r="L18" s="100">
        <v>6080</v>
      </c>
    </row>
    <row r="19" spans="1:12">
      <c r="A19" s="168" t="s">
        <v>19</v>
      </c>
      <c r="D19" s="167"/>
      <c r="E19" s="167"/>
      <c r="F19" s="102">
        <v>2740</v>
      </c>
      <c r="G19" s="102"/>
      <c r="H19" s="100">
        <v>2893</v>
      </c>
      <c r="I19" s="100"/>
      <c r="J19" s="102">
        <v>0</v>
      </c>
      <c r="K19" s="100"/>
      <c r="L19" s="102">
        <v>0</v>
      </c>
    </row>
    <row r="20" spans="1:12">
      <c r="A20" s="155" t="s">
        <v>20</v>
      </c>
      <c r="D20" s="167">
        <v>6</v>
      </c>
      <c r="F20" s="102">
        <v>7437</v>
      </c>
      <c r="G20" s="102"/>
      <c r="H20" s="100">
        <v>17078</v>
      </c>
      <c r="I20" s="100"/>
      <c r="J20" s="102">
        <v>4900</v>
      </c>
      <c r="K20" s="100"/>
      <c r="L20" s="100">
        <v>4900</v>
      </c>
    </row>
    <row r="21" spans="1:12">
      <c r="A21" s="155" t="s">
        <v>21</v>
      </c>
      <c r="D21" s="167">
        <v>7</v>
      </c>
      <c r="F21" s="102">
        <v>0</v>
      </c>
      <c r="G21" s="102"/>
      <c r="H21" s="102">
        <v>0</v>
      </c>
      <c r="I21" s="100"/>
      <c r="J21" s="102">
        <v>405112</v>
      </c>
      <c r="K21" s="100"/>
      <c r="L21" s="102">
        <v>405334</v>
      </c>
    </row>
    <row r="22" spans="1:12">
      <c r="A22" s="168" t="s">
        <v>22</v>
      </c>
      <c r="D22" s="167">
        <v>8</v>
      </c>
      <c r="E22" s="167"/>
      <c r="F22" s="102">
        <v>467765</v>
      </c>
      <c r="G22" s="102"/>
      <c r="H22" s="100">
        <v>494807</v>
      </c>
      <c r="I22" s="100"/>
      <c r="J22" s="102">
        <v>248356</v>
      </c>
      <c r="K22" s="100"/>
      <c r="L22" s="100">
        <v>262198</v>
      </c>
    </row>
    <row r="23" spans="1:12">
      <c r="A23" s="168" t="s">
        <v>23</v>
      </c>
      <c r="D23" s="167"/>
      <c r="E23" s="167"/>
      <c r="F23" s="102">
        <v>4317</v>
      </c>
      <c r="G23" s="102"/>
      <c r="H23" s="100">
        <v>2735</v>
      </c>
      <c r="I23" s="100"/>
      <c r="J23" s="102">
        <v>2174</v>
      </c>
      <c r="K23" s="100"/>
      <c r="L23" s="100">
        <v>1553</v>
      </c>
    </row>
    <row r="24" spans="1:12">
      <c r="A24" s="168" t="s">
        <v>24</v>
      </c>
      <c r="D24" s="167">
        <v>11</v>
      </c>
      <c r="E24" s="167"/>
      <c r="F24" s="102">
        <v>13303</v>
      </c>
      <c r="G24" s="100"/>
      <c r="H24" s="100">
        <v>13142</v>
      </c>
      <c r="I24" s="100"/>
      <c r="J24" s="102">
        <v>8609</v>
      </c>
      <c r="K24" s="100"/>
      <c r="L24" s="100">
        <v>8681</v>
      </c>
    </row>
    <row r="25" spans="1:12">
      <c r="A25" s="168" t="s">
        <v>25</v>
      </c>
      <c r="D25" s="167"/>
      <c r="E25" s="167"/>
      <c r="F25" s="45">
        <v>3529</v>
      </c>
      <c r="G25" s="100"/>
      <c r="H25" s="99">
        <v>3329</v>
      </c>
      <c r="I25" s="100"/>
      <c r="J25" s="45">
        <v>2573</v>
      </c>
      <c r="K25" s="100"/>
      <c r="L25" s="99">
        <v>2558</v>
      </c>
    </row>
    <row r="26" spans="1:12">
      <c r="A26" s="161" t="s">
        <v>26</v>
      </c>
      <c r="D26" s="167"/>
      <c r="E26" s="167"/>
      <c r="F26" s="45">
        <f>SUM(F18:F25)</f>
        <v>545271</v>
      </c>
      <c r="G26" s="100"/>
      <c r="H26" s="45">
        <f>SUM(H18:H25)</f>
        <v>580164</v>
      </c>
      <c r="I26" s="100"/>
      <c r="J26" s="45">
        <f>SUM(J18:J25)</f>
        <v>677804</v>
      </c>
      <c r="K26" s="100"/>
      <c r="L26" s="45">
        <f>SUM(L18:L25)</f>
        <v>691304</v>
      </c>
    </row>
    <row r="27" spans="1:12" ht="22.5" thickBot="1">
      <c r="A27" s="161" t="s">
        <v>27</v>
      </c>
      <c r="D27" s="167"/>
      <c r="E27" s="167"/>
      <c r="F27" s="122">
        <f>SUM(F16,F26)</f>
        <v>1966865</v>
      </c>
      <c r="G27" s="100"/>
      <c r="H27" s="122">
        <f>SUM(H16,H26)</f>
        <v>2066454</v>
      </c>
      <c r="I27" s="100"/>
      <c r="J27" s="122">
        <f>+J16+J26</f>
        <v>1385068</v>
      </c>
      <c r="K27" s="100"/>
      <c r="L27" s="122">
        <f>SUM(L16,L26)</f>
        <v>1363365</v>
      </c>
    </row>
    <row r="28" spans="1:12" ht="22.5" thickTop="1">
      <c r="D28" s="167"/>
      <c r="E28" s="167"/>
      <c r="F28" s="121"/>
      <c r="G28" s="42"/>
      <c r="H28" s="42"/>
      <c r="I28" s="42"/>
      <c r="J28" s="121"/>
      <c r="K28" s="42"/>
      <c r="L28" s="42"/>
    </row>
    <row r="29" spans="1:12">
      <c r="A29" s="155" t="s">
        <v>28</v>
      </c>
      <c r="D29" s="167"/>
      <c r="E29" s="167"/>
      <c r="F29" s="44"/>
      <c r="G29" s="42"/>
      <c r="H29" s="42"/>
      <c r="I29" s="42"/>
      <c r="J29" s="121"/>
      <c r="K29" s="42"/>
      <c r="L29" s="43"/>
    </row>
    <row r="30" spans="1:12">
      <c r="A30" s="161" t="s">
        <v>0</v>
      </c>
      <c r="B30" s="161"/>
      <c r="C30" s="161"/>
      <c r="D30" s="161"/>
      <c r="E30" s="161"/>
      <c r="F30" s="116"/>
      <c r="G30" s="31"/>
      <c r="H30" s="31"/>
      <c r="I30" s="31"/>
      <c r="J30" s="116"/>
      <c r="K30" s="31"/>
      <c r="L30" s="31"/>
    </row>
    <row r="31" spans="1:12">
      <c r="A31" s="161" t="s">
        <v>29</v>
      </c>
      <c r="B31" s="162"/>
      <c r="C31" s="162"/>
      <c r="D31" s="163"/>
      <c r="E31" s="163"/>
      <c r="F31" s="117"/>
      <c r="G31" s="33"/>
      <c r="H31" s="33"/>
      <c r="I31" s="33"/>
      <c r="J31" s="126"/>
      <c r="K31" s="33"/>
      <c r="L31" s="34"/>
    </row>
    <row r="32" spans="1:12">
      <c r="A32" s="161" t="s">
        <v>207</v>
      </c>
      <c r="B32" s="162"/>
      <c r="C32" s="162"/>
      <c r="D32" s="163"/>
      <c r="E32" s="163"/>
      <c r="F32" s="117"/>
      <c r="G32" s="33"/>
      <c r="H32" s="33"/>
      <c r="I32" s="33"/>
      <c r="J32" s="126"/>
      <c r="K32" s="33"/>
      <c r="L32" s="34"/>
    </row>
    <row r="33" spans="1:17">
      <c r="A33" s="164"/>
      <c r="B33" s="164"/>
      <c r="C33" s="164"/>
      <c r="D33" s="165"/>
      <c r="E33" s="165"/>
      <c r="F33" s="118"/>
      <c r="G33" s="35"/>
      <c r="H33" s="35"/>
      <c r="I33" s="35"/>
      <c r="J33" s="127"/>
      <c r="K33" s="37"/>
      <c r="L33" s="36" t="s">
        <v>2</v>
      </c>
    </row>
    <row r="34" spans="1:17">
      <c r="A34" s="164"/>
      <c r="B34" s="164"/>
      <c r="C34" s="164"/>
      <c r="D34" s="165"/>
      <c r="E34" s="165"/>
      <c r="F34" s="183" t="s">
        <v>3</v>
      </c>
      <c r="G34" s="183"/>
      <c r="H34" s="183"/>
      <c r="I34" s="37"/>
      <c r="J34" s="183" t="s">
        <v>4</v>
      </c>
      <c r="K34" s="183"/>
      <c r="L34" s="183"/>
    </row>
    <row r="35" spans="1:17">
      <c r="A35" s="164"/>
      <c r="B35" s="164"/>
      <c r="C35" s="164"/>
      <c r="D35" s="38" t="s">
        <v>5</v>
      </c>
      <c r="E35" s="165"/>
      <c r="F35" s="119" t="s">
        <v>208</v>
      </c>
      <c r="G35" s="35"/>
      <c r="H35" s="38" t="s">
        <v>209</v>
      </c>
      <c r="I35" s="39"/>
      <c r="J35" s="119" t="s">
        <v>208</v>
      </c>
      <c r="K35" s="35"/>
      <c r="L35" s="38" t="s">
        <v>209</v>
      </c>
    </row>
    <row r="36" spans="1:17">
      <c r="A36" s="164"/>
      <c r="B36" s="164"/>
      <c r="C36" s="164"/>
      <c r="D36" s="69"/>
      <c r="E36" s="165"/>
      <c r="F36" s="120" t="s">
        <v>6</v>
      </c>
      <c r="G36" s="35"/>
      <c r="H36" s="69" t="s">
        <v>7</v>
      </c>
      <c r="I36" s="39"/>
      <c r="J36" s="120" t="s">
        <v>6</v>
      </c>
      <c r="K36" s="35"/>
      <c r="L36" s="69" t="s">
        <v>7</v>
      </c>
    </row>
    <row r="37" spans="1:17">
      <c r="A37" s="164"/>
      <c r="B37" s="164"/>
      <c r="C37" s="164"/>
      <c r="D37" s="69"/>
      <c r="E37" s="165"/>
      <c r="F37" s="120" t="s">
        <v>8</v>
      </c>
      <c r="G37" s="35"/>
      <c r="H37" s="69"/>
      <c r="I37" s="39"/>
      <c r="J37" s="120" t="s">
        <v>8</v>
      </c>
      <c r="K37" s="35"/>
      <c r="L37" s="69"/>
    </row>
    <row r="38" spans="1:17">
      <c r="A38" s="170" t="s">
        <v>30</v>
      </c>
    </row>
    <row r="39" spans="1:17">
      <c r="A39" s="161" t="s">
        <v>31</v>
      </c>
      <c r="D39" s="167"/>
      <c r="E39" s="167"/>
      <c r="F39" s="44"/>
      <c r="G39" s="42"/>
      <c r="H39" s="42"/>
      <c r="I39" s="42"/>
      <c r="J39" s="121"/>
      <c r="K39" s="42"/>
      <c r="L39" s="42"/>
    </row>
    <row r="40" spans="1:17">
      <c r="A40" s="168" t="s">
        <v>219</v>
      </c>
      <c r="D40" s="167">
        <v>9</v>
      </c>
      <c r="E40" s="167"/>
      <c r="F40" s="102">
        <v>73581</v>
      </c>
      <c r="G40" s="44"/>
      <c r="H40" s="100">
        <v>69419</v>
      </c>
      <c r="I40" s="44"/>
      <c r="J40" s="102">
        <v>5680</v>
      </c>
      <c r="K40" s="44"/>
      <c r="L40" s="100">
        <v>4177</v>
      </c>
    </row>
    <row r="41" spans="1:17">
      <c r="A41" s="168" t="s">
        <v>32</v>
      </c>
      <c r="D41" s="167" t="s">
        <v>220</v>
      </c>
      <c r="E41" s="167"/>
      <c r="F41" s="102">
        <v>367457</v>
      </c>
      <c r="G41" s="44"/>
      <c r="H41" s="100">
        <v>409767</v>
      </c>
      <c r="I41" s="44"/>
      <c r="J41" s="102">
        <v>166067</v>
      </c>
      <c r="K41" s="115"/>
      <c r="L41" s="100">
        <v>152065</v>
      </c>
      <c r="Q41" s="171"/>
    </row>
    <row r="42" spans="1:17">
      <c r="A42" s="168" t="s">
        <v>33</v>
      </c>
      <c r="D42" s="167"/>
      <c r="E42" s="167"/>
      <c r="F42" s="102"/>
      <c r="G42" s="44"/>
      <c r="H42" s="100"/>
      <c r="I42" s="44"/>
      <c r="K42" s="44"/>
      <c r="L42" s="100"/>
    </row>
    <row r="43" spans="1:17">
      <c r="A43" s="168" t="s">
        <v>34</v>
      </c>
      <c r="D43" s="167"/>
      <c r="E43" s="167"/>
      <c r="F43" s="102">
        <v>3277</v>
      </c>
      <c r="G43" s="44"/>
      <c r="H43" s="100">
        <v>3128</v>
      </c>
      <c r="I43" s="44"/>
      <c r="J43" s="102">
        <v>3277</v>
      </c>
      <c r="K43" s="44"/>
      <c r="L43" s="100">
        <v>3128</v>
      </c>
      <c r="Q43" s="171"/>
    </row>
    <row r="44" spans="1:17">
      <c r="A44" s="168" t="s">
        <v>35</v>
      </c>
      <c r="D44" s="167"/>
      <c r="E44" s="167"/>
      <c r="F44" s="102">
        <v>6199</v>
      </c>
      <c r="G44" s="44"/>
      <c r="H44" s="100">
        <v>15723</v>
      </c>
      <c r="I44" s="44"/>
      <c r="J44" s="47">
        <v>0</v>
      </c>
      <c r="K44" s="44"/>
      <c r="L44" s="102">
        <v>0</v>
      </c>
    </row>
    <row r="45" spans="1:17">
      <c r="A45" s="168" t="s">
        <v>36</v>
      </c>
      <c r="D45" s="167"/>
      <c r="E45" s="167"/>
      <c r="F45" s="102">
        <v>11147</v>
      </c>
      <c r="G45" s="44"/>
      <c r="H45" s="100">
        <v>9235</v>
      </c>
      <c r="I45" s="44"/>
      <c r="J45" s="102">
        <v>6722</v>
      </c>
      <c r="K45" s="44"/>
      <c r="L45" s="100">
        <v>3254</v>
      </c>
    </row>
    <row r="46" spans="1:17">
      <c r="A46" s="161" t="s">
        <v>37</v>
      </c>
      <c r="D46" s="167"/>
      <c r="E46" s="167"/>
      <c r="F46" s="46">
        <f>SUM(F40:F45)</f>
        <v>461661</v>
      </c>
      <c r="G46" s="44"/>
      <c r="H46" s="46">
        <f>SUM(H40:H45)</f>
        <v>507272</v>
      </c>
      <c r="I46" s="44"/>
      <c r="J46" s="46">
        <f>SUM(J40:J45)</f>
        <v>181746</v>
      </c>
      <c r="K46" s="44"/>
      <c r="L46" s="46">
        <f>SUM(L40:L45)</f>
        <v>162624</v>
      </c>
    </row>
    <row r="47" spans="1:17" ht="22.5" customHeight="1">
      <c r="A47" s="161" t="s">
        <v>38</v>
      </c>
      <c r="D47" s="167"/>
      <c r="E47" s="167"/>
      <c r="F47" s="47"/>
      <c r="G47" s="44"/>
      <c r="H47" s="47"/>
      <c r="I47" s="44"/>
      <c r="J47" s="47"/>
      <c r="K47" s="113"/>
      <c r="L47" s="47"/>
    </row>
    <row r="48" spans="1:17" ht="22.5" customHeight="1">
      <c r="A48" s="155" t="s">
        <v>39</v>
      </c>
      <c r="D48" s="167"/>
      <c r="E48" s="167"/>
      <c r="F48" s="47"/>
      <c r="G48" s="44"/>
      <c r="H48" s="47"/>
      <c r="I48" s="44"/>
      <c r="J48" s="47"/>
      <c r="K48" s="113"/>
      <c r="L48" s="47"/>
    </row>
    <row r="49" spans="1:12" ht="22.5" customHeight="1">
      <c r="A49" s="155" t="s">
        <v>34</v>
      </c>
      <c r="D49" s="167"/>
      <c r="E49" s="167"/>
      <c r="F49" s="47">
        <v>2292</v>
      </c>
      <c r="G49" s="44"/>
      <c r="H49" s="47">
        <v>4768</v>
      </c>
      <c r="I49" s="44"/>
      <c r="J49" s="47">
        <v>2292</v>
      </c>
      <c r="K49" s="113"/>
      <c r="L49" s="47">
        <v>4768</v>
      </c>
    </row>
    <row r="50" spans="1:12">
      <c r="A50" s="155" t="s">
        <v>40</v>
      </c>
      <c r="D50" s="167"/>
      <c r="E50" s="167"/>
      <c r="F50" s="102">
        <v>29244</v>
      </c>
      <c r="G50" s="44"/>
      <c r="H50" s="100">
        <v>29052</v>
      </c>
      <c r="I50" s="44"/>
      <c r="J50" s="102">
        <v>15885</v>
      </c>
      <c r="K50" s="44"/>
      <c r="L50" s="100">
        <v>15731</v>
      </c>
    </row>
    <row r="51" spans="1:12">
      <c r="A51" s="155" t="s">
        <v>41</v>
      </c>
      <c r="D51" s="167">
        <v>11</v>
      </c>
      <c r="E51" s="167"/>
      <c r="F51" s="102">
        <v>18</v>
      </c>
      <c r="G51" s="44"/>
      <c r="H51" s="100">
        <v>13</v>
      </c>
      <c r="I51" s="44"/>
      <c r="J51" s="102">
        <v>0</v>
      </c>
      <c r="K51" s="53"/>
      <c r="L51" s="102">
        <v>0</v>
      </c>
    </row>
    <row r="52" spans="1:12">
      <c r="A52" s="155" t="s">
        <v>42</v>
      </c>
      <c r="D52" s="167"/>
      <c r="E52" s="167"/>
      <c r="F52" s="102">
        <v>1</v>
      </c>
      <c r="G52" s="44"/>
      <c r="H52" s="100">
        <v>1</v>
      </c>
      <c r="I52" s="44"/>
      <c r="J52" s="102">
        <v>0</v>
      </c>
      <c r="K52" s="44"/>
      <c r="L52" s="102">
        <v>0</v>
      </c>
    </row>
    <row r="53" spans="1:12">
      <c r="A53" s="161" t="s">
        <v>43</v>
      </c>
      <c r="D53" s="167"/>
      <c r="E53" s="167"/>
      <c r="F53" s="46">
        <f>SUM(F49:F52)</f>
        <v>31555</v>
      </c>
      <c r="G53" s="44"/>
      <c r="H53" s="46">
        <f>SUM(H49:H52)</f>
        <v>33834</v>
      </c>
      <c r="I53" s="44"/>
      <c r="J53" s="46">
        <f>SUM(J49:J52)</f>
        <v>18177</v>
      </c>
      <c r="K53" s="44"/>
      <c r="L53" s="46">
        <f>SUM(L49:L52)</f>
        <v>20499</v>
      </c>
    </row>
    <row r="54" spans="1:12">
      <c r="A54" s="161" t="s">
        <v>44</v>
      </c>
      <c r="D54" s="167"/>
      <c r="E54" s="167"/>
      <c r="F54" s="45">
        <f>SUM(F46,F53)</f>
        <v>493216</v>
      </c>
      <c r="G54" s="44"/>
      <c r="H54" s="45">
        <f>SUM(H46+H53)</f>
        <v>541106</v>
      </c>
      <c r="I54" s="44"/>
      <c r="J54" s="45">
        <f>SUM(J46+J53)</f>
        <v>199923</v>
      </c>
      <c r="K54" s="44"/>
      <c r="L54" s="45">
        <f>SUM(L46+L53)</f>
        <v>183123</v>
      </c>
    </row>
    <row r="55" spans="1:12">
      <c r="A55" s="161"/>
      <c r="D55" s="167"/>
      <c r="E55" s="167"/>
      <c r="F55" s="47"/>
      <c r="G55" s="44"/>
      <c r="H55" s="47"/>
      <c r="I55" s="44"/>
      <c r="J55" s="47"/>
      <c r="K55" s="44"/>
      <c r="L55" s="47"/>
    </row>
    <row r="56" spans="1:12">
      <c r="A56" s="155" t="s">
        <v>28</v>
      </c>
      <c r="D56" s="167"/>
      <c r="E56" s="167"/>
      <c r="F56" s="47"/>
      <c r="G56" s="44"/>
      <c r="H56" s="47"/>
      <c r="I56" s="44"/>
      <c r="J56" s="47"/>
      <c r="K56" s="44"/>
      <c r="L56" s="47"/>
    </row>
    <row r="57" spans="1:12">
      <c r="A57" s="161" t="s">
        <v>0</v>
      </c>
      <c r="B57" s="161"/>
      <c r="C57" s="161"/>
      <c r="D57" s="161"/>
      <c r="E57" s="161"/>
      <c r="F57" s="116"/>
      <c r="G57" s="31"/>
      <c r="H57" s="31"/>
      <c r="I57" s="31"/>
      <c r="J57" s="116"/>
      <c r="K57" s="31"/>
      <c r="L57" s="31"/>
    </row>
    <row r="58" spans="1:12">
      <c r="A58" s="161" t="s">
        <v>29</v>
      </c>
      <c r="B58" s="162"/>
      <c r="C58" s="162"/>
      <c r="D58" s="163"/>
      <c r="E58" s="163"/>
      <c r="F58" s="117"/>
      <c r="G58" s="33"/>
      <c r="H58" s="33"/>
      <c r="I58" s="33"/>
      <c r="J58" s="126"/>
      <c r="K58" s="33"/>
      <c r="L58" s="34"/>
    </row>
    <row r="59" spans="1:12">
      <c r="A59" s="161" t="s">
        <v>207</v>
      </c>
      <c r="B59" s="162"/>
      <c r="C59" s="162"/>
      <c r="D59" s="163"/>
      <c r="E59" s="163"/>
      <c r="F59" s="117"/>
      <c r="G59" s="33"/>
      <c r="H59" s="33"/>
      <c r="I59" s="33"/>
      <c r="J59" s="126"/>
      <c r="K59" s="33"/>
      <c r="L59" s="34"/>
    </row>
    <row r="60" spans="1:12">
      <c r="A60" s="164"/>
      <c r="B60" s="164"/>
      <c r="C60" s="164"/>
      <c r="D60" s="165"/>
      <c r="E60" s="165"/>
      <c r="F60" s="118"/>
      <c r="G60" s="35"/>
      <c r="H60" s="35"/>
      <c r="I60" s="35"/>
      <c r="J60" s="127"/>
      <c r="K60" s="37"/>
      <c r="L60" s="36" t="s">
        <v>2</v>
      </c>
    </row>
    <row r="61" spans="1:12">
      <c r="A61" s="164"/>
      <c r="B61" s="164"/>
      <c r="C61" s="164"/>
      <c r="D61" s="165"/>
      <c r="E61" s="165"/>
      <c r="F61" s="183" t="s">
        <v>3</v>
      </c>
      <c r="G61" s="183"/>
      <c r="H61" s="183"/>
      <c r="I61" s="37"/>
      <c r="J61" s="183" t="s">
        <v>4</v>
      </c>
      <c r="K61" s="183"/>
      <c r="L61" s="183"/>
    </row>
    <row r="62" spans="1:12">
      <c r="A62" s="164"/>
      <c r="B62" s="164"/>
      <c r="C62" s="164"/>
      <c r="D62" s="69"/>
      <c r="E62" s="165"/>
      <c r="F62" s="119" t="s">
        <v>208</v>
      </c>
      <c r="G62" s="35"/>
      <c r="H62" s="38" t="s">
        <v>209</v>
      </c>
      <c r="I62" s="39"/>
      <c r="J62" s="119" t="s">
        <v>208</v>
      </c>
      <c r="K62" s="35"/>
      <c r="L62" s="38" t="s">
        <v>209</v>
      </c>
    </row>
    <row r="63" spans="1:12">
      <c r="A63" s="164"/>
      <c r="B63" s="164"/>
      <c r="C63" s="164"/>
      <c r="D63" s="69"/>
      <c r="E63" s="165"/>
      <c r="F63" s="120" t="s">
        <v>6</v>
      </c>
      <c r="G63" s="35"/>
      <c r="H63" s="69" t="s">
        <v>7</v>
      </c>
      <c r="I63" s="39"/>
      <c r="J63" s="120" t="s">
        <v>6</v>
      </c>
      <c r="K63" s="35"/>
      <c r="L63" s="69" t="s">
        <v>7</v>
      </c>
    </row>
    <row r="64" spans="1:12">
      <c r="A64" s="164"/>
      <c r="B64" s="164"/>
      <c r="C64" s="164"/>
      <c r="D64" s="69"/>
      <c r="E64" s="165"/>
      <c r="F64" s="120" t="s">
        <v>8</v>
      </c>
      <c r="G64" s="35"/>
      <c r="H64" s="69"/>
      <c r="I64" s="39"/>
      <c r="J64" s="120" t="s">
        <v>8</v>
      </c>
      <c r="K64" s="35"/>
      <c r="L64" s="69"/>
    </row>
    <row r="65" spans="1:25">
      <c r="A65" s="161" t="s">
        <v>45</v>
      </c>
      <c r="D65" s="167"/>
      <c r="E65" s="167"/>
      <c r="F65" s="102"/>
      <c r="G65" s="42"/>
      <c r="H65" s="40"/>
      <c r="I65" s="42"/>
      <c r="K65" s="42"/>
    </row>
    <row r="66" spans="1:25">
      <c r="A66" s="155" t="s">
        <v>46</v>
      </c>
      <c r="D66" s="167"/>
      <c r="E66" s="167"/>
      <c r="F66" s="102"/>
      <c r="G66" s="42"/>
      <c r="H66" s="40"/>
      <c r="I66" s="42"/>
      <c r="K66" s="42"/>
    </row>
    <row r="67" spans="1:25">
      <c r="A67" s="155" t="s">
        <v>47</v>
      </c>
      <c r="E67" s="167"/>
      <c r="F67" s="102"/>
      <c r="G67" s="42"/>
      <c r="H67" s="40"/>
      <c r="I67" s="42"/>
      <c r="K67" s="42"/>
    </row>
    <row r="68" spans="1:25" ht="22.5" thickBot="1">
      <c r="A68" s="168" t="s">
        <v>48</v>
      </c>
      <c r="D68" s="167"/>
      <c r="E68" s="167"/>
      <c r="F68" s="124">
        <v>383000</v>
      </c>
      <c r="G68" s="48"/>
      <c r="H68" s="101">
        <v>383000</v>
      </c>
      <c r="I68" s="48"/>
      <c r="J68" s="101">
        <v>383000</v>
      </c>
      <c r="K68" s="48"/>
      <c r="L68" s="101">
        <v>383000</v>
      </c>
    </row>
    <row r="69" spans="1:25" ht="22.5" thickTop="1">
      <c r="A69" s="155" t="s">
        <v>49</v>
      </c>
      <c r="D69" s="167"/>
      <c r="E69" s="167"/>
      <c r="F69" s="102"/>
      <c r="G69" s="48"/>
      <c r="H69" s="100"/>
      <c r="I69" s="48"/>
      <c r="K69" s="48"/>
      <c r="L69" s="100"/>
    </row>
    <row r="70" spans="1:25">
      <c r="A70" s="168" t="s">
        <v>48</v>
      </c>
      <c r="D70" s="167"/>
      <c r="E70" s="167"/>
      <c r="F70" s="102">
        <v>383000</v>
      </c>
      <c r="G70" s="48"/>
      <c r="H70" s="100">
        <v>383000</v>
      </c>
      <c r="I70" s="48"/>
      <c r="J70" s="102">
        <v>383000</v>
      </c>
      <c r="K70" s="48"/>
      <c r="L70" s="100">
        <v>383000</v>
      </c>
    </row>
    <row r="71" spans="1:25">
      <c r="A71" s="168" t="s">
        <v>50</v>
      </c>
      <c r="D71" s="167"/>
      <c r="E71" s="167"/>
      <c r="F71" s="102">
        <v>519673</v>
      </c>
      <c r="G71" s="48"/>
      <c r="H71" s="100">
        <v>519673</v>
      </c>
      <c r="I71" s="48"/>
      <c r="J71" s="102">
        <v>519673</v>
      </c>
      <c r="K71" s="48"/>
      <c r="L71" s="100">
        <v>519673</v>
      </c>
    </row>
    <row r="72" spans="1:25">
      <c r="A72" s="74" t="s">
        <v>51</v>
      </c>
      <c r="D72" s="167"/>
      <c r="E72" s="167"/>
      <c r="F72" s="102"/>
      <c r="G72" s="48"/>
      <c r="H72" s="100"/>
      <c r="I72" s="48"/>
      <c r="K72" s="48"/>
      <c r="L72" s="100"/>
    </row>
    <row r="73" spans="1:25">
      <c r="A73" s="168" t="s">
        <v>52</v>
      </c>
      <c r="D73" s="167"/>
      <c r="E73" s="167"/>
      <c r="F73" s="102">
        <v>79700</v>
      </c>
      <c r="G73" s="48"/>
      <c r="H73" s="100">
        <v>79150</v>
      </c>
      <c r="I73" s="48"/>
      <c r="J73" s="102">
        <v>38300</v>
      </c>
      <c r="K73" s="48"/>
      <c r="L73" s="100">
        <v>38300</v>
      </c>
    </row>
    <row r="74" spans="1:25">
      <c r="A74" s="74" t="s">
        <v>53</v>
      </c>
      <c r="D74" s="167"/>
      <c r="E74" s="167"/>
      <c r="F74" s="102">
        <f>Conso!K30</f>
        <v>347291</v>
      </c>
      <c r="G74" s="49"/>
      <c r="H74" s="100">
        <v>382492</v>
      </c>
      <c r="I74" s="48"/>
      <c r="J74" s="102">
        <f>Separate!K22</f>
        <v>244172</v>
      </c>
      <c r="K74" s="48"/>
      <c r="L74" s="100">
        <v>239269</v>
      </c>
    </row>
    <row r="75" spans="1:25">
      <c r="A75" s="74" t="s">
        <v>54</v>
      </c>
      <c r="D75" s="167"/>
      <c r="E75" s="167"/>
      <c r="F75" s="125">
        <f>SUM(F70:F74)</f>
        <v>1329664</v>
      </c>
      <c r="G75" s="48"/>
      <c r="H75" s="50">
        <f>SUM(H70:H74)</f>
        <v>1364315</v>
      </c>
      <c r="I75" s="48"/>
      <c r="J75" s="125">
        <f>SUM(J70:J74)</f>
        <v>1185145</v>
      </c>
      <c r="K75" s="48"/>
      <c r="L75" s="50">
        <f>SUM(L70:L74)</f>
        <v>1180242</v>
      </c>
    </row>
    <row r="76" spans="1:25">
      <c r="A76" s="74" t="s">
        <v>55</v>
      </c>
      <c r="D76" s="167"/>
      <c r="E76" s="167"/>
      <c r="F76" s="102"/>
      <c r="G76" s="155"/>
      <c r="H76" s="155"/>
      <c r="I76" s="155"/>
      <c r="J76" s="172"/>
      <c r="K76" s="155"/>
      <c r="L76" s="155"/>
    </row>
    <row r="77" spans="1:25">
      <c r="A77" s="74" t="s">
        <v>56</v>
      </c>
      <c r="D77" s="167"/>
      <c r="E77" s="167"/>
      <c r="F77" s="47">
        <v>143985</v>
      </c>
      <c r="G77" s="49"/>
      <c r="H77" s="100">
        <v>161033</v>
      </c>
      <c r="I77" s="48"/>
      <c r="J77" s="102">
        <v>0</v>
      </c>
      <c r="K77" s="48"/>
      <c r="L77" s="102">
        <v>0</v>
      </c>
    </row>
    <row r="78" spans="1:25">
      <c r="A78" s="170" t="s">
        <v>57</v>
      </c>
      <c r="D78" s="167"/>
      <c r="E78" s="167"/>
      <c r="F78" s="46">
        <f>SUM(F75:F77)</f>
        <v>1473649</v>
      </c>
      <c r="G78" s="48"/>
      <c r="H78" s="51">
        <f>SUM(H75:H77)</f>
        <v>1525348</v>
      </c>
      <c r="I78" s="48"/>
      <c r="J78" s="46">
        <f>SUM(J75:J77)</f>
        <v>1185145</v>
      </c>
      <c r="K78" s="48"/>
      <c r="L78" s="51">
        <f>SUM(L75:L77)</f>
        <v>1180242</v>
      </c>
    </row>
    <row r="79" spans="1:25" ht="22.5" thickBot="1">
      <c r="A79" s="161" t="s">
        <v>58</v>
      </c>
      <c r="D79" s="167"/>
      <c r="E79" s="167"/>
      <c r="F79" s="124">
        <f>SUM(F78,F54)</f>
        <v>1966865</v>
      </c>
      <c r="G79" s="48"/>
      <c r="H79" s="101">
        <f>SUM(H78,H54)</f>
        <v>2066454</v>
      </c>
      <c r="I79" s="48"/>
      <c r="J79" s="124">
        <f>SUM(J78,J54)</f>
        <v>1385068</v>
      </c>
      <c r="K79" s="48"/>
      <c r="L79" s="101">
        <f>SUM(L78,L54)</f>
        <v>1363365</v>
      </c>
    </row>
    <row r="80" spans="1:25" s="173" customFormat="1" ht="24" customHeight="1" thickTop="1">
      <c r="D80" s="174"/>
      <c r="E80" s="174"/>
      <c r="F80" s="102">
        <f>SUM(F79-F27)</f>
        <v>0</v>
      </c>
      <c r="G80" s="52"/>
      <c r="H80" s="70">
        <f>SUM(H79-H27)</f>
        <v>0</v>
      </c>
      <c r="I80" s="52"/>
      <c r="J80" s="102">
        <f>SUM(J79-J27)</f>
        <v>0</v>
      </c>
      <c r="K80" s="52"/>
      <c r="L80" s="70">
        <f>SUM(L79-L27)</f>
        <v>0</v>
      </c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</row>
    <row r="81" spans="1:12">
      <c r="A81" s="155" t="s">
        <v>28</v>
      </c>
      <c r="D81" s="167"/>
      <c r="E81" s="167"/>
      <c r="F81" s="44"/>
      <c r="G81" s="42"/>
      <c r="H81" s="42"/>
      <c r="I81" s="42"/>
      <c r="J81" s="121"/>
      <c r="K81" s="42"/>
      <c r="L81" s="39"/>
    </row>
    <row r="82" spans="1:12" ht="18" customHeight="1">
      <c r="D82" s="167"/>
      <c r="E82" s="167"/>
      <c r="F82" s="44"/>
      <c r="G82" s="42"/>
      <c r="H82" s="53"/>
      <c r="I82" s="42"/>
      <c r="J82" s="44"/>
      <c r="K82" s="42"/>
      <c r="L82" s="53"/>
    </row>
    <row r="83" spans="1:12" ht="25.5" customHeight="1">
      <c r="A83" s="175"/>
      <c r="B83" s="175"/>
      <c r="C83" s="175"/>
      <c r="D83" s="175"/>
      <c r="E83" s="167"/>
      <c r="F83" s="44"/>
      <c r="G83" s="42"/>
      <c r="H83" s="42"/>
      <c r="I83" s="42"/>
      <c r="J83" s="121"/>
      <c r="K83" s="42"/>
    </row>
    <row r="84" spans="1:12" ht="15" customHeight="1">
      <c r="D84" s="167"/>
      <c r="E84" s="167"/>
      <c r="F84" s="44"/>
      <c r="G84" s="42"/>
      <c r="H84" s="42"/>
      <c r="I84" s="42"/>
      <c r="J84" s="121"/>
      <c r="K84" s="42"/>
    </row>
    <row r="85" spans="1:12">
      <c r="D85" s="155"/>
      <c r="F85" s="102" t="s">
        <v>59</v>
      </c>
    </row>
    <row r="86" spans="1:12" ht="22.5" customHeight="1">
      <c r="A86" s="175"/>
      <c r="B86" s="175"/>
      <c r="C86" s="175"/>
      <c r="D86" s="175"/>
      <c r="E86" s="155"/>
      <c r="F86" s="102"/>
      <c r="G86" s="40"/>
      <c r="H86" s="40"/>
      <c r="I86" s="40"/>
      <c r="K86" s="40"/>
    </row>
  </sheetData>
  <mergeCells count="6">
    <mergeCell ref="F34:H34"/>
    <mergeCell ref="J34:L34"/>
    <mergeCell ref="F5:H5"/>
    <mergeCell ref="J5:L5"/>
    <mergeCell ref="F61:H61"/>
    <mergeCell ref="J61:L61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29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18"/>
  <sheetViews>
    <sheetView showGridLines="0" tabSelected="1" view="pageBreakPreview" topLeftCell="A16" zoomScaleNormal="60" zoomScaleSheetLayoutView="100" workbookViewId="0">
      <selection activeCell="J32" sqref="J32"/>
    </sheetView>
  </sheetViews>
  <sheetFormatPr defaultColWidth="12.7109375" defaultRowHeight="21.6" customHeight="1"/>
  <cols>
    <col min="1" max="1" width="9.85546875" style="140" customWidth="1"/>
    <col min="2" max="2" width="14.7109375" style="140" customWidth="1"/>
    <col min="3" max="3" width="23" style="140" customWidth="1"/>
    <col min="4" max="4" width="7.42578125" style="149" customWidth="1"/>
    <col min="5" max="5" width="1.7109375" style="149" customWidth="1"/>
    <col min="6" max="6" width="13.42578125" style="7" customWidth="1"/>
    <col min="7" max="7" width="1.28515625" style="7" customWidth="1"/>
    <col min="8" max="8" width="13.42578125" style="7" customWidth="1"/>
    <col min="9" max="9" width="1.28515625" style="7" customWidth="1"/>
    <col min="10" max="10" width="13.42578125" style="6" customWidth="1"/>
    <col min="11" max="11" width="1.28515625" style="7" customWidth="1"/>
    <col min="12" max="12" width="13.42578125" style="6" customWidth="1"/>
    <col min="13" max="18" width="12.7109375" style="142"/>
    <col min="19" max="16384" width="12.7109375" style="140"/>
  </cols>
  <sheetData>
    <row r="1" spans="1:12" ht="21.6" customHeight="1">
      <c r="L1" s="14" t="s">
        <v>60</v>
      </c>
    </row>
    <row r="2" spans="1:12" ht="21.6" customHeight="1">
      <c r="A2" s="159" t="s">
        <v>0</v>
      </c>
      <c r="B2" s="159"/>
      <c r="C2" s="159"/>
      <c r="D2" s="159"/>
      <c r="E2" s="159"/>
      <c r="F2" s="109"/>
      <c r="G2" s="1"/>
      <c r="H2" s="109"/>
      <c r="I2" s="1"/>
      <c r="J2" s="109"/>
      <c r="K2" s="1"/>
      <c r="L2" s="109"/>
    </row>
    <row r="3" spans="1:12" ht="21.6" customHeight="1">
      <c r="A3" s="159" t="s">
        <v>61</v>
      </c>
      <c r="B3" s="159"/>
      <c r="C3" s="159"/>
      <c r="D3" s="156"/>
      <c r="E3" s="156"/>
      <c r="F3" s="108"/>
      <c r="G3" s="15"/>
      <c r="H3" s="108"/>
      <c r="I3" s="15"/>
      <c r="J3" s="108"/>
      <c r="K3" s="15"/>
      <c r="L3" s="108"/>
    </row>
    <row r="4" spans="1:12" ht="21.6" customHeight="1">
      <c r="A4" s="159" t="s">
        <v>214</v>
      </c>
      <c r="B4" s="159"/>
      <c r="C4" s="159"/>
      <c r="D4" s="156"/>
      <c r="E4" s="156"/>
      <c r="F4" s="15"/>
      <c r="G4" s="15"/>
      <c r="H4" s="15"/>
      <c r="I4" s="15"/>
      <c r="J4" s="15"/>
      <c r="K4" s="15"/>
      <c r="L4" s="15"/>
    </row>
    <row r="5" spans="1:12" ht="21.6" customHeight="1">
      <c r="A5" s="146"/>
      <c r="B5" s="146"/>
      <c r="C5" s="146"/>
      <c r="D5" s="151"/>
      <c r="E5" s="151"/>
      <c r="F5" s="2"/>
      <c r="G5" s="2"/>
      <c r="H5" s="2"/>
      <c r="I5" s="2"/>
      <c r="J5" s="3"/>
      <c r="K5" s="4"/>
      <c r="L5" s="3" t="s">
        <v>2</v>
      </c>
    </row>
    <row r="6" spans="1:12" ht="21.6" customHeight="1">
      <c r="A6" s="146"/>
      <c r="B6" s="146"/>
      <c r="C6" s="146"/>
      <c r="D6" s="151"/>
      <c r="E6" s="10"/>
      <c r="F6" s="184" t="s">
        <v>3</v>
      </c>
      <c r="G6" s="184"/>
      <c r="H6" s="184"/>
      <c r="I6" s="10"/>
      <c r="J6" s="184" t="s">
        <v>4</v>
      </c>
      <c r="K6" s="184"/>
      <c r="L6" s="184"/>
    </row>
    <row r="7" spans="1:12" ht="21.6" customHeight="1">
      <c r="A7" s="146"/>
      <c r="B7" s="146"/>
      <c r="C7" s="146"/>
      <c r="D7" s="176" t="s">
        <v>5</v>
      </c>
      <c r="E7" s="151"/>
      <c r="F7" s="16" t="s">
        <v>215</v>
      </c>
      <c r="G7" s="17"/>
      <c r="H7" s="16" t="s">
        <v>62</v>
      </c>
      <c r="I7" s="151"/>
      <c r="J7" s="16" t="s">
        <v>215</v>
      </c>
      <c r="K7" s="17"/>
      <c r="L7" s="16" t="s">
        <v>62</v>
      </c>
    </row>
    <row r="8" spans="1:12" ht="21.6" customHeight="1">
      <c r="A8" s="159" t="s">
        <v>63</v>
      </c>
      <c r="D8" s="141"/>
      <c r="E8" s="141"/>
      <c r="F8" s="9"/>
      <c r="G8" s="9"/>
      <c r="H8" s="9"/>
      <c r="I8" s="9"/>
      <c r="J8" s="8"/>
      <c r="K8" s="9"/>
    </row>
    <row r="9" spans="1:12" ht="21.6" customHeight="1">
      <c r="A9" s="143" t="s">
        <v>64</v>
      </c>
      <c r="D9" s="141"/>
      <c r="E9" s="141"/>
      <c r="F9" s="110">
        <v>651646</v>
      </c>
      <c r="G9" s="11"/>
      <c r="H9" s="110">
        <v>672804</v>
      </c>
      <c r="I9" s="112"/>
      <c r="J9" s="110">
        <v>236057</v>
      </c>
      <c r="K9" s="112"/>
      <c r="L9" s="110">
        <v>240486</v>
      </c>
    </row>
    <row r="10" spans="1:12" ht="21.6" customHeight="1">
      <c r="A10" s="143" t="s">
        <v>65</v>
      </c>
      <c r="D10" s="144">
        <v>7.2</v>
      </c>
      <c r="E10" s="141"/>
      <c r="F10" s="110">
        <v>47</v>
      </c>
      <c r="G10" s="11"/>
      <c r="H10" s="110">
        <v>48</v>
      </c>
      <c r="I10" s="112"/>
      <c r="J10" s="110">
        <v>33260</v>
      </c>
      <c r="K10" s="112"/>
      <c r="L10" s="110">
        <v>36880</v>
      </c>
    </row>
    <row r="11" spans="1:12" ht="21.6" customHeight="1">
      <c r="A11" s="143" t="s">
        <v>66</v>
      </c>
      <c r="D11" s="141"/>
      <c r="E11" s="141"/>
      <c r="F11" s="106">
        <v>8417</v>
      </c>
      <c r="G11" s="11"/>
      <c r="H11" s="106">
        <v>6112</v>
      </c>
      <c r="I11" s="112"/>
      <c r="J11" s="106">
        <v>8415</v>
      </c>
      <c r="K11" s="112"/>
      <c r="L11" s="106">
        <v>6078</v>
      </c>
    </row>
    <row r="12" spans="1:12" ht="21.6" customHeight="1">
      <c r="A12" s="159" t="s">
        <v>67</v>
      </c>
      <c r="D12" s="141"/>
      <c r="E12" s="141"/>
      <c r="F12" s="106">
        <f>SUM(F9:F11)</f>
        <v>660110</v>
      </c>
      <c r="G12" s="11"/>
      <c r="H12" s="106">
        <f>SUM(H9:H11)</f>
        <v>678964</v>
      </c>
      <c r="I12" s="112"/>
      <c r="J12" s="106">
        <f>SUM(J9:J11)</f>
        <v>277732</v>
      </c>
      <c r="K12" s="112"/>
      <c r="L12" s="106">
        <f>SUM(L9:L11)</f>
        <v>283444</v>
      </c>
    </row>
    <row r="13" spans="1:12" ht="21.6" customHeight="1">
      <c r="A13" s="159" t="s">
        <v>68</v>
      </c>
      <c r="D13" s="141"/>
      <c r="E13" s="141"/>
      <c r="F13" s="110"/>
      <c r="G13" s="11"/>
      <c r="H13" s="110"/>
      <c r="I13" s="112"/>
      <c r="J13" s="110"/>
      <c r="K13" s="112"/>
      <c r="L13" s="110"/>
    </row>
    <row r="14" spans="1:12" ht="21.6" customHeight="1">
      <c r="A14" s="143" t="s">
        <v>69</v>
      </c>
      <c r="D14" s="141"/>
      <c r="E14" s="141"/>
      <c r="F14" s="110">
        <v>579898</v>
      </c>
      <c r="G14" s="11"/>
      <c r="H14" s="110">
        <v>594776</v>
      </c>
      <c r="I14" s="112"/>
      <c r="J14" s="110">
        <v>219569</v>
      </c>
      <c r="K14" s="112"/>
      <c r="L14" s="110">
        <v>230331</v>
      </c>
    </row>
    <row r="15" spans="1:12" ht="21.6" customHeight="1">
      <c r="A15" s="143" t="s">
        <v>70</v>
      </c>
      <c r="D15" s="141"/>
      <c r="E15" s="141"/>
      <c r="F15" s="110">
        <v>13645</v>
      </c>
      <c r="G15" s="11"/>
      <c r="H15" s="110">
        <v>15152</v>
      </c>
      <c r="I15" s="112"/>
      <c r="J15" s="110">
        <v>7803</v>
      </c>
      <c r="K15" s="112"/>
      <c r="L15" s="110">
        <v>8463</v>
      </c>
    </row>
    <row r="16" spans="1:12" ht="21.6" customHeight="1">
      <c r="A16" s="143" t="s">
        <v>71</v>
      </c>
      <c r="D16" s="141"/>
      <c r="E16" s="141"/>
      <c r="F16" s="106">
        <v>26486</v>
      </c>
      <c r="G16" s="11"/>
      <c r="H16" s="106">
        <v>26977</v>
      </c>
      <c r="I16" s="112"/>
      <c r="J16" s="106">
        <v>12278</v>
      </c>
      <c r="K16" s="112"/>
      <c r="L16" s="106">
        <v>13278</v>
      </c>
    </row>
    <row r="17" spans="1:12" ht="21.6" customHeight="1">
      <c r="A17" s="159" t="s">
        <v>72</v>
      </c>
      <c r="D17" s="141"/>
      <c r="E17" s="141"/>
      <c r="F17" s="106">
        <f>SUM(F14:F16)</f>
        <v>620029</v>
      </c>
      <c r="G17" s="11"/>
      <c r="H17" s="106">
        <f>SUM(H14:H16)</f>
        <v>636905</v>
      </c>
      <c r="I17" s="112"/>
      <c r="J17" s="106">
        <f>SUM(J14:J16)</f>
        <v>239650</v>
      </c>
      <c r="K17" s="112"/>
      <c r="L17" s="106">
        <f>SUM(L14:L16)</f>
        <v>252072</v>
      </c>
    </row>
    <row r="18" spans="1:12" ht="21.6" customHeight="1">
      <c r="A18" s="159" t="s">
        <v>73</v>
      </c>
      <c r="D18" s="141"/>
      <c r="E18" s="141"/>
      <c r="F18" s="111">
        <f>SUM(F12-F17)</f>
        <v>40081</v>
      </c>
      <c r="G18" s="11"/>
      <c r="H18" s="111">
        <f>SUM(H12-H17)</f>
        <v>42059</v>
      </c>
      <c r="I18" s="112"/>
      <c r="J18" s="111">
        <f>SUM(J12-J17)</f>
        <v>38082</v>
      </c>
      <c r="K18" s="112"/>
      <c r="L18" s="111">
        <f>SUM(L12-L17)</f>
        <v>31372</v>
      </c>
    </row>
    <row r="19" spans="1:12" ht="21.6" customHeight="1">
      <c r="A19" s="143" t="s">
        <v>74</v>
      </c>
      <c r="D19" s="144">
        <v>6.2</v>
      </c>
      <c r="E19" s="141"/>
      <c r="F19" s="111">
        <v>609</v>
      </c>
      <c r="G19" s="13"/>
      <c r="H19" s="111">
        <v>648</v>
      </c>
      <c r="I19" s="18"/>
      <c r="J19" s="111">
        <v>0</v>
      </c>
      <c r="K19" s="18"/>
      <c r="L19" s="111">
        <v>0</v>
      </c>
    </row>
    <row r="20" spans="1:12" ht="21.6" customHeight="1">
      <c r="A20" s="143" t="s">
        <v>75</v>
      </c>
      <c r="D20" s="141"/>
      <c r="E20" s="141"/>
      <c r="F20" s="106">
        <v>-1047</v>
      </c>
      <c r="G20" s="13"/>
      <c r="H20" s="106">
        <v>-1572</v>
      </c>
      <c r="I20" s="18"/>
      <c r="J20" s="106">
        <v>-178</v>
      </c>
      <c r="K20" s="18"/>
      <c r="L20" s="106">
        <v>-542</v>
      </c>
    </row>
    <row r="21" spans="1:12" ht="21.6" customHeight="1">
      <c r="A21" s="159" t="s">
        <v>221</v>
      </c>
      <c r="D21" s="141"/>
      <c r="E21" s="141"/>
      <c r="F21" s="111">
        <f>SUM(F18:F20)</f>
        <v>39643</v>
      </c>
      <c r="G21" s="11"/>
      <c r="H21" s="111">
        <f>SUM(H18:H20)</f>
        <v>41135</v>
      </c>
      <c r="I21" s="112"/>
      <c r="J21" s="111">
        <f>SUM(J18:J20)</f>
        <v>37904</v>
      </c>
      <c r="K21" s="112"/>
      <c r="L21" s="111">
        <f>SUM(L18:L20)</f>
        <v>30830</v>
      </c>
    </row>
    <row r="22" spans="1:12" ht="21.6" customHeight="1">
      <c r="A22" s="143" t="s">
        <v>77</v>
      </c>
      <c r="D22" s="141">
        <v>11</v>
      </c>
      <c r="E22" s="141"/>
      <c r="F22" s="106">
        <v>-8727</v>
      </c>
      <c r="G22" s="11"/>
      <c r="H22" s="106">
        <v>-8309</v>
      </c>
      <c r="I22" s="112"/>
      <c r="J22" s="106">
        <v>-1776</v>
      </c>
      <c r="K22" s="112"/>
      <c r="L22" s="106">
        <v>1099</v>
      </c>
    </row>
    <row r="23" spans="1:12" ht="21.6" customHeight="1">
      <c r="A23" s="160" t="s">
        <v>78</v>
      </c>
      <c r="D23" s="141"/>
      <c r="E23" s="141"/>
      <c r="F23" s="12">
        <f>SUM(F21:F22)</f>
        <v>30916</v>
      </c>
      <c r="G23" s="11"/>
      <c r="H23" s="12">
        <f>SUM(H21:H22)</f>
        <v>32826</v>
      </c>
      <c r="I23" s="112"/>
      <c r="J23" s="12">
        <f>SUM(J21:J22)</f>
        <v>36128</v>
      </c>
      <c r="K23" s="112"/>
      <c r="L23" s="12">
        <f>SUM(L21:L22)</f>
        <v>31929</v>
      </c>
    </row>
    <row r="24" spans="1:12" ht="21.6" customHeight="1">
      <c r="A24" s="160"/>
      <c r="D24" s="141"/>
      <c r="E24" s="141"/>
      <c r="F24" s="111"/>
      <c r="G24" s="11"/>
      <c r="H24" s="111"/>
      <c r="I24" s="112"/>
      <c r="J24" s="111"/>
      <c r="K24" s="112"/>
      <c r="L24" s="111"/>
    </row>
    <row r="25" spans="1:12" ht="21.6" customHeight="1">
      <c r="A25" s="160" t="s">
        <v>79</v>
      </c>
      <c r="D25" s="141"/>
      <c r="E25" s="141"/>
      <c r="F25" s="111"/>
      <c r="G25" s="11"/>
      <c r="H25" s="111"/>
      <c r="I25" s="112"/>
      <c r="J25" s="111"/>
      <c r="K25" s="112"/>
      <c r="L25" s="111"/>
    </row>
    <row r="26" spans="1:12" ht="21.6" customHeight="1" thickBot="1">
      <c r="A26" s="143" t="s">
        <v>80</v>
      </c>
      <c r="D26" s="141"/>
      <c r="E26" s="141"/>
      <c r="F26" s="111">
        <f>+F23-F27</f>
        <v>21388</v>
      </c>
      <c r="G26" s="11"/>
      <c r="H26" s="111">
        <f>+H23-H27</f>
        <v>18910</v>
      </c>
      <c r="I26" s="112"/>
      <c r="J26" s="103">
        <f>+J23</f>
        <v>36128</v>
      </c>
      <c r="K26" s="112"/>
      <c r="L26" s="103">
        <f>+L23</f>
        <v>31929</v>
      </c>
    </row>
    <row r="27" spans="1:12" ht="21.6" customHeight="1" thickTop="1">
      <c r="A27" s="143" t="s">
        <v>81</v>
      </c>
      <c r="D27" s="141"/>
      <c r="E27" s="141"/>
      <c r="F27" s="111">
        <v>9528</v>
      </c>
      <c r="G27" s="11"/>
      <c r="H27" s="111">
        <v>13916</v>
      </c>
      <c r="I27" s="112"/>
      <c r="J27" s="111"/>
      <c r="K27" s="112"/>
      <c r="L27" s="111"/>
    </row>
    <row r="28" spans="1:12" ht="21.6" customHeight="1" thickBot="1">
      <c r="A28" s="143"/>
      <c r="D28" s="141"/>
      <c r="E28" s="141"/>
      <c r="F28" s="19">
        <f>SUM(F26:F27)</f>
        <v>30916</v>
      </c>
      <c r="G28" s="11"/>
      <c r="H28" s="19">
        <f>SUM(H26:H27)</f>
        <v>32826</v>
      </c>
      <c r="I28" s="112"/>
      <c r="J28" s="111"/>
      <c r="K28" s="112"/>
      <c r="L28" s="111"/>
    </row>
    <row r="29" spans="1:12" ht="21.6" customHeight="1" thickTop="1">
      <c r="A29" s="160" t="s">
        <v>82</v>
      </c>
      <c r="D29" s="141">
        <v>12</v>
      </c>
      <c r="E29" s="141"/>
      <c r="F29" s="10"/>
      <c r="G29" s="9"/>
      <c r="H29" s="10"/>
      <c r="J29" s="10"/>
      <c r="L29" s="10"/>
    </row>
    <row r="30" spans="1:12" ht="21.6" customHeight="1">
      <c r="A30" s="143" t="s">
        <v>83</v>
      </c>
      <c r="D30" s="140"/>
      <c r="E30" s="141"/>
      <c r="F30" s="6"/>
      <c r="G30" s="9"/>
      <c r="H30" s="6"/>
    </row>
    <row r="31" spans="1:12" ht="21.6" customHeight="1" thickBot="1">
      <c r="A31" s="143" t="s">
        <v>84</v>
      </c>
      <c r="D31" s="141"/>
      <c r="E31" s="141"/>
      <c r="F31" s="20">
        <f>+F26/(F33/1000)</f>
        <v>5.5843342036553528E-2</v>
      </c>
      <c r="G31" s="21"/>
      <c r="H31" s="20">
        <f>+H26/(H33/1000)</f>
        <v>4.9373368146214097E-2</v>
      </c>
      <c r="I31" s="22"/>
      <c r="J31" s="20">
        <f>+J26/(J33/1000)+0.01</f>
        <v>0.1043289817232376</v>
      </c>
      <c r="K31" s="22"/>
      <c r="L31" s="20">
        <f>+L26/(L33/1000)</f>
        <v>8.3365535248041772E-2</v>
      </c>
    </row>
    <row r="32" spans="1:12" ht="21.6" customHeight="1" thickTop="1">
      <c r="A32" s="177"/>
      <c r="D32" s="141"/>
      <c r="E32" s="141"/>
      <c r="F32" s="111"/>
      <c r="G32" s="11"/>
      <c r="H32" s="111"/>
      <c r="I32" s="112"/>
      <c r="J32" s="111"/>
      <c r="K32" s="112"/>
      <c r="L32" s="111"/>
    </row>
    <row r="33" spans="1:12" ht="21.6" customHeight="1" thickBot="1">
      <c r="A33" s="143" t="s">
        <v>85</v>
      </c>
      <c r="D33" s="141"/>
      <c r="E33" s="141"/>
      <c r="F33" s="103">
        <v>383000000</v>
      </c>
      <c r="G33" s="11"/>
      <c r="H33" s="103">
        <v>383000000</v>
      </c>
      <c r="I33" s="112"/>
      <c r="J33" s="103">
        <v>383000000</v>
      </c>
      <c r="K33" s="112"/>
      <c r="L33" s="103">
        <v>383000000</v>
      </c>
    </row>
    <row r="34" spans="1:12" ht="21.6" customHeight="1" thickTop="1">
      <c r="A34" s="143"/>
      <c r="D34" s="141"/>
      <c r="E34" s="141"/>
      <c r="F34" s="111"/>
      <c r="G34" s="11"/>
      <c r="H34" s="111"/>
      <c r="I34" s="112"/>
      <c r="J34" s="9"/>
      <c r="K34" s="9"/>
      <c r="L34" s="9"/>
    </row>
    <row r="35" spans="1:12" ht="21.6" customHeight="1">
      <c r="A35" s="155" t="s">
        <v>28</v>
      </c>
      <c r="D35" s="141"/>
      <c r="E35" s="141"/>
      <c r="F35" s="9"/>
      <c r="G35" s="9"/>
      <c r="H35" s="9"/>
      <c r="I35" s="9"/>
      <c r="J35" s="9"/>
      <c r="K35" s="9"/>
      <c r="L35" s="9"/>
    </row>
    <row r="36" spans="1:12" ht="21.6" customHeight="1">
      <c r="L36" s="14" t="s">
        <v>60</v>
      </c>
    </row>
    <row r="37" spans="1:12" ht="21.6" customHeight="1">
      <c r="A37" s="159" t="s">
        <v>0</v>
      </c>
      <c r="B37" s="159"/>
      <c r="C37" s="159"/>
      <c r="D37" s="159"/>
      <c r="E37" s="159"/>
      <c r="F37" s="1"/>
      <c r="G37" s="1"/>
      <c r="H37" s="1"/>
      <c r="I37" s="1"/>
      <c r="J37" s="1"/>
      <c r="K37" s="1"/>
      <c r="L37" s="1"/>
    </row>
    <row r="38" spans="1:12" ht="21.6" customHeight="1">
      <c r="A38" s="159" t="s">
        <v>86</v>
      </c>
      <c r="B38" s="159"/>
      <c r="C38" s="159"/>
      <c r="D38" s="156"/>
      <c r="E38" s="156"/>
      <c r="F38" s="15"/>
      <c r="G38" s="15"/>
      <c r="H38" s="15"/>
      <c r="I38" s="15"/>
      <c r="J38" s="1"/>
      <c r="K38" s="15"/>
      <c r="L38" s="1"/>
    </row>
    <row r="39" spans="1:12" ht="21.6" customHeight="1">
      <c r="A39" s="159" t="s">
        <v>214</v>
      </c>
      <c r="B39" s="159"/>
      <c r="C39" s="159"/>
      <c r="D39" s="156"/>
      <c r="E39" s="156"/>
      <c r="F39" s="15"/>
      <c r="G39" s="15"/>
      <c r="H39" s="15"/>
      <c r="I39" s="15"/>
      <c r="J39" s="1"/>
      <c r="K39" s="15"/>
      <c r="L39" s="1"/>
    </row>
    <row r="40" spans="1:12" ht="21.6" customHeight="1">
      <c r="A40" s="178"/>
      <c r="B40" s="146"/>
      <c r="C40" s="146"/>
      <c r="D40" s="151"/>
      <c r="E40" s="151"/>
      <c r="F40" s="2"/>
      <c r="G40" s="2"/>
      <c r="H40" s="2"/>
      <c r="I40" s="2"/>
      <c r="J40" s="3"/>
      <c r="K40" s="4"/>
      <c r="L40" s="3" t="s">
        <v>2</v>
      </c>
    </row>
    <row r="41" spans="1:12" ht="21.6" customHeight="1">
      <c r="A41" s="178" t="s">
        <v>87</v>
      </c>
      <c r="B41" s="146"/>
      <c r="C41" s="146"/>
      <c r="D41" s="151"/>
      <c r="E41" s="10"/>
      <c r="F41" s="184" t="s">
        <v>3</v>
      </c>
      <c r="G41" s="184"/>
      <c r="H41" s="184"/>
      <c r="I41" s="10"/>
      <c r="J41" s="184" t="s">
        <v>4</v>
      </c>
      <c r="K41" s="184"/>
      <c r="L41" s="184"/>
    </row>
    <row r="42" spans="1:12" ht="21.6" customHeight="1">
      <c r="A42" s="146"/>
      <c r="B42" s="146"/>
      <c r="C42" s="146"/>
      <c r="D42" s="141"/>
      <c r="E42" s="151"/>
      <c r="F42" s="16" t="s">
        <v>215</v>
      </c>
      <c r="G42" s="17"/>
      <c r="H42" s="16" t="s">
        <v>62</v>
      </c>
      <c r="I42" s="151"/>
      <c r="J42" s="16" t="s">
        <v>215</v>
      </c>
      <c r="K42" s="17"/>
      <c r="L42" s="16" t="s">
        <v>62</v>
      </c>
    </row>
    <row r="43" spans="1:12" ht="21.6" customHeight="1">
      <c r="A43" s="160" t="s">
        <v>78</v>
      </c>
      <c r="D43" s="141"/>
      <c r="E43" s="141"/>
      <c r="F43" s="12">
        <f>+F23</f>
        <v>30916</v>
      </c>
      <c r="G43" s="11"/>
      <c r="H43" s="12">
        <f>+H23</f>
        <v>32826</v>
      </c>
      <c r="I43" s="112"/>
      <c r="J43" s="12">
        <f>+J23</f>
        <v>36128</v>
      </c>
      <c r="K43" s="112"/>
      <c r="L43" s="12">
        <f>+L23</f>
        <v>31929</v>
      </c>
    </row>
    <row r="44" spans="1:12" ht="21.6" customHeight="1">
      <c r="D44" s="141"/>
      <c r="E44" s="141"/>
      <c r="F44" s="9"/>
      <c r="G44" s="9"/>
      <c r="H44" s="9"/>
      <c r="I44" s="9"/>
      <c r="J44" s="9"/>
      <c r="K44" s="9"/>
      <c r="L44" s="9"/>
    </row>
    <row r="45" spans="1:12" ht="21.6" customHeight="1">
      <c r="A45" s="160" t="s">
        <v>88</v>
      </c>
      <c r="D45" s="141"/>
      <c r="E45" s="141"/>
      <c r="F45" s="111"/>
      <c r="G45" s="13"/>
      <c r="H45" s="111"/>
      <c r="I45" s="18"/>
      <c r="J45" s="111"/>
      <c r="K45" s="18"/>
      <c r="L45" s="111"/>
    </row>
    <row r="46" spans="1:12" ht="21.6" customHeight="1">
      <c r="A46" s="160" t="s">
        <v>89</v>
      </c>
      <c r="D46" s="141"/>
      <c r="E46" s="141"/>
      <c r="F46" s="106">
        <v>0</v>
      </c>
      <c r="G46" s="11"/>
      <c r="H46" s="106">
        <v>0</v>
      </c>
      <c r="I46" s="112"/>
      <c r="J46" s="106">
        <v>0</v>
      </c>
      <c r="K46" s="112"/>
      <c r="L46" s="106">
        <v>0</v>
      </c>
    </row>
    <row r="47" spans="1:12" ht="21.6" customHeight="1">
      <c r="A47" s="177"/>
      <c r="D47" s="141"/>
      <c r="E47" s="141"/>
      <c r="F47" s="111"/>
      <c r="G47" s="11"/>
      <c r="H47" s="111"/>
      <c r="I47" s="112"/>
      <c r="J47" s="111"/>
      <c r="K47" s="112"/>
      <c r="L47" s="111"/>
    </row>
    <row r="48" spans="1:12" ht="21.6" customHeight="1" thickBot="1">
      <c r="A48" s="179" t="s">
        <v>90</v>
      </c>
      <c r="D48" s="180"/>
      <c r="E48" s="181"/>
      <c r="F48" s="182">
        <f>SUM(F43,F46)</f>
        <v>30916</v>
      </c>
      <c r="G48" s="158"/>
      <c r="H48" s="182">
        <f>SUM(H43,H46)</f>
        <v>32826</v>
      </c>
      <c r="I48" s="158"/>
      <c r="J48" s="182">
        <f>SUM(J43,J46)</f>
        <v>36128</v>
      </c>
      <c r="K48" s="158"/>
      <c r="L48" s="182">
        <f>SUM(L43,L46)</f>
        <v>31929</v>
      </c>
    </row>
    <row r="49" spans="1:12" ht="21.6" customHeight="1" thickTop="1">
      <c r="A49" s="177"/>
      <c r="D49" s="141"/>
      <c r="E49" s="141"/>
      <c r="F49" s="111"/>
      <c r="G49" s="11"/>
      <c r="H49" s="111"/>
      <c r="I49" s="112"/>
      <c r="J49" s="111"/>
      <c r="K49" s="112"/>
      <c r="L49" s="111"/>
    </row>
    <row r="50" spans="1:12" ht="21.6" customHeight="1">
      <c r="A50" s="160" t="s">
        <v>91</v>
      </c>
      <c r="D50" s="141"/>
      <c r="E50" s="141"/>
      <c r="F50" s="111"/>
      <c r="G50" s="11"/>
      <c r="H50" s="111"/>
      <c r="I50" s="112"/>
      <c r="J50" s="111"/>
      <c r="K50" s="112"/>
      <c r="L50" s="111"/>
    </row>
    <row r="51" spans="1:12" ht="21.6" customHeight="1" thickBot="1">
      <c r="A51" s="143" t="s">
        <v>80</v>
      </c>
      <c r="D51" s="141"/>
      <c r="E51" s="141"/>
      <c r="F51" s="111">
        <f>+F48-F52</f>
        <v>21388</v>
      </c>
      <c r="G51" s="11"/>
      <c r="H51" s="111">
        <f>+H48-H52</f>
        <v>18910</v>
      </c>
      <c r="I51" s="112"/>
      <c r="J51" s="103">
        <f>+J26</f>
        <v>36128</v>
      </c>
      <c r="K51" s="112"/>
      <c r="L51" s="103">
        <f>+L26</f>
        <v>31929</v>
      </c>
    </row>
    <row r="52" spans="1:12" ht="21.6" customHeight="1" thickTop="1">
      <c r="A52" s="143" t="s">
        <v>81</v>
      </c>
      <c r="D52" s="141"/>
      <c r="E52" s="141"/>
      <c r="F52" s="111">
        <f>+F27</f>
        <v>9528</v>
      </c>
      <c r="G52" s="11"/>
      <c r="H52" s="111">
        <f>+H27</f>
        <v>13916</v>
      </c>
      <c r="I52" s="112"/>
      <c r="J52" s="111"/>
      <c r="K52" s="112"/>
      <c r="L52" s="111"/>
    </row>
    <row r="53" spans="1:12" ht="21.6" customHeight="1" thickBot="1">
      <c r="A53" s="179" t="s">
        <v>90</v>
      </c>
      <c r="D53" s="141"/>
      <c r="E53" s="141"/>
      <c r="F53" s="19">
        <f>SUM(F51:F52)</f>
        <v>30916</v>
      </c>
      <c r="G53" s="11"/>
      <c r="H53" s="19">
        <f>SUM(H51:H52)</f>
        <v>32826</v>
      </c>
      <c r="I53" s="112"/>
      <c r="J53" s="111"/>
      <c r="K53" s="112"/>
      <c r="L53" s="111"/>
    </row>
    <row r="54" spans="1:12" ht="21.6" customHeight="1" thickTop="1">
      <c r="A54" s="179"/>
      <c r="D54" s="141"/>
      <c r="E54" s="141"/>
      <c r="F54" s="111"/>
      <c r="G54" s="11"/>
      <c r="H54" s="111"/>
      <c r="I54" s="112"/>
      <c r="J54" s="111"/>
      <c r="K54" s="112"/>
      <c r="L54" s="111"/>
    </row>
    <row r="55" spans="1:12" ht="21.6" customHeight="1">
      <c r="A55" s="155" t="s">
        <v>28</v>
      </c>
      <c r="F55" s="143"/>
      <c r="G55" s="143"/>
      <c r="H55" s="143"/>
      <c r="I55" s="143"/>
      <c r="J55" s="143"/>
      <c r="K55" s="143"/>
      <c r="L55" s="143"/>
    </row>
    <row r="56" spans="1:12" ht="21.6" customHeight="1">
      <c r="L56" s="14" t="s">
        <v>60</v>
      </c>
    </row>
    <row r="57" spans="1:12" ht="21.6" customHeight="1">
      <c r="A57" s="159" t="s">
        <v>0</v>
      </c>
      <c r="B57" s="159"/>
      <c r="C57" s="159"/>
      <c r="D57" s="159"/>
      <c r="E57" s="159"/>
      <c r="F57" s="109"/>
      <c r="G57" s="1"/>
      <c r="H57" s="109"/>
      <c r="I57" s="1"/>
      <c r="J57" s="109"/>
      <c r="K57" s="1"/>
      <c r="L57" s="109"/>
    </row>
    <row r="58" spans="1:12" ht="21.6" customHeight="1">
      <c r="A58" s="159" t="s">
        <v>61</v>
      </c>
      <c r="B58" s="159"/>
      <c r="C58" s="159"/>
      <c r="D58" s="156"/>
      <c r="E58" s="156"/>
      <c r="F58" s="108"/>
      <c r="G58" s="15"/>
      <c r="H58" s="108"/>
      <c r="I58" s="15"/>
      <c r="J58" s="108"/>
      <c r="K58" s="15"/>
      <c r="L58" s="108"/>
    </row>
    <row r="59" spans="1:12" ht="21.6" customHeight="1">
      <c r="A59" s="159" t="s">
        <v>210</v>
      </c>
      <c r="B59" s="159"/>
      <c r="C59" s="159"/>
      <c r="D59" s="156"/>
      <c r="E59" s="156"/>
      <c r="F59" s="15"/>
      <c r="G59" s="15"/>
      <c r="H59" s="15"/>
      <c r="I59" s="15"/>
      <c r="J59" s="15"/>
      <c r="K59" s="15"/>
      <c r="L59" s="15"/>
    </row>
    <row r="60" spans="1:12" ht="21.6" customHeight="1">
      <c r="A60" s="146"/>
      <c r="B60" s="146"/>
      <c r="C60" s="146"/>
      <c r="D60" s="151"/>
      <c r="E60" s="151"/>
      <c r="F60" s="2"/>
      <c r="G60" s="2"/>
      <c r="H60" s="2"/>
      <c r="I60" s="2"/>
      <c r="J60" s="3"/>
      <c r="K60" s="4"/>
      <c r="L60" s="3" t="s">
        <v>2</v>
      </c>
    </row>
    <row r="61" spans="1:12" ht="21.6" customHeight="1">
      <c r="A61" s="146"/>
      <c r="B61" s="146"/>
      <c r="C61" s="146"/>
      <c r="D61" s="151"/>
      <c r="E61" s="10"/>
      <c r="F61" s="184" t="s">
        <v>3</v>
      </c>
      <c r="G61" s="184"/>
      <c r="H61" s="184"/>
      <c r="I61" s="10"/>
      <c r="J61" s="184" t="s">
        <v>4</v>
      </c>
      <c r="K61" s="184"/>
      <c r="L61" s="184"/>
    </row>
    <row r="62" spans="1:12" ht="21.6" customHeight="1">
      <c r="A62" s="146"/>
      <c r="B62" s="146"/>
      <c r="C62" s="146"/>
      <c r="D62" s="176" t="s">
        <v>5</v>
      </c>
      <c r="E62" s="151"/>
      <c r="F62" s="16" t="s">
        <v>215</v>
      </c>
      <c r="G62" s="17"/>
      <c r="H62" s="16" t="s">
        <v>62</v>
      </c>
      <c r="I62" s="151"/>
      <c r="J62" s="16" t="s">
        <v>215</v>
      </c>
      <c r="K62" s="17"/>
      <c r="L62" s="16" t="s">
        <v>62</v>
      </c>
    </row>
    <row r="63" spans="1:12" ht="21.6" customHeight="1">
      <c r="A63" s="159" t="s">
        <v>63</v>
      </c>
      <c r="D63" s="141"/>
      <c r="E63" s="141"/>
      <c r="F63" s="9"/>
      <c r="G63" s="9"/>
      <c r="H63" s="9"/>
      <c r="I63" s="9"/>
      <c r="J63" s="8"/>
      <c r="K63" s="9"/>
    </row>
    <row r="64" spans="1:12" ht="21.6" customHeight="1">
      <c r="A64" s="143" t="s">
        <v>64</v>
      </c>
      <c r="D64" s="141"/>
      <c r="E64" s="141"/>
      <c r="F64" s="110">
        <v>1970931</v>
      </c>
      <c r="G64" s="11"/>
      <c r="H64" s="110">
        <v>2033027</v>
      </c>
      <c r="I64" s="112"/>
      <c r="J64" s="110">
        <v>705961</v>
      </c>
      <c r="K64" s="112"/>
      <c r="L64" s="110">
        <v>747011</v>
      </c>
    </row>
    <row r="65" spans="1:18" ht="21.6" customHeight="1">
      <c r="A65" s="143" t="s">
        <v>65</v>
      </c>
      <c r="D65" s="144" t="s">
        <v>217</v>
      </c>
      <c r="E65" s="141"/>
      <c r="F65" s="110">
        <v>143</v>
      </c>
      <c r="G65" s="11"/>
      <c r="H65" s="110">
        <v>138</v>
      </c>
      <c r="I65" s="112"/>
      <c r="J65" s="110">
        <v>93605</v>
      </c>
      <c r="K65" s="112"/>
      <c r="L65" s="110">
        <v>97320</v>
      </c>
    </row>
    <row r="66" spans="1:18" ht="21.6" customHeight="1">
      <c r="A66" s="143" t="s">
        <v>66</v>
      </c>
      <c r="D66" s="141"/>
      <c r="E66" s="141"/>
      <c r="F66" s="106">
        <v>21130</v>
      </c>
      <c r="G66" s="11"/>
      <c r="H66" s="106">
        <v>21919</v>
      </c>
      <c r="I66" s="112"/>
      <c r="J66" s="106">
        <v>21054</v>
      </c>
      <c r="K66" s="112"/>
      <c r="L66" s="106">
        <v>21343</v>
      </c>
    </row>
    <row r="67" spans="1:18" ht="21.6" customHeight="1">
      <c r="A67" s="159" t="s">
        <v>67</v>
      </c>
      <c r="D67" s="141"/>
      <c r="E67" s="141"/>
      <c r="F67" s="106">
        <f>SUM(F64:F66)</f>
        <v>1992204</v>
      </c>
      <c r="G67" s="11"/>
      <c r="H67" s="106">
        <f>SUM(H64:H66)</f>
        <v>2055084</v>
      </c>
      <c r="I67" s="112"/>
      <c r="J67" s="106">
        <f>SUM(J64:J66)</f>
        <v>820620</v>
      </c>
      <c r="K67" s="112"/>
      <c r="L67" s="106">
        <f>SUM(L64:L66)</f>
        <v>865674</v>
      </c>
    </row>
    <row r="68" spans="1:18" ht="21.6" customHeight="1">
      <c r="A68" s="159" t="s">
        <v>68</v>
      </c>
      <c r="D68" s="141"/>
      <c r="E68" s="141"/>
      <c r="F68" s="110"/>
      <c r="G68" s="11"/>
      <c r="H68" s="110"/>
      <c r="I68" s="112"/>
      <c r="J68" s="110"/>
      <c r="K68" s="112"/>
      <c r="L68" s="110"/>
    </row>
    <row r="69" spans="1:18" ht="21.6" customHeight="1">
      <c r="A69" s="143" t="s">
        <v>69</v>
      </c>
      <c r="D69" s="141"/>
      <c r="E69" s="141"/>
      <c r="F69" s="110">
        <v>1762985</v>
      </c>
      <c r="G69" s="11"/>
      <c r="H69" s="110">
        <v>1786169</v>
      </c>
      <c r="I69" s="112"/>
      <c r="J69" s="110">
        <v>664372</v>
      </c>
      <c r="K69" s="112"/>
      <c r="L69" s="110">
        <v>683731</v>
      </c>
    </row>
    <row r="70" spans="1:18" ht="21.6" customHeight="1">
      <c r="A70" s="143" t="s">
        <v>70</v>
      </c>
      <c r="D70" s="141"/>
      <c r="E70" s="141"/>
      <c r="F70" s="110">
        <v>40657</v>
      </c>
      <c r="G70" s="11"/>
      <c r="H70" s="110">
        <v>44088</v>
      </c>
      <c r="I70" s="112"/>
      <c r="J70" s="110">
        <v>23114</v>
      </c>
      <c r="K70" s="112"/>
      <c r="L70" s="110">
        <v>25205</v>
      </c>
    </row>
    <row r="71" spans="1:18" ht="21.6" customHeight="1">
      <c r="A71" s="143" t="s">
        <v>71</v>
      </c>
      <c r="D71" s="141"/>
      <c r="E71" s="141"/>
      <c r="F71" s="106">
        <v>81806</v>
      </c>
      <c r="G71" s="11"/>
      <c r="H71" s="106">
        <v>81355</v>
      </c>
      <c r="I71" s="112"/>
      <c r="J71" s="106">
        <v>38650</v>
      </c>
      <c r="K71" s="112"/>
      <c r="L71" s="106">
        <v>39314</v>
      </c>
    </row>
    <row r="72" spans="1:18" ht="21.6" customHeight="1">
      <c r="A72" s="159" t="s">
        <v>72</v>
      </c>
      <c r="D72" s="141"/>
      <c r="E72" s="141"/>
      <c r="F72" s="106">
        <f>SUM(F69:F71)</f>
        <v>1885448</v>
      </c>
      <c r="G72" s="11"/>
      <c r="H72" s="106">
        <f>SUM(H69:H71)</f>
        <v>1911612</v>
      </c>
      <c r="I72" s="112"/>
      <c r="J72" s="106">
        <f>SUM(J69:J71)</f>
        <v>726136</v>
      </c>
      <c r="K72" s="112"/>
      <c r="L72" s="106">
        <f>SUM(L69:L71)</f>
        <v>748250</v>
      </c>
    </row>
    <row r="73" spans="1:18" ht="21.6" customHeight="1">
      <c r="A73" s="159" t="s">
        <v>73</v>
      </c>
      <c r="D73" s="141"/>
      <c r="E73" s="141"/>
      <c r="F73" s="111">
        <f>SUM(F67-F72)</f>
        <v>106756</v>
      </c>
      <c r="G73" s="11"/>
      <c r="H73" s="111">
        <f>SUM(H67-H72)</f>
        <v>143472</v>
      </c>
      <c r="I73" s="112"/>
      <c r="J73" s="111">
        <f>SUM(J67-J72)</f>
        <v>94484</v>
      </c>
      <c r="K73" s="112"/>
      <c r="L73" s="111">
        <f>SUM(L67-L72)</f>
        <v>117424</v>
      </c>
    </row>
    <row r="74" spans="1:18" ht="21.6" customHeight="1">
      <c r="A74" s="143" t="s">
        <v>74</v>
      </c>
      <c r="D74" s="144">
        <v>6.2</v>
      </c>
      <c r="E74" s="141"/>
      <c r="F74" s="111">
        <v>1874</v>
      </c>
      <c r="G74" s="13"/>
      <c r="H74" s="111">
        <v>1615</v>
      </c>
      <c r="I74" s="18"/>
      <c r="J74" s="111">
        <v>0</v>
      </c>
      <c r="K74" s="18"/>
      <c r="L74" s="111">
        <v>0</v>
      </c>
    </row>
    <row r="75" spans="1:18" ht="21.6" customHeight="1">
      <c r="A75" s="143" t="s">
        <v>75</v>
      </c>
      <c r="D75" s="141"/>
      <c r="E75" s="141"/>
      <c r="F75" s="106">
        <v>-2834</v>
      </c>
      <c r="G75" s="13"/>
      <c r="H75" s="106">
        <v>-3978</v>
      </c>
      <c r="I75" s="18"/>
      <c r="J75" s="106">
        <v>-597</v>
      </c>
      <c r="K75" s="18"/>
      <c r="L75" s="106">
        <v>-1047</v>
      </c>
    </row>
    <row r="76" spans="1:18" ht="21.6" customHeight="1">
      <c r="A76" s="159" t="s">
        <v>76</v>
      </c>
      <c r="D76" s="141"/>
      <c r="E76" s="141"/>
      <c r="F76" s="111">
        <f>SUM(F73:F75)</f>
        <v>105796</v>
      </c>
      <c r="G76" s="11"/>
      <c r="H76" s="111">
        <f>SUM(H73:H75)</f>
        <v>141109</v>
      </c>
      <c r="I76" s="112"/>
      <c r="J76" s="111">
        <f>SUM(J73:J75)</f>
        <v>93887</v>
      </c>
      <c r="K76" s="112"/>
      <c r="L76" s="111">
        <f>SUM(L73:L75)</f>
        <v>116377</v>
      </c>
    </row>
    <row r="77" spans="1:18" ht="21.6" customHeight="1">
      <c r="A77" s="143" t="s">
        <v>92</v>
      </c>
      <c r="D77" s="141">
        <v>11</v>
      </c>
      <c r="E77" s="141"/>
      <c r="F77" s="106">
        <v>-21885</v>
      </c>
      <c r="G77" s="11"/>
      <c r="H77" s="106">
        <v>-28326</v>
      </c>
      <c r="I77" s="112"/>
      <c r="J77" s="106">
        <v>-894</v>
      </c>
      <c r="K77" s="112"/>
      <c r="L77" s="106">
        <v>-3939</v>
      </c>
    </row>
    <row r="78" spans="1:18" ht="21.6" customHeight="1">
      <c r="A78" s="160" t="s">
        <v>78</v>
      </c>
      <c r="D78" s="141"/>
      <c r="E78" s="141"/>
      <c r="F78" s="12">
        <f>SUM(F76:F77)</f>
        <v>83911</v>
      </c>
      <c r="G78" s="11"/>
      <c r="H78" s="12">
        <f>SUM(H76:H77)</f>
        <v>112783</v>
      </c>
      <c r="I78" s="112"/>
      <c r="J78" s="12">
        <f>SUM(J76:J77)</f>
        <v>92993</v>
      </c>
      <c r="K78" s="112"/>
      <c r="L78" s="12">
        <f>SUM(L76:L77)</f>
        <v>112438</v>
      </c>
    </row>
    <row r="79" spans="1:18" ht="21.6" customHeight="1">
      <c r="A79" s="160"/>
      <c r="D79" s="141"/>
      <c r="E79" s="141"/>
      <c r="F79" s="111"/>
      <c r="G79" s="11"/>
      <c r="H79" s="111"/>
      <c r="I79" s="112"/>
      <c r="J79" s="111"/>
      <c r="K79" s="112"/>
      <c r="L79" s="111"/>
      <c r="N79" s="140"/>
      <c r="O79" s="140"/>
      <c r="P79" s="140"/>
      <c r="Q79" s="140"/>
      <c r="R79" s="140"/>
    </row>
    <row r="80" spans="1:18" ht="21.6" customHeight="1">
      <c r="A80" s="160" t="s">
        <v>79</v>
      </c>
      <c r="D80" s="141"/>
      <c r="E80" s="141"/>
      <c r="F80" s="111"/>
      <c r="G80" s="11"/>
      <c r="H80" s="111"/>
      <c r="I80" s="112"/>
      <c r="J80" s="111"/>
      <c r="K80" s="112"/>
      <c r="L80" s="111"/>
      <c r="N80" s="140"/>
      <c r="O80" s="140"/>
      <c r="P80" s="140"/>
      <c r="Q80" s="140"/>
      <c r="R80" s="140"/>
    </row>
    <row r="81" spans="1:18" ht="21.6" customHeight="1" thickBot="1">
      <c r="A81" s="143" t="s">
        <v>80</v>
      </c>
      <c r="D81" s="141"/>
      <c r="E81" s="141"/>
      <c r="F81" s="111">
        <f>+F78-F82</f>
        <v>53439</v>
      </c>
      <c r="G81" s="11"/>
      <c r="H81" s="111">
        <f>+H78-H82</f>
        <v>78401</v>
      </c>
      <c r="I81" s="112"/>
      <c r="J81" s="103">
        <f>+J78</f>
        <v>92993</v>
      </c>
      <c r="K81" s="112"/>
      <c r="L81" s="103">
        <f>+L78</f>
        <v>112438</v>
      </c>
      <c r="N81" s="140"/>
      <c r="O81" s="140"/>
      <c r="P81" s="140"/>
      <c r="Q81" s="140"/>
      <c r="R81" s="140"/>
    </row>
    <row r="82" spans="1:18" ht="21.6" customHeight="1" thickTop="1">
      <c r="A82" s="143" t="s">
        <v>81</v>
      </c>
      <c r="D82" s="141"/>
      <c r="E82" s="141"/>
      <c r="F82" s="111">
        <v>30472</v>
      </c>
      <c r="G82" s="11"/>
      <c r="H82" s="111">
        <v>34382</v>
      </c>
      <c r="I82" s="112"/>
      <c r="J82" s="111"/>
      <c r="K82" s="112"/>
      <c r="L82" s="111"/>
      <c r="N82" s="140"/>
      <c r="O82" s="140"/>
      <c r="P82" s="140"/>
      <c r="Q82" s="140"/>
      <c r="R82" s="140"/>
    </row>
    <row r="83" spans="1:18" ht="21.6" customHeight="1" thickBot="1">
      <c r="A83" s="143"/>
      <c r="D83" s="141"/>
      <c r="E83" s="141"/>
      <c r="F83" s="19">
        <f>SUM(F81:F82)</f>
        <v>83911</v>
      </c>
      <c r="G83" s="11"/>
      <c r="H83" s="19">
        <f>SUM(H81:H82)</f>
        <v>112783</v>
      </c>
      <c r="I83" s="112"/>
      <c r="J83" s="111"/>
      <c r="K83" s="112"/>
      <c r="L83" s="111"/>
      <c r="N83" s="140"/>
      <c r="O83" s="140"/>
      <c r="P83" s="140"/>
      <c r="Q83" s="140"/>
      <c r="R83" s="140"/>
    </row>
    <row r="84" spans="1:18" ht="21.6" customHeight="1" thickTop="1">
      <c r="A84" s="160" t="s">
        <v>82</v>
      </c>
      <c r="D84" s="141">
        <v>12</v>
      </c>
      <c r="E84" s="141"/>
      <c r="F84" s="10"/>
      <c r="G84" s="9"/>
      <c r="H84" s="10"/>
      <c r="J84" s="10"/>
      <c r="L84" s="10"/>
      <c r="N84" s="140"/>
      <c r="O84" s="140"/>
      <c r="P84" s="140"/>
      <c r="Q84" s="140"/>
      <c r="R84" s="140"/>
    </row>
    <row r="85" spans="1:18" ht="21.6" customHeight="1">
      <c r="A85" s="143" t="s">
        <v>83</v>
      </c>
      <c r="D85" s="140"/>
      <c r="E85" s="141"/>
      <c r="F85" s="6"/>
      <c r="G85" s="9"/>
      <c r="H85" s="6"/>
      <c r="N85" s="140"/>
      <c r="O85" s="140"/>
      <c r="P85" s="140"/>
      <c r="Q85" s="140"/>
      <c r="R85" s="140"/>
    </row>
    <row r="86" spans="1:18" ht="21.6" customHeight="1" thickBot="1">
      <c r="A86" s="143" t="s">
        <v>84</v>
      </c>
      <c r="D86" s="141"/>
      <c r="E86" s="141"/>
      <c r="F86" s="20">
        <f>+F81/(F88/1000)</f>
        <v>0.13952741514360315</v>
      </c>
      <c r="G86" s="21"/>
      <c r="H86" s="20">
        <f>+H81/(H88/1000)</f>
        <v>0.20470234986945171</v>
      </c>
      <c r="I86" s="22"/>
      <c r="J86" s="20">
        <f>+J81/(J88/1000)+0.01</f>
        <v>0.25280156657963448</v>
      </c>
      <c r="K86" s="22"/>
      <c r="L86" s="20">
        <f>+L81/(L88/1000)</f>
        <v>0.29357180156657964</v>
      </c>
      <c r="N86" s="140"/>
      <c r="O86" s="140"/>
      <c r="P86" s="140"/>
      <c r="Q86" s="140"/>
      <c r="R86" s="140"/>
    </row>
    <row r="87" spans="1:18" ht="21.6" customHeight="1" thickTop="1">
      <c r="A87" s="177"/>
      <c r="D87" s="141"/>
      <c r="E87" s="141"/>
      <c r="F87" s="111"/>
      <c r="G87" s="11"/>
      <c r="H87" s="111"/>
      <c r="I87" s="112"/>
      <c r="J87" s="111"/>
      <c r="K87" s="112"/>
      <c r="L87" s="111"/>
      <c r="N87" s="140"/>
      <c r="O87" s="140"/>
      <c r="P87" s="140"/>
      <c r="Q87" s="140"/>
      <c r="R87" s="140"/>
    </row>
    <row r="88" spans="1:18" ht="21.6" customHeight="1" thickBot="1">
      <c r="A88" s="143" t="s">
        <v>85</v>
      </c>
      <c r="D88" s="141"/>
      <c r="E88" s="141"/>
      <c r="F88" s="103">
        <v>383000000</v>
      </c>
      <c r="G88" s="11"/>
      <c r="H88" s="103">
        <v>383000000</v>
      </c>
      <c r="I88" s="112"/>
      <c r="J88" s="103">
        <v>383000000</v>
      </c>
      <c r="K88" s="112"/>
      <c r="L88" s="103">
        <v>383000000</v>
      </c>
      <c r="N88" s="140"/>
      <c r="O88" s="140"/>
      <c r="P88" s="140"/>
      <c r="Q88" s="140"/>
      <c r="R88" s="140"/>
    </row>
    <row r="89" spans="1:18" ht="21.6" customHeight="1" thickTop="1">
      <c r="A89" s="143"/>
      <c r="D89" s="141"/>
      <c r="E89" s="141"/>
      <c r="F89" s="111"/>
      <c r="G89" s="11"/>
      <c r="H89" s="111"/>
      <c r="I89" s="112"/>
      <c r="J89" s="9"/>
      <c r="K89" s="9"/>
      <c r="L89" s="9"/>
      <c r="N89" s="140"/>
      <c r="O89" s="140"/>
      <c r="P89" s="140"/>
      <c r="Q89" s="140"/>
      <c r="R89" s="140"/>
    </row>
    <row r="90" spans="1:18" ht="21.6" customHeight="1">
      <c r="A90" s="155" t="s">
        <v>28</v>
      </c>
      <c r="D90" s="141"/>
      <c r="E90" s="141"/>
      <c r="F90" s="9"/>
      <c r="G90" s="9"/>
      <c r="H90" s="9"/>
      <c r="I90" s="9"/>
      <c r="J90" s="9"/>
      <c r="K90" s="9"/>
      <c r="L90" s="9"/>
      <c r="N90" s="140"/>
      <c r="O90" s="140"/>
      <c r="P90" s="140"/>
      <c r="Q90" s="140"/>
      <c r="R90" s="140"/>
    </row>
    <row r="91" spans="1:18" ht="21.6" customHeight="1">
      <c r="L91" s="14" t="s">
        <v>60</v>
      </c>
      <c r="N91" s="140"/>
      <c r="O91" s="140"/>
      <c r="P91" s="140"/>
      <c r="Q91" s="140"/>
      <c r="R91" s="140"/>
    </row>
    <row r="92" spans="1:18" ht="21.6" customHeight="1">
      <c r="A92" s="159" t="s">
        <v>0</v>
      </c>
      <c r="B92" s="159"/>
      <c r="C92" s="159"/>
      <c r="D92" s="159"/>
      <c r="E92" s="159"/>
      <c r="F92" s="1"/>
      <c r="G92" s="1"/>
      <c r="H92" s="1"/>
      <c r="I92" s="1"/>
      <c r="J92" s="1"/>
      <c r="K92" s="1"/>
      <c r="L92" s="1"/>
      <c r="N92" s="140"/>
      <c r="O92" s="140"/>
      <c r="P92" s="140"/>
      <c r="Q92" s="140"/>
      <c r="R92" s="140"/>
    </row>
    <row r="93" spans="1:18" ht="21.6" customHeight="1">
      <c r="A93" s="159" t="s">
        <v>86</v>
      </c>
      <c r="B93" s="159"/>
      <c r="C93" s="159"/>
      <c r="D93" s="156"/>
      <c r="E93" s="156"/>
      <c r="F93" s="15"/>
      <c r="G93" s="15"/>
      <c r="H93" s="15"/>
      <c r="I93" s="15"/>
      <c r="J93" s="1"/>
      <c r="K93" s="15"/>
      <c r="L93" s="1"/>
      <c r="N93" s="140"/>
      <c r="O93" s="140"/>
      <c r="P93" s="140"/>
      <c r="Q93" s="140"/>
      <c r="R93" s="140"/>
    </row>
    <row r="94" spans="1:18" ht="21.6" customHeight="1">
      <c r="A94" s="159" t="s">
        <v>210</v>
      </c>
      <c r="B94" s="159"/>
      <c r="C94" s="159"/>
      <c r="D94" s="156"/>
      <c r="E94" s="156"/>
      <c r="F94" s="15"/>
      <c r="G94" s="15"/>
      <c r="H94" s="15"/>
      <c r="I94" s="15"/>
      <c r="J94" s="1"/>
      <c r="K94" s="15"/>
      <c r="L94" s="1"/>
      <c r="N94" s="140"/>
      <c r="O94" s="140"/>
      <c r="P94" s="140"/>
      <c r="Q94" s="140"/>
      <c r="R94" s="140"/>
    </row>
    <row r="95" spans="1:18" ht="21.6" customHeight="1">
      <c r="A95" s="178"/>
      <c r="B95" s="146"/>
      <c r="C95" s="146"/>
      <c r="D95" s="151"/>
      <c r="E95" s="151"/>
      <c r="F95" s="2"/>
      <c r="G95" s="2"/>
      <c r="H95" s="2"/>
      <c r="I95" s="2"/>
      <c r="J95" s="3"/>
      <c r="K95" s="4"/>
      <c r="L95" s="3" t="s">
        <v>2</v>
      </c>
      <c r="N95" s="140"/>
      <c r="O95" s="140"/>
      <c r="P95" s="140"/>
      <c r="Q95" s="140"/>
      <c r="R95" s="140"/>
    </row>
    <row r="96" spans="1:18" ht="21.6" customHeight="1">
      <c r="A96" s="178" t="s">
        <v>87</v>
      </c>
      <c r="B96" s="146"/>
      <c r="C96" s="146"/>
      <c r="D96" s="151"/>
      <c r="E96" s="10"/>
      <c r="F96" s="184" t="s">
        <v>3</v>
      </c>
      <c r="G96" s="184"/>
      <c r="H96" s="184"/>
      <c r="I96" s="10"/>
      <c r="J96" s="184" t="s">
        <v>4</v>
      </c>
      <c r="K96" s="184"/>
      <c r="L96" s="184"/>
      <c r="N96" s="140"/>
      <c r="O96" s="140"/>
      <c r="P96" s="140"/>
      <c r="Q96" s="140"/>
      <c r="R96" s="140"/>
    </row>
    <row r="97" spans="1:18" ht="21.6" customHeight="1">
      <c r="A97" s="146"/>
      <c r="B97" s="146"/>
      <c r="C97" s="146"/>
      <c r="D97" s="141"/>
      <c r="E97" s="151"/>
      <c r="F97" s="16" t="s">
        <v>215</v>
      </c>
      <c r="G97" s="17"/>
      <c r="H97" s="16" t="s">
        <v>62</v>
      </c>
      <c r="I97" s="151"/>
      <c r="J97" s="16" t="s">
        <v>215</v>
      </c>
      <c r="K97" s="17"/>
      <c r="L97" s="16" t="s">
        <v>62</v>
      </c>
      <c r="N97" s="140"/>
      <c r="O97" s="140"/>
      <c r="P97" s="140"/>
      <c r="Q97" s="140"/>
      <c r="R97" s="140"/>
    </row>
    <row r="98" spans="1:18" ht="21.6" customHeight="1">
      <c r="A98" s="160" t="s">
        <v>78</v>
      </c>
      <c r="D98" s="141"/>
      <c r="E98" s="141"/>
      <c r="F98" s="12">
        <f>+F78</f>
        <v>83911</v>
      </c>
      <c r="G98" s="11"/>
      <c r="H98" s="12">
        <f>+H78</f>
        <v>112783</v>
      </c>
      <c r="I98" s="112"/>
      <c r="J98" s="12">
        <f>+J78</f>
        <v>92993</v>
      </c>
      <c r="K98" s="112"/>
      <c r="L98" s="12">
        <f>+L78</f>
        <v>112438</v>
      </c>
      <c r="N98" s="140"/>
      <c r="O98" s="140"/>
      <c r="P98" s="140"/>
      <c r="Q98" s="140"/>
      <c r="R98" s="140"/>
    </row>
    <row r="99" spans="1:18" ht="21.6" customHeight="1">
      <c r="D99" s="141"/>
      <c r="E99" s="141"/>
      <c r="F99" s="9"/>
      <c r="G99" s="9"/>
      <c r="H99" s="9"/>
      <c r="I99" s="9"/>
      <c r="J99" s="9"/>
      <c r="K99" s="9"/>
      <c r="L99" s="9"/>
      <c r="N99" s="140"/>
      <c r="O99" s="140"/>
      <c r="P99" s="140"/>
      <c r="Q99" s="140"/>
      <c r="R99" s="140"/>
    </row>
    <row r="100" spans="1:18" ht="21.6" customHeight="1">
      <c r="A100" s="160" t="s">
        <v>88</v>
      </c>
      <c r="D100" s="141"/>
      <c r="E100" s="141"/>
      <c r="F100" s="111"/>
      <c r="G100" s="13"/>
      <c r="H100" s="111"/>
      <c r="I100" s="18"/>
      <c r="J100" s="111"/>
      <c r="K100" s="18"/>
      <c r="L100" s="111"/>
      <c r="N100" s="140"/>
      <c r="O100" s="140"/>
      <c r="P100" s="140"/>
      <c r="Q100" s="140"/>
      <c r="R100" s="140"/>
    </row>
    <row r="101" spans="1:18" ht="21.6" customHeight="1">
      <c r="A101" s="160" t="s">
        <v>89</v>
      </c>
      <c r="D101" s="141"/>
      <c r="E101" s="141"/>
      <c r="F101" s="106">
        <v>0</v>
      </c>
      <c r="G101" s="11"/>
      <c r="H101" s="106">
        <v>0</v>
      </c>
      <c r="I101" s="112"/>
      <c r="J101" s="106">
        <v>0</v>
      </c>
      <c r="K101" s="112"/>
      <c r="L101" s="106">
        <v>0</v>
      </c>
      <c r="N101" s="140"/>
      <c r="O101" s="140"/>
      <c r="P101" s="140"/>
      <c r="Q101" s="140"/>
      <c r="R101" s="140"/>
    </row>
    <row r="102" spans="1:18" ht="21.6" customHeight="1">
      <c r="A102" s="177"/>
      <c r="D102" s="141"/>
      <c r="E102" s="141"/>
      <c r="F102" s="111"/>
      <c r="G102" s="11"/>
      <c r="H102" s="111"/>
      <c r="I102" s="112"/>
      <c r="J102" s="111"/>
      <c r="K102" s="112"/>
      <c r="L102" s="111"/>
      <c r="N102" s="140"/>
      <c r="O102" s="140"/>
      <c r="P102" s="140"/>
      <c r="Q102" s="140"/>
      <c r="R102" s="140"/>
    </row>
    <row r="103" spans="1:18" ht="21.6" customHeight="1" thickBot="1">
      <c r="A103" s="179" t="s">
        <v>90</v>
      </c>
      <c r="D103" s="180"/>
      <c r="E103" s="181"/>
      <c r="F103" s="182">
        <f>SUM(F98,F101)</f>
        <v>83911</v>
      </c>
      <c r="G103" s="158"/>
      <c r="H103" s="182">
        <f>SUM(H98,H101)</f>
        <v>112783</v>
      </c>
      <c r="I103" s="158"/>
      <c r="J103" s="182">
        <f>SUM(J98,J101)</f>
        <v>92993</v>
      </c>
      <c r="K103" s="158"/>
      <c r="L103" s="182">
        <f>SUM(L98,L101)</f>
        <v>112438</v>
      </c>
      <c r="N103" s="140"/>
      <c r="O103" s="140"/>
      <c r="P103" s="140"/>
      <c r="Q103" s="140"/>
      <c r="R103" s="140"/>
    </row>
    <row r="104" spans="1:18" ht="21.6" customHeight="1" thickTop="1">
      <c r="A104" s="177"/>
      <c r="D104" s="141"/>
      <c r="E104" s="141"/>
      <c r="F104" s="111"/>
      <c r="G104" s="11"/>
      <c r="H104" s="111"/>
      <c r="I104" s="112"/>
      <c r="J104" s="111"/>
      <c r="K104" s="112"/>
      <c r="L104" s="111"/>
      <c r="N104" s="140"/>
      <c r="O104" s="140"/>
      <c r="P104" s="140"/>
      <c r="Q104" s="140"/>
      <c r="R104" s="140"/>
    </row>
    <row r="105" spans="1:18" ht="21.6" customHeight="1">
      <c r="A105" s="160" t="s">
        <v>91</v>
      </c>
      <c r="D105" s="141"/>
      <c r="E105" s="141"/>
      <c r="F105" s="111"/>
      <c r="G105" s="11"/>
      <c r="H105" s="111"/>
      <c r="I105" s="112"/>
      <c r="J105" s="111"/>
      <c r="K105" s="112"/>
      <c r="L105" s="111"/>
      <c r="N105" s="140"/>
      <c r="O105" s="140"/>
      <c r="P105" s="140"/>
      <c r="Q105" s="140"/>
      <c r="R105" s="140"/>
    </row>
    <row r="106" spans="1:18" ht="21.6" customHeight="1" thickBot="1">
      <c r="A106" s="143" t="s">
        <v>80</v>
      </c>
      <c r="D106" s="141"/>
      <c r="E106" s="141"/>
      <c r="F106" s="111">
        <f>+F103-F107</f>
        <v>53439</v>
      </c>
      <c r="G106" s="11"/>
      <c r="H106" s="111">
        <f>+H103-H107</f>
        <v>78401</v>
      </c>
      <c r="I106" s="112"/>
      <c r="J106" s="103">
        <f>+J81</f>
        <v>92993</v>
      </c>
      <c r="K106" s="112"/>
      <c r="L106" s="103">
        <f>+L81</f>
        <v>112438</v>
      </c>
      <c r="N106" s="140"/>
      <c r="O106" s="140"/>
      <c r="P106" s="140"/>
      <c r="Q106" s="140"/>
      <c r="R106" s="140"/>
    </row>
    <row r="107" spans="1:18" ht="21.6" customHeight="1" thickTop="1">
      <c r="A107" s="143" t="s">
        <v>81</v>
      </c>
      <c r="D107" s="141"/>
      <c r="E107" s="141"/>
      <c r="F107" s="111">
        <f>+F82</f>
        <v>30472</v>
      </c>
      <c r="G107" s="11"/>
      <c r="H107" s="111">
        <f>+H82</f>
        <v>34382</v>
      </c>
      <c r="I107" s="112"/>
      <c r="J107" s="111"/>
      <c r="K107" s="112"/>
      <c r="L107" s="111"/>
      <c r="N107" s="140"/>
      <c r="O107" s="140"/>
      <c r="P107" s="140"/>
      <c r="Q107" s="140"/>
      <c r="R107" s="140"/>
    </row>
    <row r="108" spans="1:18" ht="21.6" customHeight="1" thickBot="1">
      <c r="A108" s="179" t="s">
        <v>90</v>
      </c>
      <c r="D108" s="141"/>
      <c r="E108" s="141"/>
      <c r="F108" s="19">
        <f>SUM(F106:F107)</f>
        <v>83911</v>
      </c>
      <c r="G108" s="11"/>
      <c r="H108" s="19">
        <f>SUM(H106:H107)</f>
        <v>112783</v>
      </c>
      <c r="I108" s="112"/>
      <c r="J108" s="111"/>
      <c r="K108" s="112"/>
      <c r="L108" s="111"/>
      <c r="N108" s="140"/>
      <c r="O108" s="140"/>
      <c r="P108" s="140"/>
      <c r="Q108" s="140"/>
      <c r="R108" s="140"/>
    </row>
    <row r="109" spans="1:18" ht="21.6" customHeight="1" thickTop="1">
      <c r="A109" s="179"/>
      <c r="D109" s="141"/>
      <c r="E109" s="141"/>
      <c r="F109" s="111"/>
      <c r="G109" s="11"/>
      <c r="H109" s="111"/>
      <c r="I109" s="112"/>
      <c r="J109" s="111"/>
      <c r="K109" s="112"/>
      <c r="L109" s="111"/>
      <c r="N109" s="140"/>
      <c r="O109" s="140"/>
      <c r="P109" s="140"/>
      <c r="Q109" s="140"/>
      <c r="R109" s="140"/>
    </row>
    <row r="110" spans="1:18" ht="21.6" customHeight="1">
      <c r="A110" s="155" t="s">
        <v>28</v>
      </c>
      <c r="F110" s="143"/>
      <c r="G110" s="143"/>
      <c r="H110" s="143"/>
      <c r="I110" s="143"/>
      <c r="J110" s="143"/>
      <c r="K110" s="143"/>
      <c r="L110" s="143"/>
      <c r="N110" s="140"/>
      <c r="O110" s="140"/>
      <c r="P110" s="140"/>
      <c r="Q110" s="140"/>
      <c r="R110" s="140"/>
    </row>
    <row r="111" spans="1:18" ht="21.6" customHeight="1">
      <c r="A111" s="143"/>
      <c r="D111" s="141"/>
      <c r="E111" s="141"/>
      <c r="F111" s="143"/>
      <c r="G111" s="143"/>
      <c r="H111" s="143"/>
      <c r="I111" s="143"/>
      <c r="J111" s="143"/>
      <c r="K111" s="143"/>
      <c r="L111" s="143"/>
      <c r="N111" s="140"/>
      <c r="O111" s="140"/>
      <c r="P111" s="140"/>
      <c r="Q111" s="140"/>
      <c r="R111" s="140"/>
    </row>
    <row r="112" spans="1:18" ht="21.6" customHeight="1">
      <c r="A112" s="160"/>
      <c r="D112" s="141"/>
      <c r="E112" s="141"/>
      <c r="F112" s="143"/>
      <c r="G112" s="143"/>
      <c r="H112" s="143"/>
      <c r="I112" s="143"/>
      <c r="J112" s="143"/>
      <c r="K112" s="143"/>
      <c r="L112" s="143"/>
    </row>
    <row r="113" spans="1:12" ht="21.6" customHeight="1">
      <c r="A113" s="143"/>
      <c r="D113" s="140"/>
      <c r="E113" s="141"/>
      <c r="F113" s="143"/>
      <c r="G113" s="143"/>
      <c r="H113" s="143"/>
      <c r="I113" s="143"/>
      <c r="J113" s="143"/>
      <c r="K113" s="143"/>
      <c r="L113" s="143"/>
    </row>
    <row r="114" spans="1:12" ht="21.6" customHeight="1">
      <c r="A114" s="143"/>
      <c r="D114" s="141"/>
      <c r="E114" s="141"/>
      <c r="F114" s="143"/>
      <c r="G114" s="143"/>
      <c r="H114" s="143"/>
      <c r="I114" s="143"/>
      <c r="J114" s="143"/>
      <c r="K114" s="143"/>
      <c r="L114" s="143"/>
    </row>
    <row r="115" spans="1:12" ht="21.6" customHeight="1">
      <c r="A115" s="177"/>
      <c r="D115" s="141"/>
      <c r="E115" s="141"/>
      <c r="F115" s="143"/>
      <c r="G115" s="143"/>
      <c r="H115" s="143"/>
      <c r="I115" s="143"/>
      <c r="J115" s="143"/>
      <c r="K115" s="143"/>
      <c r="L115" s="143"/>
    </row>
    <row r="116" spans="1:12" ht="21.6" customHeight="1">
      <c r="A116" s="143"/>
      <c r="D116" s="141"/>
      <c r="E116" s="141"/>
      <c r="F116" s="143"/>
      <c r="G116" s="143"/>
      <c r="H116" s="143"/>
      <c r="I116" s="143"/>
      <c r="J116" s="143"/>
      <c r="K116" s="143"/>
      <c r="L116" s="143"/>
    </row>
    <row r="117" spans="1:12" ht="21.6" customHeight="1">
      <c r="A117" s="143"/>
      <c r="D117" s="141"/>
      <c r="E117" s="141"/>
      <c r="F117" s="111"/>
      <c r="G117" s="11"/>
      <c r="H117" s="111"/>
      <c r="I117" s="112"/>
      <c r="J117" s="9"/>
      <c r="K117" s="9"/>
      <c r="L117" s="9"/>
    </row>
    <row r="118" spans="1:12" ht="21.6" customHeight="1">
      <c r="D118" s="141"/>
      <c r="E118" s="141"/>
      <c r="F118" s="9"/>
      <c r="G118" s="9"/>
      <c r="H118" s="9"/>
      <c r="I118" s="9"/>
      <c r="J118" s="9"/>
      <c r="K118" s="9"/>
      <c r="L118" s="9"/>
    </row>
  </sheetData>
  <mergeCells count="8">
    <mergeCell ref="F96:H96"/>
    <mergeCell ref="J96:L96"/>
    <mergeCell ref="F61:H61"/>
    <mergeCell ref="J61:L61"/>
    <mergeCell ref="F6:H6"/>
    <mergeCell ref="J6:L6"/>
    <mergeCell ref="F41:H41"/>
    <mergeCell ref="J41:L41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headerFooter alignWithMargins="0"/>
  <rowBreaks count="3" manualBreakCount="3">
    <brk id="35" max="16383" man="1"/>
    <brk id="55" max="16383" man="1"/>
    <brk id="90" max="16383" man="1"/>
  </rowBreaks>
  <ignoredErrors>
    <ignoredError sqref="G7 G42 G62 G97 K7 K42 K62 K97 I7 I42 I62 I9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3"/>
  <sheetViews>
    <sheetView showGridLines="0" view="pageBreakPreview" zoomScale="70" zoomScaleNormal="80" zoomScaleSheetLayoutView="70" workbookViewId="0">
      <selection activeCell="A2" sqref="A2:M2"/>
    </sheetView>
  </sheetViews>
  <sheetFormatPr defaultColWidth="10.7109375" defaultRowHeight="21" customHeight="1"/>
  <cols>
    <col min="1" max="1" width="18.28515625" style="77" customWidth="1"/>
    <col min="2" max="2" width="26.42578125" style="77" customWidth="1"/>
    <col min="3" max="3" width="12.28515625" style="77" customWidth="1"/>
    <col min="4" max="4" width="1.42578125" style="77" customWidth="1"/>
    <col min="5" max="5" width="15.42578125" style="90" customWidth="1"/>
    <col min="6" max="6" width="2.7109375" style="90" customWidth="1"/>
    <col min="7" max="7" width="12.7109375" style="90" customWidth="1"/>
    <col min="8" max="8" width="3.28515625" style="90" customWidth="1"/>
    <col min="9" max="9" width="12.7109375" style="90" customWidth="1"/>
    <col min="10" max="10" width="2.7109375" style="90" customWidth="1"/>
    <col min="11" max="11" width="12.7109375" style="90" customWidth="1"/>
    <col min="12" max="12" width="2.7109375" style="80" customWidth="1"/>
    <col min="13" max="13" width="12.7109375" style="80" customWidth="1"/>
    <col min="14" max="14" width="2.7109375" style="80" customWidth="1"/>
    <col min="15" max="15" width="12.7109375" style="80" customWidth="1"/>
    <col min="16" max="16" width="2.7109375" style="80" customWidth="1"/>
    <col min="17" max="17" width="14.28515625" style="80" bestFit="1" customWidth="1"/>
    <col min="18" max="16384" width="10.7109375" style="77"/>
  </cols>
  <sheetData>
    <row r="1" spans="1:17" ht="21" customHeight="1">
      <c r="E1" s="77"/>
      <c r="F1" s="77"/>
      <c r="G1" s="77"/>
      <c r="H1" s="77"/>
      <c r="I1" s="77"/>
      <c r="J1" s="77"/>
      <c r="K1" s="77"/>
      <c r="L1" s="77"/>
      <c r="M1" s="77"/>
      <c r="N1" s="54"/>
      <c r="O1" s="54"/>
      <c r="P1" s="54"/>
      <c r="Q1" s="68" t="s">
        <v>60</v>
      </c>
    </row>
    <row r="2" spans="1:17" ht="21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54"/>
      <c r="O2" s="54"/>
      <c r="P2" s="54"/>
      <c r="Q2" s="54"/>
    </row>
    <row r="3" spans="1:17" ht="21" customHeight="1">
      <c r="A3" s="186" t="s">
        <v>93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54"/>
      <c r="O3" s="54"/>
      <c r="P3" s="54"/>
      <c r="Q3" s="54"/>
    </row>
    <row r="4" spans="1:17" ht="21" customHeight="1">
      <c r="A4" s="186" t="s">
        <v>210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54"/>
      <c r="O4" s="54"/>
      <c r="P4" s="54"/>
      <c r="Q4" s="54"/>
    </row>
    <row r="5" spans="1:17" ht="21" customHeight="1">
      <c r="A5" s="55"/>
      <c r="B5" s="55"/>
      <c r="C5" s="55"/>
      <c r="D5" s="55"/>
      <c r="E5" s="56"/>
      <c r="F5" s="56"/>
      <c r="G5" s="56"/>
      <c r="H5" s="56"/>
      <c r="I5" s="56"/>
      <c r="J5" s="56"/>
      <c r="K5" s="57"/>
      <c r="L5" s="57"/>
      <c r="M5" s="58"/>
      <c r="N5" s="57"/>
      <c r="O5" s="58"/>
      <c r="P5" s="57"/>
      <c r="Q5" s="58" t="s">
        <v>2</v>
      </c>
    </row>
    <row r="6" spans="1:17" ht="21" customHeight="1">
      <c r="A6" s="55"/>
      <c r="B6" s="55"/>
      <c r="C6" s="55"/>
      <c r="D6" s="55"/>
      <c r="E6" s="185" t="s">
        <v>3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7" ht="21" customHeight="1">
      <c r="A7" s="55"/>
      <c r="B7" s="55"/>
      <c r="C7" s="55"/>
      <c r="D7" s="55"/>
      <c r="E7" s="185" t="s">
        <v>94</v>
      </c>
      <c r="F7" s="185"/>
      <c r="G7" s="185"/>
      <c r="H7" s="185"/>
      <c r="I7" s="185"/>
      <c r="J7" s="185"/>
      <c r="K7" s="185"/>
      <c r="L7" s="185"/>
      <c r="M7" s="185"/>
      <c r="N7" s="54"/>
      <c r="O7" s="60" t="s">
        <v>95</v>
      </c>
      <c r="P7" s="54"/>
      <c r="Q7" s="54"/>
    </row>
    <row r="8" spans="1:17" ht="21" customHeight="1">
      <c r="A8" s="55"/>
      <c r="B8" s="55"/>
      <c r="C8" s="55"/>
      <c r="D8" s="55"/>
      <c r="E8" s="59"/>
      <c r="F8" s="59"/>
      <c r="G8" s="59"/>
      <c r="H8" s="59"/>
      <c r="I8" s="59"/>
      <c r="J8" s="59"/>
      <c r="K8" s="59"/>
      <c r="L8" s="59"/>
      <c r="M8" s="59"/>
      <c r="N8" s="54"/>
      <c r="O8" s="59" t="s">
        <v>96</v>
      </c>
      <c r="P8" s="54"/>
      <c r="Q8" s="54"/>
    </row>
    <row r="9" spans="1:17" ht="21" customHeight="1">
      <c r="A9" s="55"/>
      <c r="B9" s="55"/>
      <c r="C9" s="55"/>
      <c r="D9" s="55"/>
      <c r="E9" s="59"/>
      <c r="F9" s="59"/>
      <c r="G9" s="59"/>
      <c r="H9" s="59"/>
      <c r="I9" s="185" t="s">
        <v>51</v>
      </c>
      <c r="J9" s="185"/>
      <c r="K9" s="185"/>
      <c r="L9" s="59"/>
      <c r="M9" s="59" t="s">
        <v>97</v>
      </c>
      <c r="N9" s="54"/>
      <c r="O9" s="59" t="s">
        <v>98</v>
      </c>
      <c r="P9" s="54"/>
      <c r="Q9" s="54"/>
    </row>
    <row r="10" spans="1:17" ht="21" customHeight="1">
      <c r="A10" s="54"/>
      <c r="B10" s="54"/>
      <c r="C10" s="54"/>
      <c r="D10" s="54"/>
      <c r="E10" s="59" t="s">
        <v>99</v>
      </c>
      <c r="F10" s="59"/>
      <c r="G10" s="59" t="s">
        <v>100</v>
      </c>
      <c r="H10" s="59"/>
      <c r="I10" s="60" t="s">
        <v>101</v>
      </c>
      <c r="J10" s="54"/>
      <c r="K10" s="54"/>
      <c r="L10" s="54"/>
      <c r="M10" s="59" t="s">
        <v>102</v>
      </c>
      <c r="N10" s="59"/>
      <c r="O10" s="59" t="s">
        <v>103</v>
      </c>
      <c r="P10" s="59"/>
      <c r="Q10" s="59" t="s">
        <v>97</v>
      </c>
    </row>
    <row r="11" spans="1:17" ht="21" customHeight="1">
      <c r="A11" s="54"/>
      <c r="B11" s="54"/>
      <c r="C11" s="72" t="s">
        <v>5</v>
      </c>
      <c r="D11" s="54"/>
      <c r="E11" s="72" t="s">
        <v>104</v>
      </c>
      <c r="F11" s="59"/>
      <c r="G11" s="72" t="s">
        <v>105</v>
      </c>
      <c r="H11" s="59"/>
      <c r="I11" s="61" t="s">
        <v>106</v>
      </c>
      <c r="J11" s="59"/>
      <c r="K11" s="72" t="s">
        <v>107</v>
      </c>
      <c r="L11" s="59"/>
      <c r="M11" s="72" t="s">
        <v>108</v>
      </c>
      <c r="N11" s="59"/>
      <c r="O11" s="72" t="s">
        <v>109</v>
      </c>
      <c r="P11" s="59"/>
      <c r="Q11" s="72" t="s">
        <v>102</v>
      </c>
    </row>
    <row r="12" spans="1:17" ht="21" customHeight="1">
      <c r="A12" s="73" t="s">
        <v>116</v>
      </c>
      <c r="B12" s="54"/>
      <c r="C12" s="62"/>
      <c r="D12" s="62"/>
      <c r="E12" s="57">
        <v>383000</v>
      </c>
      <c r="F12" s="57"/>
      <c r="G12" s="57">
        <v>519673</v>
      </c>
      <c r="H12" s="57"/>
      <c r="I12" s="57">
        <v>78700</v>
      </c>
      <c r="J12" s="57"/>
      <c r="K12" s="57">
        <v>521851</v>
      </c>
      <c r="L12" s="57"/>
      <c r="M12" s="57">
        <f>SUM(E12:L12)</f>
        <v>1503224</v>
      </c>
      <c r="N12" s="57"/>
      <c r="O12" s="57">
        <v>157895</v>
      </c>
      <c r="P12" s="57"/>
      <c r="Q12" s="57">
        <f>SUM(M12:O12)</f>
        <v>1661119</v>
      </c>
    </row>
    <row r="13" spans="1:17" ht="21" customHeight="1">
      <c r="A13" s="54" t="s">
        <v>78</v>
      </c>
      <c r="B13" s="54"/>
      <c r="C13" s="80"/>
      <c r="D13" s="62"/>
      <c r="E13" s="57">
        <v>0</v>
      </c>
      <c r="F13" s="63"/>
      <c r="G13" s="57">
        <v>0</v>
      </c>
      <c r="H13" s="63"/>
      <c r="I13" s="57">
        <v>0</v>
      </c>
      <c r="J13" s="63"/>
      <c r="K13" s="57">
        <f>SUM('P&amp;L'!H81)</f>
        <v>78401</v>
      </c>
      <c r="L13" s="57"/>
      <c r="M13" s="57">
        <f>SUM(E13:L13)</f>
        <v>78401</v>
      </c>
      <c r="N13" s="57"/>
      <c r="O13" s="57">
        <f>SUM('P&amp;L'!H82)</f>
        <v>34382</v>
      </c>
      <c r="P13" s="57"/>
      <c r="Q13" s="57">
        <f t="shared" ref="Q13:Q20" si="0">SUM(M13:O13)</f>
        <v>112783</v>
      </c>
    </row>
    <row r="14" spans="1:17" ht="21" customHeight="1">
      <c r="A14" s="54" t="s">
        <v>89</v>
      </c>
      <c r="B14" s="54"/>
      <c r="C14" s="80"/>
      <c r="D14" s="62"/>
      <c r="E14" s="64">
        <v>0</v>
      </c>
      <c r="F14" s="63"/>
      <c r="G14" s="64">
        <v>0</v>
      </c>
      <c r="H14" s="63"/>
      <c r="I14" s="64">
        <v>0</v>
      </c>
      <c r="J14" s="63"/>
      <c r="K14" s="64">
        <v>0</v>
      </c>
      <c r="L14" s="57"/>
      <c r="M14" s="64">
        <f>SUM(E14:L14)</f>
        <v>0</v>
      </c>
      <c r="N14" s="57"/>
      <c r="O14" s="64">
        <v>0</v>
      </c>
      <c r="P14" s="57"/>
      <c r="Q14" s="64">
        <f t="shared" si="0"/>
        <v>0</v>
      </c>
    </row>
    <row r="15" spans="1:17" ht="21" customHeight="1">
      <c r="A15" s="54" t="s">
        <v>90</v>
      </c>
      <c r="B15" s="54"/>
      <c r="C15" s="80"/>
      <c r="D15" s="62"/>
      <c r="E15" s="57">
        <f>SUM(E13:E14)</f>
        <v>0</v>
      </c>
      <c r="F15" s="63"/>
      <c r="G15" s="57">
        <f>SUM(G13:G14)</f>
        <v>0</v>
      </c>
      <c r="H15" s="63"/>
      <c r="I15" s="57">
        <f>SUM(I13:I14)</f>
        <v>0</v>
      </c>
      <c r="J15" s="63"/>
      <c r="K15" s="57">
        <f>SUM(K13:K14)</f>
        <v>78401</v>
      </c>
      <c r="L15" s="57"/>
      <c r="M15" s="57">
        <f>SUM(M13:M14)</f>
        <v>78401</v>
      </c>
      <c r="N15" s="57"/>
      <c r="O15" s="57">
        <f>SUM(O13:O14)</f>
        <v>34382</v>
      </c>
      <c r="P15" s="57"/>
      <c r="Q15" s="57">
        <f t="shared" si="0"/>
        <v>112783</v>
      </c>
    </row>
    <row r="16" spans="1:17" ht="21" customHeight="1">
      <c r="A16" s="54" t="s">
        <v>110</v>
      </c>
      <c r="B16" s="54"/>
      <c r="C16" s="62">
        <v>15</v>
      </c>
      <c r="D16" s="62"/>
      <c r="E16" s="57">
        <v>0</v>
      </c>
      <c r="F16" s="63"/>
      <c r="G16" s="57">
        <v>0</v>
      </c>
      <c r="H16" s="63"/>
      <c r="I16" s="57">
        <v>0</v>
      </c>
      <c r="J16" s="63"/>
      <c r="K16" s="57">
        <v>-245120</v>
      </c>
      <c r="L16" s="57"/>
      <c r="M16" s="57">
        <f>SUM(E16:L16)</f>
        <v>-245120</v>
      </c>
      <c r="N16" s="57"/>
      <c r="O16" s="57">
        <v>0</v>
      </c>
      <c r="P16" s="57"/>
      <c r="Q16" s="57">
        <f>SUM(M16:O16)</f>
        <v>-245120</v>
      </c>
    </row>
    <row r="17" spans="1:17" ht="21" customHeight="1">
      <c r="A17" s="54" t="s">
        <v>111</v>
      </c>
      <c r="B17" s="54"/>
      <c r="C17" s="80"/>
      <c r="D17" s="62"/>
      <c r="E17" s="57"/>
      <c r="F17" s="63"/>
      <c r="G17" s="57"/>
      <c r="H17" s="63"/>
      <c r="I17" s="57"/>
      <c r="J17" s="63"/>
      <c r="K17" s="57"/>
      <c r="L17" s="57"/>
      <c r="M17" s="57"/>
      <c r="N17" s="57"/>
      <c r="O17" s="57"/>
      <c r="P17" s="57"/>
      <c r="Q17" s="57"/>
    </row>
    <row r="18" spans="1:17" ht="21" customHeight="1">
      <c r="A18" s="54" t="s">
        <v>112</v>
      </c>
      <c r="B18" s="54"/>
      <c r="C18" s="80"/>
      <c r="D18" s="62"/>
      <c r="E18" s="57">
        <v>0</v>
      </c>
      <c r="F18" s="63"/>
      <c r="G18" s="57">
        <v>0</v>
      </c>
      <c r="H18" s="63"/>
      <c r="I18" s="57">
        <v>400</v>
      </c>
      <c r="J18" s="63"/>
      <c r="K18" s="57">
        <v>-400</v>
      </c>
      <c r="L18" s="57"/>
      <c r="M18" s="57">
        <f>SUM(E18:L18)</f>
        <v>0</v>
      </c>
      <c r="N18" s="57"/>
      <c r="O18" s="57">
        <v>0</v>
      </c>
      <c r="P18" s="57"/>
      <c r="Q18" s="57">
        <f>SUM(M18:O18)</f>
        <v>0</v>
      </c>
    </row>
    <row r="19" spans="1:17" ht="21" customHeight="1">
      <c r="A19" s="54" t="s">
        <v>113</v>
      </c>
      <c r="B19" s="54"/>
      <c r="C19" s="80"/>
      <c r="D19" s="62"/>
      <c r="E19" s="65">
        <v>0</v>
      </c>
      <c r="F19" s="63"/>
      <c r="G19" s="65">
        <v>0</v>
      </c>
      <c r="H19" s="63"/>
      <c r="I19" s="65">
        <v>0</v>
      </c>
      <c r="J19" s="63"/>
      <c r="K19" s="57">
        <v>0</v>
      </c>
      <c r="L19" s="57"/>
      <c r="M19" s="57">
        <f>SUM(E19:L19)</f>
        <v>0</v>
      </c>
      <c r="N19" s="57"/>
      <c r="O19" s="57">
        <v>-44640</v>
      </c>
      <c r="P19" s="57"/>
      <c r="Q19" s="57">
        <f t="shared" si="0"/>
        <v>-44640</v>
      </c>
    </row>
    <row r="20" spans="1:17" ht="21" customHeight="1" thickBot="1">
      <c r="A20" s="73" t="s">
        <v>114</v>
      </c>
      <c r="B20" s="54"/>
      <c r="C20" s="80"/>
      <c r="D20" s="62"/>
      <c r="E20" s="66">
        <f>SUM(E12,E15:E19)</f>
        <v>383000</v>
      </c>
      <c r="F20" s="63"/>
      <c r="G20" s="66">
        <f>SUM(G12,G15:G19)</f>
        <v>519673</v>
      </c>
      <c r="H20" s="63"/>
      <c r="I20" s="66">
        <f>SUM(I12,I15:I19)</f>
        <v>79100</v>
      </c>
      <c r="J20" s="63"/>
      <c r="K20" s="66">
        <f>SUM(K12,K15:K19)</f>
        <v>354732</v>
      </c>
      <c r="L20" s="57"/>
      <c r="M20" s="66">
        <f>SUM(M12,M15:M19)</f>
        <v>1336505</v>
      </c>
      <c r="N20" s="57"/>
      <c r="O20" s="66">
        <f>SUM(O12,O15:O19)</f>
        <v>147637</v>
      </c>
      <c r="P20" s="57"/>
      <c r="Q20" s="66">
        <f t="shared" si="0"/>
        <v>1484142</v>
      </c>
    </row>
    <row r="21" spans="1:17" ht="21" customHeight="1" thickTop="1">
      <c r="A21" s="73"/>
      <c r="B21" s="54"/>
      <c r="C21" s="80"/>
      <c r="D21" s="62"/>
      <c r="E21" s="57"/>
      <c r="F21" s="63"/>
      <c r="G21" s="57"/>
      <c r="H21" s="63"/>
      <c r="I21" s="57"/>
      <c r="J21" s="63"/>
      <c r="K21" s="57"/>
      <c r="L21" s="57"/>
      <c r="M21" s="57"/>
      <c r="N21" s="57"/>
      <c r="O21" s="57"/>
      <c r="P21" s="57"/>
      <c r="Q21" s="57"/>
    </row>
    <row r="22" spans="1:17" s="132" customFormat="1" ht="21" customHeight="1">
      <c r="A22" s="133" t="s">
        <v>211</v>
      </c>
      <c r="B22" s="128"/>
      <c r="C22" s="134"/>
      <c r="D22" s="129"/>
      <c r="E22" s="130">
        <f>SUM(E20)</f>
        <v>383000</v>
      </c>
      <c r="F22" s="131"/>
      <c r="G22" s="130">
        <f>SUM(G20)</f>
        <v>519673</v>
      </c>
      <c r="H22" s="131"/>
      <c r="I22" s="130">
        <v>79150</v>
      </c>
      <c r="J22" s="131"/>
      <c r="K22" s="130">
        <v>382492</v>
      </c>
      <c r="L22" s="130"/>
      <c r="M22" s="130">
        <f>SUM(E22:L22)</f>
        <v>1364315</v>
      </c>
      <c r="N22" s="130"/>
      <c r="O22" s="130">
        <v>161033</v>
      </c>
      <c r="P22" s="130"/>
      <c r="Q22" s="130">
        <f>SUM(M22:O22)</f>
        <v>1525348</v>
      </c>
    </row>
    <row r="23" spans="1:17" s="132" customFormat="1" ht="21" customHeight="1">
      <c r="A23" s="128" t="s">
        <v>78</v>
      </c>
      <c r="B23" s="128"/>
      <c r="D23" s="129"/>
      <c r="E23" s="130">
        <v>0</v>
      </c>
      <c r="F23" s="131"/>
      <c r="G23" s="130">
        <v>0</v>
      </c>
      <c r="H23" s="131"/>
      <c r="I23" s="130">
        <v>0</v>
      </c>
      <c r="J23" s="131"/>
      <c r="K23" s="130">
        <f>+'P&amp;L'!F81</f>
        <v>53439</v>
      </c>
      <c r="L23" s="130"/>
      <c r="M23" s="130">
        <f>SUM(E23:L23)</f>
        <v>53439</v>
      </c>
      <c r="N23" s="130"/>
      <c r="O23" s="130">
        <f>+'P&amp;L'!F82</f>
        <v>30472</v>
      </c>
      <c r="P23" s="130"/>
      <c r="Q23" s="130">
        <f>SUM(M23:O23)</f>
        <v>83911</v>
      </c>
    </row>
    <row r="24" spans="1:17" s="132" customFormat="1" ht="21" customHeight="1">
      <c r="A24" s="128" t="s">
        <v>89</v>
      </c>
      <c r="B24" s="128"/>
      <c r="C24" s="129"/>
      <c r="D24" s="129"/>
      <c r="E24" s="135">
        <v>0</v>
      </c>
      <c r="F24" s="131"/>
      <c r="G24" s="135">
        <v>0</v>
      </c>
      <c r="H24" s="131"/>
      <c r="I24" s="135">
        <v>0</v>
      </c>
      <c r="J24" s="131"/>
      <c r="K24" s="135">
        <v>0</v>
      </c>
      <c r="L24" s="130"/>
      <c r="M24" s="135">
        <f>SUM(E24:L24)</f>
        <v>0</v>
      </c>
      <c r="N24" s="130"/>
      <c r="O24" s="135">
        <v>0</v>
      </c>
      <c r="P24" s="130"/>
      <c r="Q24" s="135">
        <f>SUM(M24:O24)</f>
        <v>0</v>
      </c>
    </row>
    <row r="25" spans="1:17" s="132" customFormat="1" ht="21" customHeight="1">
      <c r="A25" s="128" t="s">
        <v>90</v>
      </c>
      <c r="B25" s="128"/>
      <c r="C25" s="129"/>
      <c r="D25" s="129"/>
      <c r="E25" s="130">
        <f>SUM(E23:E24)</f>
        <v>0</v>
      </c>
      <c r="F25" s="131"/>
      <c r="G25" s="130">
        <f>SUM(G23:G24)</f>
        <v>0</v>
      </c>
      <c r="H25" s="131"/>
      <c r="I25" s="130">
        <f>SUM(I23:I24)</f>
        <v>0</v>
      </c>
      <c r="J25" s="131"/>
      <c r="K25" s="130">
        <f>SUM(K23:K24)</f>
        <v>53439</v>
      </c>
      <c r="L25" s="130"/>
      <c r="M25" s="130">
        <f>SUM(M23:M24)</f>
        <v>53439</v>
      </c>
      <c r="N25" s="130"/>
      <c r="O25" s="130">
        <f>SUM(O23:O24)</f>
        <v>30472</v>
      </c>
      <c r="P25" s="130"/>
      <c r="Q25" s="130">
        <f>SUM(Q23:Q24)</f>
        <v>83911</v>
      </c>
    </row>
    <row r="26" spans="1:17" ht="21" customHeight="1">
      <c r="A26" s="54" t="s">
        <v>110</v>
      </c>
      <c r="B26" s="54"/>
      <c r="C26" s="62">
        <v>15</v>
      </c>
      <c r="D26" s="62"/>
      <c r="E26" s="57">
        <v>0</v>
      </c>
      <c r="F26" s="63"/>
      <c r="G26" s="57">
        <v>0</v>
      </c>
      <c r="H26" s="63"/>
      <c r="I26" s="57">
        <v>0</v>
      </c>
      <c r="J26" s="63"/>
      <c r="K26" s="57">
        <f>+[1]CF!J65</f>
        <v>-88090</v>
      </c>
      <c r="L26" s="57"/>
      <c r="M26" s="57">
        <f>SUM(E26:L26)</f>
        <v>-88090</v>
      </c>
      <c r="N26" s="57"/>
      <c r="O26" s="57">
        <v>0</v>
      </c>
      <c r="P26" s="57"/>
      <c r="Q26" s="57">
        <f>SUM(M26:O26)</f>
        <v>-88090</v>
      </c>
    </row>
    <row r="27" spans="1:17" ht="21" customHeight="1">
      <c r="A27" s="54" t="s">
        <v>111</v>
      </c>
      <c r="B27" s="54"/>
      <c r="C27" s="62"/>
      <c r="D27" s="62"/>
      <c r="E27" s="57"/>
      <c r="F27" s="63"/>
      <c r="G27" s="57"/>
      <c r="H27" s="63"/>
      <c r="I27" s="57"/>
      <c r="J27" s="63"/>
      <c r="K27" s="57"/>
      <c r="L27" s="57"/>
      <c r="M27" s="57"/>
      <c r="N27" s="57"/>
      <c r="O27" s="57"/>
      <c r="P27" s="57"/>
      <c r="Q27" s="57"/>
    </row>
    <row r="28" spans="1:17" ht="21" customHeight="1">
      <c r="A28" s="54" t="s">
        <v>112</v>
      </c>
      <c r="B28" s="54"/>
      <c r="C28" s="62"/>
      <c r="D28" s="62"/>
      <c r="E28" s="57">
        <v>0</v>
      </c>
      <c r="F28" s="63"/>
      <c r="G28" s="57">
        <v>0</v>
      </c>
      <c r="H28" s="63"/>
      <c r="I28" s="130">
        <v>550</v>
      </c>
      <c r="J28" s="63"/>
      <c r="K28" s="57">
        <f>-I28</f>
        <v>-550</v>
      </c>
      <c r="L28" s="57"/>
      <c r="M28" s="57">
        <f>SUM(E28:L28)</f>
        <v>0</v>
      </c>
      <c r="N28" s="57"/>
      <c r="O28" s="57">
        <v>0</v>
      </c>
      <c r="P28" s="57"/>
      <c r="Q28" s="57">
        <f>SUM(M28:O28)</f>
        <v>0</v>
      </c>
    </row>
    <row r="29" spans="1:17" s="132" customFormat="1" ht="21" customHeight="1">
      <c r="A29" s="128" t="s">
        <v>113</v>
      </c>
      <c r="B29" s="128"/>
      <c r="C29" s="129"/>
      <c r="D29" s="129"/>
      <c r="E29" s="136">
        <v>0</v>
      </c>
      <c r="F29" s="131"/>
      <c r="G29" s="136">
        <v>0</v>
      </c>
      <c r="H29" s="131"/>
      <c r="I29" s="136">
        <v>0</v>
      </c>
      <c r="J29" s="131"/>
      <c r="K29" s="130">
        <v>0</v>
      </c>
      <c r="L29" s="130"/>
      <c r="M29" s="130">
        <f>SUM(E29:L29)</f>
        <v>0</v>
      </c>
      <c r="N29" s="130"/>
      <c r="O29" s="130">
        <v>-47520</v>
      </c>
      <c r="P29" s="130"/>
      <c r="Q29" s="130">
        <f>SUM(M29:O29)</f>
        <v>-47520</v>
      </c>
    </row>
    <row r="30" spans="1:17" s="139" customFormat="1" ht="21" customHeight="1" thickBot="1">
      <c r="A30" s="137" t="s">
        <v>212</v>
      </c>
      <c r="B30" s="128"/>
      <c r="C30" s="129"/>
      <c r="D30" s="129"/>
      <c r="E30" s="138">
        <f>SUM(E22,E25:E29)</f>
        <v>383000</v>
      </c>
      <c r="F30" s="131"/>
      <c r="G30" s="138">
        <f>SUM(G22,G25:G29)</f>
        <v>519673</v>
      </c>
      <c r="H30" s="131"/>
      <c r="I30" s="138">
        <f>SUM(I22,I25:I29)</f>
        <v>79700</v>
      </c>
      <c r="J30" s="131"/>
      <c r="K30" s="138">
        <f>SUM(K22,K25:K29)</f>
        <v>347291</v>
      </c>
      <c r="L30" s="130"/>
      <c r="M30" s="138">
        <f>SUM(M22,M25:M29)</f>
        <v>1329664</v>
      </c>
      <c r="N30" s="130"/>
      <c r="O30" s="138">
        <f>SUM(O22,O25:O29)</f>
        <v>143985</v>
      </c>
      <c r="P30" s="130"/>
      <c r="Q30" s="138">
        <f>SUM(Q22,Q25:Q29)</f>
        <v>1473649</v>
      </c>
    </row>
    <row r="31" spans="1:17" s="91" customFormat="1" ht="21" customHeight="1" thickTop="1">
      <c r="A31" s="73"/>
      <c r="B31" s="54"/>
      <c r="C31" s="62"/>
      <c r="D31" s="62"/>
      <c r="E31" s="57">
        <f>SUM(E22-BS!H70)</f>
        <v>0</v>
      </c>
      <c r="F31" s="63"/>
      <c r="G31" s="57">
        <f>SUM(G22-BS!H71)</f>
        <v>0</v>
      </c>
      <c r="H31" s="63"/>
      <c r="I31" s="57">
        <f>SUM(I22-BS!H73)</f>
        <v>0</v>
      </c>
      <c r="J31" s="63"/>
      <c r="K31" s="57">
        <f>SUM(K22-BS!H74)</f>
        <v>0</v>
      </c>
      <c r="L31" s="57"/>
      <c r="M31" s="57">
        <f>SUM(M22-BS!H75)</f>
        <v>0</v>
      </c>
      <c r="N31" s="57"/>
      <c r="O31" s="57">
        <f>SUM(O22-BS!H77)</f>
        <v>0</v>
      </c>
      <c r="P31" s="57"/>
      <c r="Q31" s="57">
        <f>SUM(Q22-BS!H78)</f>
        <v>0</v>
      </c>
    </row>
    <row r="32" spans="1:17" ht="21" customHeight="1">
      <c r="A32" s="54"/>
      <c r="B32" s="54"/>
      <c r="C32" s="54"/>
      <c r="D32" s="54"/>
      <c r="E32" s="57">
        <f>E30-BS!F70</f>
        <v>0</v>
      </c>
      <c r="F32" s="59"/>
      <c r="G32" s="59">
        <f>G30-BS!F71</f>
        <v>0</v>
      </c>
      <c r="H32" s="59"/>
      <c r="I32" s="59">
        <f>I30-BS!F73</f>
        <v>0</v>
      </c>
      <c r="J32" s="59"/>
      <c r="K32" s="57">
        <f>K30-BS!F74</f>
        <v>0</v>
      </c>
      <c r="L32" s="57"/>
      <c r="M32" s="57">
        <f>M30-BS!F75</f>
        <v>0</v>
      </c>
      <c r="N32" s="57"/>
      <c r="O32" s="57">
        <f>O30-BS!F77</f>
        <v>0</v>
      </c>
      <c r="P32" s="57"/>
      <c r="Q32" s="57">
        <f>Q30-BS!F78</f>
        <v>0</v>
      </c>
    </row>
    <row r="33" spans="1:17" ht="21" customHeight="1">
      <c r="A33" s="32" t="s">
        <v>28</v>
      </c>
      <c r="B33" s="54"/>
      <c r="C33" s="54"/>
      <c r="D33" s="54"/>
      <c r="E33" s="57"/>
      <c r="F33" s="63"/>
      <c r="G33" s="67"/>
      <c r="H33" s="63"/>
      <c r="I33" s="67"/>
      <c r="J33" s="67"/>
      <c r="K33" s="57"/>
      <c r="L33" s="57"/>
      <c r="M33" s="57"/>
      <c r="N33" s="57"/>
      <c r="O33" s="57"/>
      <c r="P33" s="57"/>
      <c r="Q33" s="57"/>
    </row>
  </sheetData>
  <mergeCells count="6">
    <mergeCell ref="I9:K9"/>
    <mergeCell ref="A2:M2"/>
    <mergeCell ref="A3:M3"/>
    <mergeCell ref="A4:M4"/>
    <mergeCell ref="E6:Q6"/>
    <mergeCell ref="E7:M7"/>
  </mergeCells>
  <phoneticPr fontId="6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71" orientation="landscape" r:id="rId1"/>
  <headerFooter alignWithMargins="0"/>
  <ignoredErrors>
    <ignoredError sqref="J25:Q25" formula="1"/>
    <ignoredError sqref="E15:L15" formulaRange="1"/>
    <ignoredError sqref="I25 M15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773"/>
  <sheetViews>
    <sheetView showGridLines="0" view="pageBreakPreview" zoomScale="80" zoomScaleNormal="100" zoomScaleSheetLayoutView="80" workbookViewId="0">
      <selection activeCell="K2" sqref="K2"/>
    </sheetView>
  </sheetViews>
  <sheetFormatPr defaultColWidth="10.7109375" defaultRowHeight="21.75" customHeight="1"/>
  <cols>
    <col min="1" max="1" width="8.7109375" style="77" customWidth="1"/>
    <col min="2" max="2" width="32.28515625" style="77" customWidth="1"/>
    <col min="3" max="3" width="9.42578125" style="77" customWidth="1"/>
    <col min="4" max="4" width="2.42578125" style="77" customWidth="1"/>
    <col min="5" max="5" width="15.28515625" style="90" customWidth="1"/>
    <col min="6" max="6" width="2.7109375" style="90" customWidth="1"/>
    <col min="7" max="7" width="15.28515625" style="90" customWidth="1"/>
    <col min="8" max="8" width="2.7109375" style="90" customWidth="1"/>
    <col min="9" max="9" width="15.28515625" style="90" customWidth="1"/>
    <col min="10" max="10" width="2.7109375" style="80" customWidth="1"/>
    <col min="11" max="11" width="15.28515625" style="80" customWidth="1"/>
    <col min="12" max="12" width="2.7109375" style="80" customWidth="1"/>
    <col min="13" max="13" width="16.7109375" style="80" customWidth="1"/>
    <col min="14" max="16384" width="10.7109375" style="77"/>
  </cols>
  <sheetData>
    <row r="1" spans="1:15" ht="21.75" customHeight="1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6" t="s">
        <v>60</v>
      </c>
    </row>
    <row r="2" spans="1:15" ht="21.75" customHeight="1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5" ht="21.75" customHeight="1">
      <c r="A3" s="187" t="s">
        <v>115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ht="21.75" customHeight="1">
      <c r="A4" s="187" t="s">
        <v>210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5" ht="21.75" customHeight="1">
      <c r="A5" s="78"/>
      <c r="B5" s="78"/>
      <c r="C5" s="78"/>
      <c r="D5" s="78"/>
      <c r="E5" s="79"/>
      <c r="F5" s="79"/>
      <c r="G5" s="79"/>
      <c r="H5" s="79"/>
      <c r="I5" s="79"/>
      <c r="M5" s="81" t="s">
        <v>2</v>
      </c>
    </row>
    <row r="6" spans="1:15" ht="21.75" customHeight="1">
      <c r="A6" s="78"/>
      <c r="B6" s="78"/>
      <c r="C6" s="78"/>
      <c r="D6" s="78"/>
      <c r="E6" s="188" t="s">
        <v>4</v>
      </c>
      <c r="F6" s="188"/>
      <c r="G6" s="188"/>
      <c r="H6" s="188"/>
      <c r="I6" s="188"/>
      <c r="J6" s="188"/>
      <c r="K6" s="188"/>
      <c r="L6" s="188"/>
      <c r="M6" s="188"/>
    </row>
    <row r="7" spans="1:15" ht="21.75" customHeight="1">
      <c r="A7" s="78"/>
      <c r="B7" s="78"/>
      <c r="C7" s="78"/>
      <c r="D7" s="78"/>
      <c r="E7" s="82"/>
      <c r="F7" s="82"/>
      <c r="G7" s="82"/>
      <c r="H7" s="82"/>
      <c r="I7" s="189" t="s">
        <v>51</v>
      </c>
      <c r="J7" s="189"/>
      <c r="K7" s="189"/>
      <c r="L7" s="82"/>
      <c r="M7" s="82"/>
    </row>
    <row r="8" spans="1:15" ht="21.75" customHeight="1">
      <c r="E8" s="82" t="s">
        <v>99</v>
      </c>
      <c r="F8" s="82"/>
      <c r="G8" s="82" t="s">
        <v>100</v>
      </c>
      <c r="H8" s="82"/>
      <c r="I8" s="83" t="s">
        <v>101</v>
      </c>
      <c r="J8" s="82"/>
      <c r="K8" s="82"/>
      <c r="L8" s="82"/>
      <c r="M8" s="82" t="s">
        <v>97</v>
      </c>
    </row>
    <row r="9" spans="1:15" ht="21.75" customHeight="1">
      <c r="C9" s="72" t="s">
        <v>5</v>
      </c>
      <c r="D9" s="59"/>
      <c r="E9" s="84" t="s">
        <v>104</v>
      </c>
      <c r="F9" s="82"/>
      <c r="G9" s="84" t="s">
        <v>105</v>
      </c>
      <c r="H9" s="82"/>
      <c r="I9" s="85" t="s">
        <v>106</v>
      </c>
      <c r="J9" s="82"/>
      <c r="K9" s="84" t="s">
        <v>107</v>
      </c>
      <c r="L9" s="82"/>
      <c r="M9" s="84" t="s">
        <v>102</v>
      </c>
    </row>
    <row r="10" spans="1:15" ht="21.75" customHeight="1">
      <c r="A10" s="75" t="s">
        <v>116</v>
      </c>
      <c r="C10" s="62"/>
      <c r="D10" s="62"/>
      <c r="E10" s="80">
        <v>383000</v>
      </c>
      <c r="F10" s="86"/>
      <c r="G10" s="80">
        <v>519673</v>
      </c>
      <c r="H10" s="86"/>
      <c r="I10" s="80">
        <v>38300</v>
      </c>
      <c r="K10" s="80">
        <v>371531</v>
      </c>
      <c r="M10" s="80">
        <f>SUM(E10:K10)</f>
        <v>1312504</v>
      </c>
    </row>
    <row r="11" spans="1:15" ht="21.6" customHeight="1">
      <c r="A11" s="77" t="s">
        <v>78</v>
      </c>
      <c r="C11" s="80"/>
      <c r="D11" s="80"/>
      <c r="E11" s="80">
        <v>0</v>
      </c>
      <c r="F11" s="86"/>
      <c r="G11" s="80">
        <v>0</v>
      </c>
      <c r="H11" s="86"/>
      <c r="I11" s="80">
        <v>0</v>
      </c>
      <c r="K11" s="80">
        <f>'P&amp;L'!L103</f>
        <v>112438</v>
      </c>
      <c r="M11" s="80">
        <f>SUM(E11:K11)</f>
        <v>112438</v>
      </c>
    </row>
    <row r="12" spans="1:15" ht="21.6" customHeight="1">
      <c r="A12" s="77" t="s">
        <v>89</v>
      </c>
      <c r="C12" s="80"/>
      <c r="D12" s="80"/>
      <c r="E12" s="87">
        <v>0</v>
      </c>
      <c r="F12" s="86"/>
      <c r="G12" s="87">
        <v>0</v>
      </c>
      <c r="H12" s="86"/>
      <c r="I12" s="87">
        <v>0</v>
      </c>
      <c r="K12" s="87">
        <v>0</v>
      </c>
      <c r="M12" s="87">
        <v>0</v>
      </c>
    </row>
    <row r="13" spans="1:15" ht="21.6" customHeight="1">
      <c r="A13" s="77" t="s">
        <v>90</v>
      </c>
      <c r="C13" s="80"/>
      <c r="D13" s="80"/>
      <c r="E13" s="80">
        <f>SUM(E11:E12)</f>
        <v>0</v>
      </c>
      <c r="F13" s="86"/>
      <c r="G13" s="80">
        <f>SUM(G11:G12)</f>
        <v>0</v>
      </c>
      <c r="H13" s="86"/>
      <c r="I13" s="80">
        <f>SUM(I11:I12)</f>
        <v>0</v>
      </c>
      <c r="K13" s="80">
        <f>SUM(K11:K12)</f>
        <v>112438</v>
      </c>
      <c r="M13" s="80">
        <f>SUM(E13:K13)</f>
        <v>112438</v>
      </c>
    </row>
    <row r="14" spans="1:15" ht="21.6" customHeight="1">
      <c r="A14" s="77" t="s">
        <v>110</v>
      </c>
      <c r="C14" s="62">
        <v>15</v>
      </c>
      <c r="D14" s="62"/>
      <c r="E14" s="80">
        <v>0</v>
      </c>
      <c r="F14" s="86"/>
      <c r="G14" s="80">
        <v>0</v>
      </c>
      <c r="H14" s="86"/>
      <c r="I14" s="80">
        <v>0</v>
      </c>
      <c r="K14" s="80">
        <v>-245120</v>
      </c>
      <c r="M14" s="80">
        <f>SUM(E14:K14)</f>
        <v>-245120</v>
      </c>
    </row>
    <row r="15" spans="1:15" ht="21.75" customHeight="1" thickBot="1">
      <c r="A15" s="75" t="s">
        <v>114</v>
      </c>
      <c r="C15" s="80"/>
      <c r="D15" s="80"/>
      <c r="E15" s="88">
        <f>SUM(E10,E13:E14)</f>
        <v>383000</v>
      </c>
      <c r="F15" s="86"/>
      <c r="G15" s="88">
        <f>SUM(G10,G13:G14)</f>
        <v>519673</v>
      </c>
      <c r="H15" s="86"/>
      <c r="I15" s="88">
        <f>SUM(I10,I13:I14)</f>
        <v>38300</v>
      </c>
      <c r="K15" s="88">
        <f>SUM(K10,K13:K14)</f>
        <v>238849</v>
      </c>
      <c r="M15" s="88">
        <f>SUM(M10,M13:M14)</f>
        <v>1179822</v>
      </c>
    </row>
    <row r="16" spans="1:15" ht="21.75" customHeight="1" thickTop="1">
      <c r="A16" s="75"/>
      <c r="C16" s="80"/>
      <c r="D16" s="80"/>
      <c r="E16" s="80"/>
      <c r="F16" s="86"/>
      <c r="G16" s="80"/>
      <c r="H16" s="86"/>
      <c r="I16" s="80"/>
    </row>
    <row r="17" spans="1:13" ht="21.75" customHeight="1">
      <c r="A17" s="75" t="s">
        <v>213</v>
      </c>
      <c r="C17" s="80"/>
      <c r="D17" s="80"/>
      <c r="E17" s="80">
        <f>SUM(E15)</f>
        <v>383000</v>
      </c>
      <c r="F17" s="86"/>
      <c r="G17" s="80">
        <f>SUM(G15)</f>
        <v>519673</v>
      </c>
      <c r="H17" s="86"/>
      <c r="I17" s="80">
        <f>SUM(I15)</f>
        <v>38300</v>
      </c>
      <c r="K17" s="80">
        <v>239269</v>
      </c>
      <c r="M17" s="80">
        <f>SUM(E17:K17)</f>
        <v>1180242</v>
      </c>
    </row>
    <row r="18" spans="1:13" ht="21.75" customHeight="1">
      <c r="A18" s="77" t="s">
        <v>78</v>
      </c>
      <c r="C18" s="80"/>
      <c r="D18" s="80"/>
      <c r="E18" s="80">
        <v>0</v>
      </c>
      <c r="F18" s="86"/>
      <c r="G18" s="80">
        <v>0</v>
      </c>
      <c r="H18" s="86"/>
      <c r="I18" s="80">
        <v>0</v>
      </c>
      <c r="K18" s="80">
        <f>'P&amp;L'!J103</f>
        <v>92993</v>
      </c>
      <c r="M18" s="80">
        <f>SUM(E18:K18)</f>
        <v>92993</v>
      </c>
    </row>
    <row r="19" spans="1:13" ht="21.75" customHeight="1">
      <c r="A19" s="77" t="s">
        <v>89</v>
      </c>
      <c r="C19" s="80"/>
      <c r="D19" s="80"/>
      <c r="E19" s="87">
        <v>0</v>
      </c>
      <c r="F19" s="86"/>
      <c r="G19" s="87">
        <v>0</v>
      </c>
      <c r="H19" s="86"/>
      <c r="I19" s="87">
        <v>0</v>
      </c>
      <c r="K19" s="87">
        <v>0</v>
      </c>
      <c r="M19" s="87">
        <v>0</v>
      </c>
    </row>
    <row r="20" spans="1:13" ht="21.75" customHeight="1">
      <c r="A20" s="77" t="s">
        <v>90</v>
      </c>
      <c r="C20" s="80"/>
      <c r="D20" s="80"/>
      <c r="E20" s="80">
        <f>SUM(E18:E19)</f>
        <v>0</v>
      </c>
      <c r="F20" s="86"/>
      <c r="G20" s="80">
        <f>SUM(G18:G19)</f>
        <v>0</v>
      </c>
      <c r="H20" s="86"/>
      <c r="I20" s="80">
        <f>SUM(I18:I19)</f>
        <v>0</v>
      </c>
      <c r="K20" s="80">
        <f>SUM(K18:K19)</f>
        <v>92993</v>
      </c>
      <c r="M20" s="80">
        <f>SUM(M18:M19)</f>
        <v>92993</v>
      </c>
    </row>
    <row r="21" spans="1:13" ht="21.6" customHeight="1">
      <c r="A21" s="77" t="s">
        <v>110</v>
      </c>
      <c r="C21" s="62">
        <v>15</v>
      </c>
      <c r="E21" s="80">
        <v>0</v>
      </c>
      <c r="F21" s="86"/>
      <c r="G21" s="80">
        <v>0</v>
      </c>
      <c r="H21" s="86"/>
      <c r="I21" s="80">
        <v>0</v>
      </c>
      <c r="K21" s="80">
        <v>-88090</v>
      </c>
      <c r="M21" s="80">
        <f>SUM(E21:K21)</f>
        <v>-88090</v>
      </c>
    </row>
    <row r="22" spans="1:13" ht="21.75" customHeight="1" thickBot="1">
      <c r="A22" s="75" t="s">
        <v>212</v>
      </c>
      <c r="C22" s="62"/>
      <c r="D22" s="62"/>
      <c r="E22" s="88">
        <f>SUM(E20:E21,E17)</f>
        <v>383000</v>
      </c>
      <c r="F22" s="86"/>
      <c r="G22" s="88">
        <f>SUM(G20:G21,G17)</f>
        <v>519673</v>
      </c>
      <c r="H22" s="86"/>
      <c r="I22" s="88">
        <f>SUM(I20:I21,I17)</f>
        <v>38300</v>
      </c>
      <c r="K22" s="88">
        <f>SUM(K20:K21,K17)</f>
        <v>244172</v>
      </c>
      <c r="M22" s="88">
        <f>SUM(M20:M21,M17)</f>
        <v>1185145</v>
      </c>
    </row>
    <row r="23" spans="1:13" ht="21.75" customHeight="1" thickTop="1">
      <c r="A23" s="75"/>
      <c r="C23" s="62"/>
      <c r="D23" s="62"/>
      <c r="E23" s="80">
        <f>SUM(E17-BS!L70)</f>
        <v>0</v>
      </c>
      <c r="F23" s="82"/>
      <c r="G23" s="80">
        <f>SUM(G17-BS!L71)</f>
        <v>0</v>
      </c>
      <c r="H23" s="82"/>
      <c r="I23" s="80">
        <f>SUM(I17-BS!L73)</f>
        <v>0</v>
      </c>
      <c r="K23" s="80">
        <f>SUM(K17-BS!L74)</f>
        <v>0</v>
      </c>
      <c r="M23" s="80">
        <f>SUM(M17-BS!L78)</f>
        <v>0</v>
      </c>
    </row>
    <row r="24" spans="1:13" ht="21.75" customHeight="1">
      <c r="C24" s="62"/>
      <c r="D24" s="62"/>
      <c r="E24" s="80">
        <f>E22-BS!J70</f>
        <v>0</v>
      </c>
      <c r="F24" s="82"/>
      <c r="G24" s="82">
        <f>G22-BS!J71</f>
        <v>0</v>
      </c>
      <c r="H24" s="82"/>
      <c r="I24" s="82">
        <f>I22-BS!L73</f>
        <v>0</v>
      </c>
      <c r="K24" s="80">
        <f>K22-BS!J74</f>
        <v>0</v>
      </c>
      <c r="M24" s="80">
        <f>M22-BS!J75</f>
        <v>0</v>
      </c>
    </row>
    <row r="25" spans="1:13" ht="21.75" customHeight="1">
      <c r="A25" s="32" t="s">
        <v>28</v>
      </c>
      <c r="E25" s="80"/>
    </row>
    <row r="26" spans="1:13" s="80" customFormat="1" ht="21.75" customHeight="1">
      <c r="A26" s="91"/>
      <c r="B26" s="77"/>
      <c r="C26" s="77"/>
      <c r="D26" s="77"/>
      <c r="F26" s="90"/>
      <c r="G26" s="90"/>
      <c r="H26" s="90"/>
      <c r="I26" s="90"/>
    </row>
    <row r="27" spans="1:13" s="80" customFormat="1" ht="21.75" customHeight="1">
      <c r="A27" s="91"/>
      <c r="B27" s="77"/>
      <c r="C27" s="77"/>
      <c r="D27" s="77"/>
      <c r="F27" s="90"/>
      <c r="G27" s="90"/>
      <c r="H27" s="90"/>
      <c r="I27" s="90"/>
    </row>
    <row r="28" spans="1:13" s="80" customFormat="1" ht="21.75" customHeight="1">
      <c r="A28" s="91"/>
      <c r="B28" s="77"/>
      <c r="C28" s="77"/>
      <c r="D28" s="77"/>
      <c r="F28" s="90"/>
      <c r="G28" s="90"/>
      <c r="H28" s="90"/>
      <c r="I28" s="90"/>
    </row>
    <row r="29" spans="1:13" s="80" customFormat="1" ht="21.75" customHeight="1">
      <c r="A29" s="91"/>
      <c r="B29" s="77"/>
      <c r="C29" s="77"/>
      <c r="D29" s="77"/>
      <c r="F29" s="90"/>
      <c r="G29" s="90"/>
      <c r="H29" s="90"/>
      <c r="I29" s="90"/>
    </row>
    <row r="30" spans="1:13" s="80" customFormat="1" ht="21.75" customHeight="1">
      <c r="A30" s="91"/>
      <c r="B30" s="77"/>
      <c r="C30" s="77"/>
      <c r="D30" s="77"/>
      <c r="F30" s="90"/>
      <c r="G30" s="90"/>
      <c r="H30" s="90"/>
      <c r="I30" s="90"/>
    </row>
    <row r="31" spans="1:13" s="80" customFormat="1" ht="21.75" customHeight="1">
      <c r="A31" s="91"/>
      <c r="B31" s="77"/>
      <c r="C31" s="77"/>
      <c r="D31" s="77"/>
      <c r="F31" s="90"/>
      <c r="G31" s="90"/>
      <c r="H31" s="90"/>
      <c r="I31" s="90"/>
    </row>
    <row r="32" spans="1:13" s="80" customFormat="1" ht="21.75" customHeight="1">
      <c r="A32" s="91"/>
      <c r="B32" s="77"/>
      <c r="C32" s="77"/>
      <c r="D32" s="77"/>
      <c r="F32" s="90"/>
      <c r="G32" s="90"/>
      <c r="H32" s="90"/>
      <c r="I32" s="90"/>
    </row>
    <row r="33" spans="1:9" s="80" customFormat="1" ht="21.75" customHeight="1">
      <c r="A33" s="91"/>
      <c r="B33" s="77"/>
      <c r="C33" s="77"/>
      <c r="D33" s="77"/>
      <c r="F33" s="90"/>
      <c r="G33" s="90"/>
      <c r="H33" s="90"/>
      <c r="I33" s="90"/>
    </row>
    <row r="34" spans="1:9" ht="21.75" customHeight="1">
      <c r="A34" s="91"/>
      <c r="E34" s="80"/>
    </row>
    <row r="35" spans="1:9" ht="21.75" customHeight="1">
      <c r="A35" s="91"/>
      <c r="E35" s="80"/>
    </row>
    <row r="36" spans="1:9" ht="21.75" customHeight="1">
      <c r="A36" s="91"/>
      <c r="E36" s="80"/>
    </row>
    <row r="37" spans="1:9" ht="21.75" customHeight="1">
      <c r="A37" s="91"/>
      <c r="E37" s="80"/>
    </row>
    <row r="38" spans="1:9" ht="21.75" customHeight="1">
      <c r="A38" s="91"/>
      <c r="E38" s="80"/>
    </row>
    <row r="39" spans="1:9" ht="21.75" customHeight="1">
      <c r="A39" s="91"/>
      <c r="E39" s="80"/>
    </row>
    <row r="40" spans="1:9" ht="21.75" customHeight="1">
      <c r="A40" s="91"/>
      <c r="E40" s="80"/>
    </row>
    <row r="41" spans="1:9" ht="21.75" customHeight="1">
      <c r="A41" s="91"/>
      <c r="E41" s="80"/>
    </row>
    <row r="42" spans="1:9" ht="21.75" customHeight="1">
      <c r="A42" s="91"/>
      <c r="E42" s="80"/>
    </row>
    <row r="43" spans="1:9" ht="21.75" customHeight="1">
      <c r="A43" s="91"/>
      <c r="E43" s="80"/>
    </row>
    <row r="44" spans="1:9" ht="21.75" customHeight="1">
      <c r="A44" s="91"/>
      <c r="E44" s="80"/>
      <c r="H44" s="90">
        <v>16997</v>
      </c>
    </row>
    <row r="45" spans="1:9" ht="21.75" customHeight="1">
      <c r="A45" s="91"/>
      <c r="E45" s="80"/>
    </row>
    <row r="46" spans="1:9" ht="21.75" customHeight="1">
      <c r="A46" s="91"/>
      <c r="E46" s="80"/>
    </row>
    <row r="47" spans="1:9" ht="21.75" customHeight="1">
      <c r="A47" s="91"/>
      <c r="E47" s="80"/>
    </row>
    <row r="48" spans="1:9" ht="21.75" customHeight="1">
      <c r="A48" s="91"/>
      <c r="E48" s="80"/>
    </row>
    <row r="49" spans="1:5" ht="21.75" customHeight="1">
      <c r="A49" s="91"/>
      <c r="E49" s="80"/>
    </row>
    <row r="50" spans="1:5" ht="21.75" customHeight="1">
      <c r="A50" s="91"/>
      <c r="E50" s="80"/>
    </row>
    <row r="51" spans="1:5" ht="21.75" customHeight="1">
      <c r="A51" s="91"/>
      <c r="E51" s="80"/>
    </row>
    <row r="52" spans="1:5" ht="21.75" customHeight="1">
      <c r="A52" s="91"/>
      <c r="E52" s="80"/>
    </row>
    <row r="53" spans="1:5" ht="21.75" customHeight="1">
      <c r="A53" s="91"/>
      <c r="E53" s="80"/>
    </row>
    <row r="54" spans="1:5" ht="21.75" customHeight="1">
      <c r="A54" s="91"/>
      <c r="E54" s="80"/>
    </row>
    <row r="55" spans="1:5" ht="21.75" customHeight="1">
      <c r="A55" s="91"/>
      <c r="E55" s="80"/>
    </row>
    <row r="56" spans="1:5" ht="21.75" customHeight="1">
      <c r="A56" s="91"/>
      <c r="E56" s="80"/>
    </row>
    <row r="57" spans="1:5" ht="21.75" customHeight="1">
      <c r="A57" s="91"/>
      <c r="E57" s="80"/>
    </row>
    <row r="58" spans="1:5" ht="21.75" customHeight="1">
      <c r="A58" s="91"/>
      <c r="E58" s="80"/>
    </row>
    <row r="59" spans="1:5" ht="21.75" customHeight="1">
      <c r="A59" s="91"/>
      <c r="E59" s="80"/>
    </row>
    <row r="60" spans="1:5" ht="21.75" customHeight="1">
      <c r="A60" s="91"/>
      <c r="E60" s="80"/>
    </row>
    <row r="61" spans="1:5" ht="21.75" customHeight="1">
      <c r="A61" s="91"/>
      <c r="E61" s="80"/>
    </row>
    <row r="62" spans="1:5" ht="21.75" customHeight="1">
      <c r="A62" s="91"/>
      <c r="E62" s="80"/>
    </row>
    <row r="63" spans="1:5" ht="21.75" customHeight="1">
      <c r="A63" s="91"/>
      <c r="E63" s="80"/>
    </row>
    <row r="64" spans="1:5" ht="21.75" customHeight="1">
      <c r="A64" s="91"/>
      <c r="E64" s="80"/>
    </row>
    <row r="65" spans="1:5" ht="21.75" customHeight="1">
      <c r="A65" s="91"/>
      <c r="E65" s="80"/>
    </row>
    <row r="66" spans="1:5" ht="21.75" customHeight="1">
      <c r="A66" s="91"/>
      <c r="E66" s="80"/>
    </row>
    <row r="67" spans="1:5" ht="21.75" customHeight="1">
      <c r="A67" s="91"/>
      <c r="E67" s="80"/>
    </row>
    <row r="68" spans="1:5" ht="21.75" customHeight="1">
      <c r="A68" s="91"/>
      <c r="E68" s="80"/>
    </row>
    <row r="69" spans="1:5" ht="21.75" customHeight="1">
      <c r="A69" s="91"/>
      <c r="E69" s="80"/>
    </row>
    <row r="70" spans="1:5" ht="21.75" customHeight="1">
      <c r="A70" s="91"/>
      <c r="E70" s="80"/>
    </row>
    <row r="71" spans="1:5" ht="21.75" customHeight="1">
      <c r="A71" s="91"/>
      <c r="E71" s="80"/>
    </row>
    <row r="72" spans="1:5" ht="21.75" customHeight="1">
      <c r="A72" s="91"/>
      <c r="E72" s="80"/>
    </row>
    <row r="73" spans="1:5" ht="21.75" customHeight="1">
      <c r="A73" s="91"/>
      <c r="E73" s="80"/>
    </row>
    <row r="74" spans="1:5" ht="21.75" customHeight="1">
      <c r="A74" s="91"/>
      <c r="E74" s="80"/>
    </row>
    <row r="75" spans="1:5" ht="21.75" customHeight="1">
      <c r="A75" s="91"/>
      <c r="E75" s="80"/>
    </row>
    <row r="76" spans="1:5" ht="21.75" customHeight="1">
      <c r="A76" s="91"/>
      <c r="E76" s="80"/>
    </row>
    <row r="77" spans="1:5" ht="21.75" customHeight="1">
      <c r="A77" s="91"/>
      <c r="E77" s="80"/>
    </row>
    <row r="78" spans="1:5" ht="21.75" customHeight="1">
      <c r="A78" s="91"/>
      <c r="E78" s="80"/>
    </row>
    <row r="79" spans="1:5" ht="21.75" customHeight="1">
      <c r="A79" s="91"/>
      <c r="E79" s="80"/>
    </row>
    <row r="80" spans="1:5" ht="21.75" customHeight="1">
      <c r="A80" s="91"/>
      <c r="E80" s="80"/>
    </row>
    <row r="81" spans="1:5" ht="21.75" customHeight="1">
      <c r="A81" s="91"/>
      <c r="E81" s="80"/>
    </row>
    <row r="82" spans="1:5" ht="21.75" customHeight="1">
      <c r="A82" s="91"/>
      <c r="E82" s="80"/>
    </row>
    <row r="83" spans="1:5" ht="21.75" customHeight="1">
      <c r="A83" s="91"/>
      <c r="E83" s="80"/>
    </row>
    <row r="84" spans="1:5" ht="21.75" customHeight="1">
      <c r="A84" s="91"/>
      <c r="E84" s="80"/>
    </row>
    <row r="85" spans="1:5" ht="21.75" customHeight="1">
      <c r="A85" s="91"/>
      <c r="E85" s="80"/>
    </row>
    <row r="86" spans="1:5" ht="21.75" customHeight="1">
      <c r="A86" s="91"/>
      <c r="E86" s="80"/>
    </row>
    <row r="87" spans="1:5" ht="21.75" customHeight="1">
      <c r="A87" s="91"/>
      <c r="E87" s="80"/>
    </row>
    <row r="88" spans="1:5" ht="21.75" customHeight="1">
      <c r="A88" s="91"/>
      <c r="E88" s="80"/>
    </row>
    <row r="89" spans="1:5" ht="21.75" customHeight="1">
      <c r="A89" s="91"/>
      <c r="E89" s="80"/>
    </row>
    <row r="90" spans="1:5" ht="21.75" customHeight="1">
      <c r="A90" s="91"/>
      <c r="E90" s="80"/>
    </row>
    <row r="91" spans="1:5" ht="21.75" customHeight="1">
      <c r="A91" s="91"/>
      <c r="E91" s="80"/>
    </row>
    <row r="92" spans="1:5" ht="21.75" customHeight="1">
      <c r="A92" s="91"/>
      <c r="E92" s="80"/>
    </row>
    <row r="93" spans="1:5" ht="21.75" customHeight="1">
      <c r="A93" s="91"/>
      <c r="E93" s="80"/>
    </row>
    <row r="94" spans="1:5" ht="21.75" customHeight="1">
      <c r="A94" s="91"/>
      <c r="E94" s="80"/>
    </row>
    <row r="95" spans="1:5" ht="21.75" customHeight="1">
      <c r="A95" s="91"/>
      <c r="E95" s="80"/>
    </row>
    <row r="96" spans="1:5" ht="21.75" customHeight="1">
      <c r="A96" s="91"/>
      <c r="E96" s="80"/>
    </row>
    <row r="97" spans="1:5" ht="21.75" customHeight="1">
      <c r="A97" s="91"/>
      <c r="E97" s="80"/>
    </row>
    <row r="98" spans="1:5" ht="21.75" customHeight="1">
      <c r="A98" s="91"/>
      <c r="E98" s="80"/>
    </row>
    <row r="99" spans="1:5" ht="21.75" customHeight="1">
      <c r="A99" s="91"/>
      <c r="E99" s="80"/>
    </row>
    <row r="100" spans="1:5" ht="21.75" customHeight="1">
      <c r="A100" s="91"/>
      <c r="E100" s="80"/>
    </row>
    <row r="101" spans="1:5" ht="21.75" customHeight="1">
      <c r="A101" s="91"/>
      <c r="E101" s="80"/>
    </row>
    <row r="102" spans="1:5" ht="21.75" customHeight="1">
      <c r="A102" s="91"/>
      <c r="E102" s="80"/>
    </row>
    <row r="103" spans="1:5" ht="21.75" customHeight="1">
      <c r="A103" s="91"/>
      <c r="E103" s="80"/>
    </row>
    <row r="104" spans="1:5" ht="21.75" customHeight="1">
      <c r="A104" s="91"/>
      <c r="E104" s="80"/>
    </row>
    <row r="105" spans="1:5" ht="21.75" customHeight="1">
      <c r="A105" s="91"/>
      <c r="E105" s="80"/>
    </row>
    <row r="106" spans="1:5" ht="21.75" customHeight="1">
      <c r="A106" s="91"/>
      <c r="E106" s="80"/>
    </row>
    <row r="107" spans="1:5" ht="21.75" customHeight="1">
      <c r="A107" s="91"/>
      <c r="E107" s="80"/>
    </row>
    <row r="108" spans="1:5" ht="21.75" customHeight="1">
      <c r="A108" s="91"/>
      <c r="E108" s="80"/>
    </row>
    <row r="109" spans="1:5" ht="21.75" customHeight="1">
      <c r="A109" s="91"/>
      <c r="E109" s="80"/>
    </row>
    <row r="110" spans="1:5" ht="21.75" customHeight="1">
      <c r="A110" s="91"/>
      <c r="E110" s="80"/>
    </row>
    <row r="111" spans="1:5" ht="21.75" customHeight="1">
      <c r="A111" s="91"/>
      <c r="E111" s="80"/>
    </row>
    <row r="112" spans="1:5" ht="21.75" customHeight="1">
      <c r="A112" s="91"/>
      <c r="E112" s="80"/>
    </row>
    <row r="113" spans="1:5" ht="21.75" customHeight="1">
      <c r="A113" s="91"/>
      <c r="E113" s="80"/>
    </row>
    <row r="114" spans="1:5" ht="21.75" customHeight="1">
      <c r="A114" s="91"/>
      <c r="E114" s="80"/>
    </row>
    <row r="115" spans="1:5" ht="21.75" customHeight="1">
      <c r="A115" s="91"/>
      <c r="E115" s="80"/>
    </row>
    <row r="116" spans="1:5" ht="21.75" customHeight="1">
      <c r="A116" s="91"/>
      <c r="E116" s="80"/>
    </row>
    <row r="117" spans="1:5" ht="21.75" customHeight="1">
      <c r="A117" s="91"/>
      <c r="E117" s="80"/>
    </row>
    <row r="118" spans="1:5" ht="21.75" customHeight="1">
      <c r="A118" s="91"/>
      <c r="E118" s="80"/>
    </row>
    <row r="119" spans="1:5" ht="21.75" customHeight="1">
      <c r="A119" s="91"/>
      <c r="E119" s="80"/>
    </row>
    <row r="120" spans="1:5" ht="21.75" customHeight="1">
      <c r="A120" s="91"/>
      <c r="E120" s="80"/>
    </row>
    <row r="121" spans="1:5" ht="21.75" customHeight="1">
      <c r="A121" s="91"/>
      <c r="E121" s="80"/>
    </row>
    <row r="122" spans="1:5" ht="21.75" customHeight="1">
      <c r="A122" s="91"/>
      <c r="E122" s="80"/>
    </row>
    <row r="123" spans="1:5" ht="21.75" customHeight="1">
      <c r="A123" s="91"/>
      <c r="E123" s="80"/>
    </row>
    <row r="124" spans="1:5" ht="21.75" customHeight="1">
      <c r="A124" s="91"/>
      <c r="E124" s="80"/>
    </row>
    <row r="125" spans="1:5" ht="21.75" customHeight="1">
      <c r="A125" s="91"/>
      <c r="E125" s="80"/>
    </row>
    <row r="126" spans="1:5" ht="21.75" customHeight="1">
      <c r="A126" s="91"/>
      <c r="E126" s="80"/>
    </row>
    <row r="127" spans="1:5" ht="21.75" customHeight="1">
      <c r="A127" s="91"/>
      <c r="E127" s="80"/>
    </row>
    <row r="128" spans="1:5" ht="21.75" customHeight="1">
      <c r="A128" s="91"/>
      <c r="E128" s="80"/>
    </row>
    <row r="129" spans="1:5" ht="21.75" customHeight="1">
      <c r="A129" s="91"/>
      <c r="E129" s="80"/>
    </row>
    <row r="130" spans="1:5" ht="21.75" customHeight="1">
      <c r="A130" s="91"/>
      <c r="E130" s="80"/>
    </row>
    <row r="131" spans="1:5" ht="21.75" customHeight="1">
      <c r="A131" s="91"/>
      <c r="E131" s="80"/>
    </row>
    <row r="132" spans="1:5" ht="21.75" customHeight="1">
      <c r="A132" s="91"/>
      <c r="E132" s="80"/>
    </row>
    <row r="133" spans="1:5" ht="21.75" customHeight="1">
      <c r="A133" s="91"/>
      <c r="E133" s="80"/>
    </row>
    <row r="134" spans="1:5" ht="21.75" customHeight="1">
      <c r="A134" s="91"/>
      <c r="E134" s="80"/>
    </row>
    <row r="135" spans="1:5" ht="21.75" customHeight="1">
      <c r="A135" s="91"/>
      <c r="E135" s="80"/>
    </row>
    <row r="136" spans="1:5" ht="21.75" customHeight="1">
      <c r="A136" s="91"/>
      <c r="E136" s="80"/>
    </row>
    <row r="137" spans="1:5" ht="21.75" customHeight="1">
      <c r="A137" s="91"/>
      <c r="E137" s="80"/>
    </row>
    <row r="138" spans="1:5" ht="21.75" customHeight="1">
      <c r="A138" s="91"/>
      <c r="E138" s="80"/>
    </row>
    <row r="139" spans="1:5" ht="21.75" customHeight="1">
      <c r="A139" s="91"/>
      <c r="E139" s="80"/>
    </row>
    <row r="140" spans="1:5" ht="21.75" customHeight="1">
      <c r="A140" s="91"/>
      <c r="E140" s="80"/>
    </row>
    <row r="141" spans="1:5" ht="21.75" customHeight="1">
      <c r="A141" s="91"/>
      <c r="E141" s="80"/>
    </row>
    <row r="142" spans="1:5" ht="21.75" customHeight="1">
      <c r="A142" s="91"/>
      <c r="E142" s="80"/>
    </row>
    <row r="143" spans="1:5" ht="21.75" customHeight="1">
      <c r="A143" s="91"/>
      <c r="E143" s="80"/>
    </row>
    <row r="144" spans="1:5" ht="21.75" customHeight="1">
      <c r="A144" s="91"/>
      <c r="E144" s="80"/>
    </row>
    <row r="145" spans="1:5" ht="21.75" customHeight="1">
      <c r="A145" s="91"/>
      <c r="E145" s="80"/>
    </row>
    <row r="146" spans="1:5" ht="21.75" customHeight="1">
      <c r="A146" s="91"/>
      <c r="E146" s="80"/>
    </row>
    <row r="147" spans="1:5" ht="21.75" customHeight="1">
      <c r="A147" s="91"/>
      <c r="E147" s="80"/>
    </row>
    <row r="148" spans="1:5" ht="21.75" customHeight="1">
      <c r="A148" s="91"/>
      <c r="E148" s="80"/>
    </row>
    <row r="149" spans="1:5" ht="21.75" customHeight="1">
      <c r="A149" s="91"/>
      <c r="E149" s="80"/>
    </row>
    <row r="150" spans="1:5" ht="21.75" customHeight="1">
      <c r="A150" s="91"/>
      <c r="E150" s="80"/>
    </row>
    <row r="151" spans="1:5" ht="21.75" customHeight="1">
      <c r="A151" s="91"/>
      <c r="E151" s="80"/>
    </row>
    <row r="152" spans="1:5" ht="21.75" customHeight="1">
      <c r="A152" s="91"/>
      <c r="E152" s="80"/>
    </row>
    <row r="153" spans="1:5" ht="21.75" customHeight="1">
      <c r="A153" s="91"/>
      <c r="E153" s="80"/>
    </row>
    <row r="154" spans="1:5" ht="21.75" customHeight="1">
      <c r="A154" s="91"/>
      <c r="E154" s="80"/>
    </row>
    <row r="155" spans="1:5" ht="21.75" customHeight="1">
      <c r="A155" s="91"/>
      <c r="E155" s="80"/>
    </row>
    <row r="156" spans="1:5" ht="21.75" customHeight="1">
      <c r="A156" s="91"/>
      <c r="E156" s="80"/>
    </row>
    <row r="157" spans="1:5" ht="21.75" customHeight="1">
      <c r="A157" s="91"/>
      <c r="E157" s="80"/>
    </row>
    <row r="158" spans="1:5" ht="21.75" customHeight="1">
      <c r="A158" s="91"/>
      <c r="E158" s="80"/>
    </row>
    <row r="159" spans="1:5" ht="21.75" customHeight="1">
      <c r="A159" s="91"/>
      <c r="E159" s="80"/>
    </row>
    <row r="160" spans="1:5" ht="21.75" customHeight="1">
      <c r="A160" s="91"/>
      <c r="E160" s="80"/>
    </row>
    <row r="161" spans="1:5" ht="21.75" customHeight="1">
      <c r="A161" s="91"/>
      <c r="E161" s="80"/>
    </row>
    <row r="162" spans="1:5" ht="21.75" customHeight="1">
      <c r="A162" s="91"/>
      <c r="E162" s="80"/>
    </row>
    <row r="163" spans="1:5" ht="21.75" customHeight="1">
      <c r="A163" s="91"/>
      <c r="E163" s="80"/>
    </row>
    <row r="164" spans="1:5" ht="21.75" customHeight="1">
      <c r="A164" s="91"/>
      <c r="E164" s="80"/>
    </row>
    <row r="165" spans="1:5" ht="21.75" customHeight="1">
      <c r="A165" s="91"/>
      <c r="E165" s="80"/>
    </row>
    <row r="166" spans="1:5" ht="21.75" customHeight="1">
      <c r="A166" s="91"/>
      <c r="E166" s="80"/>
    </row>
    <row r="167" spans="1:5" ht="21.75" customHeight="1">
      <c r="A167" s="91"/>
      <c r="E167" s="80"/>
    </row>
    <row r="168" spans="1:5" ht="21.75" customHeight="1">
      <c r="A168" s="91"/>
      <c r="E168" s="80"/>
    </row>
    <row r="169" spans="1:5" ht="21.75" customHeight="1">
      <c r="A169" s="91"/>
      <c r="E169" s="80"/>
    </row>
    <row r="170" spans="1:5" ht="21.75" customHeight="1">
      <c r="A170" s="91"/>
      <c r="E170" s="80"/>
    </row>
    <row r="171" spans="1:5" ht="21.75" customHeight="1">
      <c r="A171" s="91"/>
      <c r="E171" s="80"/>
    </row>
    <row r="172" spans="1:5" ht="21.75" customHeight="1">
      <c r="A172" s="91"/>
      <c r="E172" s="80"/>
    </row>
    <row r="173" spans="1:5" ht="21.75" customHeight="1">
      <c r="A173" s="91"/>
      <c r="E173" s="80"/>
    </row>
    <row r="174" spans="1:5" ht="21.75" customHeight="1">
      <c r="A174" s="91"/>
      <c r="E174" s="80"/>
    </row>
    <row r="175" spans="1:5" ht="21.75" customHeight="1">
      <c r="A175" s="91"/>
      <c r="E175" s="80"/>
    </row>
    <row r="176" spans="1:5" ht="21.75" customHeight="1">
      <c r="A176" s="91"/>
      <c r="E176" s="80"/>
    </row>
    <row r="177" spans="1:5" ht="21.75" customHeight="1">
      <c r="A177" s="91"/>
      <c r="E177" s="80"/>
    </row>
    <row r="178" spans="1:5" ht="21.75" customHeight="1">
      <c r="A178" s="91"/>
      <c r="E178" s="80"/>
    </row>
    <row r="179" spans="1:5" ht="21.75" customHeight="1">
      <c r="A179" s="91"/>
      <c r="E179" s="80"/>
    </row>
    <row r="180" spans="1:5" ht="21.75" customHeight="1">
      <c r="A180" s="91"/>
      <c r="E180" s="80"/>
    </row>
    <row r="181" spans="1:5" ht="21.75" customHeight="1">
      <c r="A181" s="91"/>
      <c r="E181" s="80"/>
    </row>
    <row r="182" spans="1:5" ht="21.75" customHeight="1">
      <c r="A182" s="91"/>
      <c r="E182" s="80"/>
    </row>
    <row r="183" spans="1:5" ht="21.75" customHeight="1">
      <c r="A183" s="91"/>
      <c r="E183" s="80"/>
    </row>
    <row r="184" spans="1:5" ht="21.75" customHeight="1">
      <c r="A184" s="91"/>
      <c r="E184" s="80"/>
    </row>
    <row r="185" spans="1:5" ht="21.75" customHeight="1">
      <c r="A185" s="91"/>
      <c r="E185" s="80"/>
    </row>
    <row r="186" spans="1:5" ht="21.75" customHeight="1">
      <c r="A186" s="91"/>
      <c r="E186" s="80"/>
    </row>
    <row r="187" spans="1:5" ht="21.75" customHeight="1">
      <c r="A187" s="91"/>
      <c r="E187" s="80"/>
    </row>
    <row r="188" spans="1:5" ht="21.75" customHeight="1">
      <c r="A188" s="91"/>
      <c r="E188" s="80"/>
    </row>
    <row r="189" spans="1:5" ht="21.75" customHeight="1">
      <c r="A189" s="91"/>
      <c r="E189" s="80"/>
    </row>
    <row r="190" spans="1:5" ht="21.75" customHeight="1">
      <c r="A190" s="91"/>
      <c r="E190" s="80"/>
    </row>
    <row r="191" spans="1:5" ht="21.75" customHeight="1">
      <c r="A191" s="91"/>
      <c r="E191" s="80"/>
    </row>
    <row r="192" spans="1:5" ht="21.75" customHeight="1">
      <c r="A192" s="91"/>
      <c r="E192" s="80"/>
    </row>
    <row r="193" spans="1:5" ht="21.75" customHeight="1">
      <c r="A193" s="91"/>
      <c r="E193" s="80"/>
    </row>
    <row r="194" spans="1:5" ht="21.75" customHeight="1">
      <c r="A194" s="91"/>
      <c r="E194" s="80"/>
    </row>
    <row r="195" spans="1:5" ht="21.75" customHeight="1">
      <c r="A195" s="91"/>
      <c r="E195" s="80"/>
    </row>
    <row r="196" spans="1:5" ht="21.75" customHeight="1">
      <c r="A196" s="91"/>
      <c r="E196" s="80"/>
    </row>
    <row r="197" spans="1:5" ht="21.75" customHeight="1">
      <c r="A197" s="91"/>
      <c r="E197" s="80"/>
    </row>
    <row r="198" spans="1:5" ht="21.75" customHeight="1">
      <c r="A198" s="91"/>
      <c r="E198" s="80"/>
    </row>
    <row r="199" spans="1:5" ht="21.75" customHeight="1">
      <c r="A199" s="91"/>
      <c r="E199" s="80"/>
    </row>
    <row r="200" spans="1:5" ht="21.75" customHeight="1">
      <c r="A200" s="91"/>
      <c r="E200" s="80"/>
    </row>
    <row r="201" spans="1:5" ht="21.75" customHeight="1">
      <c r="A201" s="91"/>
      <c r="E201" s="80"/>
    </row>
    <row r="202" spans="1:5" ht="21.75" customHeight="1">
      <c r="A202" s="91"/>
      <c r="E202" s="80"/>
    </row>
    <row r="203" spans="1:5" ht="21.75" customHeight="1">
      <c r="A203" s="91"/>
      <c r="E203" s="80"/>
    </row>
    <row r="204" spans="1:5" ht="21.75" customHeight="1">
      <c r="A204" s="91"/>
      <c r="E204" s="80"/>
    </row>
    <row r="205" spans="1:5" ht="21.75" customHeight="1">
      <c r="A205" s="91"/>
      <c r="E205" s="80"/>
    </row>
    <row r="206" spans="1:5" ht="21.75" customHeight="1">
      <c r="A206" s="91"/>
      <c r="E206" s="80"/>
    </row>
    <row r="207" spans="1:5" ht="21.75" customHeight="1">
      <c r="A207" s="91"/>
      <c r="E207" s="80"/>
    </row>
    <row r="208" spans="1:5" ht="21.75" customHeight="1">
      <c r="A208" s="91"/>
      <c r="E208" s="80"/>
    </row>
    <row r="209" spans="1:5" ht="21.75" customHeight="1">
      <c r="A209" s="91"/>
      <c r="E209" s="80"/>
    </row>
    <row r="210" spans="1:5" ht="21.75" customHeight="1">
      <c r="A210" s="91"/>
      <c r="E210" s="80"/>
    </row>
    <row r="211" spans="1:5" ht="21.75" customHeight="1">
      <c r="A211" s="91"/>
      <c r="E211" s="80"/>
    </row>
    <row r="212" spans="1:5" ht="21.75" customHeight="1">
      <c r="A212" s="91"/>
      <c r="E212" s="80"/>
    </row>
    <row r="213" spans="1:5" ht="21.75" customHeight="1">
      <c r="A213" s="91"/>
      <c r="E213" s="80"/>
    </row>
    <row r="214" spans="1:5" ht="21.75" customHeight="1">
      <c r="A214" s="91"/>
      <c r="E214" s="80"/>
    </row>
    <row r="215" spans="1:5" ht="21.75" customHeight="1">
      <c r="A215" s="91"/>
      <c r="E215" s="80"/>
    </row>
    <row r="216" spans="1:5" ht="21.75" customHeight="1">
      <c r="A216" s="91"/>
      <c r="E216" s="80"/>
    </row>
    <row r="217" spans="1:5" ht="21.75" customHeight="1">
      <c r="A217" s="91"/>
      <c r="E217" s="80"/>
    </row>
    <row r="218" spans="1:5" ht="21.75" customHeight="1">
      <c r="A218" s="91"/>
      <c r="E218" s="80"/>
    </row>
    <row r="219" spans="1:5" ht="21.75" customHeight="1">
      <c r="A219" s="91"/>
      <c r="E219" s="80"/>
    </row>
    <row r="220" spans="1:5" ht="21.75" customHeight="1">
      <c r="A220" s="91"/>
      <c r="E220" s="80"/>
    </row>
    <row r="221" spans="1:5" ht="21.75" customHeight="1">
      <c r="A221" s="91"/>
      <c r="E221" s="80"/>
    </row>
    <row r="222" spans="1:5" ht="21.75" customHeight="1">
      <c r="A222" s="91"/>
      <c r="E222" s="80"/>
    </row>
    <row r="223" spans="1:5" ht="21.75" customHeight="1">
      <c r="A223" s="91"/>
      <c r="E223" s="80"/>
    </row>
    <row r="224" spans="1:5" ht="21.75" customHeight="1">
      <c r="A224" s="91"/>
      <c r="E224" s="80"/>
    </row>
    <row r="225" spans="1:5" ht="21.75" customHeight="1">
      <c r="A225" s="91"/>
      <c r="E225" s="80"/>
    </row>
    <row r="226" spans="1:5" ht="21.75" customHeight="1">
      <c r="A226" s="91"/>
      <c r="E226" s="80"/>
    </row>
    <row r="227" spans="1:5" ht="21.75" customHeight="1">
      <c r="A227" s="91"/>
      <c r="E227" s="80"/>
    </row>
    <row r="228" spans="1:5" ht="21.75" customHeight="1">
      <c r="A228" s="91"/>
      <c r="E228" s="80"/>
    </row>
    <row r="229" spans="1:5" ht="21.75" customHeight="1">
      <c r="A229" s="91"/>
      <c r="E229" s="80"/>
    </row>
    <row r="230" spans="1:5" ht="21.75" customHeight="1">
      <c r="A230" s="91"/>
      <c r="E230" s="80"/>
    </row>
    <row r="231" spans="1:5" ht="21.75" customHeight="1">
      <c r="A231" s="91"/>
      <c r="E231" s="80"/>
    </row>
    <row r="232" spans="1:5" ht="21.75" customHeight="1">
      <c r="A232" s="91"/>
      <c r="E232" s="80"/>
    </row>
    <row r="233" spans="1:5" ht="21.75" customHeight="1">
      <c r="A233" s="91"/>
      <c r="E233" s="80"/>
    </row>
    <row r="234" spans="1:5" ht="21.75" customHeight="1">
      <c r="A234" s="91"/>
      <c r="E234" s="80"/>
    </row>
    <row r="235" spans="1:5" ht="21.75" customHeight="1">
      <c r="A235" s="91"/>
      <c r="E235" s="80"/>
    </row>
    <row r="236" spans="1:5" ht="21.75" customHeight="1">
      <c r="A236" s="91"/>
      <c r="E236" s="80"/>
    </row>
    <row r="237" spans="1:5" ht="21.75" customHeight="1">
      <c r="A237" s="91"/>
      <c r="E237" s="80"/>
    </row>
    <row r="238" spans="1:5" ht="21.75" customHeight="1">
      <c r="A238" s="91"/>
      <c r="E238" s="80"/>
    </row>
    <row r="239" spans="1:5" ht="21.75" customHeight="1">
      <c r="A239" s="91"/>
      <c r="E239" s="80"/>
    </row>
    <row r="240" spans="1:5" ht="21.75" customHeight="1">
      <c r="A240" s="91"/>
      <c r="E240" s="80"/>
    </row>
    <row r="241" spans="1:5" ht="21.75" customHeight="1">
      <c r="A241" s="91"/>
      <c r="E241" s="80"/>
    </row>
    <row r="242" spans="1:5" ht="21.75" customHeight="1">
      <c r="A242" s="91"/>
      <c r="E242" s="80"/>
    </row>
    <row r="243" spans="1:5" ht="21.75" customHeight="1">
      <c r="A243" s="91"/>
      <c r="E243" s="80"/>
    </row>
    <row r="244" spans="1:5" ht="21.75" customHeight="1">
      <c r="A244" s="91"/>
      <c r="E244" s="80"/>
    </row>
    <row r="245" spans="1:5" ht="21.75" customHeight="1">
      <c r="A245" s="91"/>
      <c r="E245" s="80"/>
    </row>
    <row r="246" spans="1:5" ht="21.75" customHeight="1">
      <c r="A246" s="91"/>
      <c r="E246" s="80"/>
    </row>
    <row r="247" spans="1:5" ht="21.75" customHeight="1">
      <c r="A247" s="91"/>
      <c r="E247" s="80"/>
    </row>
    <row r="248" spans="1:5" ht="21.75" customHeight="1">
      <c r="A248" s="91"/>
      <c r="E248" s="80"/>
    </row>
    <row r="249" spans="1:5" ht="21.75" customHeight="1">
      <c r="A249" s="91"/>
      <c r="E249" s="80"/>
    </row>
    <row r="250" spans="1:5" ht="21.75" customHeight="1">
      <c r="A250" s="91"/>
      <c r="E250" s="80"/>
    </row>
    <row r="251" spans="1:5" ht="21.75" customHeight="1">
      <c r="A251" s="91"/>
      <c r="E251" s="80"/>
    </row>
    <row r="252" spans="1:5" ht="21.75" customHeight="1">
      <c r="A252" s="91"/>
      <c r="E252" s="80"/>
    </row>
    <row r="253" spans="1:5" ht="21.75" customHeight="1">
      <c r="A253" s="91"/>
      <c r="E253" s="80"/>
    </row>
    <row r="254" spans="1:5" ht="21.75" customHeight="1">
      <c r="A254" s="91"/>
      <c r="E254" s="80"/>
    </row>
    <row r="255" spans="1:5" ht="21.75" customHeight="1">
      <c r="A255" s="91"/>
      <c r="E255" s="80"/>
    </row>
    <row r="256" spans="1:5" ht="21.75" customHeight="1">
      <c r="A256" s="91"/>
      <c r="E256" s="80"/>
    </row>
    <row r="257" spans="1:5" ht="21.75" customHeight="1">
      <c r="A257" s="91"/>
      <c r="E257" s="80"/>
    </row>
    <row r="258" spans="1:5" ht="21.75" customHeight="1">
      <c r="A258" s="91"/>
      <c r="E258" s="80"/>
    </row>
    <row r="259" spans="1:5" ht="21.75" customHeight="1">
      <c r="A259" s="91"/>
      <c r="E259" s="80"/>
    </row>
    <row r="260" spans="1:5" ht="21.75" customHeight="1">
      <c r="A260" s="91"/>
      <c r="E260" s="80"/>
    </row>
    <row r="261" spans="1:5" ht="21.75" customHeight="1">
      <c r="A261" s="91"/>
      <c r="E261" s="80"/>
    </row>
    <row r="262" spans="1:5" ht="21.75" customHeight="1">
      <c r="A262" s="91"/>
      <c r="E262" s="80"/>
    </row>
    <row r="263" spans="1:5" ht="21.75" customHeight="1">
      <c r="A263" s="91"/>
      <c r="E263" s="80"/>
    </row>
    <row r="264" spans="1:5" ht="21.75" customHeight="1">
      <c r="A264" s="91"/>
      <c r="E264" s="80"/>
    </row>
    <row r="265" spans="1:5" ht="21.75" customHeight="1">
      <c r="A265" s="91"/>
      <c r="E265" s="80"/>
    </row>
    <row r="266" spans="1:5" ht="21.75" customHeight="1">
      <c r="A266" s="91"/>
      <c r="E266" s="80"/>
    </row>
    <row r="267" spans="1:5" ht="21.75" customHeight="1">
      <c r="A267" s="91"/>
      <c r="E267" s="80"/>
    </row>
    <row r="268" spans="1:5" ht="21.75" customHeight="1">
      <c r="A268" s="91"/>
      <c r="E268" s="80"/>
    </row>
    <row r="269" spans="1:5" ht="21.75" customHeight="1">
      <c r="A269" s="91"/>
      <c r="E269" s="80"/>
    </row>
    <row r="270" spans="1:5" ht="21.75" customHeight="1">
      <c r="A270" s="91"/>
      <c r="E270" s="80"/>
    </row>
    <row r="271" spans="1:5" ht="21.75" customHeight="1">
      <c r="A271" s="91"/>
      <c r="E271" s="80"/>
    </row>
    <row r="272" spans="1:5" ht="21.75" customHeight="1">
      <c r="A272" s="91"/>
      <c r="E272" s="80"/>
    </row>
    <row r="273" spans="1:5" ht="21.75" customHeight="1">
      <c r="A273" s="91"/>
      <c r="E273" s="80"/>
    </row>
    <row r="274" spans="1:5" ht="21.75" customHeight="1">
      <c r="A274" s="91"/>
      <c r="E274" s="80"/>
    </row>
    <row r="275" spans="1:5" ht="21.75" customHeight="1">
      <c r="A275" s="91"/>
      <c r="E275" s="80"/>
    </row>
    <row r="276" spans="1:5" ht="21.75" customHeight="1">
      <c r="A276" s="91"/>
      <c r="E276" s="80"/>
    </row>
    <row r="277" spans="1:5" ht="21.75" customHeight="1">
      <c r="A277" s="91"/>
      <c r="E277" s="80"/>
    </row>
    <row r="278" spans="1:5" ht="21.75" customHeight="1">
      <c r="A278" s="91"/>
      <c r="E278" s="80"/>
    </row>
    <row r="279" spans="1:5" ht="21.75" customHeight="1">
      <c r="A279" s="91"/>
      <c r="E279" s="80"/>
    </row>
    <row r="280" spans="1:5" ht="21.75" customHeight="1">
      <c r="A280" s="91"/>
      <c r="E280" s="80"/>
    </row>
    <row r="281" spans="1:5" ht="21.75" customHeight="1">
      <c r="A281" s="91"/>
      <c r="E281" s="80"/>
    </row>
    <row r="282" spans="1:5" ht="21.75" customHeight="1">
      <c r="A282" s="91"/>
      <c r="E282" s="80"/>
    </row>
    <row r="283" spans="1:5" ht="21.75" customHeight="1">
      <c r="A283" s="91"/>
      <c r="E283" s="80"/>
    </row>
    <row r="284" spans="1:5" ht="21.75" customHeight="1">
      <c r="A284" s="91"/>
      <c r="E284" s="80"/>
    </row>
    <row r="285" spans="1:5" ht="21.75" customHeight="1">
      <c r="A285" s="91"/>
      <c r="E285" s="80"/>
    </row>
    <row r="286" spans="1:5" ht="21.75" customHeight="1">
      <c r="A286" s="91"/>
      <c r="E286" s="80"/>
    </row>
    <row r="287" spans="1:5" ht="21.75" customHeight="1">
      <c r="A287" s="91"/>
      <c r="E287" s="80"/>
    </row>
    <row r="288" spans="1:5" ht="21.75" customHeight="1">
      <c r="A288" s="91"/>
      <c r="E288" s="80"/>
    </row>
    <row r="289" spans="1:5" ht="21.75" customHeight="1">
      <c r="A289" s="91"/>
      <c r="E289" s="80"/>
    </row>
    <row r="290" spans="1:5" ht="21.75" customHeight="1">
      <c r="A290" s="91"/>
      <c r="E290" s="80"/>
    </row>
    <row r="291" spans="1:5" ht="21.75" customHeight="1">
      <c r="A291" s="91"/>
      <c r="E291" s="80"/>
    </row>
    <row r="292" spans="1:5" ht="21.75" customHeight="1">
      <c r="A292" s="91"/>
      <c r="E292" s="80"/>
    </row>
    <row r="293" spans="1:5" ht="21.75" customHeight="1">
      <c r="A293" s="91"/>
      <c r="E293" s="80"/>
    </row>
    <row r="294" spans="1:5" ht="21.75" customHeight="1">
      <c r="A294" s="91"/>
      <c r="E294" s="80"/>
    </row>
    <row r="295" spans="1:5" ht="21.75" customHeight="1">
      <c r="A295" s="91"/>
      <c r="E295" s="80"/>
    </row>
    <row r="296" spans="1:5" ht="21.75" customHeight="1">
      <c r="A296" s="91"/>
      <c r="E296" s="80"/>
    </row>
    <row r="297" spans="1:5" ht="21.75" customHeight="1">
      <c r="A297" s="91"/>
      <c r="E297" s="80"/>
    </row>
    <row r="298" spans="1:5" ht="21.75" customHeight="1">
      <c r="A298" s="91"/>
      <c r="E298" s="80"/>
    </row>
    <row r="299" spans="1:5" ht="21.75" customHeight="1">
      <c r="A299" s="91"/>
      <c r="E299" s="80"/>
    </row>
    <row r="300" spans="1:5" ht="21.75" customHeight="1">
      <c r="A300" s="91"/>
      <c r="E300" s="80"/>
    </row>
    <row r="301" spans="1:5" ht="21.75" customHeight="1">
      <c r="A301" s="91"/>
      <c r="E301" s="80"/>
    </row>
    <row r="302" spans="1:5" ht="21.75" customHeight="1">
      <c r="A302" s="91"/>
      <c r="E302" s="80"/>
    </row>
    <row r="303" spans="1:5" ht="21.75" customHeight="1">
      <c r="A303" s="91"/>
      <c r="E303" s="80"/>
    </row>
    <row r="304" spans="1:5" ht="21.75" customHeight="1">
      <c r="A304" s="91"/>
      <c r="E304" s="80"/>
    </row>
    <row r="305" spans="1:5" ht="21.75" customHeight="1">
      <c r="A305" s="91"/>
      <c r="E305" s="80"/>
    </row>
    <row r="306" spans="1:5" ht="21.75" customHeight="1">
      <c r="A306" s="91"/>
      <c r="E306" s="80"/>
    </row>
    <row r="307" spans="1:5" ht="21.75" customHeight="1">
      <c r="A307" s="91"/>
      <c r="E307" s="80"/>
    </row>
    <row r="308" spans="1:5" ht="21.75" customHeight="1">
      <c r="A308" s="91"/>
      <c r="E308" s="80"/>
    </row>
    <row r="309" spans="1:5" ht="21.75" customHeight="1">
      <c r="A309" s="91"/>
      <c r="E309" s="80"/>
    </row>
    <row r="310" spans="1:5" ht="21.75" customHeight="1">
      <c r="A310" s="91"/>
      <c r="E310" s="80"/>
    </row>
    <row r="311" spans="1:5" ht="21.75" customHeight="1">
      <c r="A311" s="91"/>
      <c r="E311" s="80"/>
    </row>
    <row r="312" spans="1:5" ht="21.75" customHeight="1">
      <c r="A312" s="91"/>
      <c r="E312" s="80"/>
    </row>
    <row r="313" spans="1:5" ht="21.75" customHeight="1">
      <c r="A313" s="91"/>
      <c r="E313" s="80"/>
    </row>
    <row r="314" spans="1:5" ht="21.75" customHeight="1">
      <c r="A314" s="91"/>
      <c r="E314" s="80"/>
    </row>
    <row r="315" spans="1:5" ht="21.75" customHeight="1">
      <c r="A315" s="91"/>
      <c r="E315" s="80"/>
    </row>
    <row r="316" spans="1:5" ht="21.75" customHeight="1">
      <c r="A316" s="91"/>
      <c r="E316" s="80"/>
    </row>
    <row r="317" spans="1:5" ht="21.75" customHeight="1">
      <c r="A317" s="91"/>
      <c r="E317" s="80"/>
    </row>
    <row r="318" spans="1:5" ht="21.75" customHeight="1">
      <c r="A318" s="91"/>
      <c r="E318" s="80"/>
    </row>
    <row r="319" spans="1:5" ht="21.75" customHeight="1">
      <c r="A319" s="91"/>
      <c r="E319" s="80"/>
    </row>
    <row r="320" spans="1:5" ht="21.75" customHeight="1">
      <c r="A320" s="91"/>
      <c r="E320" s="80"/>
    </row>
    <row r="321" spans="1:5" ht="21.75" customHeight="1">
      <c r="A321" s="91"/>
      <c r="E321" s="80"/>
    </row>
    <row r="322" spans="1:5" ht="21.75" customHeight="1">
      <c r="A322" s="91"/>
      <c r="E322" s="80"/>
    </row>
    <row r="323" spans="1:5" ht="21.75" customHeight="1">
      <c r="A323" s="91"/>
      <c r="E323" s="80"/>
    </row>
    <row r="324" spans="1:5" ht="21.75" customHeight="1">
      <c r="A324" s="91"/>
      <c r="E324" s="80"/>
    </row>
    <row r="325" spans="1:5" ht="21.75" customHeight="1">
      <c r="A325" s="91"/>
      <c r="E325" s="80"/>
    </row>
    <row r="326" spans="1:5" ht="21.75" customHeight="1">
      <c r="A326" s="91"/>
      <c r="E326" s="80"/>
    </row>
    <row r="327" spans="1:5" ht="21.75" customHeight="1">
      <c r="A327" s="91"/>
      <c r="E327" s="80"/>
    </row>
    <row r="328" spans="1:5" ht="21.75" customHeight="1">
      <c r="A328" s="91"/>
      <c r="E328" s="80"/>
    </row>
    <row r="329" spans="1:5" ht="21.75" customHeight="1">
      <c r="A329" s="91"/>
      <c r="E329" s="80"/>
    </row>
    <row r="330" spans="1:5" ht="21.75" customHeight="1">
      <c r="A330" s="91"/>
      <c r="E330" s="80"/>
    </row>
    <row r="331" spans="1:5" ht="21.75" customHeight="1">
      <c r="A331" s="91"/>
      <c r="E331" s="80"/>
    </row>
    <row r="332" spans="1:5" ht="21.75" customHeight="1">
      <c r="A332" s="91"/>
      <c r="E332" s="80"/>
    </row>
    <row r="333" spans="1:5" ht="21.75" customHeight="1">
      <c r="A333" s="91"/>
      <c r="E333" s="80"/>
    </row>
    <row r="334" spans="1:5" ht="21.75" customHeight="1">
      <c r="A334" s="91"/>
      <c r="E334" s="80"/>
    </row>
    <row r="335" spans="1:5" ht="21.75" customHeight="1">
      <c r="A335" s="91"/>
      <c r="E335" s="80"/>
    </row>
    <row r="336" spans="1:5" ht="21.75" customHeight="1">
      <c r="A336" s="91"/>
      <c r="E336" s="80"/>
    </row>
    <row r="337" spans="1:5" ht="21.75" customHeight="1">
      <c r="A337" s="91"/>
      <c r="E337" s="80"/>
    </row>
    <row r="338" spans="1:5" ht="21.75" customHeight="1">
      <c r="A338" s="91"/>
      <c r="E338" s="80"/>
    </row>
    <row r="339" spans="1:5" ht="21.75" customHeight="1">
      <c r="A339" s="91"/>
      <c r="E339" s="80"/>
    </row>
    <row r="340" spans="1:5" ht="21.75" customHeight="1">
      <c r="A340" s="91"/>
      <c r="E340" s="80"/>
    </row>
    <row r="341" spans="1:5" ht="21.75" customHeight="1">
      <c r="A341" s="91"/>
      <c r="E341" s="80"/>
    </row>
    <row r="342" spans="1:5" ht="21.75" customHeight="1">
      <c r="A342" s="91"/>
      <c r="E342" s="80"/>
    </row>
    <row r="343" spans="1:5" ht="21.75" customHeight="1">
      <c r="A343" s="91"/>
      <c r="E343" s="80"/>
    </row>
    <row r="344" spans="1:5" ht="21.75" customHeight="1">
      <c r="A344" s="91"/>
      <c r="E344" s="80"/>
    </row>
    <row r="345" spans="1:5" ht="21.75" customHeight="1">
      <c r="A345" s="91"/>
      <c r="E345" s="80"/>
    </row>
    <row r="346" spans="1:5" ht="21.75" customHeight="1">
      <c r="A346" s="91"/>
      <c r="E346" s="80"/>
    </row>
    <row r="347" spans="1:5" ht="21.75" customHeight="1">
      <c r="A347" s="91"/>
      <c r="E347" s="80"/>
    </row>
    <row r="348" spans="1:5" ht="21.75" customHeight="1">
      <c r="A348" s="91"/>
      <c r="E348" s="80"/>
    </row>
    <row r="349" spans="1:5" ht="21.75" customHeight="1">
      <c r="A349" s="91"/>
      <c r="E349" s="80"/>
    </row>
    <row r="350" spans="1:5" ht="21.75" customHeight="1">
      <c r="A350" s="91"/>
      <c r="E350" s="80"/>
    </row>
    <row r="351" spans="1:5" ht="21.75" customHeight="1">
      <c r="A351" s="91"/>
      <c r="E351" s="80"/>
    </row>
    <row r="352" spans="1:5" ht="21.75" customHeight="1">
      <c r="A352" s="91"/>
      <c r="E352" s="80"/>
    </row>
    <row r="353" spans="1:5" ht="21.75" customHeight="1">
      <c r="A353" s="91"/>
      <c r="E353" s="80"/>
    </row>
    <row r="354" spans="1:5" ht="21.75" customHeight="1">
      <c r="A354" s="91"/>
      <c r="E354" s="80"/>
    </row>
    <row r="355" spans="1:5" ht="21.75" customHeight="1">
      <c r="A355" s="91"/>
      <c r="E355" s="80"/>
    </row>
    <row r="356" spans="1:5" ht="21.75" customHeight="1">
      <c r="A356" s="91"/>
      <c r="E356" s="80"/>
    </row>
    <row r="357" spans="1:5" ht="21.75" customHeight="1">
      <c r="A357" s="91"/>
      <c r="E357" s="80"/>
    </row>
    <row r="358" spans="1:5" ht="21.75" customHeight="1">
      <c r="A358" s="91"/>
      <c r="E358" s="80"/>
    </row>
    <row r="359" spans="1:5" ht="21.75" customHeight="1">
      <c r="A359" s="91"/>
      <c r="E359" s="80"/>
    </row>
    <row r="360" spans="1:5" ht="21.75" customHeight="1">
      <c r="A360" s="91"/>
      <c r="E360" s="80"/>
    </row>
    <row r="361" spans="1:5" ht="21.75" customHeight="1">
      <c r="A361" s="91"/>
      <c r="E361" s="80"/>
    </row>
    <row r="362" spans="1:5" ht="21.75" customHeight="1">
      <c r="A362" s="91"/>
      <c r="E362" s="80"/>
    </row>
    <row r="363" spans="1:5" ht="21.75" customHeight="1">
      <c r="A363" s="91"/>
      <c r="E363" s="80"/>
    </row>
    <row r="364" spans="1:5" ht="21.75" customHeight="1">
      <c r="A364" s="91"/>
      <c r="E364" s="80"/>
    </row>
    <row r="365" spans="1:5" ht="21.75" customHeight="1">
      <c r="A365" s="91"/>
      <c r="E365" s="80"/>
    </row>
    <row r="366" spans="1:5" ht="21.75" customHeight="1">
      <c r="A366" s="91"/>
      <c r="E366" s="80"/>
    </row>
    <row r="367" spans="1:5" ht="21.75" customHeight="1">
      <c r="A367" s="91"/>
      <c r="E367" s="80"/>
    </row>
    <row r="368" spans="1:5" ht="21.75" customHeight="1">
      <c r="A368" s="91"/>
      <c r="E368" s="80"/>
    </row>
    <row r="369" spans="1:5" ht="21.75" customHeight="1">
      <c r="A369" s="91"/>
      <c r="E369" s="80"/>
    </row>
    <row r="370" spans="1:5" ht="21.75" customHeight="1">
      <c r="A370" s="91"/>
      <c r="E370" s="80"/>
    </row>
    <row r="371" spans="1:5" ht="21.75" customHeight="1">
      <c r="A371" s="91"/>
      <c r="E371" s="80"/>
    </row>
    <row r="372" spans="1:5" ht="21.75" customHeight="1">
      <c r="A372" s="91"/>
      <c r="E372" s="80"/>
    </row>
    <row r="373" spans="1:5" ht="21.75" customHeight="1">
      <c r="A373" s="91"/>
      <c r="E373" s="80"/>
    </row>
    <row r="374" spans="1:5" ht="21.75" customHeight="1">
      <c r="A374" s="91"/>
      <c r="E374" s="80"/>
    </row>
    <row r="375" spans="1:5" ht="21.75" customHeight="1">
      <c r="A375" s="91"/>
      <c r="E375" s="80"/>
    </row>
    <row r="376" spans="1:5" ht="21.75" customHeight="1">
      <c r="A376" s="91"/>
      <c r="E376" s="80"/>
    </row>
    <row r="377" spans="1:5" ht="21.75" customHeight="1">
      <c r="A377" s="91"/>
      <c r="E377" s="80"/>
    </row>
    <row r="378" spans="1:5" ht="21.75" customHeight="1">
      <c r="A378" s="91"/>
      <c r="E378" s="80"/>
    </row>
    <row r="379" spans="1:5" ht="21.75" customHeight="1">
      <c r="A379" s="91"/>
      <c r="E379" s="80"/>
    </row>
    <row r="380" spans="1:5" ht="21.75" customHeight="1">
      <c r="A380" s="91"/>
      <c r="E380" s="80"/>
    </row>
    <row r="381" spans="1:5" ht="21.75" customHeight="1">
      <c r="A381" s="91"/>
      <c r="E381" s="80"/>
    </row>
    <row r="382" spans="1:5" ht="21.75" customHeight="1">
      <c r="A382" s="91"/>
      <c r="E382" s="80"/>
    </row>
    <row r="383" spans="1:5" ht="21.75" customHeight="1">
      <c r="A383" s="91"/>
      <c r="E383" s="80"/>
    </row>
    <row r="384" spans="1:5" ht="21.75" customHeight="1">
      <c r="A384" s="91"/>
      <c r="E384" s="80"/>
    </row>
    <row r="385" spans="1:5" ht="21.75" customHeight="1">
      <c r="A385" s="91"/>
      <c r="E385" s="80"/>
    </row>
    <row r="386" spans="1:5" ht="21.75" customHeight="1">
      <c r="A386" s="91"/>
      <c r="E386" s="80"/>
    </row>
    <row r="387" spans="1:5" ht="21.75" customHeight="1">
      <c r="A387" s="91"/>
      <c r="E387" s="80"/>
    </row>
    <row r="388" spans="1:5" ht="21.75" customHeight="1">
      <c r="A388" s="91"/>
      <c r="E388" s="80"/>
    </row>
    <row r="389" spans="1:5" ht="21.75" customHeight="1">
      <c r="A389" s="91"/>
      <c r="E389" s="80"/>
    </row>
    <row r="390" spans="1:5" ht="21.75" customHeight="1">
      <c r="A390" s="91"/>
      <c r="E390" s="80"/>
    </row>
    <row r="391" spans="1:5" ht="21.75" customHeight="1">
      <c r="A391" s="91"/>
      <c r="E391" s="80"/>
    </row>
    <row r="392" spans="1:5" ht="21.75" customHeight="1">
      <c r="A392" s="91"/>
      <c r="E392" s="80"/>
    </row>
    <row r="393" spans="1:5" ht="21.75" customHeight="1">
      <c r="A393" s="91"/>
      <c r="E393" s="80"/>
    </row>
    <row r="394" spans="1:5" ht="21.75" customHeight="1">
      <c r="A394" s="91"/>
      <c r="E394" s="80"/>
    </row>
    <row r="395" spans="1:5" ht="21.75" customHeight="1">
      <c r="A395" s="91"/>
      <c r="E395" s="80"/>
    </row>
    <row r="396" spans="1:5" ht="21.75" customHeight="1">
      <c r="A396" s="91"/>
      <c r="E396" s="80"/>
    </row>
    <row r="397" spans="1:5" ht="21.75" customHeight="1">
      <c r="A397" s="91"/>
      <c r="E397" s="80"/>
    </row>
    <row r="398" spans="1:5" ht="21.75" customHeight="1">
      <c r="A398" s="91"/>
      <c r="E398" s="80"/>
    </row>
    <row r="399" spans="1:5" ht="21.75" customHeight="1">
      <c r="A399" s="91"/>
      <c r="E399" s="80"/>
    </row>
    <row r="400" spans="1:5" ht="21.75" customHeight="1">
      <c r="A400" s="91"/>
      <c r="E400" s="80"/>
    </row>
    <row r="401" spans="1:5" ht="21.75" customHeight="1">
      <c r="A401" s="91"/>
      <c r="E401" s="80"/>
    </row>
    <row r="402" spans="1:5" ht="21.75" customHeight="1">
      <c r="A402" s="91"/>
      <c r="E402" s="80"/>
    </row>
    <row r="403" spans="1:5" ht="21.75" customHeight="1">
      <c r="A403" s="91"/>
      <c r="E403" s="80"/>
    </row>
    <row r="404" spans="1:5" ht="21.75" customHeight="1">
      <c r="A404" s="91"/>
      <c r="E404" s="80"/>
    </row>
    <row r="405" spans="1:5" ht="21.75" customHeight="1">
      <c r="A405" s="91"/>
      <c r="E405" s="80"/>
    </row>
    <row r="406" spans="1:5" ht="21.75" customHeight="1">
      <c r="A406" s="91"/>
      <c r="E406" s="80"/>
    </row>
    <row r="407" spans="1:5" ht="21.75" customHeight="1">
      <c r="A407" s="91"/>
      <c r="E407" s="80"/>
    </row>
    <row r="408" spans="1:5" ht="21.75" customHeight="1">
      <c r="A408" s="91"/>
      <c r="E408" s="80"/>
    </row>
    <row r="409" spans="1:5" ht="21.75" customHeight="1">
      <c r="A409" s="91"/>
      <c r="E409" s="80"/>
    </row>
    <row r="410" spans="1:5" ht="21.75" customHeight="1">
      <c r="A410" s="91"/>
      <c r="E410" s="80"/>
    </row>
    <row r="411" spans="1:5" ht="21.75" customHeight="1">
      <c r="A411" s="91"/>
      <c r="E411" s="80"/>
    </row>
    <row r="412" spans="1:5" ht="21.75" customHeight="1">
      <c r="A412" s="91"/>
      <c r="E412" s="80"/>
    </row>
    <row r="413" spans="1:5" ht="21.75" customHeight="1">
      <c r="A413" s="91"/>
      <c r="E413" s="80"/>
    </row>
    <row r="414" spans="1:5" ht="21.75" customHeight="1">
      <c r="A414" s="91"/>
      <c r="E414" s="80"/>
    </row>
    <row r="415" spans="1:5" ht="21.75" customHeight="1">
      <c r="A415" s="91"/>
      <c r="E415" s="80"/>
    </row>
    <row r="416" spans="1:5" ht="21.75" customHeight="1">
      <c r="A416" s="91"/>
      <c r="E416" s="80"/>
    </row>
    <row r="417" spans="1:5" ht="21.75" customHeight="1">
      <c r="A417" s="91"/>
      <c r="E417" s="80"/>
    </row>
    <row r="418" spans="1:5" ht="21.75" customHeight="1">
      <c r="A418" s="91"/>
      <c r="E418" s="80"/>
    </row>
    <row r="419" spans="1:5" ht="21.75" customHeight="1">
      <c r="A419" s="91"/>
      <c r="E419" s="80"/>
    </row>
    <row r="420" spans="1:5" ht="21.75" customHeight="1">
      <c r="A420" s="91"/>
      <c r="E420" s="80"/>
    </row>
    <row r="421" spans="1:5" ht="21.75" customHeight="1">
      <c r="A421" s="91"/>
      <c r="E421" s="80"/>
    </row>
    <row r="422" spans="1:5" ht="21.75" customHeight="1">
      <c r="A422" s="91"/>
      <c r="E422" s="80"/>
    </row>
    <row r="423" spans="1:5" ht="21.75" customHeight="1">
      <c r="A423" s="91"/>
      <c r="E423" s="80"/>
    </row>
    <row r="424" spans="1:5" ht="21.75" customHeight="1">
      <c r="A424" s="91"/>
      <c r="E424" s="80"/>
    </row>
    <row r="425" spans="1:5" ht="21.75" customHeight="1">
      <c r="A425" s="91"/>
      <c r="E425" s="80"/>
    </row>
    <row r="426" spans="1:5" ht="21.75" customHeight="1">
      <c r="A426" s="91"/>
      <c r="E426" s="80"/>
    </row>
    <row r="427" spans="1:5" ht="21.75" customHeight="1">
      <c r="A427" s="91"/>
      <c r="E427" s="80"/>
    </row>
    <row r="428" spans="1:5" ht="21.75" customHeight="1">
      <c r="A428" s="91"/>
      <c r="E428" s="80"/>
    </row>
    <row r="429" spans="1:5" ht="21.75" customHeight="1">
      <c r="A429" s="91"/>
      <c r="E429" s="80"/>
    </row>
    <row r="430" spans="1:5" ht="21.75" customHeight="1">
      <c r="A430" s="91"/>
      <c r="E430" s="80"/>
    </row>
    <row r="431" spans="1:5" ht="21.75" customHeight="1">
      <c r="A431" s="91"/>
      <c r="E431" s="80"/>
    </row>
    <row r="432" spans="1:5" ht="21.75" customHeight="1">
      <c r="A432" s="91"/>
      <c r="E432" s="80"/>
    </row>
    <row r="433" spans="1:5" ht="21.75" customHeight="1">
      <c r="A433" s="91"/>
      <c r="E433" s="80"/>
    </row>
    <row r="434" spans="1:5" ht="21.75" customHeight="1">
      <c r="A434" s="91"/>
      <c r="E434" s="80"/>
    </row>
    <row r="435" spans="1:5" ht="21.75" customHeight="1">
      <c r="A435" s="91"/>
      <c r="E435" s="80"/>
    </row>
    <row r="436" spans="1:5" ht="21.75" customHeight="1">
      <c r="A436" s="91"/>
      <c r="E436" s="80"/>
    </row>
    <row r="437" spans="1:5" ht="21.75" customHeight="1">
      <c r="A437" s="91"/>
      <c r="E437" s="80"/>
    </row>
    <row r="438" spans="1:5" ht="21.75" customHeight="1">
      <c r="A438" s="91"/>
      <c r="E438" s="80"/>
    </row>
    <row r="439" spans="1:5" ht="21.75" customHeight="1">
      <c r="A439" s="91"/>
      <c r="E439" s="80"/>
    </row>
    <row r="440" spans="1:5" ht="21.75" customHeight="1">
      <c r="A440" s="91"/>
      <c r="E440" s="80"/>
    </row>
    <row r="441" spans="1:5" ht="21.75" customHeight="1">
      <c r="A441" s="91"/>
      <c r="E441" s="80"/>
    </row>
    <row r="442" spans="1:5" ht="21.75" customHeight="1">
      <c r="A442" s="91"/>
      <c r="E442" s="80"/>
    </row>
    <row r="443" spans="1:5" ht="21.75" customHeight="1">
      <c r="A443" s="91"/>
      <c r="E443" s="80"/>
    </row>
    <row r="444" spans="1:5" ht="21.75" customHeight="1">
      <c r="A444" s="91"/>
      <c r="E444" s="80"/>
    </row>
    <row r="445" spans="1:5" ht="21.75" customHeight="1">
      <c r="A445" s="91"/>
      <c r="E445" s="80"/>
    </row>
    <row r="446" spans="1:5" ht="21.75" customHeight="1">
      <c r="A446" s="91"/>
      <c r="E446" s="80"/>
    </row>
    <row r="447" spans="1:5" ht="21.75" customHeight="1">
      <c r="A447" s="91"/>
      <c r="E447" s="80"/>
    </row>
    <row r="448" spans="1:5" ht="21.75" customHeight="1">
      <c r="A448" s="91"/>
      <c r="E448" s="80"/>
    </row>
    <row r="449" spans="1:5" ht="21.75" customHeight="1">
      <c r="A449" s="91"/>
      <c r="E449" s="80"/>
    </row>
    <row r="450" spans="1:5" ht="21.75" customHeight="1">
      <c r="A450" s="91"/>
      <c r="E450" s="80"/>
    </row>
    <row r="451" spans="1:5" ht="21.75" customHeight="1">
      <c r="A451" s="91"/>
      <c r="E451" s="80"/>
    </row>
    <row r="452" spans="1:5" ht="21.75" customHeight="1">
      <c r="A452" s="91"/>
      <c r="E452" s="80"/>
    </row>
    <row r="453" spans="1:5" ht="21.75" customHeight="1">
      <c r="A453" s="91"/>
      <c r="E453" s="80"/>
    </row>
    <row r="454" spans="1:5" ht="21.75" customHeight="1">
      <c r="A454" s="91"/>
      <c r="E454" s="80"/>
    </row>
    <row r="455" spans="1:5" ht="21.75" customHeight="1">
      <c r="A455" s="91"/>
      <c r="E455" s="80"/>
    </row>
    <row r="456" spans="1:5" ht="21.75" customHeight="1">
      <c r="A456" s="91"/>
      <c r="E456" s="80"/>
    </row>
    <row r="457" spans="1:5" ht="21.75" customHeight="1">
      <c r="A457" s="91"/>
      <c r="E457" s="80"/>
    </row>
    <row r="458" spans="1:5" ht="21.75" customHeight="1">
      <c r="A458" s="91"/>
      <c r="E458" s="80"/>
    </row>
    <row r="459" spans="1:5" ht="21.75" customHeight="1">
      <c r="A459" s="91"/>
      <c r="E459" s="80"/>
    </row>
    <row r="460" spans="1:5" ht="21.75" customHeight="1">
      <c r="A460" s="91"/>
      <c r="E460" s="80"/>
    </row>
    <row r="461" spans="1:5" ht="21.75" customHeight="1">
      <c r="A461" s="91"/>
      <c r="E461" s="80"/>
    </row>
    <row r="462" spans="1:5" ht="21.75" customHeight="1">
      <c r="A462" s="91"/>
      <c r="E462" s="80"/>
    </row>
    <row r="463" spans="1:5" ht="21.75" customHeight="1">
      <c r="A463" s="91"/>
      <c r="E463" s="80"/>
    </row>
    <row r="464" spans="1:5" ht="21.75" customHeight="1">
      <c r="A464" s="91"/>
      <c r="E464" s="80"/>
    </row>
    <row r="465" spans="1:5" ht="21.75" customHeight="1">
      <c r="A465" s="91"/>
      <c r="E465" s="80"/>
    </row>
    <row r="466" spans="1:5" ht="21.75" customHeight="1">
      <c r="A466" s="91"/>
      <c r="E466" s="80"/>
    </row>
    <row r="467" spans="1:5" ht="21.75" customHeight="1">
      <c r="A467" s="91"/>
      <c r="E467" s="80"/>
    </row>
    <row r="468" spans="1:5" ht="21.75" customHeight="1">
      <c r="A468" s="91"/>
      <c r="E468" s="80"/>
    </row>
    <row r="469" spans="1:5" ht="21.75" customHeight="1">
      <c r="A469" s="91"/>
      <c r="E469" s="80"/>
    </row>
    <row r="470" spans="1:5" ht="21.75" customHeight="1">
      <c r="A470" s="91"/>
      <c r="E470" s="80"/>
    </row>
    <row r="471" spans="1:5" ht="21.75" customHeight="1">
      <c r="A471" s="91"/>
      <c r="E471" s="80"/>
    </row>
    <row r="472" spans="1:5" ht="21.75" customHeight="1">
      <c r="A472" s="91"/>
      <c r="E472" s="80"/>
    </row>
    <row r="473" spans="1:5" ht="21.75" customHeight="1">
      <c r="A473" s="91"/>
      <c r="E473" s="80"/>
    </row>
    <row r="474" spans="1:5" ht="21.75" customHeight="1">
      <c r="A474" s="91"/>
      <c r="E474" s="80"/>
    </row>
    <row r="475" spans="1:5" ht="21.75" customHeight="1">
      <c r="A475" s="91"/>
      <c r="E475" s="80"/>
    </row>
    <row r="476" spans="1:5" ht="21.75" customHeight="1">
      <c r="A476" s="91"/>
      <c r="E476" s="80"/>
    </row>
    <row r="477" spans="1:5" ht="21.75" customHeight="1">
      <c r="A477" s="91"/>
      <c r="E477" s="80"/>
    </row>
    <row r="478" spans="1:5" ht="21.75" customHeight="1">
      <c r="A478" s="91"/>
      <c r="E478" s="80"/>
    </row>
    <row r="479" spans="1:5" ht="21.75" customHeight="1">
      <c r="A479" s="91"/>
      <c r="E479" s="80"/>
    </row>
    <row r="480" spans="1:5" ht="21.75" customHeight="1">
      <c r="A480" s="91"/>
      <c r="E480" s="80"/>
    </row>
    <row r="481" spans="1:5" ht="21.75" customHeight="1">
      <c r="A481" s="91"/>
      <c r="E481" s="80"/>
    </row>
    <row r="482" spans="1:5" ht="21.75" customHeight="1">
      <c r="A482" s="91"/>
      <c r="E482" s="80"/>
    </row>
    <row r="483" spans="1:5" ht="21.75" customHeight="1">
      <c r="A483" s="91"/>
      <c r="E483" s="80"/>
    </row>
    <row r="484" spans="1:5" ht="21.75" customHeight="1">
      <c r="A484" s="91"/>
      <c r="E484" s="80"/>
    </row>
    <row r="485" spans="1:5" ht="21.75" customHeight="1">
      <c r="A485" s="91"/>
      <c r="E485" s="80"/>
    </row>
    <row r="486" spans="1:5" ht="21.75" customHeight="1">
      <c r="A486" s="91"/>
      <c r="E486" s="80"/>
    </row>
    <row r="487" spans="1:5" ht="21.75" customHeight="1">
      <c r="A487" s="91"/>
      <c r="E487" s="80"/>
    </row>
    <row r="488" spans="1:5" ht="21.75" customHeight="1">
      <c r="A488" s="91"/>
      <c r="E488" s="80"/>
    </row>
    <row r="489" spans="1:5" ht="21.75" customHeight="1">
      <c r="A489" s="91"/>
      <c r="E489" s="80"/>
    </row>
    <row r="490" spans="1:5" ht="21.75" customHeight="1">
      <c r="A490" s="91"/>
      <c r="E490" s="80"/>
    </row>
    <row r="491" spans="1:5" ht="21.75" customHeight="1">
      <c r="A491" s="91"/>
      <c r="E491" s="80"/>
    </row>
    <row r="492" spans="1:5" ht="21.75" customHeight="1">
      <c r="A492" s="91"/>
      <c r="E492" s="80"/>
    </row>
    <row r="493" spans="1:5" ht="21.75" customHeight="1">
      <c r="A493" s="91"/>
      <c r="E493" s="80"/>
    </row>
    <row r="494" spans="1:5" ht="21.75" customHeight="1">
      <c r="A494" s="91"/>
      <c r="E494" s="80"/>
    </row>
    <row r="495" spans="1:5" ht="21.75" customHeight="1">
      <c r="A495" s="91"/>
      <c r="E495" s="80"/>
    </row>
    <row r="496" spans="1:5" ht="21.75" customHeight="1">
      <c r="A496" s="91"/>
      <c r="E496" s="80"/>
    </row>
    <row r="497" spans="1:5" ht="21.75" customHeight="1">
      <c r="A497" s="91"/>
      <c r="E497" s="80"/>
    </row>
    <row r="498" spans="1:5" ht="21.75" customHeight="1">
      <c r="A498" s="91"/>
      <c r="E498" s="80"/>
    </row>
    <row r="499" spans="1:5" ht="21.75" customHeight="1">
      <c r="A499" s="91"/>
      <c r="E499" s="80"/>
    </row>
    <row r="500" spans="1:5" ht="21.75" customHeight="1">
      <c r="A500" s="91"/>
      <c r="E500" s="80"/>
    </row>
    <row r="501" spans="1:5" ht="21.75" customHeight="1">
      <c r="A501" s="91"/>
      <c r="E501" s="80"/>
    </row>
    <row r="502" spans="1:5" ht="21.75" customHeight="1">
      <c r="A502" s="91"/>
      <c r="E502" s="80"/>
    </row>
    <row r="503" spans="1:5" ht="21.75" customHeight="1">
      <c r="A503" s="91"/>
      <c r="E503" s="80"/>
    </row>
    <row r="504" spans="1:5" ht="21.75" customHeight="1">
      <c r="A504" s="91"/>
      <c r="E504" s="80"/>
    </row>
    <row r="505" spans="1:5" ht="21.75" customHeight="1">
      <c r="A505" s="91"/>
      <c r="E505" s="80"/>
    </row>
    <row r="506" spans="1:5" ht="21.75" customHeight="1">
      <c r="A506" s="91"/>
      <c r="E506" s="80"/>
    </row>
    <row r="507" spans="1:5" ht="21.75" customHeight="1">
      <c r="A507" s="91"/>
      <c r="E507" s="80"/>
    </row>
    <row r="508" spans="1:5" ht="21.75" customHeight="1">
      <c r="A508" s="91"/>
      <c r="E508" s="80"/>
    </row>
    <row r="509" spans="1:5" ht="21.75" customHeight="1">
      <c r="A509" s="91"/>
      <c r="E509" s="80"/>
    </row>
    <row r="510" spans="1:5" ht="21.75" customHeight="1">
      <c r="A510" s="91"/>
      <c r="E510" s="80"/>
    </row>
    <row r="511" spans="1:5" ht="21.75" customHeight="1">
      <c r="A511" s="91"/>
      <c r="E511" s="80"/>
    </row>
    <row r="512" spans="1:5" ht="21.75" customHeight="1">
      <c r="A512" s="91"/>
      <c r="E512" s="80"/>
    </row>
    <row r="513" spans="1:5" ht="21.75" customHeight="1">
      <c r="A513" s="91"/>
      <c r="E513" s="80"/>
    </row>
    <row r="514" spans="1:5" ht="21.75" customHeight="1">
      <c r="A514" s="91"/>
      <c r="E514" s="80"/>
    </row>
    <row r="515" spans="1:5" ht="21.75" customHeight="1">
      <c r="A515" s="91"/>
      <c r="E515" s="80"/>
    </row>
    <row r="516" spans="1:5" ht="21.75" customHeight="1">
      <c r="A516" s="91"/>
      <c r="E516" s="80"/>
    </row>
    <row r="517" spans="1:5" ht="21.75" customHeight="1">
      <c r="A517" s="91"/>
      <c r="E517" s="80"/>
    </row>
    <row r="518" spans="1:5" ht="21.75" customHeight="1">
      <c r="A518" s="91"/>
      <c r="E518" s="80"/>
    </row>
    <row r="519" spans="1:5" ht="21.75" customHeight="1">
      <c r="A519" s="91"/>
      <c r="E519" s="80"/>
    </row>
    <row r="520" spans="1:5" ht="21.75" customHeight="1">
      <c r="A520" s="91"/>
      <c r="E520" s="80"/>
    </row>
    <row r="521" spans="1:5" ht="21.75" customHeight="1">
      <c r="A521" s="91"/>
      <c r="E521" s="80"/>
    </row>
    <row r="522" spans="1:5" ht="21.75" customHeight="1">
      <c r="A522" s="91"/>
      <c r="E522" s="80"/>
    </row>
    <row r="523" spans="1:5" ht="21.75" customHeight="1">
      <c r="A523" s="91"/>
      <c r="E523" s="80"/>
    </row>
    <row r="524" spans="1:5" ht="21.75" customHeight="1">
      <c r="A524" s="91"/>
      <c r="E524" s="80"/>
    </row>
    <row r="525" spans="1:5" ht="21.75" customHeight="1">
      <c r="A525" s="91"/>
      <c r="E525" s="80"/>
    </row>
    <row r="526" spans="1:5" ht="21.75" customHeight="1">
      <c r="A526" s="91"/>
      <c r="E526" s="80"/>
    </row>
    <row r="527" spans="1:5" ht="21.75" customHeight="1">
      <c r="A527" s="91"/>
      <c r="E527" s="80"/>
    </row>
    <row r="528" spans="1:5" ht="21.75" customHeight="1">
      <c r="A528" s="91"/>
      <c r="E528" s="80"/>
    </row>
    <row r="529" spans="1:5" ht="21.75" customHeight="1">
      <c r="A529" s="91"/>
      <c r="E529" s="80"/>
    </row>
    <row r="530" spans="1:5" ht="21.75" customHeight="1">
      <c r="A530" s="91"/>
      <c r="E530" s="80"/>
    </row>
    <row r="531" spans="1:5" ht="21.75" customHeight="1">
      <c r="A531" s="91"/>
      <c r="E531" s="80"/>
    </row>
    <row r="532" spans="1:5" ht="21.75" customHeight="1">
      <c r="A532" s="91"/>
      <c r="E532" s="80"/>
    </row>
    <row r="533" spans="1:5" ht="21.75" customHeight="1">
      <c r="A533" s="91"/>
      <c r="E533" s="80"/>
    </row>
    <row r="534" spans="1:5" ht="21.75" customHeight="1">
      <c r="A534" s="91"/>
      <c r="E534" s="80"/>
    </row>
    <row r="535" spans="1:5" ht="21.75" customHeight="1">
      <c r="A535" s="91"/>
      <c r="E535" s="80"/>
    </row>
    <row r="536" spans="1:5" ht="21.75" customHeight="1">
      <c r="A536" s="91"/>
      <c r="E536" s="80"/>
    </row>
    <row r="537" spans="1:5" ht="21.75" customHeight="1">
      <c r="A537" s="91"/>
      <c r="E537" s="80"/>
    </row>
    <row r="538" spans="1:5" ht="21.75" customHeight="1">
      <c r="A538" s="91"/>
      <c r="E538" s="80"/>
    </row>
    <row r="539" spans="1:5" ht="21.75" customHeight="1">
      <c r="A539" s="91"/>
      <c r="E539" s="80"/>
    </row>
    <row r="540" spans="1:5" ht="21.75" customHeight="1">
      <c r="A540" s="91"/>
      <c r="E540" s="80"/>
    </row>
    <row r="541" spans="1:5" ht="21.75" customHeight="1">
      <c r="A541" s="91"/>
      <c r="E541" s="80"/>
    </row>
    <row r="542" spans="1:5" ht="21.75" customHeight="1">
      <c r="A542" s="91"/>
      <c r="E542" s="80"/>
    </row>
    <row r="543" spans="1:5" ht="21.75" customHeight="1">
      <c r="A543" s="91"/>
      <c r="E543" s="80"/>
    </row>
    <row r="544" spans="1:5" ht="21.75" customHeight="1">
      <c r="A544" s="91"/>
      <c r="E544" s="80"/>
    </row>
    <row r="545" spans="1:5" ht="21.75" customHeight="1">
      <c r="A545" s="91"/>
      <c r="E545" s="80"/>
    </row>
    <row r="546" spans="1:5" ht="21.75" customHeight="1">
      <c r="A546" s="91"/>
      <c r="E546" s="80"/>
    </row>
    <row r="547" spans="1:5" ht="21.75" customHeight="1">
      <c r="A547" s="91"/>
      <c r="E547" s="80"/>
    </row>
    <row r="548" spans="1:5" ht="21.75" customHeight="1">
      <c r="A548" s="91"/>
      <c r="E548" s="80"/>
    </row>
    <row r="549" spans="1:5" ht="21.75" customHeight="1">
      <c r="A549" s="91"/>
      <c r="E549" s="80"/>
    </row>
    <row r="550" spans="1:5" ht="21.75" customHeight="1">
      <c r="A550" s="91"/>
      <c r="E550" s="80"/>
    </row>
    <row r="551" spans="1:5" ht="21.75" customHeight="1">
      <c r="A551" s="91"/>
      <c r="E551" s="80"/>
    </row>
    <row r="552" spans="1:5" ht="21.75" customHeight="1">
      <c r="A552" s="91"/>
      <c r="E552" s="80"/>
    </row>
    <row r="553" spans="1:5" ht="21.75" customHeight="1">
      <c r="A553" s="91"/>
      <c r="E553" s="80"/>
    </row>
    <row r="554" spans="1:5" ht="21.75" customHeight="1">
      <c r="A554" s="91"/>
      <c r="E554" s="80"/>
    </row>
    <row r="555" spans="1:5" ht="21.75" customHeight="1">
      <c r="A555" s="91"/>
      <c r="E555" s="80"/>
    </row>
    <row r="556" spans="1:5" ht="21.75" customHeight="1">
      <c r="A556" s="91"/>
      <c r="E556" s="80"/>
    </row>
    <row r="557" spans="1:5" ht="21.75" customHeight="1">
      <c r="A557" s="91"/>
      <c r="E557" s="80"/>
    </row>
    <row r="558" spans="1:5" ht="21.75" customHeight="1">
      <c r="A558" s="91"/>
      <c r="E558" s="80"/>
    </row>
    <row r="559" spans="1:5" ht="21.75" customHeight="1">
      <c r="A559" s="91"/>
      <c r="E559" s="80"/>
    </row>
    <row r="560" spans="1:5" ht="21.75" customHeight="1">
      <c r="A560" s="91"/>
      <c r="E560" s="80"/>
    </row>
    <row r="561" spans="1:5" ht="21.75" customHeight="1">
      <c r="A561" s="91"/>
      <c r="E561" s="80"/>
    </row>
    <row r="562" spans="1:5" ht="21.75" customHeight="1">
      <c r="A562" s="91"/>
      <c r="E562" s="80"/>
    </row>
    <row r="563" spans="1:5" ht="21.75" customHeight="1">
      <c r="A563" s="91"/>
      <c r="E563" s="80"/>
    </row>
    <row r="564" spans="1:5" ht="21.75" customHeight="1">
      <c r="A564" s="91"/>
      <c r="E564" s="80"/>
    </row>
    <row r="565" spans="1:5" ht="21.75" customHeight="1">
      <c r="A565" s="91"/>
      <c r="E565" s="80"/>
    </row>
    <row r="566" spans="1:5" ht="21.75" customHeight="1">
      <c r="A566" s="91"/>
      <c r="E566" s="80"/>
    </row>
    <row r="567" spans="1:5" ht="21.75" customHeight="1">
      <c r="A567" s="91"/>
      <c r="E567" s="80"/>
    </row>
    <row r="568" spans="1:5" ht="21.75" customHeight="1">
      <c r="A568" s="91"/>
      <c r="E568" s="80"/>
    </row>
    <row r="569" spans="1:5" ht="21.75" customHeight="1">
      <c r="A569" s="91"/>
      <c r="E569" s="80"/>
    </row>
    <row r="570" spans="1:5" ht="21.75" customHeight="1">
      <c r="A570" s="91"/>
      <c r="E570" s="80"/>
    </row>
    <row r="571" spans="1:5" ht="21.75" customHeight="1">
      <c r="A571" s="91"/>
      <c r="E571" s="80"/>
    </row>
    <row r="572" spans="1:5" ht="21.75" customHeight="1">
      <c r="A572" s="91"/>
      <c r="E572" s="80"/>
    </row>
    <row r="573" spans="1:5" ht="21.75" customHeight="1">
      <c r="A573" s="91"/>
      <c r="E573" s="80"/>
    </row>
    <row r="574" spans="1:5" ht="21.75" customHeight="1">
      <c r="A574" s="91"/>
      <c r="E574" s="80"/>
    </row>
    <row r="575" spans="1:5" ht="21.75" customHeight="1">
      <c r="A575" s="91"/>
      <c r="E575" s="80"/>
    </row>
    <row r="576" spans="1:5" ht="21.75" customHeight="1">
      <c r="A576" s="91"/>
      <c r="E576" s="80"/>
    </row>
    <row r="577" spans="1:5" ht="21.75" customHeight="1">
      <c r="A577" s="91"/>
      <c r="E577" s="80"/>
    </row>
    <row r="578" spans="1:5" ht="21.75" customHeight="1">
      <c r="A578" s="91"/>
      <c r="E578" s="80"/>
    </row>
    <row r="579" spans="1:5" ht="21.75" customHeight="1">
      <c r="A579" s="91"/>
      <c r="E579" s="80"/>
    </row>
    <row r="580" spans="1:5" ht="21.75" customHeight="1">
      <c r="A580" s="91"/>
      <c r="E580" s="80"/>
    </row>
    <row r="581" spans="1:5" ht="21.75" customHeight="1">
      <c r="A581" s="91"/>
      <c r="E581" s="80"/>
    </row>
    <row r="582" spans="1:5" ht="21.75" customHeight="1">
      <c r="A582" s="91"/>
      <c r="E582" s="80"/>
    </row>
    <row r="583" spans="1:5" ht="21.75" customHeight="1">
      <c r="A583" s="91"/>
      <c r="E583" s="80"/>
    </row>
    <row r="584" spans="1:5" ht="21.75" customHeight="1">
      <c r="A584" s="91"/>
      <c r="E584" s="80"/>
    </row>
    <row r="585" spans="1:5" ht="21.75" customHeight="1">
      <c r="A585" s="91"/>
      <c r="E585" s="80"/>
    </row>
    <row r="586" spans="1:5" ht="21.75" customHeight="1">
      <c r="A586" s="91"/>
      <c r="E586" s="80"/>
    </row>
    <row r="587" spans="1:5" ht="21.75" customHeight="1">
      <c r="A587" s="91"/>
      <c r="E587" s="80"/>
    </row>
    <row r="588" spans="1:5" ht="21.75" customHeight="1">
      <c r="A588" s="91"/>
      <c r="E588" s="80"/>
    </row>
    <row r="589" spans="1:5" ht="21.75" customHeight="1">
      <c r="A589" s="91"/>
      <c r="E589" s="80"/>
    </row>
    <row r="590" spans="1:5" ht="21.75" customHeight="1">
      <c r="A590" s="91"/>
      <c r="E590" s="80"/>
    </row>
    <row r="591" spans="1:5" ht="21.75" customHeight="1">
      <c r="A591" s="91"/>
      <c r="E591" s="80"/>
    </row>
    <row r="592" spans="1:5" ht="21.75" customHeight="1">
      <c r="A592" s="91"/>
      <c r="E592" s="80"/>
    </row>
    <row r="593" spans="1:9" ht="21.75" customHeight="1">
      <c r="A593" s="91"/>
      <c r="E593" s="80"/>
    </row>
    <row r="594" spans="1:9" s="80" customFormat="1" ht="21.75" customHeight="1">
      <c r="A594" s="91"/>
      <c r="B594" s="77"/>
      <c r="C594" s="77"/>
      <c r="D594" s="77"/>
      <c r="F594" s="90"/>
      <c r="G594" s="90"/>
      <c r="H594" s="90"/>
      <c r="I594" s="90"/>
    </row>
    <row r="595" spans="1:9" s="80" customFormat="1" ht="21.75" customHeight="1">
      <c r="A595" s="91"/>
      <c r="B595" s="77"/>
      <c r="C595" s="77"/>
      <c r="D595" s="77"/>
      <c r="F595" s="90"/>
      <c r="G595" s="90"/>
      <c r="H595" s="90"/>
      <c r="I595" s="90"/>
    </row>
    <row r="596" spans="1:9" s="80" customFormat="1" ht="21.75" customHeight="1">
      <c r="A596" s="91"/>
      <c r="B596" s="77"/>
      <c r="C596" s="77"/>
      <c r="D596" s="77"/>
      <c r="F596" s="90"/>
      <c r="G596" s="90"/>
      <c r="H596" s="90"/>
      <c r="I596" s="90"/>
    </row>
    <row r="597" spans="1:9" s="80" customFormat="1" ht="21.75" customHeight="1">
      <c r="A597" s="91"/>
      <c r="B597" s="77"/>
      <c r="C597" s="77"/>
      <c r="D597" s="77"/>
      <c r="F597" s="90"/>
      <c r="G597" s="90"/>
      <c r="H597" s="90"/>
      <c r="I597" s="90"/>
    </row>
    <row r="598" spans="1:9" s="80" customFormat="1" ht="21.75" customHeight="1">
      <c r="A598" s="91"/>
      <c r="B598" s="77"/>
      <c r="C598" s="77"/>
      <c r="D598" s="77"/>
      <c r="F598" s="90"/>
      <c r="G598" s="90"/>
      <c r="H598" s="90"/>
      <c r="I598" s="90"/>
    </row>
    <row r="599" spans="1:9" s="80" customFormat="1" ht="21.75" customHeight="1">
      <c r="A599" s="91"/>
      <c r="B599" s="77"/>
      <c r="C599" s="77"/>
      <c r="D599" s="77"/>
      <c r="F599" s="90"/>
      <c r="G599" s="90"/>
      <c r="H599" s="90"/>
      <c r="I599" s="90"/>
    </row>
    <row r="600" spans="1:9" s="80" customFormat="1" ht="21.75" customHeight="1">
      <c r="A600" s="77" t="s">
        <v>117</v>
      </c>
      <c r="B600" s="77"/>
      <c r="C600" s="77"/>
      <c r="D600" s="77"/>
      <c r="E600" s="79"/>
      <c r="F600" s="79"/>
      <c r="G600" s="79"/>
      <c r="H600" s="79"/>
      <c r="I600" s="79"/>
    </row>
    <row r="601" spans="1:9" s="80" customFormat="1" ht="21.75" customHeight="1">
      <c r="A601" s="78" t="s">
        <v>118</v>
      </c>
      <c r="B601" s="78"/>
      <c r="C601" s="78"/>
      <c r="D601" s="78"/>
      <c r="E601" s="79"/>
      <c r="F601" s="79"/>
      <c r="G601" s="79"/>
      <c r="H601" s="79"/>
      <c r="I601" s="79"/>
    </row>
    <row r="602" spans="1:9" ht="21.75" customHeight="1">
      <c r="A602" s="78" t="s">
        <v>119</v>
      </c>
      <c r="B602" s="78"/>
      <c r="C602" s="78"/>
      <c r="D602" s="78"/>
      <c r="E602" s="79"/>
      <c r="F602" s="79"/>
      <c r="G602" s="79"/>
      <c r="H602" s="79"/>
      <c r="I602" s="79"/>
    </row>
    <row r="603" spans="1:9" ht="21.75" customHeight="1">
      <c r="A603" s="78" t="s">
        <v>120</v>
      </c>
      <c r="B603" s="78"/>
      <c r="C603" s="78"/>
      <c r="D603" s="78"/>
      <c r="E603" s="79"/>
      <c r="F603" s="79"/>
      <c r="G603" s="79"/>
      <c r="H603" s="79"/>
      <c r="I603" s="79"/>
    </row>
    <row r="604" spans="1:9" ht="21.75" customHeight="1">
      <c r="A604" s="78"/>
      <c r="B604" s="78"/>
      <c r="C604" s="78"/>
      <c r="D604" s="78"/>
      <c r="E604" s="79"/>
      <c r="F604" s="79"/>
      <c r="G604" s="79"/>
      <c r="H604" s="79"/>
      <c r="I604" s="79"/>
    </row>
    <row r="605" spans="1:9" ht="21.75" customHeight="1">
      <c r="E605" s="92">
        <v>2544</v>
      </c>
      <c r="F605" s="82"/>
      <c r="G605" s="82"/>
      <c r="H605" s="82"/>
      <c r="I605" s="82"/>
    </row>
    <row r="606" spans="1:9" ht="21.75" customHeight="1">
      <c r="A606" s="93" t="s">
        <v>121</v>
      </c>
      <c r="E606" s="81"/>
      <c r="F606" s="86"/>
      <c r="G606" s="86"/>
      <c r="H606" s="86"/>
      <c r="I606" s="86"/>
    </row>
    <row r="607" spans="1:9" ht="21.75" customHeight="1">
      <c r="A607" s="77" t="s">
        <v>31</v>
      </c>
      <c r="E607" s="81"/>
      <c r="F607" s="94"/>
      <c r="G607" s="94"/>
      <c r="H607" s="94"/>
      <c r="I607" s="94"/>
    </row>
    <row r="608" spans="1:9" ht="21.75" customHeight="1">
      <c r="A608" s="77" t="s">
        <v>122</v>
      </c>
      <c r="E608" s="81"/>
      <c r="F608" s="94"/>
      <c r="G608" s="94"/>
      <c r="H608" s="94"/>
      <c r="I608" s="94"/>
    </row>
    <row r="609" spans="1:9" ht="21.75" customHeight="1">
      <c r="A609" s="77" t="s">
        <v>123</v>
      </c>
      <c r="E609" s="81"/>
      <c r="F609" s="94"/>
      <c r="G609" s="94"/>
      <c r="H609" s="94"/>
      <c r="I609" s="94"/>
    </row>
    <row r="610" spans="1:9" ht="21.75" customHeight="1">
      <c r="A610" s="77" t="s">
        <v>124</v>
      </c>
      <c r="E610" s="81"/>
      <c r="F610" s="94"/>
      <c r="G610" s="94"/>
      <c r="H610" s="94"/>
      <c r="I610" s="94"/>
    </row>
    <row r="611" spans="1:9" ht="21.75" customHeight="1">
      <c r="A611" s="77" t="s">
        <v>125</v>
      </c>
      <c r="E611" s="81"/>
      <c r="F611" s="94"/>
      <c r="G611" s="94"/>
      <c r="H611" s="94"/>
      <c r="I611" s="94"/>
    </row>
    <row r="612" spans="1:9" ht="21.75" customHeight="1">
      <c r="A612" s="77" t="s">
        <v>126</v>
      </c>
      <c r="E612" s="84"/>
      <c r="F612" s="94"/>
      <c r="G612" s="94"/>
      <c r="H612" s="94"/>
      <c r="I612" s="94"/>
    </row>
    <row r="613" spans="1:9" ht="21.75" customHeight="1">
      <c r="A613" s="77" t="s">
        <v>37</v>
      </c>
      <c r="E613" s="80">
        <f>SUM(E608:E612)</f>
        <v>0</v>
      </c>
      <c r="F613" s="94"/>
      <c r="G613" s="94"/>
      <c r="H613" s="94"/>
      <c r="I613" s="94"/>
    </row>
    <row r="614" spans="1:9" ht="21.75" customHeight="1">
      <c r="A614" s="77" t="s">
        <v>127</v>
      </c>
      <c r="E614" s="87"/>
      <c r="F614" s="94"/>
      <c r="G614" s="94"/>
      <c r="H614" s="94"/>
      <c r="I614" s="94"/>
    </row>
    <row r="615" spans="1:9" ht="21.75" customHeight="1">
      <c r="A615" s="77" t="s">
        <v>44</v>
      </c>
      <c r="E615" s="87">
        <f>SUM(E613:E614)</f>
        <v>0</v>
      </c>
      <c r="F615" s="94"/>
      <c r="G615" s="94"/>
      <c r="H615" s="94"/>
      <c r="I615" s="94"/>
    </row>
    <row r="616" spans="1:9" ht="21.75" customHeight="1">
      <c r="A616" s="93" t="s">
        <v>45</v>
      </c>
      <c r="E616" s="81"/>
      <c r="F616" s="86"/>
      <c r="G616" s="86"/>
      <c r="H616" s="86"/>
      <c r="I616" s="86"/>
    </row>
    <row r="617" spans="1:9" ht="21.75" customHeight="1">
      <c r="A617" s="89" t="s">
        <v>128</v>
      </c>
      <c r="E617" s="81"/>
      <c r="F617" s="86"/>
      <c r="G617" s="86"/>
      <c r="H617" s="86"/>
      <c r="I617" s="86"/>
    </row>
    <row r="618" spans="1:9" ht="21.75" customHeight="1">
      <c r="A618" s="89" t="s">
        <v>129</v>
      </c>
      <c r="E618" s="81"/>
      <c r="F618" s="86"/>
      <c r="G618" s="86"/>
      <c r="H618" s="86"/>
      <c r="I618" s="86"/>
    </row>
    <row r="619" spans="1:9" ht="21.75" customHeight="1">
      <c r="A619" s="89" t="s">
        <v>130</v>
      </c>
      <c r="E619" s="81"/>
      <c r="F619" s="86"/>
      <c r="G619" s="86"/>
      <c r="H619" s="86"/>
      <c r="I619" s="86"/>
    </row>
    <row r="620" spans="1:9" ht="21.75" customHeight="1">
      <c r="A620" s="89" t="s">
        <v>131</v>
      </c>
      <c r="E620" s="81"/>
      <c r="F620" s="86"/>
      <c r="G620" s="86"/>
      <c r="H620" s="86"/>
      <c r="I620" s="86"/>
    </row>
    <row r="621" spans="1:9" ht="21.75" customHeight="1">
      <c r="A621" s="89" t="s">
        <v>132</v>
      </c>
      <c r="E621" s="81"/>
      <c r="F621" s="86"/>
      <c r="G621" s="86"/>
      <c r="H621" s="86"/>
      <c r="I621" s="86"/>
    </row>
    <row r="622" spans="1:9" ht="21.75" customHeight="1">
      <c r="A622" s="89" t="s">
        <v>133</v>
      </c>
      <c r="E622" s="95"/>
      <c r="F622" s="86"/>
      <c r="G622" s="86"/>
      <c r="H622" s="86"/>
      <c r="I622" s="86"/>
    </row>
    <row r="623" spans="1:9" ht="21.75" customHeight="1">
      <c r="A623" s="93" t="s">
        <v>57</v>
      </c>
      <c r="E623" s="87">
        <f>SUM(E619:E622)</f>
        <v>0</v>
      </c>
      <c r="F623" s="94"/>
      <c r="G623" s="94"/>
      <c r="H623" s="94"/>
      <c r="I623" s="94"/>
    </row>
    <row r="624" spans="1:9" ht="21.75" customHeight="1" thickBot="1">
      <c r="A624" s="93" t="s">
        <v>58</v>
      </c>
      <c r="E624" s="96">
        <f>SUM(E615+E623)</f>
        <v>0</v>
      </c>
      <c r="F624" s="94"/>
      <c r="G624" s="94"/>
      <c r="H624" s="94"/>
      <c r="I624" s="94"/>
    </row>
    <row r="625" spans="1:9" ht="21.75" customHeight="1" thickTop="1">
      <c r="E625" s="81" t="e">
        <f>E624-#REF!</f>
        <v>#REF!</v>
      </c>
      <c r="F625" s="94"/>
      <c r="G625" s="94"/>
      <c r="H625" s="94"/>
      <c r="I625" s="94"/>
    </row>
    <row r="626" spans="1:9" s="80" customFormat="1" ht="21.75" customHeight="1">
      <c r="A626" s="77" t="s">
        <v>117</v>
      </c>
      <c r="B626" s="77"/>
      <c r="C626" s="77"/>
      <c r="D626" s="77"/>
      <c r="E626" s="86"/>
      <c r="F626" s="86"/>
      <c r="G626" s="86"/>
      <c r="H626" s="86"/>
      <c r="I626" s="86"/>
    </row>
    <row r="627" spans="1:9" s="80" customFormat="1" ht="21.75" customHeight="1">
      <c r="A627" s="77"/>
      <c r="B627" s="77"/>
      <c r="C627" s="77"/>
      <c r="D627" s="77"/>
      <c r="E627" s="86"/>
      <c r="F627" s="86"/>
      <c r="G627" s="86"/>
      <c r="H627" s="86"/>
      <c r="I627" s="86"/>
    </row>
    <row r="628" spans="1:9" s="80" customFormat="1" ht="21.75" customHeight="1">
      <c r="A628" s="97"/>
      <c r="B628" s="97"/>
      <c r="C628" s="97"/>
      <c r="D628" s="77"/>
      <c r="E628" s="86"/>
      <c r="F628" s="86"/>
      <c r="G628" s="86"/>
      <c r="H628" s="86"/>
      <c r="I628" s="86"/>
    </row>
    <row r="629" spans="1:9" s="80" customFormat="1" ht="21.75" customHeight="1">
      <c r="A629" s="77"/>
      <c r="B629" s="77"/>
      <c r="C629" s="77"/>
      <c r="D629" s="77"/>
      <c r="E629" s="90"/>
      <c r="F629" s="86"/>
      <c r="G629" s="86"/>
      <c r="H629" s="86"/>
      <c r="I629" s="86"/>
    </row>
    <row r="630" spans="1:9" s="80" customFormat="1" ht="21.75" customHeight="1">
      <c r="A630" s="77"/>
      <c r="B630" s="77"/>
      <c r="C630" s="77"/>
      <c r="D630" s="77"/>
      <c r="E630" s="90"/>
      <c r="F630" s="86"/>
      <c r="G630" s="86"/>
      <c r="H630" s="86"/>
      <c r="I630" s="86"/>
    </row>
    <row r="631" spans="1:9" s="80" customFormat="1" ht="21.75" customHeight="1">
      <c r="A631" s="97"/>
      <c r="B631" s="97"/>
      <c r="C631" s="97"/>
      <c r="D631" s="77"/>
      <c r="E631" s="79"/>
      <c r="F631" s="86"/>
      <c r="G631" s="86"/>
      <c r="H631" s="86"/>
      <c r="I631" s="86"/>
    </row>
    <row r="632" spans="1:9" s="80" customFormat="1" ht="21.75" customHeight="1">
      <c r="A632" s="78" t="s">
        <v>118</v>
      </c>
      <c r="B632" s="78"/>
      <c r="C632" s="78"/>
      <c r="D632" s="78"/>
      <c r="E632" s="79"/>
      <c r="F632" s="79"/>
      <c r="G632" s="79"/>
      <c r="H632" s="79"/>
      <c r="I632" s="79"/>
    </row>
    <row r="633" spans="1:9" s="80" customFormat="1" ht="21.75" customHeight="1">
      <c r="A633" s="78" t="s">
        <v>61</v>
      </c>
      <c r="B633" s="78"/>
      <c r="C633" s="78"/>
      <c r="D633" s="78"/>
      <c r="E633" s="79"/>
      <c r="F633" s="79"/>
      <c r="G633" s="79"/>
      <c r="H633" s="79"/>
      <c r="I633" s="79"/>
    </row>
    <row r="634" spans="1:9" ht="21.75" customHeight="1">
      <c r="A634" s="78" t="s">
        <v>134</v>
      </c>
      <c r="B634" s="78"/>
      <c r="C634" s="78"/>
      <c r="D634" s="78"/>
      <c r="E634" s="79"/>
      <c r="F634" s="79"/>
      <c r="G634" s="79"/>
      <c r="H634" s="79"/>
      <c r="I634" s="79"/>
    </row>
    <row r="635" spans="1:9" ht="21.75" customHeight="1">
      <c r="A635" s="78"/>
      <c r="B635" s="78"/>
      <c r="C635" s="78"/>
      <c r="D635" s="78"/>
      <c r="E635" s="79"/>
      <c r="F635" s="79"/>
      <c r="G635" s="79"/>
      <c r="H635" s="79"/>
      <c r="I635" s="79"/>
    </row>
    <row r="636" spans="1:9" ht="21.75" customHeight="1">
      <c r="E636" s="92">
        <v>2544</v>
      </c>
      <c r="F636" s="82"/>
      <c r="G636" s="82"/>
      <c r="H636" s="82"/>
      <c r="I636" s="82"/>
    </row>
    <row r="637" spans="1:9" ht="21.75" customHeight="1">
      <c r="A637" s="77" t="s">
        <v>135</v>
      </c>
      <c r="E637" s="82"/>
      <c r="F637" s="82"/>
      <c r="G637" s="82"/>
      <c r="H637" s="82"/>
      <c r="I637" s="82"/>
    </row>
    <row r="638" spans="1:9" ht="21.75" customHeight="1">
      <c r="A638" s="77" t="s">
        <v>136</v>
      </c>
      <c r="E638" s="80"/>
      <c r="F638" s="80"/>
      <c r="G638" s="80"/>
      <c r="H638" s="80"/>
      <c r="I638" s="80"/>
    </row>
    <row r="639" spans="1:9" ht="21.75" customHeight="1">
      <c r="A639" s="77" t="s">
        <v>137</v>
      </c>
      <c r="E639" s="87"/>
      <c r="F639" s="82"/>
      <c r="G639" s="82"/>
      <c r="H639" s="82"/>
      <c r="I639" s="82"/>
    </row>
    <row r="640" spans="1:9" ht="21.75" customHeight="1">
      <c r="A640" s="77" t="s">
        <v>138</v>
      </c>
      <c r="E640" s="87">
        <f>SUM(E638:E639)</f>
        <v>0</v>
      </c>
      <c r="F640" s="82"/>
      <c r="G640" s="82"/>
      <c r="H640" s="82"/>
      <c r="I640" s="82"/>
    </row>
    <row r="641" spans="1:5" ht="21.75" customHeight="1">
      <c r="A641" s="77" t="s">
        <v>139</v>
      </c>
      <c r="E641" s="80"/>
    </row>
    <row r="642" spans="1:5" ht="21.75" customHeight="1">
      <c r="A642" s="77" t="s">
        <v>140</v>
      </c>
      <c r="E642" s="80"/>
    </row>
    <row r="643" spans="1:5" ht="21.75" customHeight="1">
      <c r="A643" s="77" t="s">
        <v>141</v>
      </c>
      <c r="E643" s="80"/>
    </row>
    <row r="644" spans="1:5" ht="21.75" customHeight="1">
      <c r="A644" s="77" t="s">
        <v>142</v>
      </c>
      <c r="E644" s="80"/>
    </row>
    <row r="645" spans="1:5" ht="21.75" customHeight="1">
      <c r="A645" s="77" t="s">
        <v>143</v>
      </c>
      <c r="E645" s="80"/>
    </row>
    <row r="646" spans="1:5" ht="21.75" customHeight="1">
      <c r="A646" s="77" t="s">
        <v>144</v>
      </c>
      <c r="E646" s="98">
        <f>SUM(E642:E645)</f>
        <v>0</v>
      </c>
    </row>
    <row r="647" spans="1:5" ht="21.75" customHeight="1">
      <c r="A647" s="77" t="s">
        <v>145</v>
      </c>
      <c r="E647" s="80">
        <f>E640-E646</f>
        <v>0</v>
      </c>
    </row>
    <row r="648" spans="1:5" ht="21.75" customHeight="1">
      <c r="A648" s="77" t="s">
        <v>146</v>
      </c>
      <c r="E648" s="80"/>
    </row>
    <row r="649" spans="1:5" ht="21.75" customHeight="1">
      <c r="A649" s="77" t="s">
        <v>147</v>
      </c>
      <c r="E649" s="84" t="s">
        <v>148</v>
      </c>
    </row>
    <row r="650" spans="1:5" ht="21.75" customHeight="1" thickBot="1">
      <c r="A650" s="77" t="s">
        <v>149</v>
      </c>
      <c r="E650" s="88">
        <f>SUM(E647:E649)</f>
        <v>0</v>
      </c>
    </row>
    <row r="651" spans="1:5" ht="21.75" customHeight="1" thickTop="1">
      <c r="E651" s="80"/>
    </row>
    <row r="652" spans="1:5" ht="21.75" customHeight="1">
      <c r="A652" s="77" t="s">
        <v>150</v>
      </c>
      <c r="E652" s="80"/>
    </row>
    <row r="653" spans="1:5" ht="21.75" customHeight="1" thickBot="1">
      <c r="A653" s="77" t="s">
        <v>151</v>
      </c>
      <c r="E653" s="96">
        <f>E647/800000</f>
        <v>0</v>
      </c>
    </row>
    <row r="654" spans="1:5" ht="21.75" customHeight="1" thickTop="1">
      <c r="E654" s="80"/>
    </row>
    <row r="655" spans="1:5" ht="21.75" customHeight="1">
      <c r="E655" s="80"/>
    </row>
    <row r="656" spans="1:5" ht="21.75" customHeight="1">
      <c r="A656" s="77" t="s">
        <v>117</v>
      </c>
      <c r="E656" s="80"/>
    </row>
    <row r="657" spans="5:9" ht="21.75" customHeight="1">
      <c r="E657" s="80"/>
      <c r="F657" s="80"/>
      <c r="G657" s="80"/>
      <c r="H657" s="80"/>
      <c r="I657" s="80"/>
    </row>
    <row r="658" spans="5:9" ht="21.75" customHeight="1">
      <c r="E658" s="80"/>
      <c r="F658" s="80"/>
      <c r="G658" s="80"/>
      <c r="H658" s="80"/>
      <c r="I658" s="80"/>
    </row>
    <row r="659" spans="5:9" ht="21.75" customHeight="1">
      <c r="E659" s="80"/>
      <c r="F659" s="80"/>
      <c r="G659" s="80"/>
      <c r="H659" s="80"/>
      <c r="I659" s="80"/>
    </row>
    <row r="660" spans="5:9" ht="21.75" customHeight="1">
      <c r="E660" s="80"/>
      <c r="F660" s="80"/>
      <c r="G660" s="80"/>
      <c r="H660" s="80"/>
      <c r="I660" s="80"/>
    </row>
    <row r="661" spans="5:9" ht="21.75" customHeight="1">
      <c r="E661" s="80"/>
      <c r="F661" s="80"/>
      <c r="G661" s="80"/>
      <c r="H661" s="80"/>
      <c r="I661" s="80"/>
    </row>
    <row r="662" spans="5:9" ht="21.75" customHeight="1">
      <c r="E662" s="80"/>
      <c r="F662" s="80"/>
      <c r="G662" s="80"/>
      <c r="H662" s="80"/>
      <c r="I662" s="80"/>
    </row>
    <row r="663" spans="5:9" ht="21.75" customHeight="1">
      <c r="E663" s="80"/>
      <c r="F663" s="80"/>
      <c r="G663" s="80"/>
      <c r="H663" s="80"/>
      <c r="I663" s="80"/>
    </row>
    <row r="664" spans="5:9" ht="21.75" customHeight="1">
      <c r="E664" s="80"/>
      <c r="F664" s="80"/>
      <c r="G664" s="80"/>
      <c r="H664" s="80"/>
      <c r="I664" s="80"/>
    </row>
    <row r="665" spans="5:9" ht="21.75" customHeight="1">
      <c r="E665" s="80"/>
      <c r="F665" s="80"/>
      <c r="G665" s="80"/>
      <c r="H665" s="80"/>
      <c r="I665" s="80"/>
    </row>
    <row r="666" spans="5:9" ht="21.75" customHeight="1">
      <c r="E666" s="80"/>
      <c r="F666" s="80"/>
      <c r="G666" s="80"/>
      <c r="H666" s="80"/>
      <c r="I666" s="80"/>
    </row>
    <row r="667" spans="5:9" ht="21.75" customHeight="1">
      <c r="E667" s="80"/>
      <c r="F667" s="80"/>
      <c r="G667" s="80"/>
      <c r="H667" s="80"/>
      <c r="I667" s="80"/>
    </row>
    <row r="668" spans="5:9" ht="21.75" customHeight="1">
      <c r="E668" s="80"/>
      <c r="F668" s="80"/>
      <c r="G668" s="80"/>
      <c r="H668" s="80"/>
      <c r="I668" s="80"/>
    </row>
    <row r="669" spans="5:9" ht="21.75" customHeight="1">
      <c r="E669" s="80"/>
      <c r="F669" s="80"/>
      <c r="G669" s="80"/>
      <c r="H669" s="80"/>
      <c r="I669" s="80"/>
    </row>
    <row r="670" spans="5:9" ht="21.75" customHeight="1">
      <c r="E670" s="80"/>
      <c r="F670" s="80"/>
      <c r="G670" s="80"/>
      <c r="H670" s="80"/>
      <c r="I670" s="80"/>
    </row>
    <row r="671" spans="5:9" ht="21.75" customHeight="1">
      <c r="E671" s="80"/>
      <c r="F671" s="80"/>
      <c r="G671" s="80"/>
      <c r="H671" s="80"/>
      <c r="I671" s="80"/>
    </row>
    <row r="672" spans="5:9" ht="21.75" customHeight="1">
      <c r="E672" s="80"/>
      <c r="F672" s="80"/>
      <c r="G672" s="80"/>
      <c r="H672" s="80"/>
      <c r="I672" s="80"/>
    </row>
    <row r="673" spans="5:9" ht="21.75" customHeight="1">
      <c r="E673" s="80"/>
      <c r="F673" s="80"/>
      <c r="G673" s="80"/>
      <c r="H673" s="80"/>
      <c r="I673" s="80"/>
    </row>
    <row r="674" spans="5:9" ht="21.75" customHeight="1">
      <c r="E674" s="80"/>
      <c r="F674" s="80"/>
      <c r="G674" s="80"/>
      <c r="H674" s="80"/>
      <c r="I674" s="80"/>
    </row>
    <row r="675" spans="5:9" ht="21.75" customHeight="1">
      <c r="E675" s="80"/>
      <c r="F675" s="80"/>
      <c r="G675" s="80"/>
      <c r="H675" s="80"/>
      <c r="I675" s="80"/>
    </row>
    <row r="676" spans="5:9" ht="21.75" customHeight="1">
      <c r="E676" s="80"/>
      <c r="F676" s="80"/>
      <c r="G676" s="80"/>
      <c r="H676" s="80"/>
      <c r="I676" s="80"/>
    </row>
    <row r="677" spans="5:9" ht="21.75" customHeight="1">
      <c r="E677" s="80"/>
      <c r="F677" s="80"/>
      <c r="G677" s="80"/>
      <c r="H677" s="80"/>
      <c r="I677" s="80"/>
    </row>
    <row r="678" spans="5:9" ht="21.75" customHeight="1">
      <c r="E678" s="80"/>
      <c r="F678" s="80"/>
      <c r="G678" s="80"/>
      <c r="H678" s="80"/>
      <c r="I678" s="80"/>
    </row>
    <row r="679" spans="5:9" ht="21.75" customHeight="1">
      <c r="E679" s="80"/>
      <c r="F679" s="80"/>
      <c r="G679" s="80"/>
      <c r="H679" s="80"/>
      <c r="I679" s="80"/>
    </row>
    <row r="680" spans="5:9" ht="21.75" customHeight="1">
      <c r="E680" s="80"/>
      <c r="F680" s="80"/>
      <c r="G680" s="80"/>
      <c r="H680" s="80"/>
      <c r="I680" s="80"/>
    </row>
    <row r="681" spans="5:9" ht="21.75" customHeight="1">
      <c r="E681" s="80"/>
      <c r="F681" s="80"/>
      <c r="G681" s="80"/>
      <c r="H681" s="80"/>
      <c r="I681" s="80"/>
    </row>
    <row r="682" spans="5:9" ht="21.75" customHeight="1">
      <c r="E682" s="80"/>
      <c r="F682" s="80"/>
      <c r="G682" s="80"/>
      <c r="H682" s="80"/>
      <c r="I682" s="80"/>
    </row>
    <row r="683" spans="5:9" ht="21.75" customHeight="1">
      <c r="E683" s="80"/>
      <c r="F683" s="80"/>
      <c r="G683" s="80"/>
      <c r="H683" s="80"/>
      <c r="I683" s="80"/>
    </row>
    <row r="684" spans="5:9" ht="21.75" customHeight="1">
      <c r="E684" s="80"/>
      <c r="F684" s="80"/>
      <c r="G684" s="80"/>
      <c r="H684" s="80"/>
      <c r="I684" s="80"/>
    </row>
    <row r="685" spans="5:9" ht="21.75" customHeight="1">
      <c r="E685" s="80"/>
      <c r="F685" s="80"/>
      <c r="G685" s="80"/>
      <c r="H685" s="80"/>
      <c r="I685" s="80"/>
    </row>
    <row r="686" spans="5:9" ht="21.75" customHeight="1">
      <c r="E686" s="80"/>
      <c r="F686" s="80"/>
      <c r="G686" s="80"/>
      <c r="H686" s="80"/>
      <c r="I686" s="80"/>
    </row>
    <row r="689" spans="6:9" ht="21.75" customHeight="1">
      <c r="F689" s="80"/>
      <c r="G689" s="80"/>
      <c r="H689" s="80"/>
      <c r="I689" s="80"/>
    </row>
    <row r="690" spans="6:9" ht="21.75" customHeight="1">
      <c r="F690" s="80"/>
      <c r="G690" s="80"/>
      <c r="H690" s="80"/>
      <c r="I690" s="80"/>
    </row>
    <row r="691" spans="6:9" ht="21.75" customHeight="1">
      <c r="F691" s="80"/>
      <c r="G691" s="80"/>
      <c r="H691" s="80"/>
      <c r="I691" s="80"/>
    </row>
    <row r="758" spans="1:13" s="90" customFormat="1" ht="21.75" customHeight="1">
      <c r="A758" s="91"/>
      <c r="B758" s="91"/>
      <c r="C758" s="91"/>
      <c r="D758" s="91"/>
      <c r="E758" s="80"/>
      <c r="J758" s="80"/>
      <c r="K758" s="80"/>
      <c r="L758" s="80"/>
      <c r="M758" s="80"/>
    </row>
    <row r="759" spans="1:13" s="90" customFormat="1" ht="21.75" customHeight="1">
      <c r="A759" s="91"/>
      <c r="B759" s="91"/>
      <c r="C759" s="91"/>
      <c r="D759" s="91"/>
      <c r="E759" s="80"/>
      <c r="J759" s="80"/>
      <c r="K759" s="80"/>
      <c r="L759" s="80"/>
      <c r="M759" s="80"/>
    </row>
    <row r="760" spans="1:13" s="90" customFormat="1" ht="21.75" customHeight="1">
      <c r="A760" s="91"/>
      <c r="B760" s="91"/>
      <c r="C760" s="91"/>
      <c r="D760" s="91"/>
      <c r="E760" s="80"/>
      <c r="J760" s="80"/>
      <c r="K760" s="80"/>
      <c r="L760" s="80"/>
      <c r="M760" s="80"/>
    </row>
    <row r="761" spans="1:13" s="90" customFormat="1" ht="21.75" customHeight="1">
      <c r="A761" s="91"/>
      <c r="B761" s="91"/>
      <c r="C761" s="91"/>
      <c r="D761" s="91"/>
      <c r="E761" s="80"/>
      <c r="J761" s="80"/>
      <c r="K761" s="80"/>
      <c r="L761" s="80"/>
      <c r="M761" s="80"/>
    </row>
    <row r="762" spans="1:13" ht="21.75" customHeight="1">
      <c r="A762" s="91"/>
      <c r="B762" s="91"/>
      <c r="C762" s="91"/>
      <c r="D762" s="91"/>
      <c r="E762" s="80"/>
    </row>
    <row r="769" spans="1:13" s="91" customFormat="1" ht="21.75" customHeight="1">
      <c r="A769" s="77"/>
      <c r="B769" s="77"/>
      <c r="C769" s="77"/>
      <c r="D769" s="77"/>
      <c r="E769" s="90"/>
      <c r="F769" s="80"/>
      <c r="G769" s="80"/>
      <c r="H769" s="80"/>
      <c r="I769" s="80"/>
      <c r="J769" s="80"/>
      <c r="K769" s="80"/>
      <c r="L769" s="80"/>
      <c r="M769" s="80"/>
    </row>
    <row r="770" spans="1:13" s="91" customFormat="1" ht="21.75" customHeight="1">
      <c r="A770" s="77"/>
      <c r="B770" s="77"/>
      <c r="C770" s="77"/>
      <c r="D770" s="77"/>
      <c r="E770" s="90"/>
      <c r="F770" s="80"/>
      <c r="G770" s="80"/>
      <c r="H770" s="80"/>
      <c r="I770" s="80"/>
      <c r="J770" s="80"/>
      <c r="K770" s="80"/>
      <c r="L770" s="80"/>
      <c r="M770" s="80"/>
    </row>
    <row r="771" spans="1:13" s="91" customFormat="1" ht="21.75" customHeight="1">
      <c r="A771" s="77"/>
      <c r="B771" s="77"/>
      <c r="C771" s="77"/>
      <c r="D771" s="77"/>
      <c r="E771" s="90"/>
      <c r="F771" s="80"/>
      <c r="G771" s="80"/>
      <c r="H771" s="80"/>
      <c r="I771" s="80"/>
      <c r="J771" s="80"/>
      <c r="K771" s="80"/>
      <c r="L771" s="80"/>
      <c r="M771" s="80"/>
    </row>
    <row r="772" spans="1:13" s="91" customFormat="1" ht="21.75" customHeight="1">
      <c r="A772" s="77"/>
      <c r="B772" s="77"/>
      <c r="C772" s="77"/>
      <c r="D772" s="77"/>
      <c r="E772" s="90"/>
      <c r="F772" s="80"/>
      <c r="G772" s="80"/>
      <c r="H772" s="80"/>
      <c r="I772" s="80"/>
      <c r="J772" s="80"/>
      <c r="K772" s="80"/>
      <c r="L772" s="80"/>
      <c r="M772" s="80"/>
    </row>
    <row r="773" spans="1:13" s="91" customFormat="1" ht="21.75" customHeight="1">
      <c r="A773" s="77"/>
      <c r="B773" s="77"/>
      <c r="C773" s="77"/>
      <c r="D773" s="77"/>
      <c r="E773" s="90"/>
      <c r="F773" s="80"/>
      <c r="G773" s="80"/>
      <c r="H773" s="80"/>
      <c r="I773" s="80"/>
      <c r="J773" s="80"/>
      <c r="K773" s="80"/>
      <c r="L773" s="80"/>
      <c r="M773" s="80"/>
    </row>
  </sheetData>
  <mergeCells count="4">
    <mergeCell ref="A4:M4"/>
    <mergeCell ref="E6:M6"/>
    <mergeCell ref="A3:O3"/>
    <mergeCell ref="I7:K7"/>
  </mergeCells>
  <phoneticPr fontId="12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8" orientation="landscape" r:id="rId1"/>
  <headerFooter alignWithMargins="0"/>
  <rowBreaks count="2" manualBreakCount="2">
    <brk id="600" max="16383" man="1"/>
    <brk id="631" max="16383" man="1"/>
  </rowBreaks>
  <ignoredErrors>
    <ignoredError sqref="E13:I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7"/>
  <sheetViews>
    <sheetView showGridLines="0" view="pageBreakPreview" topLeftCell="A71" zoomScaleNormal="100" zoomScaleSheetLayoutView="100" workbookViewId="0">
      <selection activeCell="F11" sqref="F11"/>
    </sheetView>
  </sheetViews>
  <sheetFormatPr defaultColWidth="12.7109375" defaultRowHeight="23.25"/>
  <cols>
    <col min="1" max="1" width="12.42578125" style="140" customWidth="1"/>
    <col min="2" max="2" width="14.5703125" style="140" customWidth="1"/>
    <col min="3" max="3" width="30.7109375" style="140" customWidth="1"/>
    <col min="4" max="4" width="10.28515625" style="149" customWidth="1"/>
    <col min="5" max="5" width="1.7109375" style="149" customWidth="1"/>
    <col min="6" max="6" width="13.42578125" style="7" customWidth="1"/>
    <col min="7" max="7" width="1.28515625" style="7" customWidth="1"/>
    <col min="8" max="8" width="13.42578125" style="7" customWidth="1"/>
    <col min="9" max="9" width="1.28515625" style="7" customWidth="1"/>
    <col min="10" max="10" width="13.42578125" style="6" customWidth="1"/>
    <col min="11" max="11" width="1.28515625" style="7" customWidth="1"/>
    <col min="12" max="12" width="13.42578125" style="6" customWidth="1"/>
    <col min="13" max="13" width="1.28515625" style="140" customWidth="1"/>
    <col min="14" max="16384" width="12.7109375" style="140"/>
  </cols>
  <sheetData>
    <row r="1" spans="1:12" ht="22.15" customHeight="1">
      <c r="L1" s="14" t="s">
        <v>60</v>
      </c>
    </row>
    <row r="2" spans="1:12" ht="21.6" customHeight="1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22.15" customHeight="1">
      <c r="A3" s="160" t="s">
        <v>152</v>
      </c>
      <c r="B3" s="160"/>
      <c r="C3" s="160"/>
      <c r="D3" s="150"/>
      <c r="E3" s="150"/>
      <c r="F3" s="23"/>
      <c r="G3" s="23"/>
      <c r="H3" s="23"/>
      <c r="I3" s="23"/>
      <c r="J3" s="24"/>
      <c r="K3" s="23"/>
      <c r="L3" s="24"/>
    </row>
    <row r="4" spans="1:12" ht="22.15" customHeight="1">
      <c r="A4" s="159" t="s">
        <v>210</v>
      </c>
      <c r="B4" s="160"/>
      <c r="C4" s="160"/>
      <c r="D4" s="150"/>
      <c r="E4" s="150"/>
      <c r="F4" s="23"/>
      <c r="G4" s="23"/>
      <c r="H4" s="23"/>
      <c r="I4" s="23"/>
      <c r="J4" s="24"/>
      <c r="K4" s="23"/>
      <c r="L4" s="24"/>
    </row>
    <row r="5" spans="1:12" ht="22.15" hidden="1" customHeight="1">
      <c r="A5" s="146"/>
      <c r="B5" s="146"/>
      <c r="C5" s="146"/>
      <c r="D5" s="151"/>
      <c r="E5" s="151"/>
      <c r="F5" s="2"/>
      <c r="G5" s="2"/>
      <c r="H5" s="2"/>
      <c r="I5" s="2"/>
      <c r="J5" s="25"/>
      <c r="K5" s="2"/>
      <c r="L5" s="25" t="s">
        <v>2</v>
      </c>
    </row>
    <row r="6" spans="1:12" ht="22.15" customHeight="1">
      <c r="A6" s="146"/>
      <c r="B6" s="146"/>
      <c r="C6" s="146"/>
      <c r="D6" s="151"/>
      <c r="E6" s="151"/>
      <c r="F6" s="184" t="s">
        <v>3</v>
      </c>
      <c r="G6" s="184"/>
      <c r="H6" s="184"/>
      <c r="I6" s="10"/>
      <c r="J6" s="184" t="s">
        <v>4</v>
      </c>
      <c r="K6" s="184"/>
      <c r="L6" s="184"/>
    </row>
    <row r="7" spans="1:12" ht="22.15" customHeight="1">
      <c r="A7" s="146"/>
      <c r="B7" s="146"/>
      <c r="C7" s="146"/>
      <c r="D7" s="147"/>
      <c r="E7" s="151"/>
      <c r="F7" s="16" t="s">
        <v>215</v>
      </c>
      <c r="G7" s="17"/>
      <c r="H7" s="16" t="s">
        <v>62</v>
      </c>
      <c r="I7" s="151"/>
      <c r="J7" s="16" t="s">
        <v>215</v>
      </c>
      <c r="K7" s="17"/>
      <c r="L7" s="16" t="s">
        <v>62</v>
      </c>
    </row>
    <row r="8" spans="1:12" ht="22.15" customHeight="1">
      <c r="A8" s="152" t="s">
        <v>153</v>
      </c>
      <c r="B8" s="146"/>
      <c r="C8" s="146"/>
      <c r="D8" s="147"/>
      <c r="E8" s="151"/>
      <c r="F8" s="2"/>
      <c r="G8" s="2"/>
      <c r="H8" s="2"/>
      <c r="I8" s="2"/>
      <c r="J8" s="5"/>
      <c r="K8" s="5"/>
      <c r="L8" s="5"/>
    </row>
    <row r="9" spans="1:12" ht="22.15" customHeight="1">
      <c r="A9" s="145" t="s">
        <v>154</v>
      </c>
      <c r="B9" s="146"/>
      <c r="C9" s="146"/>
      <c r="D9" s="147"/>
      <c r="E9" s="148"/>
      <c r="F9" s="104">
        <f>'P&amp;L'!F76</f>
        <v>105796</v>
      </c>
      <c r="G9" s="26"/>
      <c r="H9" s="104">
        <f>SUM('P&amp;L'!H76)</f>
        <v>141109</v>
      </c>
      <c r="I9" s="110"/>
      <c r="J9" s="104">
        <f>'P&amp;L'!J76</f>
        <v>93887</v>
      </c>
      <c r="K9" s="110"/>
      <c r="L9" s="104">
        <f>SUM('P&amp;L'!L76)</f>
        <v>116377</v>
      </c>
    </row>
    <row r="10" spans="1:12" ht="22.15" customHeight="1">
      <c r="A10" s="145" t="s">
        <v>155</v>
      </c>
      <c r="B10" s="146"/>
      <c r="C10" s="146"/>
      <c r="E10" s="148"/>
      <c r="F10" s="104"/>
      <c r="G10" s="26"/>
      <c r="H10" s="104"/>
      <c r="I10" s="110"/>
      <c r="J10" s="104"/>
      <c r="K10" s="110"/>
      <c r="L10" s="104"/>
    </row>
    <row r="11" spans="1:12" ht="22.15" customHeight="1">
      <c r="A11" s="145" t="s">
        <v>156</v>
      </c>
      <c r="B11" s="145"/>
      <c r="C11" s="146"/>
      <c r="D11" s="147"/>
      <c r="E11" s="148"/>
      <c r="F11" s="104"/>
      <c r="G11" s="26"/>
      <c r="H11" s="104"/>
      <c r="I11" s="110"/>
      <c r="J11" s="104"/>
      <c r="K11" s="110"/>
      <c r="L11" s="104"/>
    </row>
    <row r="12" spans="1:12" ht="22.15" customHeight="1">
      <c r="A12" s="145" t="s">
        <v>157</v>
      </c>
      <c r="B12" s="145"/>
      <c r="C12" s="146"/>
      <c r="D12" s="147"/>
      <c r="E12" s="148"/>
      <c r="F12" s="104">
        <v>33995</v>
      </c>
      <c r="G12" s="26"/>
      <c r="H12" s="104">
        <v>36062</v>
      </c>
      <c r="I12" s="104"/>
      <c r="J12" s="104">
        <v>19781</v>
      </c>
      <c r="K12" s="104"/>
      <c r="L12" s="104">
        <v>20890</v>
      </c>
    </row>
    <row r="13" spans="1:12" ht="22.15" customHeight="1">
      <c r="A13" s="145" t="s">
        <v>158</v>
      </c>
      <c r="B13" s="145"/>
      <c r="C13" s="146"/>
      <c r="D13" s="147"/>
      <c r="E13" s="148"/>
      <c r="F13" s="104">
        <v>258</v>
      </c>
      <c r="G13" s="26"/>
      <c r="H13" s="104">
        <v>254</v>
      </c>
      <c r="I13" s="104"/>
      <c r="J13" s="104">
        <v>116</v>
      </c>
      <c r="K13" s="104"/>
      <c r="L13" s="104">
        <v>116</v>
      </c>
    </row>
    <row r="14" spans="1:12" ht="22.15" customHeight="1">
      <c r="A14" s="145" t="s">
        <v>216</v>
      </c>
      <c r="B14" s="145"/>
      <c r="C14" s="146"/>
      <c r="D14" s="147"/>
      <c r="E14" s="148"/>
      <c r="F14" s="104">
        <v>-129</v>
      </c>
      <c r="G14" s="26"/>
      <c r="H14" s="104">
        <v>-365</v>
      </c>
      <c r="I14" s="104"/>
      <c r="J14" s="104">
        <v>-31</v>
      </c>
      <c r="K14" s="104"/>
      <c r="L14" s="104">
        <v>-17</v>
      </c>
    </row>
    <row r="15" spans="1:12" ht="22.15" customHeight="1">
      <c r="A15" s="145" t="s">
        <v>159</v>
      </c>
      <c r="B15" s="145"/>
      <c r="C15" s="146"/>
      <c r="D15" s="147"/>
      <c r="E15" s="148"/>
      <c r="F15" s="104">
        <v>-1411</v>
      </c>
      <c r="G15" s="26"/>
      <c r="H15" s="104">
        <v>12192</v>
      </c>
      <c r="I15" s="104"/>
      <c r="J15" s="104">
        <v>-2465</v>
      </c>
      <c r="K15" s="104"/>
      <c r="L15" s="104">
        <v>11150</v>
      </c>
    </row>
    <row r="16" spans="1:12" ht="22.15" customHeight="1">
      <c r="A16" s="145" t="s">
        <v>160</v>
      </c>
      <c r="B16" s="145"/>
      <c r="C16" s="146"/>
      <c r="D16" s="147"/>
      <c r="E16" s="148"/>
      <c r="F16" s="104">
        <v>0</v>
      </c>
      <c r="G16" s="26"/>
      <c r="H16" s="104">
        <v>0</v>
      </c>
      <c r="I16" s="104"/>
      <c r="J16" s="104">
        <v>222</v>
      </c>
      <c r="K16" s="104"/>
      <c r="L16" s="104">
        <v>218</v>
      </c>
    </row>
    <row r="17" spans="1:12" ht="22.15" customHeight="1">
      <c r="A17" s="145" t="s">
        <v>161</v>
      </c>
      <c r="B17" s="145"/>
      <c r="C17" s="146"/>
      <c r="D17" s="147"/>
      <c r="E17" s="148"/>
      <c r="F17" s="104">
        <v>0</v>
      </c>
      <c r="G17" s="26"/>
      <c r="H17" s="104">
        <v>-51</v>
      </c>
      <c r="I17" s="104"/>
      <c r="J17" s="104">
        <v>0</v>
      </c>
      <c r="K17" s="104"/>
      <c r="L17" s="104">
        <v>0</v>
      </c>
    </row>
    <row r="18" spans="1:12" ht="22.15" customHeight="1">
      <c r="A18" s="145" t="s">
        <v>222</v>
      </c>
      <c r="B18" s="145"/>
      <c r="C18" s="146"/>
      <c r="D18" s="147"/>
      <c r="E18" s="148"/>
      <c r="F18" s="104">
        <v>-24</v>
      </c>
      <c r="G18" s="26"/>
      <c r="H18" s="104">
        <v>11</v>
      </c>
      <c r="I18" s="104"/>
      <c r="J18" s="104">
        <v>0</v>
      </c>
      <c r="K18" s="104"/>
      <c r="L18" s="104">
        <v>0</v>
      </c>
    </row>
    <row r="19" spans="1:12" ht="22.15" customHeight="1">
      <c r="A19" s="145" t="s">
        <v>162</v>
      </c>
      <c r="B19" s="145"/>
      <c r="C19" s="146"/>
      <c r="D19" s="147"/>
      <c r="E19" s="148"/>
      <c r="F19" s="104">
        <v>153</v>
      </c>
      <c r="G19" s="26"/>
      <c r="H19" s="104">
        <v>383</v>
      </c>
      <c r="I19" s="104"/>
      <c r="J19" s="104">
        <v>0</v>
      </c>
      <c r="K19" s="104"/>
      <c r="L19" s="104">
        <v>0</v>
      </c>
    </row>
    <row r="20" spans="1:12" ht="22.15" customHeight="1">
      <c r="A20" s="145" t="s">
        <v>163</v>
      </c>
      <c r="B20" s="145"/>
      <c r="C20" s="146"/>
      <c r="D20" s="147"/>
      <c r="E20" s="148"/>
      <c r="F20" s="104"/>
      <c r="G20" s="26"/>
      <c r="H20" s="104"/>
      <c r="I20" s="104"/>
      <c r="J20" s="104"/>
      <c r="K20" s="104"/>
      <c r="L20" s="104"/>
    </row>
    <row r="21" spans="1:12" ht="22.15" customHeight="1">
      <c r="A21" s="145" t="s">
        <v>164</v>
      </c>
      <c r="B21" s="145"/>
      <c r="C21" s="146"/>
      <c r="D21" s="147"/>
      <c r="E21" s="148"/>
      <c r="F21" s="104">
        <v>235</v>
      </c>
      <c r="G21" s="26"/>
      <c r="H21" s="104">
        <v>1463</v>
      </c>
      <c r="I21" s="104"/>
      <c r="J21" s="104">
        <v>0</v>
      </c>
      <c r="K21" s="104"/>
      <c r="L21" s="104">
        <v>1191</v>
      </c>
    </row>
    <row r="22" spans="1:12" ht="22.15" customHeight="1">
      <c r="A22" s="145" t="s">
        <v>165</v>
      </c>
      <c r="B22" s="145"/>
      <c r="C22" s="146"/>
      <c r="D22" s="147"/>
      <c r="E22" s="148"/>
      <c r="F22" s="104">
        <v>-1569</v>
      </c>
      <c r="G22" s="26"/>
      <c r="H22" s="104">
        <v>-839</v>
      </c>
      <c r="I22" s="104"/>
      <c r="J22" s="104">
        <v>-1127</v>
      </c>
      <c r="K22" s="104"/>
      <c r="L22" s="104">
        <v>-596</v>
      </c>
    </row>
    <row r="23" spans="1:12" ht="22.15" customHeight="1">
      <c r="A23" s="145" t="s">
        <v>166</v>
      </c>
      <c r="B23" s="145"/>
      <c r="C23" s="146"/>
      <c r="D23" s="147"/>
      <c r="E23" s="148"/>
      <c r="F23" s="104">
        <v>2301</v>
      </c>
      <c r="G23" s="26"/>
      <c r="H23" s="104">
        <v>2702</v>
      </c>
      <c r="I23" s="104"/>
      <c r="J23" s="104">
        <v>1296</v>
      </c>
      <c r="K23" s="104"/>
      <c r="L23" s="104">
        <v>1337</v>
      </c>
    </row>
    <row r="24" spans="1:12" ht="22.15" customHeight="1">
      <c r="A24" s="145" t="s">
        <v>167</v>
      </c>
      <c r="B24" s="146"/>
      <c r="C24" s="146"/>
      <c r="D24" s="147"/>
      <c r="E24" s="148"/>
      <c r="F24" s="104">
        <v>-21</v>
      </c>
      <c r="G24" s="26"/>
      <c r="H24" s="104">
        <v>-120</v>
      </c>
      <c r="I24" s="104"/>
      <c r="J24" s="104">
        <v>-21</v>
      </c>
      <c r="K24" s="104"/>
      <c r="L24" s="104">
        <v>-109</v>
      </c>
    </row>
    <row r="25" spans="1:12" ht="22.15" customHeight="1">
      <c r="A25" s="145" t="s">
        <v>168</v>
      </c>
      <c r="B25" s="146"/>
      <c r="C25" s="146"/>
      <c r="D25" s="147"/>
      <c r="E25" s="148"/>
      <c r="F25" s="104">
        <v>-1874</v>
      </c>
      <c r="G25" s="26"/>
      <c r="H25" s="104">
        <v>-1615</v>
      </c>
      <c r="I25" s="104"/>
      <c r="J25" s="104">
        <v>0</v>
      </c>
      <c r="K25" s="104"/>
      <c r="L25" s="104">
        <v>0</v>
      </c>
    </row>
    <row r="26" spans="1:12" ht="22.15" customHeight="1">
      <c r="A26" s="145" t="s">
        <v>169</v>
      </c>
      <c r="B26" s="146"/>
      <c r="C26" s="146"/>
      <c r="D26" s="147"/>
      <c r="E26" s="148"/>
      <c r="F26" s="104">
        <v>-143</v>
      </c>
      <c r="G26" s="26"/>
      <c r="H26" s="104">
        <v>-138</v>
      </c>
      <c r="I26" s="104"/>
      <c r="J26" s="104">
        <v>-93605</v>
      </c>
      <c r="K26" s="104"/>
      <c r="L26" s="104">
        <v>-97320</v>
      </c>
    </row>
    <row r="27" spans="1:12" ht="22.15" customHeight="1">
      <c r="A27" s="145" t="s">
        <v>170</v>
      </c>
      <c r="B27" s="146"/>
      <c r="C27" s="146"/>
      <c r="D27" s="147"/>
      <c r="E27" s="148"/>
      <c r="F27" s="104">
        <v>-310</v>
      </c>
      <c r="G27" s="26"/>
      <c r="H27" s="104">
        <v>-124</v>
      </c>
      <c r="I27" s="104"/>
      <c r="J27" s="104">
        <v>-39</v>
      </c>
      <c r="K27" s="104"/>
      <c r="L27" s="104">
        <v>-24</v>
      </c>
    </row>
    <row r="28" spans="1:12" ht="22.15" customHeight="1">
      <c r="A28" s="145" t="s">
        <v>171</v>
      </c>
      <c r="B28" s="146"/>
      <c r="C28" s="146"/>
      <c r="D28" s="147"/>
      <c r="E28" s="148"/>
      <c r="F28" s="85">
        <v>2141</v>
      </c>
      <c r="G28" s="11"/>
      <c r="H28" s="85">
        <v>3164</v>
      </c>
      <c r="I28" s="107"/>
      <c r="J28" s="85">
        <v>233</v>
      </c>
      <c r="K28" s="27"/>
      <c r="L28" s="85">
        <v>653</v>
      </c>
    </row>
    <row r="29" spans="1:12" ht="22.15" customHeight="1">
      <c r="A29" s="145" t="s">
        <v>172</v>
      </c>
      <c r="B29" s="146"/>
      <c r="C29" s="146"/>
      <c r="D29" s="147"/>
      <c r="E29" s="148"/>
      <c r="F29" s="104"/>
      <c r="G29" s="26"/>
      <c r="H29" s="104"/>
      <c r="I29" s="27"/>
      <c r="J29" s="104"/>
      <c r="K29" s="27"/>
      <c r="L29" s="104"/>
    </row>
    <row r="30" spans="1:12" ht="22.15" customHeight="1">
      <c r="A30" s="140" t="s">
        <v>173</v>
      </c>
      <c r="B30" s="146"/>
      <c r="C30" s="146"/>
      <c r="D30" s="147"/>
      <c r="E30" s="148"/>
      <c r="F30" s="104">
        <f t="shared" ref="F30" si="0">SUM(F9:F28)</f>
        <v>139398</v>
      </c>
      <c r="G30" s="104">
        <f t="shared" ref="G30" si="1">SUM(G9:G28)</f>
        <v>0</v>
      </c>
      <c r="H30" s="104">
        <f t="shared" ref="H30" si="2">SUM(H9:H28)</f>
        <v>194088</v>
      </c>
      <c r="I30" s="104">
        <f t="shared" ref="I30:K30" si="3">SUM(I9:I28)</f>
        <v>0</v>
      </c>
      <c r="J30" s="104">
        <f t="shared" ref="J30" si="4">SUM(J9:J28)</f>
        <v>18247</v>
      </c>
      <c r="K30" s="104">
        <f t="shared" si="3"/>
        <v>0</v>
      </c>
      <c r="L30" s="104">
        <f t="shared" ref="L30" si="5">SUM(L9:L28)</f>
        <v>53866</v>
      </c>
    </row>
    <row r="31" spans="1:12" ht="22.15" customHeight="1">
      <c r="A31" s="145" t="s">
        <v>174</v>
      </c>
      <c r="B31" s="146"/>
      <c r="C31" s="146"/>
      <c r="D31" s="147"/>
      <c r="E31" s="148"/>
      <c r="F31" s="104"/>
      <c r="G31" s="26"/>
      <c r="H31" s="104"/>
      <c r="I31" s="27"/>
      <c r="J31" s="104"/>
      <c r="K31" s="27"/>
      <c r="L31" s="104"/>
    </row>
    <row r="32" spans="1:12" ht="22.15" customHeight="1">
      <c r="A32" s="145" t="s">
        <v>175</v>
      </c>
      <c r="B32" s="146"/>
      <c r="C32" s="146"/>
      <c r="D32" s="147"/>
      <c r="E32" s="148"/>
      <c r="F32" s="27">
        <v>75376</v>
      </c>
      <c r="G32" s="27">
        <v>102838</v>
      </c>
      <c r="H32" s="27">
        <v>102838</v>
      </c>
      <c r="I32" s="27"/>
      <c r="J32" s="104">
        <v>11401</v>
      </c>
      <c r="K32" s="27"/>
      <c r="L32" s="104">
        <v>37133</v>
      </c>
    </row>
    <row r="33" spans="1:12" ht="22.15" customHeight="1">
      <c r="A33" s="145" t="s">
        <v>176</v>
      </c>
      <c r="B33" s="146"/>
      <c r="C33" s="146"/>
      <c r="D33" s="147"/>
      <c r="E33" s="148"/>
      <c r="F33" s="104">
        <v>74409</v>
      </c>
      <c r="G33" s="104">
        <v>46112</v>
      </c>
      <c r="H33" s="104">
        <v>46112</v>
      </c>
      <c r="I33" s="104"/>
      <c r="J33" s="104">
        <v>96041</v>
      </c>
      <c r="K33" s="104"/>
      <c r="L33" s="104">
        <v>120169</v>
      </c>
    </row>
    <row r="34" spans="1:12" ht="22.15" customHeight="1">
      <c r="A34" s="145" t="s">
        <v>177</v>
      </c>
      <c r="B34" s="146"/>
      <c r="C34" s="146"/>
      <c r="D34" s="147"/>
      <c r="E34" s="148"/>
      <c r="F34" s="104">
        <v>1236</v>
      </c>
      <c r="G34" s="104">
        <v>3981</v>
      </c>
      <c r="H34" s="104">
        <v>3981</v>
      </c>
      <c r="I34" s="27"/>
      <c r="J34" s="104">
        <v>1092</v>
      </c>
      <c r="K34" s="27"/>
      <c r="L34" s="104">
        <v>7116</v>
      </c>
    </row>
    <row r="35" spans="1:12" ht="22.15" customHeight="1">
      <c r="A35" s="145" t="s">
        <v>178</v>
      </c>
      <c r="B35" s="146"/>
      <c r="C35" s="146"/>
      <c r="D35" s="147"/>
      <c r="E35" s="148"/>
      <c r="F35" s="104">
        <v>-200</v>
      </c>
      <c r="G35" s="27">
        <v>123</v>
      </c>
      <c r="H35" s="27">
        <v>123</v>
      </c>
      <c r="I35" s="27"/>
      <c r="J35" s="111">
        <v>-15</v>
      </c>
      <c r="K35" s="27"/>
      <c r="L35" s="110">
        <v>-31</v>
      </c>
    </row>
    <row r="36" spans="1:12" ht="22.15" customHeight="1">
      <c r="A36" s="145" t="s">
        <v>179</v>
      </c>
      <c r="B36" s="146"/>
      <c r="C36" s="146"/>
      <c r="D36" s="147"/>
      <c r="E36" s="148"/>
      <c r="F36" s="104"/>
      <c r="G36" s="26"/>
      <c r="H36" s="104"/>
      <c r="I36" s="110"/>
      <c r="J36" s="110"/>
      <c r="K36" s="110"/>
      <c r="L36" s="110"/>
    </row>
    <row r="37" spans="1:12" ht="22.15" customHeight="1">
      <c r="A37" s="145" t="s">
        <v>180</v>
      </c>
      <c r="B37" s="146"/>
      <c r="C37" s="146"/>
      <c r="D37" s="147"/>
      <c r="E37" s="148"/>
      <c r="F37" s="27">
        <v>-42294</v>
      </c>
      <c r="G37" s="26"/>
      <c r="H37" s="27">
        <v>-205134</v>
      </c>
      <c r="I37" s="110"/>
      <c r="J37" s="104">
        <v>14006</v>
      </c>
      <c r="K37" s="110"/>
      <c r="L37" s="104">
        <v>-209051</v>
      </c>
    </row>
    <row r="38" spans="1:12" ht="21.95" customHeight="1">
      <c r="A38" s="145" t="s">
        <v>181</v>
      </c>
      <c r="B38" s="146"/>
      <c r="C38" s="146"/>
      <c r="D38" s="147"/>
      <c r="E38" s="148"/>
      <c r="F38" s="104">
        <v>1677</v>
      </c>
      <c r="G38" s="26"/>
      <c r="H38" s="104">
        <v>9579</v>
      </c>
      <c r="I38" s="111"/>
      <c r="J38" s="104">
        <v>3468</v>
      </c>
      <c r="K38" s="111"/>
      <c r="L38" s="104">
        <v>8340</v>
      </c>
    </row>
    <row r="39" spans="1:12" ht="22.15" customHeight="1">
      <c r="A39" s="145" t="s">
        <v>223</v>
      </c>
      <c r="B39" s="146"/>
      <c r="C39" s="146"/>
      <c r="D39" s="147"/>
      <c r="E39" s="148"/>
      <c r="F39" s="105">
        <v>-2109</v>
      </c>
      <c r="G39" s="26"/>
      <c r="H39" s="105">
        <v>-10037</v>
      </c>
      <c r="I39" s="111"/>
      <c r="J39" s="105">
        <v>-1142</v>
      </c>
      <c r="K39" s="111"/>
      <c r="L39" s="105">
        <v>-990</v>
      </c>
    </row>
    <row r="40" spans="1:12" ht="22.15" customHeight="1">
      <c r="A40" s="153" t="s">
        <v>182</v>
      </c>
      <c r="E40" s="154">
        <f t="shared" ref="E40:G40" si="6">SUM(E30:E38)</f>
        <v>0</v>
      </c>
      <c r="F40" s="110">
        <f>SUM(F30:F39)</f>
        <v>247493</v>
      </c>
      <c r="G40" s="112">
        <f t="shared" si="6"/>
        <v>153054</v>
      </c>
      <c r="H40" s="110">
        <f>SUM(H30:H39)</f>
        <v>141550</v>
      </c>
      <c r="I40" s="112"/>
      <c r="J40" s="110">
        <f>SUM(J30:J39)</f>
        <v>143098</v>
      </c>
      <c r="K40" s="112"/>
      <c r="L40" s="110">
        <f>SUM(L30:L39)</f>
        <v>16552</v>
      </c>
    </row>
    <row r="41" spans="1:12" ht="22.15" customHeight="1">
      <c r="A41" s="153" t="s">
        <v>183</v>
      </c>
      <c r="B41" s="146"/>
      <c r="C41" s="146"/>
      <c r="D41" s="147"/>
      <c r="E41" s="148"/>
      <c r="F41" s="27">
        <v>-1940</v>
      </c>
      <c r="G41" s="26"/>
      <c r="H41" s="27">
        <v>-3027</v>
      </c>
      <c r="I41" s="110"/>
      <c r="J41" s="104">
        <v>-20</v>
      </c>
      <c r="K41" s="110"/>
      <c r="L41" s="104">
        <v>-515</v>
      </c>
    </row>
    <row r="42" spans="1:12" ht="22.15" customHeight="1">
      <c r="A42" s="153" t="s">
        <v>184</v>
      </c>
      <c r="B42" s="146"/>
      <c r="C42" s="146"/>
      <c r="D42" s="147"/>
      <c r="E42" s="148"/>
      <c r="F42" s="104">
        <v>-31218</v>
      </c>
      <c r="G42" s="26"/>
      <c r="H42" s="104">
        <v>-57442</v>
      </c>
      <c r="I42" s="110"/>
      <c r="J42" s="104">
        <v>-502</v>
      </c>
      <c r="K42" s="110"/>
      <c r="L42" s="104">
        <v>-19855</v>
      </c>
    </row>
    <row r="43" spans="1:12" ht="22.15" customHeight="1">
      <c r="A43" s="152" t="s">
        <v>185</v>
      </c>
      <c r="B43" s="146"/>
      <c r="C43" s="146"/>
      <c r="D43" s="147"/>
      <c r="E43" s="148"/>
      <c r="F43" s="28">
        <f t="shared" ref="F43" si="7">SUM(F40:F42)</f>
        <v>214335</v>
      </c>
      <c r="G43" s="26">
        <f t="shared" ref="G43" si="8">SUM(G40:G42)</f>
        <v>153054</v>
      </c>
      <c r="H43" s="28">
        <f t="shared" ref="H43" si="9">SUM(H40:H42)</f>
        <v>81081</v>
      </c>
      <c r="I43" s="110">
        <f t="shared" ref="I43:K43" si="10">SUM(I40:I42)</f>
        <v>0</v>
      </c>
      <c r="J43" s="28">
        <f t="shared" ref="J43" si="11">SUM(J40:J42)</f>
        <v>142576</v>
      </c>
      <c r="K43" s="110">
        <f t="shared" si="10"/>
        <v>0</v>
      </c>
      <c r="L43" s="28">
        <f t="shared" ref="L43" si="12">SUM(L40:L42)</f>
        <v>-3818</v>
      </c>
    </row>
    <row r="44" spans="1:12" ht="9.75" customHeight="1">
      <c r="A44" s="146"/>
      <c r="B44" s="146"/>
      <c r="C44" s="146"/>
      <c r="D44" s="147"/>
      <c r="E44" s="151"/>
      <c r="F44" s="2"/>
      <c r="G44" s="2"/>
      <c r="H44" s="2"/>
      <c r="I44" s="2"/>
      <c r="J44" s="5"/>
      <c r="K44" s="5"/>
      <c r="L44" s="5"/>
    </row>
    <row r="45" spans="1:12">
      <c r="A45" s="155" t="s">
        <v>28</v>
      </c>
      <c r="B45" s="146"/>
      <c r="C45" s="146"/>
      <c r="D45" s="147"/>
      <c r="E45" s="151"/>
      <c r="F45" s="2"/>
      <c r="G45" s="2"/>
      <c r="H45" s="2"/>
      <c r="I45" s="2"/>
      <c r="J45" s="5"/>
      <c r="K45" s="5"/>
      <c r="L45" s="5"/>
    </row>
    <row r="46" spans="1:12">
      <c r="L46" s="14" t="s">
        <v>60</v>
      </c>
    </row>
    <row r="47" spans="1:12" s="159" customFormat="1">
      <c r="A47" s="190" t="s">
        <v>0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</row>
    <row r="48" spans="1:12" s="159" customFormat="1">
      <c r="A48" s="159" t="s">
        <v>186</v>
      </c>
      <c r="D48" s="156"/>
      <c r="E48" s="156"/>
      <c r="F48" s="15"/>
      <c r="G48" s="15"/>
      <c r="H48" s="15"/>
      <c r="I48" s="15"/>
      <c r="J48" s="1"/>
      <c r="K48" s="15"/>
      <c r="L48" s="1"/>
    </row>
    <row r="49" spans="1:12" s="159" customFormat="1">
      <c r="A49" s="159" t="s">
        <v>210</v>
      </c>
      <c r="D49" s="156"/>
      <c r="E49" s="156"/>
      <c r="F49" s="15"/>
      <c r="G49" s="15"/>
      <c r="H49" s="15"/>
      <c r="I49" s="15"/>
      <c r="J49" s="1"/>
      <c r="K49" s="15"/>
      <c r="L49" s="1"/>
    </row>
    <row r="50" spans="1:12">
      <c r="A50" s="146"/>
      <c r="B50" s="146"/>
      <c r="C50" s="146"/>
      <c r="D50" s="151"/>
      <c r="E50" s="151"/>
      <c r="F50" s="2"/>
      <c r="G50" s="2"/>
      <c r="H50" s="2"/>
      <c r="I50" s="2"/>
      <c r="J50" s="25"/>
      <c r="K50" s="2"/>
      <c r="L50" s="25" t="s">
        <v>2</v>
      </c>
    </row>
    <row r="51" spans="1:12">
      <c r="A51" s="146"/>
      <c r="B51" s="146"/>
      <c r="C51" s="146"/>
      <c r="D51" s="151"/>
      <c r="E51" s="151"/>
      <c r="F51" s="184" t="s">
        <v>3</v>
      </c>
      <c r="G51" s="184"/>
      <c r="H51" s="184"/>
      <c r="I51" s="4"/>
      <c r="J51" s="184" t="s">
        <v>4</v>
      </c>
      <c r="K51" s="184"/>
      <c r="L51" s="184"/>
    </row>
    <row r="52" spans="1:12">
      <c r="A52" s="146"/>
      <c r="B52" s="146"/>
      <c r="C52" s="146"/>
      <c r="D52" s="147"/>
      <c r="E52" s="151"/>
      <c r="F52" s="16" t="s">
        <v>215</v>
      </c>
      <c r="G52" s="17"/>
      <c r="H52" s="16" t="s">
        <v>62</v>
      </c>
      <c r="I52" s="151"/>
      <c r="J52" s="16" t="s">
        <v>215</v>
      </c>
      <c r="K52" s="17"/>
      <c r="L52" s="16" t="s">
        <v>62</v>
      </c>
    </row>
    <row r="53" spans="1:12">
      <c r="A53" s="152" t="s">
        <v>187</v>
      </c>
      <c r="B53" s="146"/>
      <c r="C53" s="146"/>
      <c r="D53" s="147"/>
      <c r="E53" s="151"/>
      <c r="F53" s="2"/>
      <c r="G53" s="2"/>
      <c r="H53" s="2"/>
      <c r="I53" s="2"/>
      <c r="J53" s="5"/>
      <c r="K53" s="5"/>
    </row>
    <row r="54" spans="1:12">
      <c r="A54" s="145" t="s">
        <v>188</v>
      </c>
      <c r="B54" s="146"/>
      <c r="C54" s="146"/>
      <c r="D54" s="147"/>
      <c r="E54" s="151"/>
      <c r="F54" s="111">
        <v>-6955</v>
      </c>
      <c r="G54" s="29"/>
      <c r="H54" s="111">
        <v>-8758</v>
      </c>
      <c r="I54" s="29"/>
      <c r="J54" s="110">
        <v>-5941</v>
      </c>
      <c r="K54" s="29"/>
      <c r="L54" s="110">
        <v>-6545</v>
      </c>
    </row>
    <row r="55" spans="1:12">
      <c r="A55" s="145" t="s">
        <v>189</v>
      </c>
      <c r="B55" s="146"/>
      <c r="C55" s="146"/>
      <c r="D55" s="147"/>
      <c r="E55" s="151"/>
      <c r="F55" s="111">
        <v>-1840</v>
      </c>
      <c r="G55" s="29"/>
      <c r="H55" s="111">
        <v>-155</v>
      </c>
      <c r="I55" s="29"/>
      <c r="J55" s="110">
        <v>-737</v>
      </c>
      <c r="K55" s="29"/>
      <c r="L55" s="110">
        <v>-155</v>
      </c>
    </row>
    <row r="56" spans="1:12">
      <c r="A56" s="145" t="s">
        <v>190</v>
      </c>
      <c r="B56" s="146"/>
      <c r="C56" s="146"/>
      <c r="D56" s="147"/>
      <c r="E56" s="151"/>
      <c r="F56" s="111">
        <v>0</v>
      </c>
      <c r="G56" s="29"/>
      <c r="H56" s="111">
        <v>-20000</v>
      </c>
      <c r="I56" s="29"/>
      <c r="J56" s="110">
        <v>0</v>
      </c>
      <c r="K56" s="29"/>
      <c r="L56" s="110">
        <v>0</v>
      </c>
    </row>
    <row r="57" spans="1:12">
      <c r="A57" s="145" t="s">
        <v>191</v>
      </c>
      <c r="B57" s="146"/>
      <c r="C57" s="146"/>
      <c r="D57" s="147"/>
      <c r="E57" s="151"/>
      <c r="F57" s="111">
        <v>0</v>
      </c>
      <c r="G57" s="29"/>
      <c r="H57" s="111">
        <v>25833</v>
      </c>
      <c r="I57" s="29"/>
      <c r="J57" s="110">
        <v>0</v>
      </c>
      <c r="K57" s="29"/>
      <c r="L57" s="110">
        <v>0</v>
      </c>
    </row>
    <row r="58" spans="1:12">
      <c r="A58" s="145" t="s">
        <v>192</v>
      </c>
      <c r="B58" s="146"/>
      <c r="C58" s="146"/>
      <c r="D58" s="147"/>
      <c r="E58" s="151"/>
      <c r="F58" s="111">
        <v>11658</v>
      </c>
      <c r="G58" s="29"/>
      <c r="H58" s="111">
        <v>138</v>
      </c>
      <c r="I58" s="29"/>
      <c r="J58" s="110">
        <v>93605</v>
      </c>
      <c r="K58" s="29"/>
      <c r="L58" s="110">
        <v>97320</v>
      </c>
    </row>
    <row r="59" spans="1:12">
      <c r="A59" s="145" t="s">
        <v>193</v>
      </c>
      <c r="B59" s="146"/>
      <c r="C59" s="146"/>
      <c r="D59" s="147"/>
      <c r="E59" s="151"/>
      <c r="F59" s="104">
        <v>1571</v>
      </c>
      <c r="G59" s="71"/>
      <c r="H59" s="104">
        <v>841</v>
      </c>
      <c r="I59" s="111"/>
      <c r="J59" s="104">
        <v>1129</v>
      </c>
      <c r="K59" s="111"/>
      <c r="L59" s="104">
        <v>596</v>
      </c>
    </row>
    <row r="60" spans="1:12">
      <c r="A60" s="145" t="s">
        <v>194</v>
      </c>
      <c r="B60" s="146"/>
      <c r="C60" s="146"/>
      <c r="D60" s="147"/>
      <c r="E60" s="151"/>
      <c r="F60" s="106">
        <v>274</v>
      </c>
      <c r="G60" s="29"/>
      <c r="H60" s="106">
        <v>114</v>
      </c>
      <c r="I60" s="29"/>
      <c r="J60" s="106">
        <v>39</v>
      </c>
      <c r="K60" s="29"/>
      <c r="L60" s="106">
        <v>24</v>
      </c>
    </row>
    <row r="61" spans="1:12">
      <c r="A61" s="152" t="s">
        <v>195</v>
      </c>
      <c r="B61" s="146"/>
      <c r="C61" s="146"/>
      <c r="D61" s="147"/>
      <c r="E61" s="151"/>
      <c r="F61" s="105">
        <f t="shared" ref="F61" si="13">SUM(F54:F60)</f>
        <v>4708</v>
      </c>
      <c r="G61" s="26">
        <f t="shared" ref="G61" si="14">SUM(G54:G60)</f>
        <v>0</v>
      </c>
      <c r="H61" s="105">
        <f t="shared" ref="H61" si="15">SUM(H54:H60)</f>
        <v>-1987</v>
      </c>
      <c r="I61" s="110">
        <f t="shared" ref="I61:K61" si="16">SUM(I54:I60)</f>
        <v>0</v>
      </c>
      <c r="J61" s="105">
        <f t="shared" ref="J61" si="17">SUM(J54:J60)</f>
        <v>88095</v>
      </c>
      <c r="K61" s="110">
        <f t="shared" si="16"/>
        <v>0</v>
      </c>
      <c r="L61" s="105">
        <f t="shared" ref="L61" si="18">SUM(L54:L60)</f>
        <v>91240</v>
      </c>
    </row>
    <row r="62" spans="1:12">
      <c r="A62" s="152" t="s">
        <v>196</v>
      </c>
      <c r="B62" s="146"/>
      <c r="C62" s="146"/>
      <c r="D62" s="147"/>
      <c r="E62" s="151"/>
      <c r="F62" s="104"/>
      <c r="G62" s="26"/>
      <c r="H62" s="104"/>
      <c r="I62" s="110"/>
      <c r="J62" s="104"/>
      <c r="K62" s="110"/>
      <c r="L62" s="104"/>
    </row>
    <row r="63" spans="1:12">
      <c r="A63" s="145" t="s">
        <v>224</v>
      </c>
      <c r="B63" s="146"/>
      <c r="C63" s="146"/>
      <c r="D63" s="147"/>
      <c r="E63" s="151"/>
      <c r="F63" s="110">
        <v>4162</v>
      </c>
      <c r="G63" s="26"/>
      <c r="H63" s="110">
        <v>49771</v>
      </c>
      <c r="I63" s="110"/>
      <c r="J63" s="110">
        <v>1503</v>
      </c>
      <c r="K63" s="110"/>
      <c r="L63" s="110">
        <v>-1143</v>
      </c>
    </row>
    <row r="64" spans="1:12">
      <c r="A64" s="145" t="s">
        <v>197</v>
      </c>
      <c r="B64" s="146"/>
      <c r="C64" s="146"/>
      <c r="D64" s="147"/>
      <c r="E64" s="151"/>
      <c r="F64" s="110">
        <v>-2544</v>
      </c>
      <c r="G64" s="26"/>
      <c r="H64" s="110">
        <v>-2522</v>
      </c>
      <c r="I64" s="110"/>
      <c r="J64" s="110">
        <v>-2544</v>
      </c>
      <c r="K64" s="110"/>
      <c r="L64" s="110">
        <v>-2522</v>
      </c>
    </row>
    <row r="65" spans="1:13">
      <c r="A65" s="145" t="s">
        <v>110</v>
      </c>
      <c r="B65" s="146"/>
      <c r="C65" s="146"/>
      <c r="D65" s="147"/>
      <c r="E65" s="151"/>
      <c r="F65" s="106">
        <v>-135610</v>
      </c>
      <c r="G65" s="110"/>
      <c r="H65" s="106">
        <v>-289760</v>
      </c>
      <c r="I65" s="110"/>
      <c r="J65" s="106">
        <v>-88090</v>
      </c>
      <c r="K65" s="110"/>
      <c r="L65" s="106">
        <v>-245120</v>
      </c>
    </row>
    <row r="66" spans="1:13">
      <c r="A66" s="152" t="s">
        <v>198</v>
      </c>
      <c r="B66" s="146"/>
      <c r="C66" s="146"/>
      <c r="D66" s="147"/>
      <c r="E66" s="151"/>
      <c r="F66" s="105">
        <f t="shared" ref="F66" si="19">SUM(F63:F65)</f>
        <v>-133992</v>
      </c>
      <c r="G66" s="26">
        <f t="shared" ref="G66:L66" si="20">SUM(G63:G65)</f>
        <v>0</v>
      </c>
      <c r="H66" s="105">
        <f t="shared" si="20"/>
        <v>-242511</v>
      </c>
      <c r="I66" s="111">
        <f t="shared" si="20"/>
        <v>0</v>
      </c>
      <c r="J66" s="105">
        <f t="shared" ref="J66" si="21">SUM(J63:J65)</f>
        <v>-89131</v>
      </c>
      <c r="K66" s="111">
        <f t="shared" si="20"/>
        <v>0</v>
      </c>
      <c r="L66" s="105">
        <f t="shared" si="20"/>
        <v>-248785</v>
      </c>
    </row>
    <row r="67" spans="1:13">
      <c r="A67" s="152" t="s">
        <v>199</v>
      </c>
      <c r="B67" s="146"/>
      <c r="C67" s="146"/>
      <c r="D67" s="147"/>
      <c r="E67" s="151"/>
      <c r="F67" s="104"/>
      <c r="G67" s="26"/>
      <c r="H67" s="104"/>
      <c r="I67" s="111"/>
      <c r="J67" s="104"/>
      <c r="K67" s="111"/>
      <c r="L67" s="104"/>
    </row>
    <row r="68" spans="1:13">
      <c r="A68" s="152" t="s">
        <v>200</v>
      </c>
      <c r="B68" s="146"/>
      <c r="C68" s="146"/>
      <c r="D68" s="147"/>
      <c r="E68" s="151"/>
      <c r="F68" s="105">
        <v>27</v>
      </c>
      <c r="G68" s="26"/>
      <c r="H68" s="105">
        <v>-2</v>
      </c>
      <c r="I68" s="110"/>
      <c r="J68" s="105">
        <v>27</v>
      </c>
      <c r="K68" s="110"/>
      <c r="L68" s="105">
        <v>-2</v>
      </c>
    </row>
    <row r="69" spans="1:13">
      <c r="A69" s="145" t="s">
        <v>201</v>
      </c>
      <c r="B69" s="146"/>
      <c r="C69" s="146"/>
      <c r="D69" s="147"/>
      <c r="E69" s="151"/>
      <c r="F69" s="110">
        <f t="shared" ref="F69" si="22">SUM(F43,F61,F66,F68)</f>
        <v>85078</v>
      </c>
      <c r="G69" s="26">
        <f t="shared" ref="G69:M69" si="23">SUM(G43,G61,G66,G68)</f>
        <v>153054</v>
      </c>
      <c r="H69" s="110">
        <f t="shared" si="23"/>
        <v>-163419</v>
      </c>
      <c r="I69" s="110">
        <f t="shared" si="23"/>
        <v>0</v>
      </c>
      <c r="J69" s="110">
        <f t="shared" si="23"/>
        <v>141567</v>
      </c>
      <c r="K69" s="110">
        <f t="shared" si="23"/>
        <v>0</v>
      </c>
      <c r="L69" s="110">
        <f t="shared" si="23"/>
        <v>-161365</v>
      </c>
      <c r="M69" s="140">
        <f t="shared" si="23"/>
        <v>0</v>
      </c>
    </row>
    <row r="70" spans="1:13">
      <c r="A70" s="145" t="s">
        <v>202</v>
      </c>
      <c r="B70" s="146"/>
      <c r="C70" s="146"/>
      <c r="D70" s="147"/>
      <c r="E70" s="151"/>
      <c r="F70" s="105">
        <f>BS!H11</f>
        <v>239607</v>
      </c>
      <c r="G70" s="26"/>
      <c r="H70" s="105">
        <v>288420</v>
      </c>
      <c r="I70" s="110"/>
      <c r="J70" s="106">
        <f>BS!L11</f>
        <v>128869</v>
      </c>
      <c r="K70" s="110"/>
      <c r="L70" s="106">
        <v>213196</v>
      </c>
    </row>
    <row r="71" spans="1:13" ht="24" thickBot="1">
      <c r="A71" s="152" t="s">
        <v>203</v>
      </c>
      <c r="B71" s="146"/>
      <c r="C71" s="146"/>
      <c r="D71" s="147"/>
      <c r="E71" s="151"/>
      <c r="F71" s="30">
        <f t="shared" ref="F71" si="24">SUM(F69:F70)</f>
        <v>324685</v>
      </c>
      <c r="G71" s="26">
        <f t="shared" ref="G71" si="25">SUM(G69:G70)</f>
        <v>153054</v>
      </c>
      <c r="H71" s="30">
        <f t="shared" ref="H71" si="26">SUM(H69:H70)</f>
        <v>125001</v>
      </c>
      <c r="I71" s="110">
        <f t="shared" ref="I71:M71" si="27">SUM(I69:I70)</f>
        <v>0</v>
      </c>
      <c r="J71" s="30">
        <f t="shared" si="27"/>
        <v>270436</v>
      </c>
      <c r="K71" s="110">
        <f t="shared" si="27"/>
        <v>0</v>
      </c>
      <c r="L71" s="30">
        <f t="shared" ref="L71" si="28">SUM(L69:L70)</f>
        <v>51831</v>
      </c>
      <c r="M71" s="140">
        <f t="shared" si="27"/>
        <v>0</v>
      </c>
    </row>
    <row r="72" spans="1:13" ht="24" thickTop="1">
      <c r="A72" s="157"/>
      <c r="B72" s="146"/>
      <c r="C72" s="146"/>
      <c r="D72" s="147"/>
      <c r="E72" s="151"/>
      <c r="F72" s="104">
        <f>F71-[1]BS!F11</f>
        <v>0</v>
      </c>
      <c r="G72" s="26"/>
      <c r="H72" s="104"/>
      <c r="I72" s="110"/>
      <c r="J72" s="104">
        <f>J71-[1]BS!J11</f>
        <v>0</v>
      </c>
      <c r="K72" s="110"/>
      <c r="L72" s="104"/>
    </row>
    <row r="73" spans="1:13">
      <c r="A73" s="159" t="s">
        <v>204</v>
      </c>
      <c r="B73" s="146"/>
      <c r="C73" s="146"/>
      <c r="D73" s="147"/>
      <c r="E73" s="151"/>
      <c r="F73" s="2"/>
      <c r="G73" s="2"/>
      <c r="H73" s="2"/>
      <c r="I73" s="2"/>
      <c r="J73" s="5"/>
      <c r="K73" s="5"/>
      <c r="L73" s="5"/>
    </row>
    <row r="74" spans="1:13">
      <c r="A74" s="140" t="s">
        <v>205</v>
      </c>
    </row>
    <row r="75" spans="1:13">
      <c r="A75" s="145" t="s">
        <v>206</v>
      </c>
      <c r="F75" s="111">
        <v>0</v>
      </c>
      <c r="G75" s="29"/>
      <c r="H75" s="111">
        <v>9640</v>
      </c>
      <c r="I75" s="29"/>
      <c r="J75" s="111">
        <v>0</v>
      </c>
      <c r="K75" s="29"/>
      <c r="L75" s="111">
        <v>9640</v>
      </c>
    </row>
    <row r="77" spans="1:13">
      <c r="A77" s="155" t="s">
        <v>28</v>
      </c>
    </row>
  </sheetData>
  <mergeCells count="6">
    <mergeCell ref="A47:L47"/>
    <mergeCell ref="F51:H51"/>
    <mergeCell ref="J51:L51"/>
    <mergeCell ref="A2:L2"/>
    <mergeCell ref="F6:H6"/>
    <mergeCell ref="J6:L6"/>
  </mergeCells>
  <printOptions gridLinesSet="0"/>
  <pageMargins left="0.78740157480314998" right="0.39370078740157499" top="0.78740157480314998" bottom="0.39370078740157499" header="0.196850393700787" footer="0.196850393700787"/>
  <pageSetup paperSize="9" scale="72" fitToWidth="0" fitToHeight="0" orientation="portrait" r:id="rId1"/>
  <headerFooter alignWithMargins="0"/>
  <rowBreaks count="1" manualBreakCount="1">
    <brk id="45" max="16383" man="1"/>
  </rowBreaks>
  <ignoredErrors>
    <ignoredError sqref="G7 G52 K7 K52 I7 I52" numberStoredAsText="1"/>
    <ignoredError sqref="G4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3" ma:contentTypeDescription="Create a new document." ma:contentTypeScope="" ma:versionID="757ad3f9115b878c9b8447bc8449c4a8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397df271cc98fdb1ec1c36741663ac3b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158489-1D3F-4649-A6BF-2A1A9AF97E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C390AC-136F-4BE2-A139-DE00197BD985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1c826f0-c6fb-4e24-ae6e-05b39b1ca06b"/>
    <ds:schemaRef ds:uri="http://purl.org/dc/terms/"/>
    <ds:schemaRef ds:uri="http://schemas.microsoft.com/office/2006/documentManagement/types"/>
    <ds:schemaRef ds:uri="9a00e88a-4a76-4804-8ec3-7807cda9af1f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75297</vt:lpwstr>
  </property>
  <property fmtid="{D5CDD505-2E9C-101B-9397-08002B2CF9AE}" pid="4" name="OptimizationTime">
    <vt:lpwstr>20240214_1553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Aranya Ruenyan</cp:lastModifiedBy>
  <cp:revision/>
  <cp:lastPrinted>2024-02-13T02:20:29Z</cp:lastPrinted>
  <dcterms:created xsi:type="dcterms:W3CDTF">1998-05-15T13:01:49Z</dcterms:created>
  <dcterms:modified xsi:type="dcterms:W3CDTF">2024-02-13T02:25:40Z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</Properties>
</file>