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Bangchak Sriracha Public Company Limited\Bangchak Sriracha_(BSRC)_(Conso)-Dec23(Y_E)_(เดิมชื่อ Esso (Thailand) Pcl.)\"/>
    </mc:Choice>
  </mc:AlternateContent>
  <xr:revisionPtr revIDLastSave="0" documentId="13_ncr:1_{5914F0E9-1DBF-4AFE-AF0E-58B70D375A8F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" sheetId="5" r:id="rId5"/>
  </sheets>
  <definedNames>
    <definedName name="_xlnm.Print_Area" localSheetId="2">'11'!$A$1:$Y$36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5" l="1"/>
  <c r="G26" i="5"/>
  <c r="K10" i="5"/>
  <c r="G10" i="5"/>
  <c r="S25" i="4" l="1"/>
  <c r="K37" i="5"/>
  <c r="G37" i="5"/>
  <c r="K20" i="5"/>
  <c r="G20" i="5"/>
  <c r="K11" i="5"/>
  <c r="G11" i="5"/>
  <c r="K61" i="1"/>
  <c r="G61" i="1"/>
  <c r="K60" i="1"/>
  <c r="G60" i="1"/>
  <c r="K15" i="1"/>
  <c r="G15" i="1"/>
  <c r="K43" i="5"/>
  <c r="G43" i="5"/>
  <c r="G48" i="5" l="1"/>
  <c r="K48" i="5"/>
  <c r="G26" i="1" l="1"/>
  <c r="K25" i="4" l="1"/>
  <c r="S30" i="3"/>
  <c r="S29" i="3"/>
  <c r="S27" i="3"/>
  <c r="S26" i="3"/>
  <c r="K26" i="3"/>
  <c r="G22" i="3" l="1"/>
  <c r="E22" i="3"/>
  <c r="I118" i="1"/>
  <c r="I121" i="1" s="1"/>
  <c r="A1" i="2"/>
  <c r="A1" i="3" s="1"/>
  <c r="A1" i="4" s="1"/>
  <c r="A1" i="5" s="1"/>
  <c r="A91" i="1"/>
  <c r="A46" i="1"/>
  <c r="A3" i="3"/>
  <c r="A3" i="4"/>
  <c r="U27" i="3"/>
  <c r="Y27" i="3" s="1"/>
  <c r="M45" i="5"/>
  <c r="M31" i="5"/>
  <c r="M14" i="5"/>
  <c r="M118" i="1"/>
  <c r="M121" i="1" s="1"/>
  <c r="M82" i="1"/>
  <c r="M72" i="1"/>
  <c r="M36" i="1"/>
  <c r="M20" i="1"/>
  <c r="I82" i="1"/>
  <c r="I72" i="1"/>
  <c r="I36" i="1"/>
  <c r="I20" i="1"/>
  <c r="M49" i="2"/>
  <c r="M43" i="2"/>
  <c r="M13" i="2"/>
  <c r="M17" i="2" s="1"/>
  <c r="M23" i="2" s="1"/>
  <c r="M26" i="2" s="1"/>
  <c r="I49" i="2"/>
  <c r="I43" i="2"/>
  <c r="I13" i="2"/>
  <c r="I17" i="2" s="1"/>
  <c r="I23" i="2" s="1"/>
  <c r="I26" i="2" s="1"/>
  <c r="I37" i="2" s="1"/>
  <c r="I45" i="5"/>
  <c r="I31" i="5"/>
  <c r="I14" i="5"/>
  <c r="Q28" i="4"/>
  <c r="S26" i="4"/>
  <c r="Q25" i="4"/>
  <c r="Y30" i="3"/>
  <c r="U29" i="3"/>
  <c r="Y29" i="3" s="1"/>
  <c r="U26" i="3"/>
  <c r="Y26" i="3" s="1"/>
  <c r="G49" i="2"/>
  <c r="S19" i="4"/>
  <c r="S16" i="4"/>
  <c r="S17" i="4"/>
  <c r="S18" i="4"/>
  <c r="Y17" i="3"/>
  <c r="Y18" i="3"/>
  <c r="Y20" i="3"/>
  <c r="M47" i="5" l="1"/>
  <c r="M50" i="5" s="1"/>
  <c r="I47" i="5"/>
  <c r="I50" i="5" s="1"/>
  <c r="I38" i="1"/>
  <c r="M38" i="1"/>
  <c r="M37" i="2"/>
  <c r="M84" i="1"/>
  <c r="M123" i="1" s="1"/>
  <c r="I84" i="1"/>
  <c r="I123" i="1" s="1"/>
  <c r="Q22" i="3" l="1"/>
  <c r="Q24" i="3" s="1"/>
  <c r="Q32" i="3" s="1"/>
  <c r="O22" i="3"/>
  <c r="O24" i="3" s="1"/>
  <c r="O32" i="3" s="1"/>
  <c r="G24" i="3"/>
  <c r="G32" i="3" s="1"/>
  <c r="G13" i="2"/>
  <c r="A53" i="5"/>
  <c r="K45" i="5"/>
  <c r="G45" i="5"/>
  <c r="K31" i="5"/>
  <c r="G31" i="5"/>
  <c r="K14" i="5"/>
  <c r="G14" i="5"/>
  <c r="A3" i="5"/>
  <c r="A33" i="4"/>
  <c r="A4" i="4"/>
  <c r="A36" i="3"/>
  <c r="Y19" i="3"/>
  <c r="Y16" i="3"/>
  <c r="K22" i="3"/>
  <c r="K24" i="3" s="1"/>
  <c r="K32" i="3" s="1"/>
  <c r="W22" i="3"/>
  <c r="W24" i="3" s="1"/>
  <c r="W32" i="3" s="1"/>
  <c r="M22" i="3"/>
  <c r="M24" i="3" s="1"/>
  <c r="M32" i="3" s="1"/>
  <c r="I22" i="3"/>
  <c r="I24" i="3" s="1"/>
  <c r="I32" i="3" s="1"/>
  <c r="K49" i="2"/>
  <c r="K43" i="2"/>
  <c r="G43" i="2"/>
  <c r="K13" i="2"/>
  <c r="K17" i="2" s="1"/>
  <c r="K23" i="2" s="1"/>
  <c r="K26" i="2" s="1"/>
  <c r="K37" i="2" s="1"/>
  <c r="A133" i="1"/>
  <c r="K118" i="1"/>
  <c r="K121" i="1" s="1"/>
  <c r="G118" i="1"/>
  <c r="G121" i="1" s="1"/>
  <c r="A94" i="1"/>
  <c r="A93" i="1"/>
  <c r="A90" i="1"/>
  <c r="A57" i="2" s="1"/>
  <c r="K82" i="1"/>
  <c r="G82" i="1"/>
  <c r="K72" i="1"/>
  <c r="G72" i="1"/>
  <c r="A49" i="1"/>
  <c r="A48" i="1"/>
  <c r="K36" i="1"/>
  <c r="G36" i="1"/>
  <c r="K20" i="1"/>
  <c r="G20" i="1"/>
  <c r="S15" i="4" l="1"/>
  <c r="I21" i="4"/>
  <c r="I23" i="4" s="1"/>
  <c r="I31" i="4" s="1"/>
  <c r="K21" i="4"/>
  <c r="K23" i="4" s="1"/>
  <c r="K31" i="4" s="1"/>
  <c r="O21" i="4"/>
  <c r="O23" i="4" s="1"/>
  <c r="O31" i="4" s="1"/>
  <c r="G21" i="4"/>
  <c r="G23" i="4" s="1"/>
  <c r="G31" i="4" s="1"/>
  <c r="G47" i="5"/>
  <c r="G50" i="5" s="1"/>
  <c r="K84" i="1"/>
  <c r="K123" i="1" s="1"/>
  <c r="G84" i="1"/>
  <c r="G123" i="1" s="1"/>
  <c r="K38" i="1"/>
  <c r="G38" i="1"/>
  <c r="E24" i="3"/>
  <c r="E32" i="3" s="1"/>
  <c r="G17" i="2"/>
  <c r="G23" i="2" s="1"/>
  <c r="G26" i="2" s="1"/>
  <c r="G37" i="2" s="1"/>
  <c r="K47" i="5"/>
  <c r="K50" i="5" s="1"/>
  <c r="S22" i="3"/>
  <c r="S24" i="3" s="1"/>
  <c r="S32" i="3" s="1"/>
  <c r="Q21" i="4" l="1"/>
  <c r="Q23" i="4" s="1"/>
  <c r="Q31" i="4" s="1"/>
  <c r="M21" i="4"/>
  <c r="M23" i="4" s="1"/>
  <c r="M31" i="4" s="1"/>
  <c r="E21" i="4"/>
  <c r="E23" i="4" s="1"/>
  <c r="E31" i="4" s="1"/>
  <c r="U22" i="3"/>
  <c r="U24" i="3" s="1"/>
  <c r="U32" i="3" s="1"/>
  <c r="S21" i="4" l="1"/>
  <c r="S23" i="4" s="1"/>
  <c r="S31" i="4" s="1"/>
  <c r="Y22" i="3" l="1"/>
  <c r="Y24" i="3" s="1"/>
  <c r="Y32" i="3" s="1"/>
</calcChain>
</file>

<file path=xl/sharedStrings.xml><?xml version="1.0" encoding="utf-8"?>
<sst xmlns="http://schemas.openxmlformats.org/spreadsheetml/2006/main" count="384" uniqueCount="191">
  <si>
    <t>งบแสดงฐานะการเงิน</t>
  </si>
  <si>
    <t>(จำนวนเงินเป็นหน่วยพันบาทนอกจากจะกล่าวไว้เป็นหน่วยอื่น)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</si>
  <si>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</si>
  <si>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</si>
  <si>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</si>
  <si>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</si>
  <si>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</si>
  <si>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</si>
  <si>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</si>
  <si>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</si>
  <si>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</si>
  <si>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</si>
  <si>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</si>
  <si>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</si>
  <si>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</si>
  <si>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</si>
  <si>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</si>
  <si>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</si>
  <si>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</si>
  <si>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</si>
  <si>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</si>
  <si>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</si>
  <si>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ค่าเช่าจ่ายล่วงหน้าและรายจ่ายรอตัดบัญชี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</si>
  <si>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</si>
  <si>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</si>
  <si>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</si>
  <si>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</si>
  <si>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</si>
  <si>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</si>
  <si>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</si>
  <si>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</si>
  <si>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</si>
  <si>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</si>
  <si>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</si>
  <si>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</si>
  <si>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</si>
  <si>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</si>
  <si>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</si>
  <si>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</si>
  <si>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</si>
  <si>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</si>
  <si>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ภาระผูกพันผลประโยชน์พนักงานระยะสั้น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</si>
  <si>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</si>
  <si>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</si>
  <si>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</si>
  <si>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</si>
  <si>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</si>
  <si>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</si>
  <si>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</si>
  <si>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</si>
  <si>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</si>
  <si>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</si>
  <si>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</si>
  <si>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</si>
  <si>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3,467,916,666 หุ้น</t>
  </si>
  <si>
    <t>มูลค่าที่ตราไว้หุ้นละ 4.9338 บาท</t>
  </si>
  <si>
    <t xml:space="preserve">ทุนที่ออกและชำระแล้ว </t>
  </si>
  <si>
    <t>หุ้นสามัญจำนวน 3,460,858,000 หุ้น</t>
  </si>
  <si>
    <t>มูลค่าที่ได้รับชำระแล้วหุ้นละ 4.9338 บาท</t>
  </si>
  <si>
    <t>ส่วนเกินมูลค่าหุ้น</t>
  </si>
  <si>
    <t>กำไร (ขาดทุน) สะสม</t>
  </si>
  <si>
    <t>จัดสรรแล้ว</t>
  </si>
  <si>
    <t xml:space="preserve">   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</si>
  <si>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</si>
  <si>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</si>
  <si>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</si>
  <si>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</si>
  <si>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</si>
  <si>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</si>
  <si>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</si>
  <si>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</si>
  <si>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</si>
  <si>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</si>
  <si>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</si>
  <si>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</si>
  <si>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</si>
  <si>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รายได้อื่น</t>
  </si>
  <si>
    <t>รายได้ดอกเบี้ย</t>
  </si>
  <si>
    <t>ต้นทุนทางการเงิน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</si>
  <si>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</si>
  <si>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</si>
  <si>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</si>
  <si>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</si>
  <si>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</si>
  <si>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</si>
  <si>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</si>
  <si>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(แสดงหน่วยเป็นบาทต่อหุ้น)</t>
  </si>
  <si>
    <t>งบแสดงการเปลี่ยนแปลงส่วนของเจ้าของ</t>
  </si>
  <si>
    <t xml:space="preserve">งบการเงินรวม </t>
  </si>
  <si>
    <t>กำไร (ขาดทุน) เบ็ดเสร็จอื่น</t>
  </si>
  <si>
    <t>ภาระผูกพัน</t>
  </si>
  <si>
    <t>การวัดมูลค่าเงินลงทุน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</si>
  <si>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</si>
  <si>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</si>
  <si>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</si>
  <si>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</si>
  <si>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</si>
  <si>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ผลประโยชน์</t>
  </si>
  <si>
    <t>ในตราสารทุนผ่านกำไร</t>
  </si>
  <si>
    <t>เบ็ดเสร็จอื่น</t>
  </si>
  <si>
    <t>อื่นของส่วน</t>
  </si>
  <si>
    <t>ผู้เป็นเจ้าของ</t>
  </si>
  <si>
    <t>ที่ไม่มีอำนาจ</t>
  </si>
  <si>
    <t>ชำระแล้ว</t>
  </si>
  <si>
    <t>มูลค่าหุ้น</t>
  </si>
  <si>
    <t>กฎหมาย</t>
  </si>
  <si>
    <t>สะสม</t>
  </si>
  <si>
    <t>พนักงาน</t>
  </si>
  <si>
    <t>(ขาดทุน) เบ็ดเสร็จอื่น</t>
  </si>
  <si>
    <t>จากบริษัทร่วม</t>
  </si>
  <si>
    <t>ของเจ้าของ</t>
  </si>
  <si>
    <t>ของบริษัทใหญ่</t>
  </si>
  <si>
    <t>ควบคุม</t>
  </si>
  <si>
    <t>เจ้าของ</t>
  </si>
  <si>
    <t>การเปลี่ยนแปลงในส่วนของเจ้าของ</t>
  </si>
  <si>
    <t>เงินปันผลจ่าย</t>
  </si>
  <si>
    <t>ตามกฎหมาย</t>
  </si>
  <si>
    <t>งบกระแสเงินสด</t>
  </si>
  <si>
    <t>กระแสเงินสดจากกิจกรรมดำเนินงาน</t>
  </si>
  <si>
    <t>จ่ายดอกเบี้ย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</si>
  <si>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</si>
  <si>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</si>
  <si>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</si>
  <si>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</si>
  <si>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เงินสดจ่ายเพื่อได้มาในสินทรัพย์สิทธิการใช้</t>
  </si>
  <si>
    <t xml:space="preserve">เงินสดรับจากการขายที่ดิน อาคารและอุปกรณ์ </t>
  </si>
  <si>
    <t>ดอกเบี้ยรับ</t>
  </si>
  <si>
    <t>เงินปันผลรับจากบริษัทย่อย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</si>
  <si>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</si>
  <si>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</si>
  <si>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</si>
  <si>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เงินสดจ่ายเพื่อชำระหนี้สินตามสัญญาเช่า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</si>
  <si>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</si>
  <si>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</si>
  <si>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</si>
  <si>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สำรองตาม</t>
  </si>
  <si>
    <t>- กำไร (ขาดทุน)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</si>
  <si>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</si>
  <si>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</si>
  <si>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</si>
  <si>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</si>
  <si>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</si>
  <si>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เงินสดจ่ายเพื่อลงทุนในบริษัทย่อย</t>
  </si>
  <si>
    <t>ตามวิธีส่วนได้เสีย</t>
  </si>
  <si>
    <t>ส่วนแบ่งกำไรเบ็ดเสร็จอื่นของบริษัทร่วม</t>
  </si>
  <si>
    <t>กำไรขั้นต้น</t>
  </si>
  <si>
    <t>กำไรจากการขาย</t>
  </si>
  <si>
    <t>ค่าใช้จ่ายภาษีเงินได้</t>
  </si>
  <si>
    <t>กำไรก่อนภาษีเงินได้</t>
  </si>
  <si>
    <t>กำไรสำหรับปี</t>
  </si>
  <si>
    <t>กำไรเบ็ดเสร็จอื่น - สุทธิจากภาษี:</t>
  </si>
  <si>
    <t>การแบ่งปันกำไร:</t>
  </si>
  <si>
    <t>การแบ่งปันกำไรเบ็ดเสร็จรวม:</t>
  </si>
  <si>
    <t>กำไรต่อหุ้นขั้นพื้นฐาน</t>
  </si>
  <si>
    <t>จ่ายภาษีเงินได้</t>
  </si>
  <si>
    <t>32 ช</t>
  </si>
  <si>
    <t>32 ซ</t>
  </si>
  <si>
    <t>ส่วนของผู้เป็นเจ้าของของบริษัทใหญ่</t>
  </si>
  <si>
    <t>เงินสดจากการรับชำระหนี้เงินให้กู้จากกิจการที่เกี่ยวข้องกัน</t>
  </si>
  <si>
    <t>เงินปันผลจ่ายให้แก่ส่วนของผู้เป็นเจ้าของ</t>
  </si>
  <si>
    <t>ส่วนแบ่งกำไร (ขาดทุน)</t>
  </si>
  <si>
    <t>กำไร (ขาดทุน) เบ็ดเสร็จรวม</t>
  </si>
  <si>
    <t xml:space="preserve">กำไรเบ็ดเสร็จรวมสำหรับปี          </t>
  </si>
  <si>
    <t>จัดสรรระหว่างปี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</si>
  <si>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</si>
  <si>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</si>
  <si>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</si>
  <si>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</si>
  <si>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</si>
  <si>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</si>
  <si>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</si>
  <si>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บริษัท บางจาก ศรีราชา จำกัด (มหาชน)</t>
  </si>
  <si>
    <t xml:space="preserve">กำไรต่อหุ้น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</si>
  <si>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</si>
  <si>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</si>
  <si>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</si>
  <si>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</si>
  <si>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</si>
  <si>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เงินสดรับจากการจำหน่ายตราสารทุนที่วัดมูลค่าด้วยมูลค่ายุติธรรม</t>
  </si>
  <si>
    <t>เงินสดจ่ายเพื่อซื้อตราสารทุนที่วัดมูลค่าด้วยมูลค่ายุติธรรม</t>
  </si>
  <si>
    <t>32 ฌ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</si>
  <si>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</si>
  <si>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</si>
  <si>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 (จ่าย) รับสุทธิจากเงินกู้ยืมระยะสั้นจากสถาบันการเงิน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</si>
  <si>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</si>
  <si>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เงินสด (จ่าย) รับสุทธิจากเงินกู้ยืมระยะสั้นจากกิจการที่เกี่ยวข้องกัน</t>
  </si>
  <si>
    <t>เงินสดจ่ายค่าธรรมเนียมในการจัดหาเงินกู้ยืม</t>
  </si>
  <si>
    <t>เงินลงทุนในบริษัทร่วม</t>
  </si>
  <si>
    <t>เงินปันผลรับจากบริษัทร่วม</t>
  </si>
  <si>
    <t>เงินสดจ่ายเพื่อลงทุนในบริษัทร่วม</t>
  </si>
  <si>
    <t>ส่วนแบ่งกำไรในบริษัทร่วม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</si>
</sst>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10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b/>
      <sz val="13"/>
      <color rgb="FF0070C0"/>
      <name val="Browallia New"/>
      <family val="2"/>
    </font>
    <font>
      <sz val="13"/>
      <color rgb="FF0070C0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b/>
      <sz val="13"/>
      <color rgb="FF00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31">
    <xf numFmtId="0" fontId="0" fillId="0" borderId="0" xfId="0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quotePrefix="1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2" fillId="3" borderId="0" xfId="0" applyNumberFormat="1" applyFont="1" applyFill="1" applyAlignment="1">
      <alignment horizontal="right" vertical="center"/>
    </xf>
    <xf numFmtId="0" fontId="4" fillId="0" borderId="0" xfId="0" applyFont="1"/>
    <xf numFmtId="166" fontId="2" fillId="4" borderId="1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/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2" fillId="2" borderId="5" xfId="0" quotePrefix="1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5" xfId="0" quotePrefix="1" applyNumberFormat="1" applyFont="1" applyBorder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4" borderId="0" xfId="0" applyNumberFormat="1" applyFont="1" applyFill="1" applyAlignment="1">
      <alignment horizontal="right" vertical="center"/>
    </xf>
    <xf numFmtId="166" fontId="4" fillId="4" borderId="0" xfId="0" applyNumberFormat="1" applyFont="1" applyFill="1" applyAlignment="1">
      <alignment horizontal="right" vertical="center"/>
    </xf>
    <xf numFmtId="166" fontId="4" fillId="4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6" fontId="4" fillId="4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5" fontId="4" fillId="4" borderId="0" xfId="0" applyNumberFormat="1" applyFont="1" applyFill="1" applyAlignment="1">
      <alignment vertical="center"/>
    </xf>
    <xf numFmtId="166" fontId="4" fillId="4" borderId="0" xfId="0" applyNumberFormat="1" applyFont="1" applyFill="1" applyAlignment="1">
      <alignment vertical="center"/>
    </xf>
    <xf numFmtId="166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 wrapText="1"/>
    </xf>
    <xf numFmtId="168" fontId="7" fillId="4" borderId="0" xfId="0" applyNumberFormat="1" applyFont="1" applyFill="1" applyAlignment="1">
      <alignment horizontal="right" vertical="center"/>
    </xf>
    <xf numFmtId="168" fontId="4" fillId="4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4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4" borderId="5" xfId="0" applyNumberFormat="1" applyFont="1" applyFill="1" applyBorder="1" applyAlignment="1">
      <alignment horizontal="right" vertical="center"/>
    </xf>
    <xf numFmtId="168" fontId="4" fillId="0" borderId="5" xfId="0" applyNumberFormat="1" applyFont="1" applyBorder="1" applyAlignment="1">
      <alignment horizontal="right" vertical="center"/>
    </xf>
    <xf numFmtId="168" fontId="4" fillId="4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/>
    <xf numFmtId="168" fontId="4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3" fillId="0" borderId="0" xfId="0" applyNumberFormat="1" applyFont="1"/>
    <xf numFmtId="168" fontId="2" fillId="0" borderId="1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/>
    <xf numFmtId="164" fontId="2" fillId="2" borderId="0" xfId="1" applyFont="1" applyFill="1" applyAlignment="1">
      <alignment horizontal="right" vertical="center"/>
    </xf>
    <xf numFmtId="164" fontId="2" fillId="0" borderId="0" xfId="1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2" fillId="4" borderId="1" xfId="1" applyFont="1" applyFill="1" applyBorder="1" applyAlignment="1">
      <alignment horizontal="right" vertical="center"/>
    </xf>
    <xf numFmtId="164" fontId="4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9" fillId="0" borderId="0" xfId="0" applyFont="1" applyAlignment="1">
      <alignment horizontal="justify" vertical="center" wrapText="1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9" fontId="2" fillId="4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70" fontId="2" fillId="2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70" fontId="4" fillId="4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1" fillId="0" borderId="4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33"/>
  <sheetViews>
    <sheetView zoomScale="80" zoomScaleNormal="80" zoomScaleSheetLayoutView="110" workbookViewId="0">
      <selection activeCell="P17" sqref="P17"/>
    </sheetView>
  </sheetViews>
  <sheetFormatPr defaultColWidth="10.140625" defaultRowHeight="15" customHeight="1" x14ac:dyDescent="0.5"/>
  <cols>
    <col min="1" max="3" width="1.7109375" style="47" customWidth="1"/>
    <col min="4" max="4" width="27.85546875" style="47" customWidth="1"/>
    <col min="5" max="5" width="8.42578125" style="47" customWidth="1"/>
    <col min="6" max="6" width="0.85546875" style="47" customWidth="1"/>
    <col min="7" max="7" width="13.28515625" style="47" customWidth="1"/>
    <col min="8" max="8" width="0.85546875" style="47" customWidth="1"/>
    <col min="9" max="9" width="13.28515625" style="47" customWidth="1"/>
    <col min="10" max="10" width="0.85546875" style="47" customWidth="1"/>
    <col min="11" max="11" width="13.28515625" style="47" customWidth="1"/>
    <col min="12" max="12" width="0.85546875" style="47" customWidth="1"/>
    <col min="13" max="13" width="13.28515625" style="47" customWidth="1"/>
    <col min="14" max="14" width="17" style="47" bestFit="1" customWidth="1"/>
    <col min="15" max="16384" width="10.140625" style="47"/>
  </cols>
  <sheetData>
    <row r="1" spans="1:14" ht="21.75" customHeight="1" x14ac:dyDescent="0.5">
      <c r="A1" s="45" t="s">
        <v>171</v>
      </c>
      <c r="B1" s="45"/>
      <c r="C1" s="45"/>
      <c r="D1" s="45"/>
      <c r="E1" s="37"/>
      <c r="F1" s="37"/>
      <c r="G1" s="46"/>
      <c r="H1" s="46"/>
      <c r="I1" s="46"/>
      <c r="J1" s="46"/>
      <c r="K1" s="46"/>
      <c r="L1" s="46"/>
      <c r="M1" s="46"/>
    </row>
    <row r="2" spans="1:14" ht="21.75" customHeight="1" x14ac:dyDescent="0.5">
      <c r="A2" s="45" t="s">
        <v>0</v>
      </c>
      <c r="B2" s="45"/>
      <c r="C2" s="45"/>
      <c r="D2" s="45"/>
      <c r="E2" s="37"/>
      <c r="F2" s="37"/>
      <c r="G2" s="46"/>
      <c r="H2" s="46"/>
      <c r="I2" s="46"/>
      <c r="J2" s="46"/>
      <c r="K2" s="46"/>
      <c r="L2" s="46"/>
      <c r="M2" s="46"/>
    </row>
    <row r="3" spans="1:14" ht="21.75" customHeight="1" x14ac:dyDescent="0.5">
      <c r="A3" s="48" t="s">
        <v>167</v>
      </c>
      <c r="G3" s="49"/>
      <c r="H3" s="49"/>
      <c r="I3" s="49"/>
      <c r="J3" s="49"/>
      <c r="K3" s="49"/>
      <c r="L3" s="49"/>
      <c r="M3" s="49"/>
    </row>
    <row r="4" spans="1:14" ht="21.75" customHeight="1" x14ac:dyDescent="0.5">
      <c r="A4" s="50" t="s">
        <v>1</v>
      </c>
      <c r="B4" s="51"/>
      <c r="C4" s="51"/>
      <c r="D4" s="51"/>
      <c r="E4" s="52"/>
      <c r="F4" s="52"/>
      <c r="G4" s="53"/>
      <c r="H4" s="53"/>
      <c r="I4" s="53"/>
      <c r="J4" s="53"/>
      <c r="K4" s="53"/>
      <c r="L4" s="53"/>
      <c r="M4" s="53"/>
    </row>
    <row r="5" spans="1:14" ht="20.100000000000001" customHeight="1" x14ac:dyDescent="0.5">
      <c r="A5" s="32"/>
      <c r="B5" s="32"/>
      <c r="C5" s="32"/>
      <c r="D5" s="32"/>
      <c r="E5" s="37"/>
      <c r="F5" s="37"/>
      <c r="G5" s="46"/>
      <c r="H5" s="46"/>
      <c r="I5" s="46"/>
      <c r="J5" s="46"/>
      <c r="K5" s="46"/>
      <c r="L5" s="46"/>
      <c r="M5" s="46"/>
    </row>
    <row r="6" spans="1:14" ht="20.100000000000001" customHeight="1" x14ac:dyDescent="0.5">
      <c r="A6" s="32"/>
      <c r="B6" s="32"/>
      <c r="C6" s="32"/>
      <c r="D6" s="32"/>
      <c r="E6" s="54"/>
      <c r="F6" s="54"/>
      <c r="G6" s="120" t="s">
        <v>2</v>
      </c>
      <c r="H6" s="121"/>
      <c r="I6" s="121"/>
      <c r="J6" s="49"/>
      <c r="K6" s="120" t="s">
        <v>3</v>
      </c>
      <c r="L6" s="121"/>
      <c r="M6" s="121"/>
    </row>
    <row r="7" spans="1:14" ht="20.100000000000001" customHeight="1" x14ac:dyDescent="0.5">
      <c r="A7" s="32"/>
      <c r="B7" s="32"/>
      <c r="C7" s="32"/>
      <c r="D7" s="32"/>
      <c r="E7" s="55" t="s">
        <v>4</v>
      </c>
      <c r="F7" s="54"/>
      <c r="G7" s="56" t="s">
        <v>166</v>
      </c>
      <c r="H7" s="57"/>
      <c r="I7" s="56" t="s">
        <v>137</v>
      </c>
      <c r="J7" s="57"/>
      <c r="K7" s="56" t="s">
        <v>166</v>
      </c>
      <c r="L7" s="57"/>
      <c r="M7" s="56" t="s">
        <v>137</v>
      </c>
    </row>
    <row r="8" spans="1:14" ht="7.5" customHeight="1" x14ac:dyDescent="0.5">
      <c r="A8" s="32"/>
      <c r="B8" s="32"/>
      <c r="C8" s="32"/>
      <c r="D8" s="32"/>
      <c r="E8" s="32"/>
      <c r="F8" s="54"/>
      <c r="G8" s="58"/>
      <c r="H8" s="57"/>
      <c r="I8" s="57"/>
      <c r="J8" s="57"/>
      <c r="K8" s="58"/>
      <c r="L8" s="57"/>
      <c r="M8" s="57"/>
    </row>
    <row r="9" spans="1:14" ht="20.100000000000001" customHeight="1" x14ac:dyDescent="0.5">
      <c r="A9" s="45" t="s">
        <v>5</v>
      </c>
      <c r="B9" s="45"/>
      <c r="C9" s="45"/>
      <c r="D9" s="45"/>
      <c r="E9" s="37"/>
      <c r="F9" s="37"/>
      <c r="G9" s="59"/>
      <c r="H9" s="46"/>
      <c r="I9" s="46"/>
      <c r="J9" s="46"/>
      <c r="K9" s="59"/>
      <c r="L9" s="46"/>
      <c r="M9" s="46"/>
    </row>
    <row r="10" spans="1:14" ht="7.5" customHeight="1" x14ac:dyDescent="0.5">
      <c r="A10" s="45"/>
      <c r="B10" s="45"/>
      <c r="C10" s="45"/>
      <c r="D10" s="45"/>
      <c r="E10" s="37"/>
      <c r="F10" s="37"/>
      <c r="G10" s="59"/>
      <c r="H10" s="46"/>
      <c r="I10" s="46"/>
      <c r="J10" s="46"/>
      <c r="K10" s="59"/>
      <c r="L10" s="46"/>
      <c r="M10" s="46"/>
    </row>
    <row r="11" spans="1:14" ht="20.100000000000001" customHeight="1" x14ac:dyDescent="0.5">
      <c r="A11" s="45" t="s">
        <v>6</v>
      </c>
      <c r="B11" s="45"/>
      <c r="C11" s="45"/>
      <c r="D11" s="45"/>
      <c r="E11" s="37"/>
      <c r="F11" s="37"/>
      <c r="G11" s="59"/>
      <c r="H11" s="46"/>
      <c r="I11" s="46"/>
      <c r="J11" s="46"/>
      <c r="K11" s="59"/>
      <c r="L11" s="46"/>
      <c r="M11" s="46"/>
    </row>
    <row r="12" spans="1:14" ht="7.5" customHeight="1" x14ac:dyDescent="0.5">
      <c r="A12" s="45"/>
      <c r="B12" s="45"/>
      <c r="C12" s="45"/>
      <c r="D12" s="45"/>
      <c r="E12" s="37"/>
      <c r="F12" s="37"/>
      <c r="G12" s="59"/>
      <c r="H12" s="46"/>
      <c r="I12" s="46"/>
      <c r="J12" s="46"/>
      <c r="K12" s="59"/>
      <c r="L12" s="46"/>
      <c r="M12" s="46"/>
    </row>
    <row r="13" spans="1:14" ht="20.100000000000001" customHeight="1" x14ac:dyDescent="0.5">
      <c r="A13" s="32" t="s">
        <v>7</v>
      </c>
      <c r="B13" s="32"/>
      <c r="C13" s="32"/>
      <c r="D13" s="32"/>
      <c r="E13" s="37">
        <v>7</v>
      </c>
      <c r="F13" s="37"/>
      <c r="G13" s="59">
        <v>976369</v>
      </c>
      <c r="H13" s="46"/>
      <c r="I13" s="46">
        <v>586070</v>
      </c>
      <c r="J13" s="46"/>
      <c r="K13" s="59">
        <v>975567</v>
      </c>
      <c r="L13" s="46"/>
      <c r="M13" s="46">
        <v>586070</v>
      </c>
      <c r="N13" s="105"/>
    </row>
    <row r="14" spans="1:14" ht="20.100000000000001" customHeight="1" x14ac:dyDescent="0.5">
      <c r="A14" s="32" t="s">
        <v>8</v>
      </c>
      <c r="B14" s="32"/>
      <c r="C14" s="32"/>
      <c r="D14" s="32"/>
      <c r="E14" s="37">
        <v>8</v>
      </c>
      <c r="F14" s="37"/>
      <c r="G14" s="59">
        <v>9547502</v>
      </c>
      <c r="H14" s="46"/>
      <c r="I14" s="46">
        <v>8429771</v>
      </c>
      <c r="J14" s="46"/>
      <c r="K14" s="59">
        <v>9547502</v>
      </c>
      <c r="L14" s="46"/>
      <c r="M14" s="46">
        <v>8429771</v>
      </c>
      <c r="N14" s="105"/>
    </row>
    <row r="15" spans="1:14" ht="20.100000000000001" customHeight="1" x14ac:dyDescent="0.5">
      <c r="A15" s="32" t="s">
        <v>9</v>
      </c>
      <c r="B15" s="32"/>
      <c r="C15" s="32"/>
      <c r="D15" s="32"/>
      <c r="E15" s="37" t="s">
        <v>155</v>
      </c>
      <c r="F15" s="37"/>
      <c r="G15" s="59">
        <f>2171449-106739</f>
        <v>2064710</v>
      </c>
      <c r="H15" s="46"/>
      <c r="I15" s="46">
        <v>15</v>
      </c>
      <c r="J15" s="46"/>
      <c r="K15" s="59">
        <f>2240635-106739</f>
        <v>2133896</v>
      </c>
      <c r="L15" s="46"/>
      <c r="M15" s="46">
        <v>52520</v>
      </c>
      <c r="N15" s="105"/>
    </row>
    <row r="16" spans="1:14" ht="20.100000000000001" customHeight="1" x14ac:dyDescent="0.5">
      <c r="A16" s="32" t="s">
        <v>10</v>
      </c>
      <c r="B16" s="32"/>
      <c r="C16" s="32"/>
      <c r="D16" s="32"/>
      <c r="E16" s="37">
        <v>9</v>
      </c>
      <c r="F16" s="37"/>
      <c r="G16" s="59">
        <v>18181536</v>
      </c>
      <c r="H16" s="46"/>
      <c r="I16" s="46">
        <v>23893410</v>
      </c>
      <c r="J16" s="46"/>
      <c r="K16" s="59">
        <v>18181536</v>
      </c>
      <c r="L16" s="46"/>
      <c r="M16" s="46">
        <v>23893410</v>
      </c>
    </row>
    <row r="17" spans="1:15" ht="20.100000000000001" customHeight="1" x14ac:dyDescent="0.5">
      <c r="A17" s="32" t="s">
        <v>11</v>
      </c>
      <c r="B17" s="32"/>
      <c r="C17" s="32"/>
      <c r="D17" s="32"/>
      <c r="E17" s="37">
        <v>10</v>
      </c>
      <c r="F17" s="37"/>
      <c r="G17" s="59">
        <v>3760839</v>
      </c>
      <c r="H17" s="46"/>
      <c r="I17" s="46">
        <v>15873001</v>
      </c>
      <c r="J17" s="46"/>
      <c r="K17" s="59">
        <v>3760839</v>
      </c>
      <c r="L17" s="46"/>
      <c r="M17" s="46">
        <v>15873001</v>
      </c>
    </row>
    <row r="18" spans="1:15" ht="20.100000000000001" customHeight="1" x14ac:dyDescent="0.5">
      <c r="A18" s="32" t="s">
        <v>12</v>
      </c>
      <c r="B18" s="32"/>
      <c r="C18" s="32"/>
      <c r="D18" s="32"/>
      <c r="E18" s="37">
        <v>11</v>
      </c>
      <c r="F18" s="37"/>
      <c r="G18" s="60">
        <v>1345437</v>
      </c>
      <c r="H18" s="46"/>
      <c r="I18" s="53">
        <v>3140197</v>
      </c>
      <c r="J18" s="46"/>
      <c r="K18" s="60">
        <v>1341904</v>
      </c>
      <c r="L18" s="46"/>
      <c r="M18" s="53">
        <v>3224263</v>
      </c>
    </row>
    <row r="19" spans="1:15" ht="7.5" customHeight="1" x14ac:dyDescent="0.5">
      <c r="A19" s="32"/>
      <c r="B19" s="32"/>
      <c r="C19" s="32"/>
      <c r="D19" s="32"/>
      <c r="E19" s="32"/>
      <c r="F19" s="54"/>
      <c r="G19" s="58"/>
      <c r="H19" s="57"/>
      <c r="I19" s="57"/>
      <c r="J19" s="57"/>
      <c r="K19" s="58"/>
      <c r="L19" s="57"/>
      <c r="M19" s="57"/>
    </row>
    <row r="20" spans="1:15" ht="20.100000000000001" customHeight="1" x14ac:dyDescent="0.5">
      <c r="A20" s="61" t="s">
        <v>13</v>
      </c>
      <c r="B20" s="32"/>
      <c r="C20" s="32"/>
      <c r="D20" s="32"/>
      <c r="E20" s="37"/>
      <c r="F20" s="37"/>
      <c r="G20" s="60">
        <f>SUM(G13:G18)</f>
        <v>35876393</v>
      </c>
      <c r="H20" s="46"/>
      <c r="I20" s="53">
        <f>SUM(I13:I18)</f>
        <v>51922464</v>
      </c>
      <c r="J20" s="46"/>
      <c r="K20" s="60">
        <f>SUM(K13:K18)</f>
        <v>35941244</v>
      </c>
      <c r="L20" s="46"/>
      <c r="M20" s="53">
        <f>SUM(M13:M18)</f>
        <v>52059035</v>
      </c>
    </row>
    <row r="21" spans="1:15" ht="20.100000000000001" customHeight="1" x14ac:dyDescent="0.5">
      <c r="A21" s="32"/>
      <c r="B21" s="32"/>
      <c r="C21" s="32"/>
      <c r="D21" s="32"/>
      <c r="E21" s="37"/>
      <c r="F21" s="37"/>
      <c r="G21" s="59"/>
      <c r="H21" s="46"/>
      <c r="I21" s="46"/>
      <c r="J21" s="46"/>
      <c r="K21" s="59"/>
      <c r="L21" s="46"/>
      <c r="M21" s="46"/>
    </row>
    <row r="22" spans="1:15" ht="20.100000000000001" customHeight="1" x14ac:dyDescent="0.5">
      <c r="A22" s="45" t="s">
        <v>14</v>
      </c>
      <c r="B22" s="45"/>
      <c r="C22" s="45"/>
      <c r="D22" s="45"/>
      <c r="E22" s="37"/>
      <c r="F22" s="37"/>
      <c r="G22" s="59"/>
      <c r="H22" s="46"/>
      <c r="I22" s="46"/>
      <c r="J22" s="46"/>
      <c r="K22" s="59"/>
      <c r="L22" s="46"/>
      <c r="M22" s="46"/>
    </row>
    <row r="23" spans="1:15" ht="7.5" customHeight="1" x14ac:dyDescent="0.5">
      <c r="A23" s="45"/>
      <c r="B23" s="45"/>
      <c r="C23" s="45"/>
      <c r="D23" s="45"/>
      <c r="E23" s="37"/>
      <c r="F23" s="37"/>
      <c r="G23" s="59"/>
      <c r="H23" s="46"/>
      <c r="I23" s="46"/>
      <c r="J23" s="46"/>
      <c r="K23" s="59"/>
      <c r="L23" s="46"/>
      <c r="M23" s="46"/>
    </row>
    <row r="24" spans="1:15" ht="20.100000000000001" customHeight="1" x14ac:dyDescent="0.5">
      <c r="A24" s="32" t="s">
        <v>164</v>
      </c>
      <c r="B24" s="32"/>
      <c r="C24" s="32"/>
      <c r="D24" s="32"/>
      <c r="E24" s="37"/>
      <c r="F24" s="32"/>
      <c r="G24" s="59"/>
      <c r="H24" s="32"/>
      <c r="I24" s="46"/>
      <c r="J24" s="32"/>
      <c r="K24" s="59"/>
      <c r="L24" s="32"/>
      <c r="M24" s="46"/>
    </row>
    <row r="25" spans="1:15" ht="20.100000000000001" customHeight="1" x14ac:dyDescent="0.5">
      <c r="A25" s="32" t="s">
        <v>165</v>
      </c>
      <c r="B25" s="32"/>
      <c r="C25" s="32"/>
      <c r="D25" s="32"/>
      <c r="E25" s="37">
        <v>12</v>
      </c>
      <c r="F25" s="37"/>
      <c r="G25" s="59">
        <v>1075500</v>
      </c>
      <c r="H25" s="46"/>
      <c r="I25" s="46">
        <v>1093981</v>
      </c>
      <c r="J25" s="46"/>
      <c r="K25" s="59">
        <v>1075500</v>
      </c>
      <c r="L25" s="46"/>
      <c r="M25" s="46">
        <v>1093981</v>
      </c>
      <c r="N25" s="105"/>
    </row>
    <row r="26" spans="1:15" ht="20.100000000000001" customHeight="1" x14ac:dyDescent="0.5">
      <c r="A26" s="32" t="s">
        <v>187</v>
      </c>
      <c r="B26" s="32"/>
      <c r="C26" s="32"/>
      <c r="D26" s="32"/>
      <c r="E26" s="37">
        <v>14</v>
      </c>
      <c r="F26" s="37"/>
      <c r="G26" s="59">
        <f>2077181+2101</f>
        <v>2079282</v>
      </c>
      <c r="H26" s="46"/>
      <c r="I26" s="46">
        <v>2197477</v>
      </c>
      <c r="J26" s="46"/>
      <c r="K26" s="59">
        <v>1729860</v>
      </c>
      <c r="L26" s="46"/>
      <c r="M26" s="46">
        <v>1729360</v>
      </c>
      <c r="O26" s="49"/>
    </row>
    <row r="27" spans="1:15" ht="20.100000000000001" customHeight="1" x14ac:dyDescent="0.5">
      <c r="A27" s="32" t="s">
        <v>15</v>
      </c>
      <c r="B27" s="32"/>
      <c r="C27" s="32"/>
      <c r="D27" s="32"/>
      <c r="E27" s="37">
        <v>14</v>
      </c>
      <c r="F27" s="37"/>
      <c r="G27" s="59">
        <v>0</v>
      </c>
      <c r="H27" s="46"/>
      <c r="I27" s="46" t="s">
        <v>16</v>
      </c>
      <c r="J27" s="46"/>
      <c r="K27" s="59">
        <v>114593</v>
      </c>
      <c r="L27" s="46"/>
      <c r="M27" s="46">
        <v>114593</v>
      </c>
    </row>
    <row r="28" spans="1:15" ht="20.100000000000001" customHeight="1" x14ac:dyDescent="0.5">
      <c r="A28" s="32" t="s">
        <v>17</v>
      </c>
      <c r="B28" s="32"/>
      <c r="C28" s="32"/>
      <c r="D28" s="32"/>
      <c r="E28" s="37" t="s">
        <v>156</v>
      </c>
      <c r="F28" s="37"/>
      <c r="G28" s="59">
        <v>0</v>
      </c>
      <c r="H28" s="46"/>
      <c r="I28" s="46" t="s">
        <v>16</v>
      </c>
      <c r="J28" s="46"/>
      <c r="K28" s="59">
        <v>3808101</v>
      </c>
      <c r="L28" s="46"/>
      <c r="M28" s="46">
        <v>3687725</v>
      </c>
      <c r="N28" s="105"/>
    </row>
    <row r="29" spans="1:15" ht="20.100000000000001" customHeight="1" x14ac:dyDescent="0.5">
      <c r="A29" s="32" t="s">
        <v>18</v>
      </c>
      <c r="B29" s="32"/>
      <c r="C29" s="32"/>
      <c r="D29" s="32"/>
      <c r="E29" s="37">
        <v>15</v>
      </c>
      <c r="F29" s="37"/>
      <c r="G29" s="59">
        <v>22887628</v>
      </c>
      <c r="H29" s="46"/>
      <c r="I29" s="46">
        <v>22982043</v>
      </c>
      <c r="J29" s="46"/>
      <c r="K29" s="59">
        <v>18702845</v>
      </c>
      <c r="L29" s="46"/>
      <c r="M29" s="46">
        <v>18797260</v>
      </c>
    </row>
    <row r="30" spans="1:15" ht="20.100000000000001" customHeight="1" x14ac:dyDescent="0.5">
      <c r="A30" s="32" t="s">
        <v>19</v>
      </c>
      <c r="B30" s="32"/>
      <c r="C30" s="32"/>
      <c r="D30" s="32"/>
      <c r="E30" s="37">
        <v>16</v>
      </c>
      <c r="F30" s="37"/>
      <c r="G30" s="59">
        <v>3435603</v>
      </c>
      <c r="H30" s="46"/>
      <c r="I30" s="46">
        <v>3823186</v>
      </c>
      <c r="J30" s="46"/>
      <c r="K30" s="59">
        <v>3478098</v>
      </c>
      <c r="L30" s="46"/>
      <c r="M30" s="46">
        <v>3827492</v>
      </c>
    </row>
    <row r="31" spans="1:15" ht="20.100000000000001" customHeight="1" x14ac:dyDescent="0.5">
      <c r="A31" s="32" t="s">
        <v>20</v>
      </c>
      <c r="B31" s="32"/>
      <c r="C31" s="32"/>
      <c r="D31" s="32"/>
      <c r="E31" s="37"/>
      <c r="F31" s="37"/>
      <c r="G31" s="59">
        <v>296829</v>
      </c>
      <c r="H31" s="46"/>
      <c r="I31" s="46">
        <v>125961</v>
      </c>
      <c r="J31" s="46"/>
      <c r="K31" s="59">
        <v>296829</v>
      </c>
      <c r="L31" s="46"/>
      <c r="M31" s="46">
        <v>125961</v>
      </c>
    </row>
    <row r="32" spans="1:15" ht="20.100000000000001" customHeight="1" x14ac:dyDescent="0.5">
      <c r="A32" s="32" t="s">
        <v>21</v>
      </c>
      <c r="B32" s="32"/>
      <c r="C32" s="32"/>
      <c r="D32" s="32"/>
      <c r="E32" s="37">
        <v>17</v>
      </c>
      <c r="F32" s="37"/>
      <c r="G32" s="59">
        <v>755588</v>
      </c>
      <c r="H32" s="46"/>
      <c r="I32" s="46">
        <v>673093</v>
      </c>
      <c r="J32" s="46"/>
      <c r="K32" s="59">
        <v>648846</v>
      </c>
      <c r="L32" s="46"/>
      <c r="M32" s="46">
        <v>564601</v>
      </c>
    </row>
    <row r="33" spans="1:13" ht="20.100000000000001" customHeight="1" x14ac:dyDescent="0.5">
      <c r="A33" s="32" t="s">
        <v>22</v>
      </c>
      <c r="B33" s="32"/>
      <c r="C33" s="32"/>
      <c r="D33" s="32"/>
      <c r="E33" s="37"/>
      <c r="F33" s="37"/>
      <c r="G33" s="59">
        <v>227594</v>
      </c>
      <c r="H33" s="46"/>
      <c r="I33" s="46">
        <v>89957</v>
      </c>
      <c r="J33" s="46"/>
      <c r="K33" s="59">
        <v>227459</v>
      </c>
      <c r="L33" s="46"/>
      <c r="M33" s="46">
        <v>89957</v>
      </c>
    </row>
    <row r="34" spans="1:13" ht="20.100000000000001" customHeight="1" x14ac:dyDescent="0.5">
      <c r="A34" s="32" t="s">
        <v>23</v>
      </c>
      <c r="B34" s="32"/>
      <c r="C34" s="32"/>
      <c r="D34" s="32"/>
      <c r="E34" s="37">
        <v>18</v>
      </c>
      <c r="F34" s="37"/>
      <c r="G34" s="60">
        <v>3986405</v>
      </c>
      <c r="H34" s="46"/>
      <c r="I34" s="53">
        <v>2633279</v>
      </c>
      <c r="J34" s="46"/>
      <c r="K34" s="60">
        <v>3986447</v>
      </c>
      <c r="L34" s="46"/>
      <c r="M34" s="53">
        <v>2633239</v>
      </c>
    </row>
    <row r="35" spans="1:13" ht="7.5" customHeight="1" x14ac:dyDescent="0.5">
      <c r="A35" s="32"/>
      <c r="B35" s="32"/>
      <c r="C35" s="32"/>
      <c r="D35" s="32"/>
      <c r="E35" s="32"/>
      <c r="F35" s="54"/>
      <c r="G35" s="58"/>
      <c r="H35" s="57"/>
      <c r="I35" s="57"/>
      <c r="J35" s="57"/>
      <c r="K35" s="58"/>
      <c r="L35" s="57"/>
      <c r="M35" s="57"/>
    </row>
    <row r="36" spans="1:13" ht="20.100000000000001" customHeight="1" x14ac:dyDescent="0.5">
      <c r="A36" s="61" t="s">
        <v>24</v>
      </c>
      <c r="B36" s="32"/>
      <c r="C36" s="32"/>
      <c r="D36" s="32"/>
      <c r="E36" s="37"/>
      <c r="F36" s="37"/>
      <c r="G36" s="60">
        <f>SUM(G25:G34)</f>
        <v>34744429</v>
      </c>
      <c r="H36" s="46"/>
      <c r="I36" s="53">
        <f>SUM(I25:I34)</f>
        <v>33618977</v>
      </c>
      <c r="J36" s="46"/>
      <c r="K36" s="60">
        <f>SUM(K25:K34)</f>
        <v>34068578</v>
      </c>
      <c r="L36" s="46"/>
      <c r="M36" s="53">
        <f>SUM(M25:M34)</f>
        <v>32664169</v>
      </c>
    </row>
    <row r="37" spans="1:13" ht="7.5" customHeight="1" x14ac:dyDescent="0.5">
      <c r="A37" s="32"/>
      <c r="B37" s="32"/>
      <c r="C37" s="32"/>
      <c r="D37" s="32"/>
      <c r="E37" s="32"/>
      <c r="F37" s="54"/>
      <c r="G37" s="58"/>
      <c r="H37" s="57"/>
      <c r="I37" s="57"/>
      <c r="J37" s="57"/>
      <c r="K37" s="58"/>
      <c r="L37" s="57"/>
      <c r="M37" s="57"/>
    </row>
    <row r="38" spans="1:13" ht="20.100000000000001" customHeight="1" thickBot="1" x14ac:dyDescent="0.55000000000000004">
      <c r="A38" s="45" t="s">
        <v>25</v>
      </c>
      <c r="B38" s="45"/>
      <c r="C38" s="45"/>
      <c r="D38" s="45"/>
      <c r="E38" s="37"/>
      <c r="F38" s="37"/>
      <c r="G38" s="62">
        <f>+G20+G36</f>
        <v>70620822</v>
      </c>
      <c r="H38" s="46"/>
      <c r="I38" s="63">
        <f>+I20+I36</f>
        <v>85541441</v>
      </c>
      <c r="J38" s="46"/>
      <c r="K38" s="62">
        <f>+K20+K36</f>
        <v>70009822</v>
      </c>
      <c r="L38" s="46"/>
      <c r="M38" s="63">
        <f>+M20+M36</f>
        <v>84723204</v>
      </c>
    </row>
    <row r="39" spans="1:13" ht="19.5" thickTop="1" x14ac:dyDescent="0.5">
      <c r="A39" s="45"/>
      <c r="B39" s="45"/>
      <c r="C39" s="45"/>
      <c r="D39" s="45"/>
      <c r="E39" s="37"/>
      <c r="F39" s="37"/>
      <c r="G39" s="46"/>
      <c r="H39" s="46"/>
      <c r="I39" s="46"/>
      <c r="J39" s="46"/>
      <c r="K39" s="46"/>
      <c r="L39" s="46"/>
      <c r="M39" s="46"/>
    </row>
    <row r="40" spans="1:13" s="116" customFormat="1" ht="18.75" customHeight="1" x14ac:dyDescent="0.5">
      <c r="A40" s="45"/>
      <c r="B40" s="45"/>
      <c r="C40" s="45"/>
      <c r="D40" s="45"/>
      <c r="E40" s="115"/>
      <c r="F40" s="115"/>
      <c r="G40" s="46"/>
      <c r="H40" s="46"/>
      <c r="I40" s="46"/>
      <c r="J40" s="46"/>
      <c r="K40" s="46"/>
      <c r="L40" s="46"/>
      <c r="M40" s="46"/>
    </row>
    <row r="41" spans="1:13" ht="18.75" customHeight="1" x14ac:dyDescent="0.5">
      <c r="A41" s="45"/>
      <c r="B41" s="45"/>
      <c r="C41" s="45"/>
      <c r="D41" s="45"/>
      <c r="E41" s="37"/>
      <c r="F41" s="37"/>
      <c r="G41" s="46"/>
      <c r="H41" s="46"/>
      <c r="I41" s="46"/>
      <c r="J41" s="46"/>
      <c r="K41" s="46"/>
      <c r="L41" s="46"/>
      <c r="M41" s="46"/>
    </row>
    <row r="42" spans="1:13" s="116" customFormat="1" ht="13.5" customHeight="1" x14ac:dyDescent="0.5">
      <c r="A42" s="45"/>
      <c r="B42" s="45"/>
      <c r="C42" s="45"/>
      <c r="D42" s="45"/>
      <c r="E42" s="115"/>
      <c r="F42" s="115"/>
      <c r="G42" s="46"/>
      <c r="H42" s="46"/>
      <c r="I42" s="46"/>
      <c r="J42" s="46"/>
      <c r="K42" s="46"/>
      <c r="L42" s="46"/>
      <c r="M42" s="46"/>
    </row>
    <row r="43" spans="1:13" ht="18.75" x14ac:dyDescent="0.5">
      <c r="A43" s="122" t="s">
        <v>26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</row>
    <row r="44" spans="1:13" s="107" customFormat="1" ht="18.75" customHeight="1" x14ac:dyDescent="0.5">
      <c r="A44" s="106"/>
    </row>
    <row r="45" spans="1:13" ht="22.15" customHeight="1" x14ac:dyDescent="0.5">
      <c r="A45" s="50" t="s">
        <v>27</v>
      </c>
      <c r="B45" s="50"/>
      <c r="C45" s="50"/>
      <c r="D45" s="50"/>
      <c r="E45" s="52"/>
      <c r="F45" s="52"/>
      <c r="G45" s="53"/>
      <c r="H45" s="53"/>
      <c r="I45" s="53"/>
      <c r="J45" s="53"/>
      <c r="K45" s="53"/>
      <c r="L45" s="53"/>
      <c r="M45" s="53"/>
    </row>
    <row r="46" spans="1:13" ht="21.75" customHeight="1" x14ac:dyDescent="0.5">
      <c r="A46" s="45" t="str">
        <f>+A1</f>
        <v>บริษัท บางจาก ศรีราชา จำกัด (มหาชน)</v>
      </c>
      <c r="B46" s="45"/>
      <c r="C46" s="45"/>
      <c r="D46" s="45"/>
      <c r="E46" s="37"/>
      <c r="F46" s="37"/>
      <c r="G46" s="46"/>
      <c r="H46" s="46"/>
      <c r="I46" s="46"/>
      <c r="J46" s="46"/>
      <c r="K46" s="46"/>
      <c r="L46" s="46"/>
      <c r="M46" s="46"/>
    </row>
    <row r="47" spans="1:13" ht="21.75" customHeight="1" x14ac:dyDescent="0.5">
      <c r="A47" s="45" t="s">
        <v>0</v>
      </c>
      <c r="B47" s="45"/>
      <c r="C47" s="45"/>
      <c r="D47" s="45"/>
      <c r="E47" s="37"/>
      <c r="F47" s="37"/>
      <c r="G47" s="46"/>
      <c r="H47" s="46"/>
      <c r="I47" s="46"/>
      <c r="J47" s="46"/>
      <c r="K47" s="46"/>
      <c r="L47" s="46"/>
      <c r="M47" s="46"/>
    </row>
    <row r="48" spans="1:13" ht="21.75" customHeight="1" x14ac:dyDescent="0.5">
      <c r="A48" s="48" t="str">
        <f t="shared" ref="A48:A49" si="0">A3</f>
        <v>ณ วันที่ 31 ธันวาคม พ.ศ. 2566</v>
      </c>
      <c r="G48" s="49"/>
      <c r="H48" s="49"/>
      <c r="I48" s="49"/>
      <c r="J48" s="49"/>
      <c r="K48" s="49"/>
      <c r="L48" s="49"/>
      <c r="M48" s="49"/>
    </row>
    <row r="49" spans="1:17" ht="21.75" customHeight="1" x14ac:dyDescent="0.5">
      <c r="A49" s="50" t="str">
        <f t="shared" si="0"/>
        <v>(จำนวนเงินเป็นหน่วยพันบาทนอกจากจะกล่าวไว้เป็นหน่วยอื่น)</v>
      </c>
      <c r="B49" s="51"/>
      <c r="C49" s="51"/>
      <c r="D49" s="51"/>
      <c r="E49" s="52"/>
      <c r="F49" s="52"/>
      <c r="G49" s="53"/>
      <c r="H49" s="53"/>
      <c r="I49" s="53"/>
      <c r="J49" s="53"/>
      <c r="K49" s="53"/>
      <c r="L49" s="53"/>
      <c r="M49" s="53"/>
    </row>
    <row r="50" spans="1:17" ht="20.100000000000001" customHeight="1" x14ac:dyDescent="0.5">
      <c r="A50" s="32"/>
      <c r="B50" s="32"/>
      <c r="C50" s="32"/>
      <c r="D50" s="32"/>
      <c r="E50" s="37"/>
      <c r="F50" s="37"/>
      <c r="G50" s="46"/>
      <c r="H50" s="46"/>
      <c r="I50" s="46"/>
      <c r="J50" s="46"/>
      <c r="K50" s="46"/>
      <c r="L50" s="46"/>
      <c r="M50" s="46"/>
    </row>
    <row r="51" spans="1:17" ht="20.100000000000001" customHeight="1" x14ac:dyDescent="0.5">
      <c r="A51" s="32"/>
      <c r="B51" s="32"/>
      <c r="C51" s="32"/>
      <c r="D51" s="32"/>
      <c r="E51" s="54"/>
      <c r="F51" s="54"/>
      <c r="G51" s="120" t="s">
        <v>2</v>
      </c>
      <c r="H51" s="121"/>
      <c r="I51" s="121"/>
      <c r="J51" s="49"/>
      <c r="K51" s="120" t="s">
        <v>3</v>
      </c>
      <c r="L51" s="121"/>
      <c r="M51" s="121"/>
    </row>
    <row r="52" spans="1:17" ht="20.100000000000001" customHeight="1" x14ac:dyDescent="0.5">
      <c r="A52" s="32"/>
      <c r="B52" s="32"/>
      <c r="C52" s="32"/>
      <c r="D52" s="32"/>
      <c r="E52" s="55" t="s">
        <v>4</v>
      </c>
      <c r="F52" s="54"/>
      <c r="G52" s="56" t="s">
        <v>166</v>
      </c>
      <c r="H52" s="57"/>
      <c r="I52" s="56" t="s">
        <v>137</v>
      </c>
      <c r="J52" s="57"/>
      <c r="K52" s="56" t="s">
        <v>166</v>
      </c>
      <c r="L52" s="57"/>
      <c r="M52" s="56" t="s">
        <v>137</v>
      </c>
    </row>
    <row r="53" spans="1:17" ht="7.5" customHeight="1" x14ac:dyDescent="0.5">
      <c r="A53" s="32"/>
      <c r="B53" s="32"/>
      <c r="C53" s="32"/>
      <c r="D53" s="32"/>
      <c r="E53" s="54"/>
      <c r="F53" s="54"/>
      <c r="G53" s="58"/>
      <c r="H53" s="57"/>
      <c r="I53" s="57"/>
      <c r="J53" s="57"/>
      <c r="K53" s="58"/>
      <c r="L53" s="57"/>
      <c r="M53" s="57"/>
    </row>
    <row r="54" spans="1:17" ht="20.100000000000001" customHeight="1" x14ac:dyDescent="0.5">
      <c r="A54" s="45" t="s">
        <v>28</v>
      </c>
      <c r="B54" s="45"/>
      <c r="C54" s="45"/>
      <c r="D54" s="45"/>
      <c r="E54" s="37"/>
      <c r="F54" s="37"/>
      <c r="G54" s="59"/>
      <c r="H54" s="46"/>
      <c r="I54" s="46"/>
      <c r="J54" s="46"/>
      <c r="K54" s="59"/>
      <c r="L54" s="46"/>
      <c r="M54" s="46"/>
    </row>
    <row r="55" spans="1:17" ht="7.5" customHeight="1" x14ac:dyDescent="0.5">
      <c r="A55" s="32"/>
      <c r="B55" s="32"/>
      <c r="C55" s="32"/>
      <c r="D55" s="32"/>
      <c r="E55" s="54"/>
      <c r="F55" s="54"/>
      <c r="G55" s="58"/>
      <c r="H55" s="57"/>
      <c r="I55" s="57"/>
      <c r="J55" s="57"/>
      <c r="K55" s="58"/>
      <c r="L55" s="57"/>
      <c r="M55" s="57"/>
    </row>
    <row r="56" spans="1:17" ht="20.100000000000001" customHeight="1" x14ac:dyDescent="0.5">
      <c r="A56" s="45" t="s">
        <v>29</v>
      </c>
      <c r="B56" s="45"/>
      <c r="C56" s="45"/>
      <c r="D56" s="45"/>
      <c r="E56" s="37"/>
      <c r="F56" s="37"/>
      <c r="G56" s="59"/>
      <c r="H56" s="46"/>
      <c r="I56" s="46"/>
      <c r="J56" s="46"/>
      <c r="K56" s="59"/>
      <c r="L56" s="46"/>
      <c r="M56" s="46"/>
    </row>
    <row r="57" spans="1:17" ht="7.5" customHeight="1" x14ac:dyDescent="0.5">
      <c r="A57" s="32"/>
      <c r="B57" s="32"/>
      <c r="C57" s="32"/>
      <c r="D57" s="32"/>
      <c r="E57" s="54"/>
      <c r="F57" s="54"/>
      <c r="G57" s="58"/>
      <c r="H57" s="57"/>
      <c r="I57" s="57"/>
      <c r="J57" s="57"/>
      <c r="K57" s="58"/>
      <c r="L57" s="57"/>
      <c r="M57" s="57"/>
    </row>
    <row r="58" spans="1:17" ht="20.100000000000001" customHeight="1" x14ac:dyDescent="0.5">
      <c r="A58" s="32" t="s">
        <v>30</v>
      </c>
      <c r="B58" s="32"/>
      <c r="C58" s="32"/>
      <c r="D58" s="32"/>
      <c r="E58" s="54"/>
      <c r="F58" s="54"/>
      <c r="G58" s="58"/>
      <c r="H58" s="57"/>
      <c r="I58" s="57"/>
      <c r="J58" s="57"/>
      <c r="K58" s="58"/>
      <c r="L58" s="57"/>
      <c r="M58" s="57"/>
    </row>
    <row r="59" spans="1:17" ht="20.100000000000001" customHeight="1" x14ac:dyDescent="0.5">
      <c r="A59" s="32"/>
      <c r="B59" s="32" t="s">
        <v>31</v>
      </c>
      <c r="C59" s="32"/>
      <c r="D59" s="32"/>
      <c r="E59" s="37">
        <v>19</v>
      </c>
      <c r="F59" s="37"/>
      <c r="G59" s="59">
        <v>8233730</v>
      </c>
      <c r="H59" s="46"/>
      <c r="I59" s="46">
        <v>9739338</v>
      </c>
      <c r="J59" s="46"/>
      <c r="K59" s="59">
        <v>8233730</v>
      </c>
      <c r="L59" s="46"/>
      <c r="M59" s="46">
        <v>9739338</v>
      </c>
    </row>
    <row r="60" spans="1:17" ht="20.100000000000001" customHeight="1" x14ac:dyDescent="0.5">
      <c r="A60" s="32" t="s">
        <v>32</v>
      </c>
      <c r="B60" s="32"/>
      <c r="C60" s="32"/>
      <c r="D60" s="32"/>
      <c r="E60" s="37">
        <v>20</v>
      </c>
      <c r="F60" s="37"/>
      <c r="G60" s="59">
        <f>5292282-30078</f>
        <v>5262204</v>
      </c>
      <c r="H60" s="46"/>
      <c r="I60" s="46">
        <v>5872021</v>
      </c>
      <c r="J60" s="46"/>
      <c r="K60" s="59">
        <f>5290042-30078</f>
        <v>5259964</v>
      </c>
      <c r="L60" s="46"/>
      <c r="M60" s="46">
        <v>5871504</v>
      </c>
    </row>
    <row r="61" spans="1:17" ht="20.100000000000001" customHeight="1" x14ac:dyDescent="0.5">
      <c r="A61" s="32" t="s">
        <v>33</v>
      </c>
      <c r="B61" s="32"/>
      <c r="C61" s="32"/>
      <c r="D61" s="32"/>
      <c r="E61" s="37" t="s">
        <v>155</v>
      </c>
      <c r="G61" s="59">
        <f>3723811-538022-76661</f>
        <v>3109128</v>
      </c>
      <c r="H61" s="46"/>
      <c r="I61" s="46">
        <v>10691998</v>
      </c>
      <c r="J61" s="46"/>
      <c r="K61" s="59">
        <f>3783189-538022-76661</f>
        <v>3168506</v>
      </c>
      <c r="L61" s="46"/>
      <c r="M61" s="46">
        <v>10694002</v>
      </c>
    </row>
    <row r="62" spans="1:17" ht="20.100000000000001" customHeight="1" x14ac:dyDescent="0.5">
      <c r="A62" s="32" t="s">
        <v>34</v>
      </c>
      <c r="B62" s="32"/>
      <c r="C62" s="32"/>
      <c r="D62" s="32"/>
      <c r="E62" s="32"/>
      <c r="F62" s="32"/>
      <c r="G62" s="64"/>
      <c r="H62" s="32"/>
      <c r="I62" s="32"/>
      <c r="J62" s="32"/>
      <c r="K62" s="64"/>
      <c r="L62" s="32"/>
      <c r="M62" s="32"/>
    </row>
    <row r="63" spans="1:17" ht="20.100000000000001" customHeight="1" x14ac:dyDescent="0.5">
      <c r="A63" s="32"/>
      <c r="B63" s="32" t="s">
        <v>35</v>
      </c>
      <c r="C63" s="32"/>
      <c r="D63" s="32"/>
      <c r="E63" s="37">
        <v>19</v>
      </c>
      <c r="F63" s="37"/>
      <c r="G63" s="59">
        <v>4641006</v>
      </c>
      <c r="H63" s="46"/>
      <c r="I63" s="46">
        <v>1667067</v>
      </c>
      <c r="J63" s="46"/>
      <c r="K63" s="59">
        <v>4641006</v>
      </c>
      <c r="L63" s="46"/>
      <c r="M63" s="46">
        <v>1667067</v>
      </c>
    </row>
    <row r="64" spans="1:17" ht="20.100000000000001" customHeight="1" x14ac:dyDescent="0.5">
      <c r="A64" s="32" t="s">
        <v>34</v>
      </c>
      <c r="B64" s="32"/>
      <c r="C64" s="32"/>
      <c r="D64" s="32"/>
      <c r="E64" s="32"/>
      <c r="F64" s="32"/>
      <c r="G64" s="64"/>
      <c r="H64" s="32"/>
      <c r="I64" s="32"/>
      <c r="J64" s="32"/>
      <c r="K64" s="64"/>
      <c r="L64" s="32"/>
      <c r="M64" s="32"/>
      <c r="Q64" s="49"/>
    </row>
    <row r="65" spans="1:13" ht="20.100000000000001" customHeight="1" x14ac:dyDescent="0.5">
      <c r="A65" s="32"/>
      <c r="B65" s="32" t="s">
        <v>36</v>
      </c>
      <c r="C65" s="32"/>
      <c r="D65" s="32"/>
      <c r="E65" s="37" t="s">
        <v>180</v>
      </c>
      <c r="F65" s="37"/>
      <c r="G65" s="59">
        <v>0</v>
      </c>
      <c r="H65" s="46"/>
      <c r="I65" s="46">
        <v>3666667</v>
      </c>
      <c r="J65" s="46"/>
      <c r="K65" s="59">
        <v>0</v>
      </c>
      <c r="L65" s="46"/>
      <c r="M65" s="46">
        <v>3666667</v>
      </c>
    </row>
    <row r="66" spans="1:13" ht="20.100000000000001" customHeight="1" x14ac:dyDescent="0.5">
      <c r="A66" s="32" t="s">
        <v>37</v>
      </c>
      <c r="B66" s="32"/>
      <c r="C66" s="32"/>
      <c r="D66" s="32"/>
      <c r="E66" s="108" t="s">
        <v>180</v>
      </c>
      <c r="F66" s="37"/>
      <c r="G66" s="59">
        <v>0</v>
      </c>
      <c r="H66" s="46"/>
      <c r="I66" s="46">
        <v>16696199</v>
      </c>
      <c r="J66" s="46"/>
      <c r="K66" s="59">
        <v>0</v>
      </c>
      <c r="L66" s="46"/>
      <c r="M66" s="46">
        <v>16697027</v>
      </c>
    </row>
    <row r="67" spans="1:13" ht="20.100000000000001" customHeight="1" x14ac:dyDescent="0.5">
      <c r="A67" s="32" t="s">
        <v>38</v>
      </c>
      <c r="B67" s="32"/>
      <c r="C67" s="32"/>
      <c r="D67" s="32"/>
      <c r="E67" s="37"/>
      <c r="F67" s="37"/>
      <c r="G67" s="59">
        <v>262374</v>
      </c>
      <c r="H67" s="46"/>
      <c r="I67" s="46">
        <v>269</v>
      </c>
      <c r="J67" s="46"/>
      <c r="K67" s="59">
        <v>267392</v>
      </c>
      <c r="L67" s="46"/>
      <c r="M67" s="46" t="s">
        <v>16</v>
      </c>
    </row>
    <row r="68" spans="1:13" ht="20.100000000000001" customHeight="1" x14ac:dyDescent="0.5">
      <c r="A68" s="32" t="s">
        <v>39</v>
      </c>
      <c r="B68" s="32"/>
      <c r="C68" s="32"/>
      <c r="D68" s="32"/>
      <c r="E68" s="37"/>
      <c r="F68" s="37"/>
      <c r="G68" s="59"/>
      <c r="H68" s="46"/>
      <c r="I68" s="46"/>
      <c r="J68" s="46"/>
      <c r="K68" s="59"/>
      <c r="L68" s="46"/>
      <c r="M68" s="46"/>
    </row>
    <row r="69" spans="1:13" ht="20.100000000000001" customHeight="1" x14ac:dyDescent="0.5">
      <c r="A69" s="32" t="s">
        <v>40</v>
      </c>
      <c r="B69" s="32"/>
      <c r="C69" s="32"/>
      <c r="D69" s="32"/>
      <c r="E69" s="37"/>
      <c r="F69" s="37"/>
      <c r="G69" s="59">
        <v>287377</v>
      </c>
      <c r="H69" s="46"/>
      <c r="I69" s="46">
        <v>319210</v>
      </c>
      <c r="J69" s="46"/>
      <c r="K69" s="59">
        <v>308895</v>
      </c>
      <c r="L69" s="46"/>
      <c r="M69" s="46">
        <v>323744</v>
      </c>
    </row>
    <row r="70" spans="1:13" ht="20.100000000000001" customHeight="1" x14ac:dyDescent="0.5">
      <c r="A70" s="32" t="s">
        <v>41</v>
      </c>
      <c r="B70" s="32"/>
      <c r="C70" s="32"/>
      <c r="D70" s="32"/>
      <c r="E70" s="37">
        <v>21</v>
      </c>
      <c r="F70" s="37"/>
      <c r="G70" s="60">
        <v>821993</v>
      </c>
      <c r="H70" s="57"/>
      <c r="I70" s="53">
        <v>971593</v>
      </c>
      <c r="J70" s="57"/>
      <c r="K70" s="60">
        <v>821993</v>
      </c>
      <c r="L70" s="57"/>
      <c r="M70" s="53">
        <v>971593</v>
      </c>
    </row>
    <row r="71" spans="1:13" ht="7.5" customHeight="1" x14ac:dyDescent="0.5">
      <c r="A71" s="32"/>
      <c r="B71" s="32"/>
      <c r="C71" s="32"/>
      <c r="D71" s="32"/>
      <c r="E71" s="54"/>
      <c r="F71" s="54"/>
      <c r="G71" s="65"/>
      <c r="H71" s="49"/>
      <c r="I71" s="49"/>
      <c r="J71" s="49"/>
      <c r="K71" s="65"/>
      <c r="L71" s="49"/>
      <c r="M71" s="49"/>
    </row>
    <row r="72" spans="1:13" ht="20.100000000000001" customHeight="1" x14ac:dyDescent="0.5">
      <c r="A72" s="45" t="s">
        <v>42</v>
      </c>
      <c r="B72" s="32"/>
      <c r="C72" s="32"/>
      <c r="D72" s="32"/>
      <c r="E72" s="37"/>
      <c r="F72" s="37"/>
      <c r="G72" s="60">
        <f>SUM(G59:G70)</f>
        <v>22617812</v>
      </c>
      <c r="H72" s="46"/>
      <c r="I72" s="53">
        <f>SUM(I59:I70)</f>
        <v>49624362</v>
      </c>
      <c r="J72" s="46"/>
      <c r="K72" s="60">
        <f>SUM(K59:K70)</f>
        <v>22701486</v>
      </c>
      <c r="L72" s="46"/>
      <c r="M72" s="53">
        <f>SUM(M59:M70)</f>
        <v>49630942</v>
      </c>
    </row>
    <row r="73" spans="1:13" ht="20.100000000000001" customHeight="1" x14ac:dyDescent="0.5">
      <c r="A73" s="32"/>
      <c r="B73" s="32"/>
      <c r="C73" s="32"/>
      <c r="D73" s="32"/>
      <c r="E73" s="37"/>
      <c r="F73" s="37"/>
      <c r="G73" s="59"/>
      <c r="H73" s="46"/>
      <c r="I73" s="46"/>
      <c r="J73" s="46"/>
      <c r="K73" s="59"/>
      <c r="L73" s="46"/>
      <c r="M73" s="46"/>
    </row>
    <row r="74" spans="1:13" ht="20.100000000000001" customHeight="1" x14ac:dyDescent="0.5">
      <c r="A74" s="45" t="s">
        <v>43</v>
      </c>
      <c r="B74" s="45"/>
      <c r="C74" s="45"/>
      <c r="D74" s="45"/>
      <c r="E74" s="37"/>
      <c r="F74" s="37"/>
      <c r="G74" s="59"/>
      <c r="H74" s="46"/>
      <c r="I74" s="46"/>
      <c r="J74" s="46"/>
      <c r="K74" s="59"/>
      <c r="L74" s="46"/>
      <c r="M74" s="46"/>
    </row>
    <row r="75" spans="1:13" ht="7.5" customHeight="1" x14ac:dyDescent="0.5">
      <c r="A75" s="32"/>
      <c r="B75" s="32"/>
      <c r="C75" s="32"/>
      <c r="D75" s="32"/>
      <c r="E75" s="54"/>
      <c r="F75" s="54"/>
      <c r="G75" s="58"/>
      <c r="H75" s="57"/>
      <c r="I75" s="57"/>
      <c r="J75" s="57"/>
      <c r="K75" s="58"/>
      <c r="L75" s="57"/>
      <c r="M75" s="57"/>
    </row>
    <row r="76" spans="1:13" ht="20.100000000000001" customHeight="1" x14ac:dyDescent="0.5">
      <c r="A76" s="32" t="s">
        <v>44</v>
      </c>
      <c r="B76" s="32"/>
      <c r="C76" s="32"/>
      <c r="D76" s="32"/>
      <c r="E76" s="37">
        <v>19</v>
      </c>
      <c r="F76" s="37"/>
      <c r="G76" s="59">
        <v>15433244</v>
      </c>
      <c r="H76" s="46"/>
      <c r="I76" s="46">
        <v>1415667</v>
      </c>
      <c r="J76" s="46"/>
      <c r="K76" s="59">
        <v>15433244</v>
      </c>
      <c r="L76" s="46"/>
      <c r="M76" s="46">
        <v>1415667</v>
      </c>
    </row>
    <row r="77" spans="1:13" ht="20.100000000000001" customHeight="1" x14ac:dyDescent="0.5">
      <c r="A77" s="32" t="s">
        <v>45</v>
      </c>
      <c r="B77" s="32"/>
      <c r="C77" s="32"/>
      <c r="D77" s="32"/>
      <c r="E77" s="108" t="s">
        <v>180</v>
      </c>
      <c r="F77" s="37"/>
      <c r="G77" s="59">
        <v>0</v>
      </c>
      <c r="H77" s="46"/>
      <c r="I77" s="46">
        <v>2750000</v>
      </c>
      <c r="J77" s="46"/>
      <c r="K77" s="59">
        <v>1000</v>
      </c>
      <c r="L77" s="46"/>
      <c r="M77" s="46">
        <v>2751034</v>
      </c>
    </row>
    <row r="78" spans="1:13" ht="20.100000000000001" customHeight="1" x14ac:dyDescent="0.5">
      <c r="A78" s="32" t="s">
        <v>46</v>
      </c>
      <c r="B78" s="32"/>
      <c r="C78" s="32"/>
      <c r="D78" s="32"/>
      <c r="E78" s="37"/>
      <c r="F78" s="37"/>
      <c r="G78" s="59">
        <v>1921981</v>
      </c>
      <c r="H78" s="46"/>
      <c r="I78" s="46">
        <v>2117860</v>
      </c>
      <c r="J78" s="46"/>
      <c r="K78" s="59">
        <v>1943228</v>
      </c>
      <c r="L78" s="46"/>
      <c r="M78" s="46">
        <v>2117860</v>
      </c>
    </row>
    <row r="79" spans="1:13" ht="20.100000000000001" customHeight="1" x14ac:dyDescent="0.5">
      <c r="A79" s="32" t="s">
        <v>47</v>
      </c>
      <c r="B79" s="32"/>
      <c r="C79" s="32"/>
      <c r="D79" s="32"/>
      <c r="E79" s="37">
        <v>21</v>
      </c>
      <c r="F79" s="37"/>
      <c r="G79" s="59">
        <v>2684720</v>
      </c>
      <c r="H79" s="46"/>
      <c r="I79" s="46">
        <v>2429416</v>
      </c>
      <c r="J79" s="46"/>
      <c r="K79" s="59">
        <v>2684720</v>
      </c>
      <c r="L79" s="46"/>
      <c r="M79" s="46">
        <v>2429416</v>
      </c>
    </row>
    <row r="80" spans="1:13" ht="20.100000000000001" customHeight="1" x14ac:dyDescent="0.5">
      <c r="A80" s="32" t="s">
        <v>48</v>
      </c>
      <c r="B80" s="32"/>
      <c r="C80" s="32"/>
      <c r="D80" s="32"/>
      <c r="E80" s="37"/>
      <c r="F80" s="37"/>
      <c r="G80" s="60">
        <v>47</v>
      </c>
      <c r="H80" s="46"/>
      <c r="I80" s="53">
        <v>68</v>
      </c>
      <c r="J80" s="46"/>
      <c r="K80" s="60">
        <v>5</v>
      </c>
      <c r="L80" s="46"/>
      <c r="M80" s="53">
        <v>26</v>
      </c>
    </row>
    <row r="81" spans="1:13" ht="7.5" customHeight="1" x14ac:dyDescent="0.5">
      <c r="A81" s="32"/>
      <c r="B81" s="32"/>
      <c r="C81" s="32"/>
      <c r="D81" s="32"/>
      <c r="E81" s="54"/>
      <c r="F81" s="54"/>
      <c r="G81" s="65"/>
      <c r="H81" s="57"/>
      <c r="I81" s="49"/>
      <c r="J81" s="57"/>
      <c r="K81" s="65"/>
      <c r="L81" s="57"/>
      <c r="M81" s="49"/>
    </row>
    <row r="82" spans="1:13" ht="20.100000000000001" customHeight="1" x14ac:dyDescent="0.5">
      <c r="A82" s="45" t="s">
        <v>49</v>
      </c>
      <c r="B82" s="32"/>
      <c r="C82" s="32"/>
      <c r="D82" s="32"/>
      <c r="E82" s="37"/>
      <c r="F82" s="37"/>
      <c r="G82" s="60">
        <f>SUM(G76:G80)</f>
        <v>20039992</v>
      </c>
      <c r="H82" s="46"/>
      <c r="I82" s="53">
        <f>SUM(I76:I80)</f>
        <v>8713011</v>
      </c>
      <c r="J82" s="46"/>
      <c r="K82" s="60">
        <f>SUM(K76:K80)</f>
        <v>20062197</v>
      </c>
      <c r="L82" s="46"/>
      <c r="M82" s="53">
        <f>SUM(M76:M80)</f>
        <v>8714003</v>
      </c>
    </row>
    <row r="83" spans="1:13" ht="7.5" customHeight="1" x14ac:dyDescent="0.5">
      <c r="A83" s="32"/>
      <c r="B83" s="32"/>
      <c r="C83" s="32"/>
      <c r="D83" s="32"/>
      <c r="E83" s="54"/>
      <c r="F83" s="54"/>
      <c r="G83" s="58"/>
      <c r="H83" s="57"/>
      <c r="I83" s="57"/>
      <c r="J83" s="57"/>
      <c r="K83" s="58"/>
      <c r="L83" s="57"/>
      <c r="M83" s="57"/>
    </row>
    <row r="84" spans="1:13" ht="20.100000000000001" customHeight="1" x14ac:dyDescent="0.5">
      <c r="A84" s="45" t="s">
        <v>50</v>
      </c>
      <c r="B84" s="45"/>
      <c r="C84" s="45"/>
      <c r="D84" s="45"/>
      <c r="E84" s="37"/>
      <c r="F84" s="37"/>
      <c r="G84" s="60">
        <f>+G72+G82</f>
        <v>42657804</v>
      </c>
      <c r="H84" s="46"/>
      <c r="I84" s="53">
        <f>+I72+I82</f>
        <v>58337373</v>
      </c>
      <c r="J84" s="46"/>
      <c r="K84" s="60">
        <f>+K72+K82</f>
        <v>42763683</v>
      </c>
      <c r="L84" s="46"/>
      <c r="M84" s="53">
        <f>+M72+M82</f>
        <v>58344945</v>
      </c>
    </row>
    <row r="85" spans="1:13" ht="18.75" x14ac:dyDescent="0.5">
      <c r="A85" s="45"/>
      <c r="B85" s="45"/>
      <c r="C85" s="45"/>
      <c r="D85" s="45"/>
      <c r="E85" s="37"/>
      <c r="F85" s="37"/>
      <c r="G85" s="46"/>
      <c r="H85" s="46"/>
      <c r="I85" s="46"/>
      <c r="J85" s="46"/>
      <c r="K85" s="46"/>
      <c r="L85" s="46"/>
      <c r="M85" s="46"/>
    </row>
    <row r="86" spans="1:13" s="116" customFormat="1" ht="18.75" x14ac:dyDescent="0.5">
      <c r="A86" s="45"/>
      <c r="B86" s="45"/>
      <c r="C86" s="45"/>
      <c r="D86" s="45"/>
      <c r="E86" s="115"/>
      <c r="F86" s="115"/>
      <c r="G86" s="46"/>
      <c r="H86" s="46"/>
      <c r="I86" s="46"/>
      <c r="J86" s="46"/>
      <c r="K86" s="46"/>
      <c r="L86" s="46"/>
      <c r="M86" s="46"/>
    </row>
    <row r="87" spans="1:13" s="116" customFormat="1" ht="18.75" x14ac:dyDescent="0.5">
      <c r="A87" s="45"/>
      <c r="B87" s="45"/>
      <c r="C87" s="45"/>
      <c r="D87" s="45"/>
      <c r="E87" s="115"/>
      <c r="F87" s="115"/>
      <c r="G87" s="46"/>
      <c r="H87" s="46"/>
      <c r="I87" s="46"/>
      <c r="J87" s="46"/>
      <c r="K87" s="46"/>
      <c r="L87" s="46"/>
      <c r="M87" s="46"/>
    </row>
    <row r="88" spans="1:13" ht="18.75" x14ac:dyDescent="0.5">
      <c r="A88" s="45"/>
      <c r="B88" s="45"/>
      <c r="C88" s="45"/>
      <c r="D88" s="45"/>
      <c r="E88" s="37"/>
      <c r="F88" s="37"/>
      <c r="G88" s="46"/>
      <c r="H88" s="46"/>
      <c r="I88" s="46"/>
      <c r="J88" s="46"/>
      <c r="K88" s="46"/>
      <c r="L88" s="46"/>
      <c r="M88" s="46"/>
    </row>
    <row r="89" spans="1:13" s="107" customFormat="1" ht="13.5" customHeight="1" x14ac:dyDescent="0.5">
      <c r="A89" s="45"/>
      <c r="B89" s="45"/>
      <c r="C89" s="45"/>
      <c r="D89" s="45"/>
      <c r="E89" s="106"/>
      <c r="F89" s="106"/>
      <c r="G89" s="46"/>
      <c r="H89" s="46"/>
      <c r="I89" s="46"/>
      <c r="J89" s="46"/>
      <c r="K89" s="46"/>
      <c r="L89" s="46"/>
      <c r="M89" s="46"/>
    </row>
    <row r="90" spans="1:13" ht="22.15" customHeight="1" x14ac:dyDescent="0.5">
      <c r="A90" s="5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50"/>
      <c r="C90" s="50"/>
      <c r="D90" s="50"/>
      <c r="E90" s="50"/>
      <c r="F90" s="50"/>
      <c r="G90" s="53"/>
      <c r="H90" s="66"/>
      <c r="I90" s="53"/>
      <c r="J90" s="66"/>
      <c r="K90" s="56"/>
      <c r="L90" s="66"/>
      <c r="M90" s="56"/>
    </row>
    <row r="91" spans="1:13" ht="21.75" customHeight="1" x14ac:dyDescent="0.5">
      <c r="A91" s="45" t="str">
        <f>+A1</f>
        <v>บริษัท บางจาก ศรีราชา จำกัด (มหาชน)</v>
      </c>
      <c r="B91" s="45"/>
      <c r="C91" s="45"/>
      <c r="D91" s="45"/>
      <c r="E91" s="37"/>
      <c r="F91" s="37"/>
      <c r="G91" s="46"/>
      <c r="H91" s="46"/>
      <c r="I91" s="46"/>
      <c r="J91" s="46"/>
      <c r="K91" s="46"/>
      <c r="L91" s="46"/>
      <c r="M91" s="46"/>
    </row>
    <row r="92" spans="1:13" ht="21.75" customHeight="1" x14ac:dyDescent="0.5">
      <c r="A92" s="45" t="s">
        <v>0</v>
      </c>
      <c r="B92" s="45"/>
      <c r="C92" s="45"/>
      <c r="D92" s="45"/>
      <c r="E92" s="37"/>
      <c r="F92" s="37"/>
      <c r="G92" s="46"/>
      <c r="H92" s="46"/>
      <c r="I92" s="46"/>
      <c r="J92" s="46"/>
      <c r="K92" s="46"/>
      <c r="L92" s="46"/>
      <c r="M92" s="46"/>
    </row>
    <row r="93" spans="1:13" ht="21.75" customHeight="1" x14ac:dyDescent="0.5">
      <c r="A93" s="48" t="str">
        <f t="shared" ref="A93:A94" si="1">A3</f>
        <v>ณ วันที่ 31 ธันวาคม พ.ศ. 2566</v>
      </c>
      <c r="G93" s="49"/>
      <c r="H93" s="49"/>
      <c r="I93" s="49"/>
      <c r="J93" s="49"/>
      <c r="K93" s="49"/>
      <c r="L93" s="49"/>
      <c r="M93" s="49"/>
    </row>
    <row r="94" spans="1:13" ht="21.75" customHeight="1" x14ac:dyDescent="0.5">
      <c r="A94" s="50" t="str">
        <f t="shared" si="1"/>
        <v>(จำนวนเงินเป็นหน่วยพันบาทนอกจากจะกล่าวไว้เป็นหน่วยอื่น)</v>
      </c>
      <c r="B94" s="51"/>
      <c r="C94" s="51"/>
      <c r="D94" s="51"/>
      <c r="E94" s="52"/>
      <c r="F94" s="52"/>
      <c r="G94" s="53"/>
      <c r="H94" s="53"/>
      <c r="I94" s="53"/>
      <c r="J94" s="53"/>
      <c r="K94" s="53"/>
      <c r="L94" s="53"/>
      <c r="M94" s="53"/>
    </row>
    <row r="95" spans="1:13" ht="21.75" customHeight="1" x14ac:dyDescent="0.5">
      <c r="A95" s="32"/>
      <c r="B95" s="32"/>
      <c r="C95" s="32"/>
      <c r="D95" s="32"/>
      <c r="E95" s="37"/>
      <c r="F95" s="37"/>
      <c r="G95" s="46"/>
      <c r="H95" s="46"/>
      <c r="I95" s="46"/>
      <c r="J95" s="46"/>
      <c r="K95" s="46"/>
      <c r="L95" s="46"/>
      <c r="M95" s="46"/>
    </row>
    <row r="96" spans="1:13" ht="21.75" customHeight="1" x14ac:dyDescent="0.5">
      <c r="A96" s="32"/>
      <c r="B96" s="32"/>
      <c r="C96" s="32"/>
      <c r="D96" s="32"/>
      <c r="E96" s="54"/>
      <c r="F96" s="54"/>
      <c r="G96" s="120" t="s">
        <v>2</v>
      </c>
      <c r="H96" s="121"/>
      <c r="I96" s="121"/>
      <c r="J96" s="49"/>
      <c r="K96" s="120" t="s">
        <v>3</v>
      </c>
      <c r="L96" s="121"/>
      <c r="M96" s="121"/>
    </row>
    <row r="97" spans="1:13" ht="21.75" customHeight="1" x14ac:dyDescent="0.5">
      <c r="A97" s="32"/>
      <c r="B97" s="32"/>
      <c r="C97" s="32"/>
      <c r="D97" s="32"/>
      <c r="E97" s="55" t="s">
        <v>4</v>
      </c>
      <c r="F97" s="54"/>
      <c r="G97" s="56" t="s">
        <v>166</v>
      </c>
      <c r="H97" s="57"/>
      <c r="I97" s="56" t="s">
        <v>137</v>
      </c>
      <c r="J97" s="57"/>
      <c r="K97" s="56" t="s">
        <v>166</v>
      </c>
      <c r="L97" s="57"/>
      <c r="M97" s="56" t="s">
        <v>137</v>
      </c>
    </row>
    <row r="98" spans="1:13" ht="7.5" customHeight="1" x14ac:dyDescent="0.5">
      <c r="A98" s="32"/>
      <c r="B98" s="32"/>
      <c r="C98" s="32"/>
      <c r="D98" s="32"/>
      <c r="E98" s="37"/>
      <c r="F98" s="54"/>
      <c r="G98" s="59"/>
      <c r="H98" s="57"/>
      <c r="I98" s="46"/>
      <c r="J98" s="57"/>
      <c r="K98" s="58"/>
      <c r="L98" s="57"/>
      <c r="M98" s="57"/>
    </row>
    <row r="99" spans="1:13" ht="21.75" customHeight="1" x14ac:dyDescent="0.5">
      <c r="A99" s="45" t="s">
        <v>173</v>
      </c>
      <c r="B99" s="45"/>
      <c r="C99" s="45"/>
      <c r="D99" s="45"/>
      <c r="E99" s="37"/>
      <c r="F99" s="37"/>
      <c r="G99" s="59"/>
      <c r="H99" s="46"/>
      <c r="I99" s="46"/>
      <c r="J99" s="46"/>
      <c r="K99" s="59"/>
      <c r="L99" s="46"/>
      <c r="M99" s="46"/>
    </row>
    <row r="100" spans="1:13" ht="7.5" customHeight="1" x14ac:dyDescent="0.5">
      <c r="A100" s="32"/>
      <c r="B100" s="32"/>
      <c r="C100" s="32"/>
      <c r="D100" s="32"/>
      <c r="E100" s="37"/>
      <c r="F100" s="54"/>
      <c r="G100" s="59"/>
      <c r="H100" s="57"/>
      <c r="I100" s="46"/>
      <c r="J100" s="57"/>
      <c r="K100" s="58"/>
      <c r="L100" s="57"/>
      <c r="M100" s="57"/>
    </row>
    <row r="101" spans="1:13" ht="21.75" customHeight="1" x14ac:dyDescent="0.5">
      <c r="A101" s="45" t="s">
        <v>51</v>
      </c>
      <c r="B101" s="45"/>
      <c r="C101" s="45"/>
      <c r="D101" s="45"/>
      <c r="E101" s="37"/>
      <c r="F101" s="37"/>
      <c r="G101" s="59"/>
      <c r="H101" s="46"/>
      <c r="I101" s="46"/>
      <c r="J101" s="46"/>
      <c r="K101" s="59"/>
      <c r="L101" s="49"/>
      <c r="M101" s="46"/>
    </row>
    <row r="102" spans="1:13" ht="7.5" customHeight="1" x14ac:dyDescent="0.5">
      <c r="A102" s="32"/>
      <c r="B102" s="32"/>
      <c r="C102" s="32"/>
      <c r="D102" s="32"/>
      <c r="E102" s="37"/>
      <c r="F102" s="54"/>
      <c r="G102" s="59"/>
      <c r="H102" s="57"/>
      <c r="I102" s="46"/>
      <c r="J102" s="57"/>
      <c r="K102" s="58"/>
      <c r="L102" s="57"/>
      <c r="M102" s="57"/>
    </row>
    <row r="103" spans="1:13" ht="21.75" customHeight="1" x14ac:dyDescent="0.5">
      <c r="A103" s="32" t="s">
        <v>52</v>
      </c>
      <c r="B103" s="32"/>
      <c r="C103" s="32"/>
      <c r="D103" s="32"/>
      <c r="E103" s="37"/>
      <c r="F103" s="37"/>
      <c r="G103" s="59"/>
      <c r="H103" s="46"/>
      <c r="I103" s="46"/>
      <c r="J103" s="46"/>
      <c r="K103" s="59"/>
      <c r="L103" s="49"/>
      <c r="M103" s="46"/>
    </row>
    <row r="104" spans="1:13" ht="21.75" customHeight="1" x14ac:dyDescent="0.5">
      <c r="A104" s="32"/>
      <c r="B104" s="32" t="s">
        <v>53</v>
      </c>
      <c r="C104" s="32"/>
      <c r="D104" s="32"/>
      <c r="E104" s="37"/>
      <c r="F104" s="37"/>
      <c r="G104" s="59"/>
      <c r="H104" s="46"/>
      <c r="I104" s="46"/>
      <c r="J104" s="46"/>
      <c r="K104" s="59"/>
      <c r="L104" s="49"/>
      <c r="M104" s="46"/>
    </row>
    <row r="105" spans="1:13" ht="21.75" customHeight="1" x14ac:dyDescent="0.5">
      <c r="A105" s="32"/>
      <c r="B105" s="32"/>
      <c r="C105" s="32" t="s">
        <v>54</v>
      </c>
      <c r="D105" s="32"/>
      <c r="E105" s="37"/>
      <c r="F105" s="37"/>
      <c r="G105" s="59"/>
      <c r="H105" s="46"/>
      <c r="I105" s="46"/>
      <c r="J105" s="46"/>
      <c r="K105" s="59"/>
      <c r="L105" s="49"/>
      <c r="M105" s="46"/>
    </row>
    <row r="106" spans="1:13" ht="21.75" customHeight="1" thickBot="1" x14ac:dyDescent="0.55000000000000004">
      <c r="A106" s="32"/>
      <c r="B106" s="32"/>
      <c r="C106" s="32" t="s">
        <v>55</v>
      </c>
      <c r="D106" s="32"/>
      <c r="E106" s="37"/>
      <c r="F106" s="37"/>
      <c r="G106" s="62">
        <v>17110007</v>
      </c>
      <c r="H106" s="46"/>
      <c r="I106" s="63">
        <v>17110007</v>
      </c>
      <c r="J106" s="46"/>
      <c r="K106" s="62">
        <v>17110007</v>
      </c>
      <c r="L106" s="46"/>
      <c r="M106" s="63">
        <v>17110007</v>
      </c>
    </row>
    <row r="107" spans="1:13" ht="7.5" customHeight="1" thickTop="1" x14ac:dyDescent="0.5">
      <c r="A107" s="32"/>
      <c r="B107" s="32"/>
      <c r="C107" s="32"/>
      <c r="D107" s="32"/>
      <c r="E107" s="37"/>
      <c r="F107" s="54"/>
      <c r="G107" s="59"/>
      <c r="H107" s="57"/>
      <c r="I107" s="46"/>
      <c r="J107" s="57"/>
      <c r="K107" s="59"/>
      <c r="L107" s="57"/>
      <c r="M107" s="46"/>
    </row>
    <row r="108" spans="1:13" ht="21.75" customHeight="1" x14ac:dyDescent="0.5">
      <c r="A108" s="32"/>
      <c r="B108" s="32" t="s">
        <v>56</v>
      </c>
      <c r="C108" s="32"/>
      <c r="D108" s="32"/>
      <c r="E108" s="37"/>
      <c r="F108" s="37"/>
      <c r="G108" s="59"/>
      <c r="H108" s="46"/>
      <c r="I108" s="46"/>
      <c r="J108" s="46"/>
      <c r="K108" s="59"/>
      <c r="L108" s="46"/>
      <c r="M108" s="46"/>
    </row>
    <row r="109" spans="1:13" ht="21.75" customHeight="1" x14ac:dyDescent="0.5">
      <c r="A109" s="32"/>
      <c r="B109" s="32"/>
      <c r="C109" s="32" t="s">
        <v>57</v>
      </c>
      <c r="D109" s="32"/>
      <c r="E109" s="37"/>
      <c r="F109" s="37"/>
      <c r="G109" s="59"/>
      <c r="H109" s="46"/>
      <c r="I109" s="46"/>
      <c r="J109" s="46"/>
      <c r="K109" s="59"/>
      <c r="L109" s="46"/>
      <c r="M109" s="46"/>
    </row>
    <row r="110" spans="1:13" ht="21.75" customHeight="1" x14ac:dyDescent="0.5">
      <c r="A110" s="32"/>
      <c r="B110" s="32"/>
      <c r="C110" s="32" t="s">
        <v>58</v>
      </c>
      <c r="D110" s="32"/>
      <c r="E110" s="37"/>
      <c r="F110" s="37"/>
      <c r="G110" s="59">
        <v>17075181</v>
      </c>
      <c r="H110" s="46"/>
      <c r="I110" s="46">
        <v>17075181</v>
      </c>
      <c r="J110" s="46"/>
      <c r="K110" s="59">
        <v>17075181</v>
      </c>
      <c r="L110" s="46"/>
      <c r="M110" s="46">
        <v>17075181</v>
      </c>
    </row>
    <row r="111" spans="1:13" ht="21.75" customHeight="1" x14ac:dyDescent="0.5">
      <c r="A111" s="32" t="s">
        <v>59</v>
      </c>
      <c r="B111" s="32"/>
      <c r="C111" s="32"/>
      <c r="D111" s="32"/>
      <c r="E111" s="37"/>
      <c r="F111" s="37"/>
      <c r="G111" s="59">
        <v>4031711</v>
      </c>
      <c r="H111" s="46"/>
      <c r="I111" s="46">
        <v>4031711</v>
      </c>
      <c r="J111" s="46"/>
      <c r="K111" s="59">
        <v>4031711</v>
      </c>
      <c r="L111" s="46"/>
      <c r="M111" s="46">
        <v>4031711</v>
      </c>
    </row>
    <row r="112" spans="1:13" ht="21.75" customHeight="1" x14ac:dyDescent="0.5">
      <c r="A112" s="32" t="s">
        <v>60</v>
      </c>
      <c r="B112" s="32"/>
      <c r="C112" s="32"/>
      <c r="D112" s="32"/>
      <c r="E112" s="37"/>
      <c r="F112" s="37"/>
      <c r="G112" s="59"/>
      <c r="H112" s="46"/>
      <c r="I112" s="46"/>
      <c r="J112" s="46"/>
      <c r="K112" s="59"/>
      <c r="L112" s="46"/>
      <c r="M112" s="46"/>
    </row>
    <row r="113" spans="1:13" ht="21.75" customHeight="1" x14ac:dyDescent="0.5">
      <c r="A113" s="32"/>
      <c r="B113" s="32" t="s">
        <v>61</v>
      </c>
      <c r="C113" s="32"/>
      <c r="D113" s="32"/>
      <c r="E113" s="37"/>
      <c r="F113" s="37"/>
      <c r="G113" s="59"/>
      <c r="H113" s="46"/>
      <c r="I113" s="46"/>
      <c r="J113" s="46"/>
      <c r="K113" s="59"/>
      <c r="L113" s="46"/>
      <c r="M113" s="46"/>
    </row>
    <row r="114" spans="1:13" ht="21.75" customHeight="1" x14ac:dyDescent="0.5">
      <c r="A114" s="32" t="s">
        <v>62</v>
      </c>
      <c r="B114" s="32"/>
      <c r="C114" s="32" t="s">
        <v>63</v>
      </c>
      <c r="D114" s="32"/>
      <c r="E114" s="37">
        <v>23</v>
      </c>
      <c r="F114" s="37"/>
      <c r="G114" s="59">
        <v>1365933</v>
      </c>
      <c r="H114" s="46"/>
      <c r="I114" s="46">
        <v>1253410</v>
      </c>
      <c r="J114" s="46"/>
      <c r="K114" s="59">
        <v>1365933</v>
      </c>
      <c r="L114" s="46"/>
      <c r="M114" s="46">
        <v>1253410</v>
      </c>
    </row>
    <row r="115" spans="1:13" ht="21.75" customHeight="1" x14ac:dyDescent="0.5">
      <c r="A115" s="32"/>
      <c r="B115" s="32" t="s">
        <v>64</v>
      </c>
      <c r="C115" s="32"/>
      <c r="D115" s="32"/>
      <c r="E115" s="37"/>
      <c r="F115" s="37"/>
      <c r="G115" s="59">
        <v>5167723</v>
      </c>
      <c r="H115" s="46"/>
      <c r="I115" s="46">
        <v>4145455</v>
      </c>
      <c r="J115" s="46"/>
      <c r="K115" s="59">
        <v>4456314</v>
      </c>
      <c r="L115" s="46"/>
      <c r="M115" s="46">
        <v>3325116</v>
      </c>
    </row>
    <row r="116" spans="1:13" ht="21.75" customHeight="1" x14ac:dyDescent="0.5">
      <c r="A116" s="32" t="s">
        <v>65</v>
      </c>
      <c r="B116" s="32"/>
      <c r="C116" s="32"/>
      <c r="D116" s="32"/>
      <c r="E116" s="37"/>
      <c r="F116" s="37"/>
      <c r="G116" s="60">
        <v>315036</v>
      </c>
      <c r="H116" s="46"/>
      <c r="I116" s="53">
        <v>690877</v>
      </c>
      <c r="J116" s="46"/>
      <c r="K116" s="60">
        <v>317000</v>
      </c>
      <c r="L116" s="46"/>
      <c r="M116" s="53">
        <v>692841</v>
      </c>
    </row>
    <row r="117" spans="1:13" ht="7.5" customHeight="1" x14ac:dyDescent="0.5">
      <c r="A117" s="32"/>
      <c r="B117" s="32"/>
      <c r="C117" s="32"/>
      <c r="D117" s="32"/>
      <c r="E117" s="37"/>
      <c r="F117" s="54"/>
      <c r="G117" s="59"/>
      <c r="H117" s="57"/>
      <c r="I117" s="46"/>
      <c r="J117" s="57"/>
      <c r="K117" s="59"/>
      <c r="L117" s="57"/>
      <c r="M117" s="46"/>
    </row>
    <row r="118" spans="1:13" ht="21.75" customHeight="1" x14ac:dyDescent="0.5">
      <c r="A118" s="32" t="s">
        <v>66</v>
      </c>
      <c r="B118" s="32"/>
      <c r="C118" s="32"/>
      <c r="D118" s="32"/>
      <c r="E118" s="37"/>
      <c r="F118" s="37"/>
      <c r="G118" s="59">
        <f>SUM(G110:G116)</f>
        <v>27955584</v>
      </c>
      <c r="H118" s="46"/>
      <c r="I118" s="46">
        <f>SUM(I110:I116)</f>
        <v>27196634</v>
      </c>
      <c r="J118" s="46"/>
      <c r="K118" s="59">
        <f>SUM(K110:K116)</f>
        <v>27246139</v>
      </c>
      <c r="L118" s="46"/>
      <c r="M118" s="46">
        <f>SUM(M110:M116)</f>
        <v>26378259</v>
      </c>
    </row>
    <row r="119" spans="1:13" ht="21.75" customHeight="1" x14ac:dyDescent="0.5">
      <c r="A119" s="32" t="s">
        <v>67</v>
      </c>
      <c r="B119" s="32"/>
      <c r="C119" s="32"/>
      <c r="D119" s="32"/>
      <c r="E119" s="37"/>
      <c r="F119" s="37"/>
      <c r="G119" s="60">
        <v>7434</v>
      </c>
      <c r="H119" s="46"/>
      <c r="I119" s="53">
        <v>7434</v>
      </c>
      <c r="J119" s="46"/>
      <c r="K119" s="60" t="s">
        <v>16</v>
      </c>
      <c r="L119" s="46"/>
      <c r="M119" s="53">
        <v>0</v>
      </c>
    </row>
    <row r="120" spans="1:13" ht="7.5" customHeight="1" x14ac:dyDescent="0.5">
      <c r="A120" s="32"/>
      <c r="B120" s="32"/>
      <c r="C120" s="32"/>
      <c r="D120" s="32"/>
      <c r="E120" s="37"/>
      <c r="F120" s="54"/>
      <c r="G120" s="59"/>
      <c r="H120" s="57"/>
      <c r="I120" s="46"/>
      <c r="J120" s="57"/>
      <c r="K120" s="59"/>
      <c r="L120" s="57"/>
      <c r="M120" s="46"/>
    </row>
    <row r="121" spans="1:13" ht="21.75" customHeight="1" x14ac:dyDescent="0.5">
      <c r="A121" s="45" t="s">
        <v>68</v>
      </c>
      <c r="B121" s="45"/>
      <c r="C121" s="45"/>
      <c r="D121" s="45"/>
      <c r="E121" s="37"/>
      <c r="F121" s="37"/>
      <c r="G121" s="60">
        <f>SUM(G118:G119)</f>
        <v>27963018</v>
      </c>
      <c r="H121" s="46"/>
      <c r="I121" s="53">
        <f>SUM(I118:I119)</f>
        <v>27204068</v>
      </c>
      <c r="J121" s="46"/>
      <c r="K121" s="60">
        <f>SUM(K118:K119)</f>
        <v>27246139</v>
      </c>
      <c r="L121" s="46"/>
      <c r="M121" s="53">
        <f>SUM(M118:M119)</f>
        <v>26378259</v>
      </c>
    </row>
    <row r="122" spans="1:13" ht="7.5" customHeight="1" x14ac:dyDescent="0.5">
      <c r="A122" s="32"/>
      <c r="B122" s="32"/>
      <c r="C122" s="32"/>
      <c r="D122" s="32"/>
      <c r="E122" s="37"/>
      <c r="F122" s="54"/>
      <c r="G122" s="59"/>
      <c r="H122" s="57"/>
      <c r="I122" s="46"/>
      <c r="J122" s="57"/>
      <c r="K122" s="59"/>
      <c r="L122" s="57"/>
      <c r="M122" s="46"/>
    </row>
    <row r="123" spans="1:13" ht="21.75" customHeight="1" thickBot="1" x14ac:dyDescent="0.55000000000000004">
      <c r="A123" s="45" t="s">
        <v>69</v>
      </c>
      <c r="B123" s="45"/>
      <c r="C123" s="45"/>
      <c r="D123" s="45"/>
      <c r="E123" s="37"/>
      <c r="F123" s="37"/>
      <c r="G123" s="62">
        <f>+G84+G121</f>
        <v>70620822</v>
      </c>
      <c r="H123" s="49"/>
      <c r="I123" s="63">
        <f>+I84+I121</f>
        <v>85541441</v>
      </c>
      <c r="J123" s="49"/>
      <c r="K123" s="62">
        <f>+K84+K121</f>
        <v>70009822</v>
      </c>
      <c r="L123" s="49"/>
      <c r="M123" s="63">
        <f>+M84+M121</f>
        <v>84723204</v>
      </c>
    </row>
    <row r="124" spans="1:13" ht="19.5" thickTop="1" x14ac:dyDescent="0.5">
      <c r="A124" s="32"/>
      <c r="B124" s="32"/>
      <c r="C124" s="32"/>
      <c r="D124" s="32"/>
      <c r="E124" s="37"/>
      <c r="F124" s="37"/>
      <c r="G124" s="46"/>
      <c r="H124" s="46"/>
      <c r="I124" s="46"/>
      <c r="J124" s="46"/>
      <c r="K124" s="46"/>
      <c r="L124" s="46"/>
      <c r="M124" s="46"/>
    </row>
    <row r="125" spans="1:13" ht="18.75" x14ac:dyDescent="0.5">
      <c r="A125" s="32"/>
      <c r="B125" s="32"/>
      <c r="C125" s="32"/>
      <c r="D125" s="32"/>
      <c r="E125" s="37"/>
      <c r="F125" s="37"/>
      <c r="G125" s="46"/>
      <c r="H125" s="46"/>
      <c r="I125" s="46"/>
      <c r="J125" s="46"/>
      <c r="K125" s="46"/>
      <c r="L125" s="46"/>
      <c r="M125" s="46"/>
    </row>
    <row r="126" spans="1:13" ht="18.75" x14ac:dyDescent="0.5">
      <c r="A126" s="32"/>
      <c r="B126" s="32"/>
      <c r="C126" s="32"/>
      <c r="D126" s="32"/>
      <c r="E126" s="37"/>
      <c r="F126" s="37"/>
      <c r="G126" s="46"/>
      <c r="H126" s="46"/>
      <c r="I126" s="46"/>
      <c r="J126" s="46"/>
      <c r="K126" s="46"/>
      <c r="L126" s="46"/>
      <c r="M126" s="46"/>
    </row>
    <row r="127" spans="1:13" s="116" customFormat="1" ht="18.75" x14ac:dyDescent="0.5">
      <c r="A127" s="32"/>
      <c r="B127" s="32"/>
      <c r="C127" s="32"/>
      <c r="D127" s="32"/>
      <c r="E127" s="115"/>
      <c r="F127" s="115"/>
      <c r="G127" s="46"/>
      <c r="H127" s="46"/>
      <c r="I127" s="46"/>
      <c r="J127" s="46"/>
      <c r="K127" s="46"/>
      <c r="L127" s="46"/>
      <c r="M127" s="46"/>
    </row>
    <row r="128" spans="1:13" ht="18.75" x14ac:dyDescent="0.5">
      <c r="A128" s="32"/>
      <c r="B128" s="32"/>
      <c r="C128" s="32"/>
      <c r="D128" s="32"/>
      <c r="E128" s="37"/>
      <c r="F128" s="37"/>
      <c r="G128" s="46"/>
      <c r="H128" s="46"/>
      <c r="I128" s="46"/>
      <c r="J128" s="46"/>
      <c r="K128" s="46"/>
      <c r="L128" s="46"/>
      <c r="M128" s="46"/>
    </row>
    <row r="129" spans="1:13" ht="18.75" x14ac:dyDescent="0.5">
      <c r="A129" s="32"/>
      <c r="B129" s="32"/>
      <c r="C129" s="32"/>
      <c r="D129" s="32"/>
      <c r="E129" s="37"/>
      <c r="F129" s="37"/>
      <c r="G129" s="46"/>
      <c r="H129" s="46"/>
      <c r="I129" s="46"/>
      <c r="J129" s="46"/>
      <c r="K129" s="46"/>
      <c r="L129" s="46"/>
      <c r="M129" s="46"/>
    </row>
    <row r="130" spans="1:13" s="107" customFormat="1" ht="18.75" x14ac:dyDescent="0.5">
      <c r="A130" s="32"/>
      <c r="B130" s="32"/>
      <c r="C130" s="32"/>
      <c r="D130" s="32"/>
      <c r="E130" s="106"/>
      <c r="F130" s="106"/>
      <c r="G130" s="46"/>
      <c r="H130" s="46"/>
      <c r="I130" s="46"/>
      <c r="J130" s="46"/>
      <c r="K130" s="46"/>
      <c r="L130" s="46"/>
      <c r="M130" s="46"/>
    </row>
    <row r="131" spans="1:13" ht="18.75" x14ac:dyDescent="0.5">
      <c r="A131" s="32"/>
      <c r="B131" s="32"/>
      <c r="C131" s="32"/>
      <c r="D131" s="32"/>
      <c r="E131" s="37"/>
      <c r="F131" s="37"/>
      <c r="G131" s="46"/>
      <c r="H131" s="46"/>
      <c r="I131" s="46"/>
      <c r="J131" s="46"/>
      <c r="K131" s="46"/>
      <c r="L131" s="46"/>
      <c r="M131" s="46"/>
    </row>
    <row r="132" spans="1:13" ht="20.25" customHeight="1" x14ac:dyDescent="0.5">
      <c r="A132" s="32"/>
      <c r="B132" s="32"/>
      <c r="C132" s="32"/>
      <c r="D132" s="32"/>
      <c r="E132" s="37"/>
      <c r="F132" s="37"/>
      <c r="G132" s="46"/>
      <c r="H132" s="46"/>
      <c r="I132" s="46"/>
      <c r="J132" s="46"/>
      <c r="K132" s="46"/>
      <c r="L132" s="46"/>
      <c r="M132" s="46"/>
    </row>
    <row r="133" spans="1:13" ht="22.15" customHeight="1" x14ac:dyDescent="0.5">
      <c r="A133" s="5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50"/>
      <c r="C133" s="50"/>
      <c r="D133" s="50"/>
      <c r="E133" s="52"/>
      <c r="F133" s="52"/>
      <c r="G133" s="53"/>
      <c r="H133" s="53"/>
      <c r="I133" s="53"/>
      <c r="J133" s="53"/>
      <c r="K133" s="53"/>
      <c r="L133" s="66"/>
      <c r="M133" s="53"/>
    </row>
  </sheetData>
  <mergeCells count="7">
    <mergeCell ref="G96:I96"/>
    <mergeCell ref="K96:M96"/>
    <mergeCell ref="G6:I6"/>
    <mergeCell ref="K6:M6"/>
    <mergeCell ref="A43:M43"/>
    <mergeCell ref="G51:I51"/>
    <mergeCell ref="K51:M51"/>
  </mergeCells>
  <pageMargins left="0.8" right="0.5" top="0.5" bottom="0.6" header="0.49" footer="0.4"/>
  <pageSetup paperSize="9" firstPageNumber="7" orientation="portrait" useFirstPageNumber="1" horizontalDpi="1200" verticalDpi="1200" r:id="rId1"/>
  <headerFooter scaleWithDoc="0">
    <oddFooter>&amp;R&amp;"Browallia New,Regular"&amp;13&amp;P</oddFooter>
    <evenFooter>&amp;R8</evenFooter>
    <firstFooter>&amp;R&amp;"Browallia New,Regular"&amp;13&amp;P</first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7"/>
  <sheetViews>
    <sheetView zoomScale="80" zoomScaleNormal="80" zoomScaleSheetLayoutView="70" zoomScalePageLayoutView="80" workbookViewId="0">
      <selection activeCell="S14" sqref="S14"/>
    </sheetView>
  </sheetViews>
  <sheetFormatPr defaultColWidth="10.140625" defaultRowHeight="15" customHeight="1" x14ac:dyDescent="0.4"/>
  <cols>
    <col min="1" max="3" width="1.7109375" style="15" customWidth="1"/>
    <col min="4" max="4" width="40.85546875" style="15" customWidth="1"/>
    <col min="5" max="5" width="7.7109375" style="15" customWidth="1"/>
    <col min="6" max="6" width="0.7109375" style="15" customWidth="1"/>
    <col min="7" max="7" width="12.5703125" style="91" customWidth="1"/>
    <col min="8" max="8" width="0.7109375" style="15" customWidth="1"/>
    <col min="9" max="9" width="12.85546875" style="91" customWidth="1"/>
    <col min="10" max="10" width="0.7109375" style="15" customWidth="1"/>
    <col min="11" max="11" width="13.42578125" style="91" customWidth="1"/>
    <col min="12" max="12" width="0.7109375" style="15" customWidth="1"/>
    <col min="13" max="13" width="13.42578125" style="91" customWidth="1"/>
    <col min="14" max="14" width="10.140625" style="15"/>
    <col min="15" max="15" width="11.140625" style="15" bestFit="1" customWidth="1"/>
    <col min="16" max="16384" width="10.140625" style="15"/>
  </cols>
  <sheetData>
    <row r="1" spans="1:13" ht="21.75" customHeight="1" x14ac:dyDescent="0.4">
      <c r="A1" s="1" t="str">
        <f>+'7-9'!A1</f>
        <v>บริษัท บางจาก ศรีราชา จำกัด (มหาชน)</v>
      </c>
      <c r="B1" s="1"/>
      <c r="C1" s="1"/>
      <c r="D1" s="1"/>
      <c r="E1" s="26"/>
      <c r="F1" s="26"/>
      <c r="G1" s="82"/>
      <c r="H1" s="14"/>
      <c r="I1" s="82"/>
      <c r="J1" s="14"/>
      <c r="K1" s="82"/>
      <c r="L1" s="14"/>
      <c r="M1" s="82"/>
    </row>
    <row r="2" spans="1:13" ht="21.75" customHeight="1" x14ac:dyDescent="0.4">
      <c r="A2" s="1" t="s">
        <v>70</v>
      </c>
      <c r="B2" s="1"/>
      <c r="C2" s="1"/>
      <c r="D2" s="1"/>
      <c r="E2" s="8"/>
      <c r="F2" s="8"/>
      <c r="G2" s="83"/>
      <c r="H2" s="16"/>
      <c r="I2" s="83"/>
      <c r="J2" s="16"/>
      <c r="K2" s="83"/>
      <c r="L2" s="16"/>
      <c r="M2" s="83"/>
    </row>
    <row r="3" spans="1:13" ht="21.75" customHeight="1" x14ac:dyDescent="0.4">
      <c r="A3" s="1" t="s">
        <v>168</v>
      </c>
      <c r="B3" s="1"/>
      <c r="C3" s="1"/>
      <c r="D3" s="1"/>
      <c r="E3" s="8"/>
      <c r="F3" s="8"/>
      <c r="G3" s="83"/>
      <c r="H3" s="16"/>
      <c r="I3" s="83"/>
      <c r="J3" s="16"/>
      <c r="K3" s="83"/>
      <c r="L3" s="16"/>
      <c r="M3" s="83"/>
    </row>
    <row r="4" spans="1:13" ht="21.75" customHeight="1" x14ac:dyDescent="0.4">
      <c r="A4" s="4" t="s">
        <v>1</v>
      </c>
      <c r="B4" s="5"/>
      <c r="C4" s="5"/>
      <c r="D4" s="5"/>
      <c r="E4" s="27"/>
      <c r="F4" s="27"/>
      <c r="G4" s="84"/>
      <c r="H4" s="17"/>
      <c r="I4" s="84"/>
      <c r="J4" s="17"/>
      <c r="K4" s="84"/>
      <c r="L4" s="17"/>
      <c r="M4" s="84"/>
    </row>
    <row r="5" spans="1:13" ht="11.25" customHeight="1" x14ac:dyDescent="0.4">
      <c r="A5" s="7"/>
      <c r="B5" s="7"/>
      <c r="C5" s="7"/>
      <c r="D5" s="7"/>
      <c r="E5" s="26"/>
      <c r="F5" s="26"/>
      <c r="G5" s="82"/>
      <c r="H5" s="18"/>
      <c r="I5" s="82"/>
      <c r="J5" s="18"/>
      <c r="K5" s="82"/>
      <c r="L5" s="18"/>
      <c r="M5" s="82"/>
    </row>
    <row r="6" spans="1:13" ht="18.75" customHeight="1" x14ac:dyDescent="0.4">
      <c r="A6" s="7"/>
      <c r="B6" s="7"/>
      <c r="C6" s="7"/>
      <c r="D6" s="7"/>
      <c r="E6" s="26"/>
      <c r="F6" s="26"/>
      <c r="G6" s="124" t="s">
        <v>2</v>
      </c>
      <c r="H6" s="125"/>
      <c r="I6" s="125"/>
      <c r="J6" s="14"/>
      <c r="K6" s="124" t="s">
        <v>3</v>
      </c>
      <c r="L6" s="125"/>
      <c r="M6" s="125"/>
    </row>
    <row r="7" spans="1:13" ht="18.75" customHeight="1" x14ac:dyDescent="0.4">
      <c r="A7" s="1"/>
      <c r="B7" s="1"/>
      <c r="C7" s="1"/>
      <c r="D7" s="1"/>
      <c r="E7" s="27" t="s">
        <v>4</v>
      </c>
      <c r="F7" s="8"/>
      <c r="G7" s="84" t="s">
        <v>166</v>
      </c>
      <c r="H7" s="16"/>
      <c r="I7" s="84" t="s">
        <v>137</v>
      </c>
      <c r="J7" s="16"/>
      <c r="K7" s="84" t="s">
        <v>166</v>
      </c>
      <c r="L7" s="16"/>
      <c r="M7" s="84" t="s">
        <v>137</v>
      </c>
    </row>
    <row r="8" spans="1:13" ht="5.0999999999999996" customHeight="1" x14ac:dyDescent="0.4">
      <c r="A8" s="1"/>
      <c r="B8" s="1"/>
      <c r="C8" s="1"/>
      <c r="D8" s="1"/>
      <c r="E8" s="26"/>
      <c r="F8" s="8"/>
      <c r="G8" s="85"/>
      <c r="H8" s="16"/>
      <c r="I8" s="82"/>
      <c r="J8" s="16"/>
      <c r="K8" s="85"/>
      <c r="L8" s="16"/>
      <c r="M8" s="82"/>
    </row>
    <row r="9" spans="1:13" ht="18.75" customHeight="1" x14ac:dyDescent="0.4">
      <c r="A9" s="7" t="s">
        <v>71</v>
      </c>
      <c r="B9" s="7"/>
      <c r="C9" s="7"/>
      <c r="D9" s="7"/>
      <c r="E9" s="26">
        <v>24</v>
      </c>
      <c r="F9" s="26"/>
      <c r="G9" s="85">
        <v>222562074</v>
      </c>
      <c r="H9" s="14"/>
      <c r="I9" s="82">
        <v>246486822</v>
      </c>
      <c r="J9" s="14"/>
      <c r="K9" s="85">
        <v>222561525</v>
      </c>
      <c r="L9" s="14"/>
      <c r="M9" s="82">
        <v>246486822</v>
      </c>
    </row>
    <row r="10" spans="1:13" ht="18.75" customHeight="1" x14ac:dyDescent="0.4">
      <c r="A10" s="7" t="s">
        <v>72</v>
      </c>
      <c r="B10" s="7"/>
      <c r="C10" s="7"/>
      <c r="D10" s="7"/>
      <c r="E10" s="26"/>
      <c r="F10" s="26"/>
      <c r="G10" s="85">
        <v>6975929</v>
      </c>
      <c r="H10" s="14"/>
      <c r="I10" s="82">
        <v>16513513</v>
      </c>
      <c r="J10" s="14"/>
      <c r="K10" s="85">
        <v>6975929</v>
      </c>
      <c r="L10" s="14"/>
      <c r="M10" s="82">
        <v>16513513</v>
      </c>
    </row>
    <row r="11" spans="1:13" ht="18.75" customHeight="1" x14ac:dyDescent="0.4">
      <c r="A11" s="7" t="s">
        <v>73</v>
      </c>
      <c r="B11" s="7"/>
      <c r="C11" s="7"/>
      <c r="D11" s="7"/>
      <c r="E11" s="26"/>
      <c r="F11" s="26"/>
      <c r="G11" s="86">
        <v>-221645440</v>
      </c>
      <c r="H11" s="14"/>
      <c r="I11" s="90">
        <v>-245707173</v>
      </c>
      <c r="J11" s="14"/>
      <c r="K11" s="86">
        <v>-221662655</v>
      </c>
      <c r="L11" s="14"/>
      <c r="M11" s="90">
        <v>-245720768</v>
      </c>
    </row>
    <row r="12" spans="1:13" ht="5.0999999999999996" customHeight="1" x14ac:dyDescent="0.4">
      <c r="A12" s="1"/>
      <c r="B12" s="1"/>
      <c r="C12" s="1"/>
      <c r="D12" s="1"/>
      <c r="E12" s="26"/>
      <c r="F12" s="8"/>
      <c r="G12" s="85"/>
      <c r="H12" s="14"/>
      <c r="I12" s="82"/>
      <c r="J12" s="14"/>
      <c r="K12" s="85"/>
      <c r="L12" s="7"/>
      <c r="M12" s="82"/>
    </row>
    <row r="13" spans="1:13" ht="18.75" customHeight="1" x14ac:dyDescent="0.4">
      <c r="A13" s="1" t="s">
        <v>145</v>
      </c>
      <c r="B13" s="7"/>
      <c r="C13" s="7"/>
      <c r="D13" s="7"/>
      <c r="E13" s="26"/>
      <c r="F13" s="26"/>
      <c r="G13" s="85">
        <f>SUM(G9:G11)</f>
        <v>7892563</v>
      </c>
      <c r="H13" s="14"/>
      <c r="I13" s="82">
        <f>SUM(I9:I11)</f>
        <v>17293162</v>
      </c>
      <c r="J13" s="14"/>
      <c r="K13" s="85">
        <f>SUM(K9:K11)</f>
        <v>7874799</v>
      </c>
      <c r="L13" s="7"/>
      <c r="M13" s="82">
        <f>SUM(M9:M11)</f>
        <v>17279567</v>
      </c>
    </row>
    <row r="14" spans="1:13" ht="18.75" customHeight="1" x14ac:dyDescent="0.4">
      <c r="A14" s="7" t="s">
        <v>74</v>
      </c>
      <c r="B14" s="7"/>
      <c r="C14" s="7"/>
      <c r="D14" s="7"/>
      <c r="E14" s="26"/>
      <c r="F14" s="26"/>
      <c r="G14" s="85">
        <v>-4991802</v>
      </c>
      <c r="H14" s="14"/>
      <c r="I14" s="82">
        <v>-5205252</v>
      </c>
      <c r="J14" s="14"/>
      <c r="K14" s="85">
        <v>-5238735</v>
      </c>
      <c r="L14" s="14"/>
      <c r="M14" s="82">
        <v>-5398163</v>
      </c>
    </row>
    <row r="15" spans="1:13" ht="18.75" customHeight="1" x14ac:dyDescent="0.4">
      <c r="A15" s="7" t="s">
        <v>75</v>
      </c>
      <c r="B15" s="7"/>
      <c r="C15" s="7"/>
      <c r="D15" s="7"/>
      <c r="E15" s="26"/>
      <c r="F15" s="26"/>
      <c r="G15" s="87">
        <v>-223288</v>
      </c>
      <c r="H15" s="7"/>
      <c r="I15" s="92">
        <v>-234743</v>
      </c>
      <c r="J15" s="7"/>
      <c r="K15" s="87">
        <v>-223018</v>
      </c>
      <c r="L15" s="7"/>
      <c r="M15" s="92">
        <v>-234418</v>
      </c>
    </row>
    <row r="16" spans="1:13" ht="5.0999999999999996" customHeight="1" x14ac:dyDescent="0.4">
      <c r="A16" s="1"/>
      <c r="B16" s="1"/>
      <c r="C16" s="1"/>
      <c r="D16" s="1"/>
      <c r="E16" s="26"/>
      <c r="F16" s="8"/>
      <c r="G16" s="85"/>
      <c r="H16" s="16"/>
      <c r="I16" s="82"/>
      <c r="J16" s="16"/>
      <c r="K16" s="85"/>
      <c r="L16" s="16"/>
      <c r="M16" s="82"/>
    </row>
    <row r="17" spans="1:13" ht="18.75" customHeight="1" x14ac:dyDescent="0.4">
      <c r="A17" s="1" t="s">
        <v>146</v>
      </c>
      <c r="B17" s="7"/>
      <c r="C17" s="7"/>
      <c r="D17" s="7"/>
      <c r="E17" s="26"/>
      <c r="F17" s="26"/>
      <c r="G17" s="85">
        <f>SUM(G13:G15)</f>
        <v>2677473</v>
      </c>
      <c r="H17" s="14"/>
      <c r="I17" s="82">
        <f>SUM(I13:I15)</f>
        <v>11853167</v>
      </c>
      <c r="J17" s="14"/>
      <c r="K17" s="85">
        <f>SUM(K13:K15)</f>
        <v>2413046</v>
      </c>
      <c r="L17" s="14"/>
      <c r="M17" s="82">
        <f>SUM(M13:M15)</f>
        <v>11646986</v>
      </c>
    </row>
    <row r="18" spans="1:13" ht="18.75" customHeight="1" x14ac:dyDescent="0.4">
      <c r="A18" s="7" t="s">
        <v>76</v>
      </c>
      <c r="B18" s="7"/>
      <c r="C18" s="7"/>
      <c r="D18" s="7"/>
      <c r="E18" s="26"/>
      <c r="F18" s="26"/>
      <c r="G18" s="85">
        <v>238707</v>
      </c>
      <c r="H18" s="14"/>
      <c r="I18" s="82">
        <v>22568</v>
      </c>
      <c r="J18" s="14"/>
      <c r="K18" s="85">
        <v>721658</v>
      </c>
      <c r="L18" s="14"/>
      <c r="M18" s="82">
        <v>239977</v>
      </c>
    </row>
    <row r="19" spans="1:13" ht="18.75" customHeight="1" x14ac:dyDescent="0.4">
      <c r="A19" s="7" t="s">
        <v>77</v>
      </c>
      <c r="B19" s="7"/>
      <c r="C19" s="7"/>
      <c r="D19" s="7"/>
      <c r="E19" s="26"/>
      <c r="F19" s="26"/>
      <c r="G19" s="85">
        <v>50255</v>
      </c>
      <c r="H19" s="14"/>
      <c r="I19" s="82">
        <v>17787</v>
      </c>
      <c r="J19" s="14"/>
      <c r="K19" s="85">
        <v>298482</v>
      </c>
      <c r="L19" s="14"/>
      <c r="M19" s="82">
        <v>210810</v>
      </c>
    </row>
    <row r="20" spans="1:13" ht="18.75" customHeight="1" x14ac:dyDescent="0.4">
      <c r="A20" s="7" t="s">
        <v>78</v>
      </c>
      <c r="B20" s="7"/>
      <c r="C20" s="7"/>
      <c r="D20" s="7"/>
      <c r="E20" s="26"/>
      <c r="F20" s="26"/>
      <c r="G20" s="85">
        <v>-734595</v>
      </c>
      <c r="H20" s="14"/>
      <c r="I20" s="82">
        <v>-376236</v>
      </c>
      <c r="J20" s="14"/>
      <c r="K20" s="85">
        <v>-735190</v>
      </c>
      <c r="L20" s="14"/>
      <c r="M20" s="82">
        <v>-376331</v>
      </c>
    </row>
    <row r="21" spans="1:13" ht="18.75" customHeight="1" x14ac:dyDescent="0.4">
      <c r="A21" s="7" t="s">
        <v>190</v>
      </c>
      <c r="B21" s="1"/>
      <c r="C21" s="1"/>
      <c r="D21" s="1"/>
      <c r="E21" s="26">
        <v>14</v>
      </c>
      <c r="F21" s="26"/>
      <c r="G21" s="86">
        <v>361156</v>
      </c>
      <c r="H21" s="14"/>
      <c r="I21" s="90">
        <v>311870</v>
      </c>
      <c r="J21" s="14"/>
      <c r="K21" s="86" t="s">
        <v>16</v>
      </c>
      <c r="L21" s="14"/>
      <c r="M21" s="90" t="s">
        <v>16</v>
      </c>
    </row>
    <row r="22" spans="1:13" ht="5.0999999999999996" customHeight="1" x14ac:dyDescent="0.4">
      <c r="A22" s="7"/>
      <c r="B22" s="7"/>
      <c r="C22" s="7"/>
      <c r="D22" s="7"/>
      <c r="E22" s="26"/>
      <c r="F22" s="7"/>
      <c r="G22" s="85"/>
      <c r="H22" s="14"/>
      <c r="I22" s="82"/>
      <c r="J22" s="14"/>
      <c r="K22" s="85"/>
      <c r="L22" s="14"/>
      <c r="M22" s="82"/>
    </row>
    <row r="23" spans="1:13" ht="18.75" customHeight="1" x14ac:dyDescent="0.4">
      <c r="A23" s="1" t="s">
        <v>148</v>
      </c>
      <c r="B23" s="7"/>
      <c r="C23" s="7"/>
      <c r="D23" s="7"/>
      <c r="E23" s="26"/>
      <c r="F23" s="26"/>
      <c r="G23" s="85">
        <f>SUM(G17:G21)</f>
        <v>2592996</v>
      </c>
      <c r="H23" s="14"/>
      <c r="I23" s="82">
        <f>SUM(I17:I21)</f>
        <v>11829156</v>
      </c>
      <c r="J23" s="14"/>
      <c r="K23" s="85">
        <f>SUM(K17:K21)</f>
        <v>2697996</v>
      </c>
      <c r="L23" s="14"/>
      <c r="M23" s="82">
        <f>SUM(M17:M21)</f>
        <v>11721442</v>
      </c>
    </row>
    <row r="24" spans="1:13" ht="18.75" customHeight="1" x14ac:dyDescent="0.4">
      <c r="A24" s="7" t="s">
        <v>147</v>
      </c>
      <c r="B24" s="7"/>
      <c r="C24" s="7"/>
      <c r="D24" s="7"/>
      <c r="E24" s="26">
        <v>26</v>
      </c>
      <c r="F24" s="26"/>
      <c r="G24" s="86">
        <v>-450754</v>
      </c>
      <c r="H24" s="14"/>
      <c r="I24" s="90">
        <v>-2320160</v>
      </c>
      <c r="J24" s="14"/>
      <c r="K24" s="86">
        <v>-447534</v>
      </c>
      <c r="L24" s="14"/>
      <c r="M24" s="90">
        <v>-2317277</v>
      </c>
    </row>
    <row r="25" spans="1:13" ht="5.0999999999999996" customHeight="1" x14ac:dyDescent="0.4">
      <c r="A25" s="1"/>
      <c r="B25" s="1"/>
      <c r="C25" s="1"/>
      <c r="D25" s="1"/>
      <c r="E25" s="26"/>
      <c r="F25" s="8"/>
      <c r="G25" s="85"/>
      <c r="H25" s="16"/>
      <c r="I25" s="82"/>
      <c r="J25" s="16"/>
      <c r="K25" s="85"/>
      <c r="L25" s="16"/>
      <c r="M25" s="82"/>
    </row>
    <row r="26" spans="1:13" ht="18.75" customHeight="1" x14ac:dyDescent="0.4">
      <c r="A26" s="1" t="s">
        <v>149</v>
      </c>
      <c r="B26" s="1"/>
      <c r="C26" s="1"/>
      <c r="D26" s="1"/>
      <c r="E26" s="26"/>
      <c r="F26" s="26"/>
      <c r="G26" s="86">
        <f>SUM(G23:G24)</f>
        <v>2142242</v>
      </c>
      <c r="H26" s="14"/>
      <c r="I26" s="90">
        <f>SUM(I23:I24)</f>
        <v>9508996</v>
      </c>
      <c r="J26" s="14"/>
      <c r="K26" s="86">
        <f>SUM(K23:K24)</f>
        <v>2250462</v>
      </c>
      <c r="L26" s="14"/>
      <c r="M26" s="90">
        <f>SUM(M23:M24)</f>
        <v>9404165</v>
      </c>
    </row>
    <row r="27" spans="1:13" ht="6" customHeight="1" x14ac:dyDescent="0.4">
      <c r="A27" s="1"/>
      <c r="B27" s="1"/>
      <c r="C27" s="1"/>
      <c r="D27" s="1"/>
      <c r="E27" s="26"/>
      <c r="F27" s="26"/>
      <c r="G27" s="85"/>
      <c r="H27" s="14"/>
      <c r="I27" s="82"/>
      <c r="J27" s="14"/>
      <c r="K27" s="85"/>
      <c r="L27" s="14"/>
      <c r="M27" s="82"/>
    </row>
    <row r="28" spans="1:13" ht="18.75" customHeight="1" x14ac:dyDescent="0.4">
      <c r="A28" s="1" t="s">
        <v>150</v>
      </c>
      <c r="B28" s="7"/>
      <c r="C28" s="7"/>
      <c r="D28" s="7"/>
      <c r="E28" s="26"/>
      <c r="F28" s="26"/>
      <c r="G28" s="85"/>
      <c r="H28" s="14"/>
      <c r="I28" s="82"/>
      <c r="J28" s="14"/>
      <c r="K28" s="85"/>
      <c r="L28" s="14"/>
      <c r="M28" s="82"/>
    </row>
    <row r="29" spans="1:13" ht="18.75" customHeight="1" x14ac:dyDescent="0.4">
      <c r="A29" s="7" t="s">
        <v>79</v>
      </c>
      <c r="B29" s="7"/>
      <c r="C29" s="7"/>
      <c r="D29" s="7"/>
      <c r="E29" s="26"/>
      <c r="F29" s="26"/>
      <c r="G29" s="85"/>
      <c r="H29" s="14"/>
      <c r="I29" s="82"/>
      <c r="J29" s="14"/>
      <c r="K29" s="85"/>
      <c r="L29" s="14"/>
      <c r="M29" s="82"/>
    </row>
    <row r="30" spans="1:13" ht="18.75" customHeight="1" x14ac:dyDescent="0.4">
      <c r="A30" s="7"/>
      <c r="B30" s="7" t="s">
        <v>80</v>
      </c>
      <c r="C30" s="7"/>
      <c r="D30" s="7"/>
      <c r="E30" s="26"/>
      <c r="F30" s="26"/>
      <c r="G30" s="85"/>
      <c r="H30" s="14"/>
      <c r="I30" s="82"/>
      <c r="J30" s="14"/>
      <c r="K30" s="85"/>
      <c r="L30" s="14"/>
      <c r="M30" s="82"/>
    </row>
    <row r="31" spans="1:13" ht="18.75" customHeight="1" x14ac:dyDescent="0.4">
      <c r="A31" s="1"/>
      <c r="B31" s="7"/>
      <c r="C31" s="7" t="s">
        <v>81</v>
      </c>
      <c r="D31" s="7"/>
      <c r="E31" s="26"/>
      <c r="F31" s="26"/>
      <c r="G31" s="85">
        <v>-54308</v>
      </c>
      <c r="H31" s="14"/>
      <c r="I31" s="82">
        <v>-9224</v>
      </c>
      <c r="J31" s="14"/>
      <c r="K31" s="85">
        <v>-54308</v>
      </c>
      <c r="L31" s="14"/>
      <c r="M31" s="82">
        <v>-9224</v>
      </c>
    </row>
    <row r="32" spans="1:13" s="36" customFormat="1" ht="18.75" customHeight="1" x14ac:dyDescent="0.4">
      <c r="A32" s="33"/>
      <c r="B32" s="34"/>
      <c r="C32" s="32" t="s">
        <v>144</v>
      </c>
      <c r="D32" s="32"/>
      <c r="E32" s="37"/>
      <c r="F32" s="37"/>
      <c r="G32" s="88"/>
      <c r="H32" s="38"/>
      <c r="I32" s="67"/>
      <c r="J32" s="35"/>
      <c r="K32" s="94"/>
      <c r="L32" s="35"/>
      <c r="M32" s="95"/>
    </row>
    <row r="33" spans="1:13" s="36" customFormat="1" ht="18.75" customHeight="1" x14ac:dyDescent="0.4">
      <c r="A33" s="33"/>
      <c r="B33" s="34"/>
      <c r="C33" s="32"/>
      <c r="D33" s="32" t="s">
        <v>143</v>
      </c>
      <c r="E33" s="37"/>
      <c r="F33" s="37"/>
      <c r="G33" s="88">
        <v>0</v>
      </c>
      <c r="H33" s="38"/>
      <c r="I33" s="67">
        <v>5281</v>
      </c>
      <c r="J33" s="35"/>
      <c r="K33" s="94" t="s">
        <v>16</v>
      </c>
      <c r="L33" s="35"/>
      <c r="M33" s="95" t="s">
        <v>16</v>
      </c>
    </row>
    <row r="34" spans="1:13" ht="18.75" customHeight="1" x14ac:dyDescent="0.4">
      <c r="A34" s="1"/>
      <c r="B34" s="7"/>
      <c r="C34" s="7" t="s">
        <v>82</v>
      </c>
      <c r="D34" s="7"/>
      <c r="E34" s="26"/>
      <c r="F34" s="26"/>
      <c r="G34" s="85"/>
      <c r="H34" s="14"/>
      <c r="I34" s="82"/>
      <c r="J34" s="14"/>
      <c r="K34" s="85"/>
      <c r="L34" s="14"/>
      <c r="M34" s="82"/>
    </row>
    <row r="35" spans="1:13" ht="18.75" customHeight="1" x14ac:dyDescent="0.4">
      <c r="A35" s="1"/>
      <c r="B35" s="7"/>
      <c r="C35" s="7"/>
      <c r="D35" s="7" t="s">
        <v>83</v>
      </c>
      <c r="E35" s="26"/>
      <c r="F35" s="26"/>
      <c r="G35" s="86">
        <v>-290017</v>
      </c>
      <c r="H35" s="14"/>
      <c r="I35" s="90">
        <v>221810</v>
      </c>
      <c r="J35" s="14"/>
      <c r="K35" s="86">
        <v>-290017</v>
      </c>
      <c r="L35" s="14"/>
      <c r="M35" s="90">
        <v>221810</v>
      </c>
    </row>
    <row r="36" spans="1:13" ht="5.0999999999999996" customHeight="1" x14ac:dyDescent="0.4">
      <c r="A36" s="7"/>
      <c r="B36" s="7"/>
      <c r="C36" s="7"/>
      <c r="D36" s="7"/>
      <c r="E36" s="26"/>
      <c r="F36" s="26"/>
      <c r="G36" s="85"/>
      <c r="H36" s="14"/>
      <c r="I36" s="82"/>
      <c r="J36" s="14"/>
      <c r="K36" s="85"/>
      <c r="L36" s="14"/>
      <c r="M36" s="82"/>
    </row>
    <row r="37" spans="1:13" ht="18.75" customHeight="1" thickBot="1" x14ac:dyDescent="0.45">
      <c r="A37" s="1" t="s">
        <v>162</v>
      </c>
      <c r="B37" s="7"/>
      <c r="C37" s="7"/>
      <c r="D37" s="7"/>
      <c r="E37" s="26"/>
      <c r="F37" s="26"/>
      <c r="G37" s="89">
        <f>SUM(G26:G35)</f>
        <v>1797917</v>
      </c>
      <c r="H37" s="14"/>
      <c r="I37" s="93">
        <f>SUM(I26:I35)</f>
        <v>9726863</v>
      </c>
      <c r="J37" s="14"/>
      <c r="K37" s="89">
        <f>SUM(K26:K35)</f>
        <v>1906137</v>
      </c>
      <c r="L37" s="14"/>
      <c r="M37" s="93">
        <f>SUM(M26:M35)</f>
        <v>9616751</v>
      </c>
    </row>
    <row r="38" spans="1:13" ht="6" customHeight="1" thickTop="1" x14ac:dyDescent="0.4">
      <c r="A38" s="7"/>
      <c r="B38" s="7"/>
      <c r="C38" s="7"/>
      <c r="D38" s="7"/>
      <c r="E38" s="26"/>
      <c r="F38" s="26"/>
      <c r="G38" s="85"/>
      <c r="H38" s="14"/>
      <c r="I38" s="82"/>
      <c r="J38" s="14"/>
      <c r="K38" s="85"/>
      <c r="L38" s="14"/>
      <c r="M38" s="82"/>
    </row>
    <row r="39" spans="1:13" ht="18.75" customHeight="1" x14ac:dyDescent="0.4">
      <c r="A39" s="23" t="s">
        <v>151</v>
      </c>
      <c r="B39" s="1"/>
      <c r="C39" s="1"/>
      <c r="D39" s="1"/>
      <c r="E39" s="26"/>
      <c r="F39" s="26"/>
      <c r="G39" s="85"/>
      <c r="H39" s="14"/>
      <c r="I39" s="82"/>
      <c r="J39" s="14"/>
      <c r="K39" s="85"/>
      <c r="L39" s="14"/>
      <c r="M39" s="82"/>
    </row>
    <row r="40" spans="1:13" ht="18.75" customHeight="1" x14ac:dyDescent="0.4">
      <c r="A40" s="24" t="s">
        <v>84</v>
      </c>
      <c r="B40" s="1"/>
      <c r="C40" s="1"/>
      <c r="D40" s="1"/>
      <c r="E40" s="26"/>
      <c r="F40" s="26"/>
      <c r="G40" s="85">
        <v>2141532</v>
      </c>
      <c r="H40" s="14"/>
      <c r="I40" s="82">
        <v>9508292</v>
      </c>
      <c r="J40" s="14"/>
      <c r="K40" s="85">
        <v>2250462</v>
      </c>
      <c r="L40" s="14"/>
      <c r="M40" s="82">
        <v>9404165</v>
      </c>
    </row>
    <row r="41" spans="1:13" ht="18.75" customHeight="1" x14ac:dyDescent="0.4">
      <c r="A41" s="24" t="s">
        <v>85</v>
      </c>
      <c r="B41" s="1"/>
      <c r="C41" s="1"/>
      <c r="D41" s="1"/>
      <c r="E41" s="26"/>
      <c r="F41" s="26"/>
      <c r="G41" s="86">
        <v>710</v>
      </c>
      <c r="H41" s="14"/>
      <c r="I41" s="90">
        <v>704</v>
      </c>
      <c r="J41" s="14"/>
      <c r="K41" s="86" t="s">
        <v>16</v>
      </c>
      <c r="L41" s="14"/>
      <c r="M41" s="90" t="s">
        <v>16</v>
      </c>
    </row>
    <row r="42" spans="1:13" ht="5.0999999999999996" customHeight="1" x14ac:dyDescent="0.4">
      <c r="A42" s="1"/>
      <c r="B42" s="1"/>
      <c r="C42" s="1"/>
      <c r="D42" s="1"/>
      <c r="E42" s="26"/>
      <c r="F42" s="26"/>
      <c r="G42" s="85"/>
      <c r="H42" s="14"/>
      <c r="I42" s="82"/>
      <c r="J42" s="14"/>
      <c r="K42" s="85"/>
      <c r="L42" s="14"/>
      <c r="M42" s="82"/>
    </row>
    <row r="43" spans="1:13" ht="18.75" customHeight="1" thickBot="1" x14ac:dyDescent="0.45">
      <c r="A43" s="1"/>
      <c r="B43" s="1"/>
      <c r="C43" s="1"/>
      <c r="D43" s="1"/>
      <c r="E43" s="26"/>
      <c r="F43" s="26"/>
      <c r="G43" s="89">
        <f>SUM(G40:G41)</f>
        <v>2142242</v>
      </c>
      <c r="H43" s="14"/>
      <c r="I43" s="93">
        <f>SUM(I40:I41)</f>
        <v>9508996</v>
      </c>
      <c r="J43" s="14"/>
      <c r="K43" s="89">
        <f>SUM(K40:K41)</f>
        <v>2250462</v>
      </c>
      <c r="L43" s="14"/>
      <c r="M43" s="93">
        <f>SUM(M40:M41)</f>
        <v>9404165</v>
      </c>
    </row>
    <row r="44" spans="1:13" ht="6" customHeight="1" thickTop="1" x14ac:dyDescent="0.4">
      <c r="A44" s="7"/>
      <c r="B44" s="7"/>
      <c r="C44" s="7"/>
      <c r="D44" s="7"/>
      <c r="E44" s="26"/>
      <c r="F44" s="26"/>
      <c r="G44" s="85"/>
      <c r="H44" s="14"/>
      <c r="I44" s="82"/>
      <c r="J44" s="14"/>
      <c r="K44" s="85"/>
      <c r="L44" s="14"/>
      <c r="M44" s="82"/>
    </row>
    <row r="45" spans="1:13" ht="18.75" customHeight="1" x14ac:dyDescent="0.4">
      <c r="A45" s="23" t="s">
        <v>152</v>
      </c>
      <c r="B45" s="1"/>
      <c r="C45" s="1"/>
      <c r="D45" s="1"/>
      <c r="E45" s="26"/>
      <c r="F45" s="26"/>
      <c r="G45" s="85"/>
      <c r="H45" s="14"/>
      <c r="I45" s="82"/>
      <c r="J45" s="14"/>
      <c r="K45" s="85"/>
      <c r="L45" s="14"/>
      <c r="M45" s="82"/>
    </row>
    <row r="46" spans="1:13" ht="18.75" customHeight="1" x14ac:dyDescent="0.4">
      <c r="A46" s="24" t="s">
        <v>84</v>
      </c>
      <c r="B46" s="1"/>
      <c r="C46" s="1"/>
      <c r="D46" s="1"/>
      <c r="E46" s="26"/>
      <c r="F46" s="26"/>
      <c r="G46" s="85">
        <v>1797207</v>
      </c>
      <c r="H46" s="14"/>
      <c r="I46" s="82">
        <v>9726159</v>
      </c>
      <c r="J46" s="14"/>
      <c r="K46" s="85">
        <v>1906137</v>
      </c>
      <c r="L46" s="14"/>
      <c r="M46" s="82">
        <v>9616751</v>
      </c>
    </row>
    <row r="47" spans="1:13" ht="18.75" customHeight="1" x14ac:dyDescent="0.4">
      <c r="A47" s="24" t="s">
        <v>85</v>
      </c>
      <c r="B47" s="1"/>
      <c r="C47" s="1"/>
      <c r="D47" s="1"/>
      <c r="E47" s="26"/>
      <c r="F47" s="26"/>
      <c r="G47" s="86">
        <v>710</v>
      </c>
      <c r="H47" s="14"/>
      <c r="I47" s="90">
        <v>704</v>
      </c>
      <c r="J47" s="14"/>
      <c r="K47" s="86" t="s">
        <v>16</v>
      </c>
      <c r="L47" s="14"/>
      <c r="M47" s="90" t="s">
        <v>16</v>
      </c>
    </row>
    <row r="48" spans="1:13" ht="5.0999999999999996" customHeight="1" x14ac:dyDescent="0.4">
      <c r="A48" s="1"/>
      <c r="B48" s="1"/>
      <c r="C48" s="1"/>
      <c r="D48" s="1"/>
      <c r="E48" s="26"/>
      <c r="F48" s="26"/>
      <c r="G48" s="85"/>
      <c r="H48" s="14"/>
      <c r="I48" s="82"/>
      <c r="J48" s="14"/>
      <c r="K48" s="85"/>
      <c r="L48" s="14"/>
      <c r="M48" s="82"/>
    </row>
    <row r="49" spans="1:13" ht="18.75" customHeight="1" thickBot="1" x14ac:dyDescent="0.45">
      <c r="A49" s="1"/>
      <c r="B49" s="1"/>
      <c r="C49" s="1"/>
      <c r="D49" s="1"/>
      <c r="E49" s="26"/>
      <c r="F49" s="26"/>
      <c r="G49" s="89">
        <f>SUM(G46:G47)</f>
        <v>1797917</v>
      </c>
      <c r="H49" s="14"/>
      <c r="I49" s="93">
        <f>SUM(I46:I47)</f>
        <v>9726863</v>
      </c>
      <c r="J49" s="14"/>
      <c r="K49" s="89">
        <f>SUM(K46:K47)</f>
        <v>1906137</v>
      </c>
      <c r="L49" s="14"/>
      <c r="M49" s="93">
        <f>SUM(M46:M47)</f>
        <v>9616751</v>
      </c>
    </row>
    <row r="50" spans="1:13" ht="6" customHeight="1" thickTop="1" x14ac:dyDescent="0.4">
      <c r="A50" s="7"/>
      <c r="B50" s="7"/>
      <c r="C50" s="7"/>
      <c r="D50" s="7"/>
      <c r="E50" s="26"/>
      <c r="F50" s="26"/>
      <c r="G50" s="85"/>
      <c r="H50" s="14"/>
      <c r="I50" s="82"/>
      <c r="J50" s="14"/>
      <c r="K50" s="85"/>
      <c r="L50" s="14"/>
      <c r="M50" s="82"/>
    </row>
    <row r="51" spans="1:13" ht="18.75" customHeight="1" x14ac:dyDescent="0.4">
      <c r="A51" s="1" t="s">
        <v>172</v>
      </c>
      <c r="B51" s="1"/>
      <c r="C51" s="1"/>
      <c r="D51" s="1"/>
      <c r="E51" s="26"/>
      <c r="F51" s="26"/>
      <c r="G51" s="85"/>
      <c r="H51" s="14"/>
      <c r="I51" s="82"/>
      <c r="J51" s="14"/>
      <c r="K51" s="85"/>
      <c r="L51" s="14"/>
      <c r="M51" s="82"/>
    </row>
    <row r="52" spans="1:13" ht="18.75" customHeight="1" x14ac:dyDescent="0.4">
      <c r="A52" s="1"/>
      <c r="B52" s="1" t="s">
        <v>84</v>
      </c>
      <c r="C52" s="1"/>
      <c r="D52" s="1"/>
      <c r="E52" s="26"/>
      <c r="F52" s="26"/>
      <c r="G52" s="85"/>
      <c r="H52" s="14"/>
      <c r="I52" s="82"/>
      <c r="J52" s="14"/>
      <c r="K52" s="85"/>
      <c r="L52" s="14"/>
      <c r="M52" s="82"/>
    </row>
    <row r="53" spans="1:13" ht="18.75" customHeight="1" x14ac:dyDescent="0.4">
      <c r="A53" s="7"/>
      <c r="B53" s="7" t="s">
        <v>86</v>
      </c>
      <c r="C53" s="1"/>
      <c r="D53" s="1"/>
      <c r="E53" s="26"/>
      <c r="F53" s="26"/>
      <c r="G53" s="85"/>
      <c r="H53" s="14"/>
      <c r="I53" s="82"/>
      <c r="J53" s="14"/>
      <c r="K53" s="85"/>
      <c r="L53" s="14"/>
      <c r="M53" s="82"/>
    </row>
    <row r="54" spans="1:13" ht="5.0999999999999996" customHeight="1" x14ac:dyDescent="0.4">
      <c r="A54" s="1"/>
      <c r="B54" s="1"/>
      <c r="C54" s="1"/>
      <c r="D54" s="1"/>
      <c r="E54" s="26"/>
      <c r="F54" s="26"/>
      <c r="G54" s="85"/>
      <c r="H54" s="14"/>
      <c r="I54" s="82"/>
      <c r="J54" s="14"/>
      <c r="K54" s="85"/>
      <c r="L54" s="14"/>
      <c r="M54" s="82"/>
    </row>
    <row r="55" spans="1:13" ht="18.75" customHeight="1" thickBot="1" x14ac:dyDescent="0.45">
      <c r="A55" s="7" t="s">
        <v>153</v>
      </c>
      <c r="B55" s="7"/>
      <c r="C55" s="7"/>
      <c r="D55" s="7"/>
      <c r="E55" s="26">
        <v>27</v>
      </c>
      <c r="F55" s="26"/>
      <c r="G55" s="109">
        <v>0.62</v>
      </c>
      <c r="H55" s="18"/>
      <c r="I55" s="96">
        <v>2.75</v>
      </c>
      <c r="J55" s="18"/>
      <c r="K55" s="109">
        <v>0.65</v>
      </c>
      <c r="L55" s="18"/>
      <c r="M55" s="96">
        <v>2.72</v>
      </c>
    </row>
    <row r="56" spans="1:13" ht="17.25" customHeight="1" thickTop="1" x14ac:dyDescent="0.4">
      <c r="A56" s="7"/>
      <c r="B56" s="7"/>
      <c r="C56" s="7"/>
      <c r="D56" s="7"/>
      <c r="E56" s="26"/>
      <c r="F56" s="26"/>
      <c r="G56" s="82"/>
      <c r="H56" s="18"/>
      <c r="I56" s="82"/>
      <c r="J56" s="18"/>
      <c r="K56" s="82"/>
      <c r="L56" s="18"/>
      <c r="M56" s="82"/>
    </row>
    <row r="57" spans="1:13" ht="22.15" customHeight="1" x14ac:dyDescent="0.4">
      <c r="A57" s="4" t="str">
        <f>+'7-9'!A90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4"/>
      <c r="C57" s="4"/>
      <c r="D57" s="4"/>
      <c r="E57" s="6"/>
      <c r="F57" s="6"/>
      <c r="G57" s="90"/>
      <c r="H57" s="20"/>
      <c r="I57" s="90"/>
      <c r="J57" s="20"/>
      <c r="K57" s="90"/>
      <c r="L57" s="20"/>
      <c r="M57" s="90"/>
    </row>
  </sheetData>
  <mergeCells count="2">
    <mergeCell ref="G6:I6"/>
    <mergeCell ref="K6:M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36"/>
  <sheetViews>
    <sheetView topLeftCell="B1" zoomScale="70" zoomScaleNormal="70" zoomScaleSheetLayoutView="70" zoomScalePageLayoutView="85" workbookViewId="0">
      <selection activeCell="O22" sqref="O22"/>
    </sheetView>
  </sheetViews>
  <sheetFormatPr defaultColWidth="10.140625" defaultRowHeight="15" customHeight="1" x14ac:dyDescent="0.4"/>
  <cols>
    <col min="1" max="1" width="2.140625" style="15" customWidth="1"/>
    <col min="2" max="2" width="34.42578125" style="15" customWidth="1"/>
    <col min="3" max="3" width="7.5703125" style="15" customWidth="1"/>
    <col min="4" max="4" width="0.5703125" style="15" customWidth="1"/>
    <col min="5" max="5" width="11.7109375" style="15" customWidth="1"/>
    <col min="6" max="6" width="0.5703125" style="15" customWidth="1"/>
    <col min="7" max="7" width="11.7109375" style="15" customWidth="1"/>
    <col min="8" max="8" width="0.5703125" style="15" customWidth="1"/>
    <col min="9" max="9" width="11.28515625" style="15" customWidth="1"/>
    <col min="10" max="10" width="0.5703125" style="15" customWidth="1"/>
    <col min="11" max="11" width="12.28515625" style="15" customWidth="1"/>
    <col min="12" max="12" width="0.5703125" style="15" customWidth="1"/>
    <col min="13" max="13" width="11.7109375" style="15" customWidth="1"/>
    <col min="14" max="14" width="0.5703125" style="15" customWidth="1"/>
    <col min="15" max="15" width="19.28515625" style="15" customWidth="1"/>
    <col min="16" max="16" width="0.5703125" style="15" customWidth="1"/>
    <col min="17" max="17" width="18.140625" style="15" bestFit="1" customWidth="1"/>
    <col min="18" max="18" width="0.5703125" style="15" customWidth="1"/>
    <col min="19" max="19" width="15.28515625" style="15" bestFit="1" customWidth="1"/>
    <col min="20" max="20" width="0.5703125" style="15" customWidth="1"/>
    <col min="21" max="21" width="11.85546875" style="15" bestFit="1" customWidth="1"/>
    <col min="22" max="22" width="0.5703125" style="15" customWidth="1"/>
    <col min="23" max="23" width="10.7109375" style="15" bestFit="1" customWidth="1"/>
    <col min="24" max="24" width="0.5703125" style="15" customWidth="1"/>
    <col min="25" max="25" width="11" style="15" bestFit="1" customWidth="1"/>
    <col min="26" max="26" width="9.85546875" style="15" customWidth="1"/>
    <col min="27" max="16384" width="10.140625" style="15"/>
  </cols>
  <sheetData>
    <row r="1" spans="1:26" ht="21.75" customHeight="1" x14ac:dyDescent="0.4">
      <c r="A1" s="1" t="str">
        <f>+'10'!A1</f>
        <v>บริษัท บางจาก ศรีราชา จำกัด (มหาชน)</v>
      </c>
      <c r="B1" s="1"/>
      <c r="C1" s="26"/>
      <c r="D1" s="14"/>
      <c r="E1" s="14"/>
      <c r="F1" s="14"/>
      <c r="G1" s="14"/>
      <c r="H1" s="14"/>
      <c r="I1" s="14"/>
      <c r="J1" s="14"/>
      <c r="K1" s="14"/>
      <c r="L1" s="7"/>
      <c r="M1" s="14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4"/>
      <c r="Z1" s="14"/>
    </row>
    <row r="2" spans="1:26" ht="21.75" customHeight="1" x14ac:dyDescent="0.4">
      <c r="A2" s="1" t="s">
        <v>87</v>
      </c>
      <c r="B2" s="1"/>
      <c r="C2" s="26"/>
      <c r="D2" s="14"/>
      <c r="E2" s="14"/>
      <c r="F2" s="14"/>
      <c r="G2" s="14"/>
      <c r="H2" s="14"/>
      <c r="I2" s="14"/>
      <c r="J2" s="14"/>
      <c r="K2" s="14"/>
      <c r="L2" s="7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4"/>
      <c r="Z2" s="14"/>
    </row>
    <row r="3" spans="1:26" ht="21.75" customHeight="1" x14ac:dyDescent="0.4">
      <c r="A3" s="1" t="str">
        <f>'10'!A3</f>
        <v>สำหรับปีสิ้นสุดวันที่ 31 ธันวาคม พ.ศ. 2566</v>
      </c>
      <c r="B3" s="1"/>
      <c r="C3" s="26"/>
      <c r="D3" s="14"/>
      <c r="E3" s="14"/>
      <c r="F3" s="14"/>
      <c r="G3" s="14"/>
      <c r="H3" s="14"/>
      <c r="I3" s="14"/>
      <c r="J3" s="14"/>
      <c r="K3" s="14"/>
      <c r="L3" s="7"/>
      <c r="M3" s="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4"/>
      <c r="Z3" s="14"/>
    </row>
    <row r="4" spans="1:26" ht="21.75" customHeight="1" x14ac:dyDescent="0.4">
      <c r="A4" s="4" t="s">
        <v>1</v>
      </c>
      <c r="B4" s="4"/>
      <c r="C4" s="6"/>
      <c r="D4" s="20"/>
      <c r="E4" s="20"/>
      <c r="F4" s="20"/>
      <c r="G4" s="20"/>
      <c r="H4" s="20"/>
      <c r="I4" s="20"/>
      <c r="J4" s="20"/>
      <c r="K4" s="20"/>
      <c r="L4" s="4"/>
      <c r="M4" s="20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0"/>
      <c r="Z4" s="14"/>
    </row>
    <row r="5" spans="1:26" ht="19.899999999999999" customHeight="1" x14ac:dyDescent="0.4">
      <c r="A5" s="1"/>
      <c r="B5" s="1"/>
      <c r="C5" s="26"/>
      <c r="D5" s="14"/>
      <c r="E5" s="14"/>
      <c r="F5" s="14"/>
      <c r="G5" s="14"/>
      <c r="H5" s="14"/>
      <c r="I5" s="14"/>
      <c r="J5" s="14"/>
      <c r="K5" s="14"/>
      <c r="L5" s="7"/>
      <c r="M5" s="14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16"/>
      <c r="Z5" s="14"/>
    </row>
    <row r="6" spans="1:26" ht="19.899999999999999" customHeight="1" x14ac:dyDescent="0.4">
      <c r="A6" s="1"/>
      <c r="B6" s="1"/>
      <c r="C6" s="8"/>
      <c r="D6" s="8"/>
      <c r="E6" s="124" t="s">
        <v>88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29"/>
    </row>
    <row r="7" spans="1:26" ht="19.899999999999999" customHeight="1" x14ac:dyDescent="0.4">
      <c r="A7" s="1"/>
      <c r="B7" s="1"/>
      <c r="C7" s="8"/>
      <c r="D7" s="8"/>
      <c r="E7" s="127" t="s">
        <v>157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29"/>
      <c r="W7" s="29"/>
      <c r="X7" s="8"/>
      <c r="Y7" s="8"/>
      <c r="Z7" s="8"/>
    </row>
    <row r="8" spans="1:26" ht="19.899999999999999" customHeight="1" x14ac:dyDescent="0.4">
      <c r="A8" s="1"/>
      <c r="B8" s="1"/>
      <c r="C8" s="8"/>
      <c r="D8" s="8"/>
      <c r="E8" s="16"/>
      <c r="F8" s="8"/>
      <c r="G8" s="16"/>
      <c r="H8" s="8"/>
      <c r="I8" s="7"/>
      <c r="J8" s="7"/>
      <c r="K8" s="7"/>
      <c r="L8" s="8"/>
      <c r="M8" s="126" t="s">
        <v>65</v>
      </c>
      <c r="N8" s="126"/>
      <c r="O8" s="126"/>
      <c r="P8" s="126"/>
      <c r="Q8" s="126"/>
      <c r="R8" s="126"/>
      <c r="S8" s="126"/>
      <c r="T8" s="29"/>
      <c r="U8" s="29"/>
      <c r="V8" s="16"/>
      <c r="W8" s="8"/>
      <c r="X8" s="8"/>
      <c r="Y8" s="16"/>
      <c r="Z8" s="16"/>
    </row>
    <row r="9" spans="1:26" ht="19.899999999999999" customHeight="1" x14ac:dyDescent="0.4">
      <c r="A9" s="1"/>
      <c r="B9" s="1"/>
      <c r="C9" s="8"/>
      <c r="D9" s="8"/>
      <c r="E9" s="16"/>
      <c r="F9" s="8"/>
      <c r="G9" s="16"/>
      <c r="H9" s="8"/>
      <c r="I9" s="124" t="s">
        <v>60</v>
      </c>
      <c r="J9" s="125"/>
      <c r="K9" s="125"/>
      <c r="L9" s="8"/>
      <c r="M9" s="124" t="s">
        <v>89</v>
      </c>
      <c r="N9" s="124"/>
      <c r="O9" s="124"/>
      <c r="P9" s="124"/>
      <c r="Q9" s="124"/>
      <c r="R9" s="29"/>
      <c r="S9" s="29"/>
      <c r="T9" s="7"/>
      <c r="U9" s="7"/>
      <c r="V9" s="7"/>
      <c r="W9" s="7"/>
      <c r="X9" s="7"/>
      <c r="Y9" s="14"/>
      <c r="Z9" s="16"/>
    </row>
    <row r="10" spans="1:26" ht="19.899999999999999" customHeight="1" x14ac:dyDescent="0.4">
      <c r="A10" s="16"/>
      <c r="B10" s="16"/>
      <c r="C10" s="16"/>
      <c r="D10" s="14"/>
      <c r="E10" s="14"/>
      <c r="F10" s="14"/>
      <c r="G10" s="14"/>
      <c r="H10" s="16"/>
      <c r="I10" s="16" t="s">
        <v>61</v>
      </c>
      <c r="J10" s="16"/>
      <c r="K10" s="16" t="s">
        <v>64</v>
      </c>
      <c r="L10" s="16"/>
      <c r="M10" s="16" t="s">
        <v>90</v>
      </c>
      <c r="N10" s="16"/>
      <c r="O10" s="16" t="s">
        <v>91</v>
      </c>
      <c r="P10" s="16"/>
      <c r="Q10" s="16" t="s">
        <v>160</v>
      </c>
      <c r="R10" s="16"/>
      <c r="S10" s="16" t="s">
        <v>92</v>
      </c>
      <c r="T10" s="16"/>
      <c r="U10" s="16" t="s">
        <v>93</v>
      </c>
      <c r="V10" s="8"/>
      <c r="W10" s="16" t="s">
        <v>94</v>
      </c>
      <c r="X10" s="14"/>
      <c r="Y10" s="14"/>
    </row>
    <row r="11" spans="1:26" ht="19.899999999999999" customHeight="1" x14ac:dyDescent="0.4">
      <c r="A11" s="16"/>
      <c r="B11" s="16"/>
      <c r="C11" s="16"/>
      <c r="D11" s="16"/>
      <c r="E11" s="16" t="s">
        <v>95</v>
      </c>
      <c r="F11" s="16"/>
      <c r="G11" s="16" t="s">
        <v>96</v>
      </c>
      <c r="H11" s="16"/>
      <c r="I11" s="25" t="s">
        <v>135</v>
      </c>
      <c r="J11" s="16"/>
      <c r="K11" s="25" t="s">
        <v>136</v>
      </c>
      <c r="L11" s="16"/>
      <c r="M11" s="16" t="s">
        <v>97</v>
      </c>
      <c r="N11" s="16"/>
      <c r="O11" s="16" t="s">
        <v>98</v>
      </c>
      <c r="P11" s="16"/>
      <c r="Q11" s="16" t="s">
        <v>99</v>
      </c>
      <c r="R11" s="16"/>
      <c r="S11" s="16" t="s">
        <v>100</v>
      </c>
      <c r="T11" s="16"/>
      <c r="U11" s="16" t="s">
        <v>101</v>
      </c>
      <c r="V11" s="16"/>
      <c r="W11" s="16" t="s">
        <v>102</v>
      </c>
      <c r="X11" s="16"/>
      <c r="Y11" s="16" t="s">
        <v>93</v>
      </c>
    </row>
    <row r="12" spans="1:26" ht="19.899999999999999" customHeight="1" x14ac:dyDescent="0.4">
      <c r="A12" s="16"/>
      <c r="B12" s="16"/>
      <c r="C12" s="27" t="s">
        <v>4</v>
      </c>
      <c r="D12" s="16"/>
      <c r="E12" s="17" t="s">
        <v>103</v>
      </c>
      <c r="F12" s="16"/>
      <c r="G12" s="17" t="s">
        <v>104</v>
      </c>
      <c r="H12" s="16"/>
      <c r="I12" s="17" t="s">
        <v>105</v>
      </c>
      <c r="J12" s="16"/>
      <c r="K12" s="17" t="s">
        <v>106</v>
      </c>
      <c r="L12" s="16"/>
      <c r="M12" s="17" t="s">
        <v>107</v>
      </c>
      <c r="N12" s="16"/>
      <c r="O12" s="17" t="s">
        <v>108</v>
      </c>
      <c r="P12" s="16"/>
      <c r="Q12" s="17" t="s">
        <v>109</v>
      </c>
      <c r="R12" s="16"/>
      <c r="S12" s="17" t="s">
        <v>110</v>
      </c>
      <c r="T12" s="16"/>
      <c r="U12" s="17" t="s">
        <v>111</v>
      </c>
      <c r="V12" s="16"/>
      <c r="W12" s="17" t="s">
        <v>112</v>
      </c>
      <c r="X12" s="16"/>
      <c r="Y12" s="17" t="s">
        <v>113</v>
      </c>
    </row>
    <row r="13" spans="1:26" ht="6" customHeight="1" x14ac:dyDescent="0.4">
      <c r="A13" s="7"/>
      <c r="B13" s="7"/>
      <c r="C13" s="26"/>
      <c r="D13" s="21"/>
      <c r="E13" s="2"/>
      <c r="F13" s="21"/>
      <c r="G13" s="2"/>
      <c r="H13" s="21"/>
      <c r="I13" s="2"/>
      <c r="J13" s="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ht="19.899999999999999" customHeight="1" x14ac:dyDescent="0.4">
      <c r="A14" s="1" t="s">
        <v>138</v>
      </c>
      <c r="B14" s="1"/>
      <c r="C14" s="26"/>
      <c r="D14" s="9"/>
      <c r="E14" s="2">
        <v>17075181</v>
      </c>
      <c r="F14" s="9"/>
      <c r="G14" s="2">
        <v>4031711</v>
      </c>
      <c r="H14" s="2"/>
      <c r="I14" s="2">
        <v>1000901</v>
      </c>
      <c r="J14" s="9"/>
      <c r="K14" s="2">
        <v>-3637776</v>
      </c>
      <c r="L14" s="2"/>
      <c r="M14" s="2">
        <v>-151068</v>
      </c>
      <c r="N14" s="2"/>
      <c r="O14" s="2">
        <v>889200</v>
      </c>
      <c r="P14" s="2"/>
      <c r="Q14" s="2">
        <v>-7245</v>
      </c>
      <c r="R14" s="2"/>
      <c r="S14" s="2">
        <v>730887</v>
      </c>
      <c r="T14" s="3"/>
      <c r="U14" s="2">
        <v>19200904</v>
      </c>
      <c r="V14" s="2"/>
      <c r="W14" s="2">
        <v>7434</v>
      </c>
      <c r="X14" s="2"/>
      <c r="Y14" s="2">
        <v>19208338</v>
      </c>
    </row>
    <row r="15" spans="1:26" ht="19.899999999999999" customHeight="1" x14ac:dyDescent="0.4">
      <c r="A15" s="1" t="s">
        <v>114</v>
      </c>
      <c r="B15" s="1"/>
      <c r="C15" s="26"/>
      <c r="D15" s="9"/>
      <c r="E15" s="2"/>
      <c r="F15" s="9"/>
      <c r="G15" s="2"/>
      <c r="H15" s="2"/>
      <c r="I15" s="2"/>
      <c r="J15" s="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19.899999999999999" customHeight="1" x14ac:dyDescent="0.4">
      <c r="A16" s="7" t="s">
        <v>161</v>
      </c>
      <c r="B16" s="7"/>
      <c r="C16" s="26"/>
      <c r="D16" s="2"/>
      <c r="E16" s="42" t="s">
        <v>16</v>
      </c>
      <c r="F16" s="2"/>
      <c r="G16" s="42" t="s">
        <v>16</v>
      </c>
      <c r="H16" s="21"/>
      <c r="I16" s="42" t="s">
        <v>16</v>
      </c>
      <c r="J16" s="9"/>
      <c r="K16" s="2">
        <v>9508292</v>
      </c>
      <c r="L16" s="2"/>
      <c r="M16" s="2">
        <v>-9224</v>
      </c>
      <c r="N16" s="2"/>
      <c r="O16" s="2">
        <v>221810</v>
      </c>
      <c r="P16" s="2"/>
      <c r="Q16" s="2">
        <v>5281</v>
      </c>
      <c r="R16" s="2"/>
      <c r="S16" s="3">
        <v>217867</v>
      </c>
      <c r="T16" s="3"/>
      <c r="U16" s="2">
        <v>9726159</v>
      </c>
      <c r="V16" s="3"/>
      <c r="W16" s="2">
        <v>704</v>
      </c>
      <c r="X16" s="3"/>
      <c r="Y16" s="2">
        <f t="shared" ref="Y16:Y20" si="0">SUM(U16:W16)</f>
        <v>9726863</v>
      </c>
    </row>
    <row r="17" spans="1:26" ht="19.899999999999999" customHeight="1" x14ac:dyDescent="0.4">
      <c r="A17" s="7" t="s">
        <v>115</v>
      </c>
      <c r="B17" s="7"/>
      <c r="C17" s="26">
        <v>22</v>
      </c>
      <c r="D17" s="2"/>
      <c r="E17" s="42" t="s">
        <v>16</v>
      </c>
      <c r="F17" s="2"/>
      <c r="G17" s="42" t="s">
        <v>16</v>
      </c>
      <c r="H17" s="21"/>
      <c r="I17" s="42" t="s">
        <v>16</v>
      </c>
      <c r="J17" s="9"/>
      <c r="K17" s="2">
        <v>-1730429</v>
      </c>
      <c r="L17" s="2"/>
      <c r="M17" s="42" t="s">
        <v>16</v>
      </c>
      <c r="N17" s="2"/>
      <c r="O17" s="42" t="s">
        <v>16</v>
      </c>
      <c r="P17" s="2"/>
      <c r="Q17" s="42" t="s">
        <v>16</v>
      </c>
      <c r="R17" s="2"/>
      <c r="S17" s="42" t="s">
        <v>16</v>
      </c>
      <c r="T17" s="3"/>
      <c r="U17" s="2">
        <v>-1730429</v>
      </c>
      <c r="V17" s="3"/>
      <c r="W17" s="2">
        <v>-704</v>
      </c>
      <c r="X17" s="3"/>
      <c r="Y17" s="2">
        <f t="shared" si="0"/>
        <v>-1731133</v>
      </c>
    </row>
    <row r="18" spans="1:26" ht="19.899999999999999" customHeight="1" x14ac:dyDescent="0.4">
      <c r="A18" s="7" t="s">
        <v>140</v>
      </c>
      <c r="B18" s="7"/>
      <c r="C18" s="26"/>
      <c r="D18" s="2"/>
      <c r="E18" s="42"/>
      <c r="F18" s="2"/>
      <c r="G18" s="42"/>
      <c r="H18" s="21"/>
      <c r="I18" s="42"/>
      <c r="J18" s="9"/>
      <c r="K18" s="2"/>
      <c r="L18" s="2"/>
      <c r="M18" s="2"/>
      <c r="N18" s="2"/>
      <c r="O18" s="2"/>
      <c r="P18" s="2"/>
      <c r="Q18" s="2"/>
      <c r="R18" s="2"/>
      <c r="S18" s="3"/>
      <c r="T18" s="3"/>
      <c r="U18" s="2"/>
      <c r="V18" s="3"/>
      <c r="W18" s="2"/>
      <c r="X18" s="3"/>
      <c r="Y18" s="2">
        <f t="shared" si="0"/>
        <v>0</v>
      </c>
    </row>
    <row r="19" spans="1:26" ht="19.899999999999999" customHeight="1" x14ac:dyDescent="0.4">
      <c r="A19" s="7"/>
      <c r="B19" s="7" t="s">
        <v>141</v>
      </c>
      <c r="C19" s="26">
        <v>13</v>
      </c>
      <c r="D19" s="2"/>
      <c r="E19" s="42" t="s">
        <v>16</v>
      </c>
      <c r="F19" s="2"/>
      <c r="G19" s="42" t="s">
        <v>16</v>
      </c>
      <c r="H19" s="21"/>
      <c r="I19" s="42" t="s">
        <v>16</v>
      </c>
      <c r="J19" s="9"/>
      <c r="K19" s="2">
        <v>257877</v>
      </c>
      <c r="L19" s="2"/>
      <c r="M19" s="42" t="s">
        <v>16</v>
      </c>
      <c r="N19" s="2"/>
      <c r="O19" s="2">
        <v>-257877</v>
      </c>
      <c r="P19" s="2"/>
      <c r="Q19" s="42" t="s">
        <v>16</v>
      </c>
      <c r="R19" s="2"/>
      <c r="S19" s="3">
        <v>-257877</v>
      </c>
      <c r="T19" s="3"/>
      <c r="U19" s="2">
        <v>0</v>
      </c>
      <c r="V19" s="3"/>
      <c r="W19" s="42" t="s">
        <v>16</v>
      </c>
      <c r="X19" s="3"/>
      <c r="Y19" s="2">
        <f t="shared" si="0"/>
        <v>0</v>
      </c>
    </row>
    <row r="20" spans="1:26" ht="19.899999999999999" customHeight="1" x14ac:dyDescent="0.4">
      <c r="A20" s="32" t="s">
        <v>163</v>
      </c>
      <c r="B20" s="32"/>
      <c r="C20" s="26">
        <v>23</v>
      </c>
      <c r="D20" s="2"/>
      <c r="E20" s="43" t="s">
        <v>16</v>
      </c>
      <c r="F20" s="2"/>
      <c r="G20" s="43" t="s">
        <v>16</v>
      </c>
      <c r="H20" s="21"/>
      <c r="I20" s="44">
        <v>252509</v>
      </c>
      <c r="J20" s="9"/>
      <c r="K20" s="40">
        <v>-252509</v>
      </c>
      <c r="L20" s="2"/>
      <c r="M20" s="43" t="s">
        <v>16</v>
      </c>
      <c r="N20" s="2"/>
      <c r="O20" s="43" t="s">
        <v>16</v>
      </c>
      <c r="P20" s="2"/>
      <c r="Q20" s="43" t="s">
        <v>16</v>
      </c>
      <c r="R20" s="2"/>
      <c r="S20" s="43" t="s">
        <v>16</v>
      </c>
      <c r="T20" s="2"/>
      <c r="U20" s="43" t="s">
        <v>16</v>
      </c>
      <c r="V20" s="2"/>
      <c r="W20" s="43" t="s">
        <v>16</v>
      </c>
      <c r="X20" s="2"/>
      <c r="Y20" s="40">
        <f t="shared" si="0"/>
        <v>0</v>
      </c>
    </row>
    <row r="21" spans="1:26" ht="6" customHeight="1" x14ac:dyDescent="0.4">
      <c r="A21" s="1"/>
      <c r="B21" s="1"/>
      <c r="C21" s="26"/>
      <c r="D21" s="21"/>
      <c r="E21" s="2"/>
      <c r="F21" s="21"/>
      <c r="G21" s="2"/>
      <c r="H21" s="21"/>
      <c r="I21" s="2"/>
      <c r="J21" s="9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6" ht="19.899999999999999" customHeight="1" thickBot="1" x14ac:dyDescent="0.45">
      <c r="A22" s="1" t="s">
        <v>139</v>
      </c>
      <c r="B22" s="1"/>
      <c r="C22" s="26"/>
      <c r="D22" s="9"/>
      <c r="E22" s="41">
        <f>SUM(E14:E21)</f>
        <v>17075181</v>
      </c>
      <c r="F22" s="9"/>
      <c r="G22" s="41">
        <f>SUM(G14:G21)</f>
        <v>4031711</v>
      </c>
      <c r="H22" s="2"/>
      <c r="I22" s="41">
        <f>SUM(I14:I21)</f>
        <v>1253410</v>
      </c>
      <c r="J22" s="9"/>
      <c r="K22" s="41">
        <f>SUM(K14:K21)</f>
        <v>4145455</v>
      </c>
      <c r="L22" s="2"/>
      <c r="M22" s="41">
        <f>SUM(M14:M21)</f>
        <v>-160292</v>
      </c>
      <c r="N22" s="2"/>
      <c r="O22" s="41">
        <f>SUM(O14:O21)</f>
        <v>853133</v>
      </c>
      <c r="P22" s="2"/>
      <c r="Q22" s="41">
        <f>SUM(Q14:Q21)</f>
        <v>-1964</v>
      </c>
      <c r="R22" s="2"/>
      <c r="S22" s="41">
        <f>SUM(S14:S21)</f>
        <v>690877</v>
      </c>
      <c r="T22" s="2"/>
      <c r="U22" s="41">
        <f>SUM(U14:U21)</f>
        <v>27196634</v>
      </c>
      <c r="V22" s="2"/>
      <c r="W22" s="41">
        <f>SUM(W14:W21)</f>
        <v>7434</v>
      </c>
      <c r="X22" s="2"/>
      <c r="Y22" s="41">
        <f>SUM(Y14:Y21)</f>
        <v>27204068</v>
      </c>
    </row>
    <row r="23" spans="1:26" ht="21.75" customHeight="1" thickTop="1" x14ac:dyDescent="0.4">
      <c r="A23" s="1"/>
      <c r="B23" s="1"/>
      <c r="C23" s="26"/>
      <c r="D23" s="9"/>
      <c r="E23" s="2"/>
      <c r="F23" s="9"/>
      <c r="G23" s="2"/>
      <c r="H23" s="2"/>
      <c r="I23" s="2"/>
      <c r="J23" s="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899999999999999" customHeight="1" x14ac:dyDescent="0.4">
      <c r="A24" s="1" t="s">
        <v>169</v>
      </c>
      <c r="B24" s="1"/>
      <c r="C24" s="26"/>
      <c r="D24" s="9"/>
      <c r="E24" s="11">
        <f>E22</f>
        <v>17075181</v>
      </c>
      <c r="F24" s="9"/>
      <c r="G24" s="11">
        <f>G22</f>
        <v>4031711</v>
      </c>
      <c r="H24" s="2"/>
      <c r="I24" s="11">
        <f>I22</f>
        <v>1253410</v>
      </c>
      <c r="J24" s="9"/>
      <c r="K24" s="11">
        <f>K22</f>
        <v>4145455</v>
      </c>
      <c r="L24" s="2"/>
      <c r="M24" s="11">
        <f>M22</f>
        <v>-160292</v>
      </c>
      <c r="N24" s="2"/>
      <c r="O24" s="11">
        <f>O22</f>
        <v>853133</v>
      </c>
      <c r="P24" s="2"/>
      <c r="Q24" s="11">
        <f>Q22</f>
        <v>-1964</v>
      </c>
      <c r="R24" s="2"/>
      <c r="S24" s="11">
        <f>S22</f>
        <v>690877</v>
      </c>
      <c r="T24" s="3"/>
      <c r="U24" s="11">
        <f>U22</f>
        <v>27196634</v>
      </c>
      <c r="V24" s="2"/>
      <c r="W24" s="11">
        <f>W22</f>
        <v>7434</v>
      </c>
      <c r="X24" s="2"/>
      <c r="Y24" s="11">
        <f>Y22</f>
        <v>27204068</v>
      </c>
    </row>
    <row r="25" spans="1:26" ht="19.899999999999999" customHeight="1" x14ac:dyDescent="0.4">
      <c r="A25" s="1" t="s">
        <v>114</v>
      </c>
      <c r="B25" s="1"/>
      <c r="C25" s="26"/>
      <c r="D25" s="9"/>
      <c r="E25" s="11"/>
      <c r="F25" s="9"/>
      <c r="G25" s="11"/>
      <c r="H25" s="2"/>
      <c r="I25" s="11"/>
      <c r="J25" s="9"/>
      <c r="K25" s="11"/>
      <c r="L25" s="2"/>
      <c r="M25" s="11"/>
      <c r="N25" s="2"/>
      <c r="O25" s="11"/>
      <c r="P25" s="2"/>
      <c r="Q25" s="11"/>
      <c r="R25" s="2"/>
      <c r="S25" s="11"/>
      <c r="T25" s="2"/>
      <c r="U25" s="11"/>
      <c r="V25" s="2"/>
      <c r="W25" s="11"/>
      <c r="X25" s="2"/>
      <c r="Y25" s="11"/>
    </row>
    <row r="26" spans="1:26" ht="19.899999999999999" customHeight="1" x14ac:dyDescent="0.4">
      <c r="A26" s="7" t="s">
        <v>161</v>
      </c>
      <c r="B26" s="7"/>
      <c r="C26" s="26"/>
      <c r="D26" s="2"/>
      <c r="E26" s="22" t="s">
        <v>16</v>
      </c>
      <c r="F26" s="2"/>
      <c r="G26" s="22" t="s">
        <v>16</v>
      </c>
      <c r="H26" s="21"/>
      <c r="I26" s="22">
        <v>0</v>
      </c>
      <c r="J26" s="9"/>
      <c r="K26" s="11">
        <f>'10'!G40</f>
        <v>2141532</v>
      </c>
      <c r="L26" s="2"/>
      <c r="M26" s="11">
        <v>-54308</v>
      </c>
      <c r="N26" s="2"/>
      <c r="O26" s="11">
        <v>-290017</v>
      </c>
      <c r="P26" s="2"/>
      <c r="Q26" s="11" t="s">
        <v>16</v>
      </c>
      <c r="R26" s="2"/>
      <c r="S26" s="13">
        <f>SUM(M26:Q26)</f>
        <v>-344325</v>
      </c>
      <c r="T26" s="3"/>
      <c r="U26" s="11">
        <f>SUM(E26:K26,S26)</f>
        <v>1797207</v>
      </c>
      <c r="V26" s="3"/>
      <c r="W26" s="11">
        <v>710</v>
      </c>
      <c r="X26" s="3"/>
      <c r="Y26" s="11">
        <f t="shared" ref="Y26:Y30" si="1">SUM(U26:W26)</f>
        <v>1797917</v>
      </c>
    </row>
    <row r="27" spans="1:26" ht="19.899999999999999" customHeight="1" x14ac:dyDescent="0.4">
      <c r="A27" s="7" t="s">
        <v>115</v>
      </c>
      <c r="B27" s="7"/>
      <c r="C27" s="26">
        <v>22</v>
      </c>
      <c r="D27" s="2"/>
      <c r="E27" s="22" t="s">
        <v>16</v>
      </c>
      <c r="F27" s="2"/>
      <c r="G27" s="22" t="s">
        <v>16</v>
      </c>
      <c r="H27" s="21"/>
      <c r="I27" s="22">
        <v>0</v>
      </c>
      <c r="J27" s="9"/>
      <c r="K27" s="11">
        <v>-1038257</v>
      </c>
      <c r="L27" s="2"/>
      <c r="M27" s="22">
        <v>0</v>
      </c>
      <c r="N27" s="2"/>
      <c r="O27" s="22">
        <v>0</v>
      </c>
      <c r="P27" s="2"/>
      <c r="Q27" s="22" t="s">
        <v>16</v>
      </c>
      <c r="R27" s="2"/>
      <c r="S27" s="13">
        <f>SUM(M27:Q27)</f>
        <v>0</v>
      </c>
      <c r="T27" s="3"/>
      <c r="U27" s="11">
        <f>SUM(E27:K27,S27)</f>
        <v>-1038257</v>
      </c>
      <c r="V27" s="3"/>
      <c r="W27" s="11">
        <v>-710</v>
      </c>
      <c r="X27" s="3"/>
      <c r="Y27" s="11">
        <f t="shared" si="1"/>
        <v>-1038967</v>
      </c>
    </row>
    <row r="28" spans="1:26" ht="19.899999999999999" customHeight="1" x14ac:dyDescent="0.4">
      <c r="A28" s="7" t="s">
        <v>140</v>
      </c>
      <c r="B28" s="7"/>
      <c r="C28" s="26"/>
      <c r="D28" s="2"/>
      <c r="E28" s="22"/>
      <c r="F28" s="2"/>
      <c r="G28" s="22"/>
      <c r="H28" s="21"/>
      <c r="I28" s="22"/>
      <c r="J28" s="9"/>
      <c r="K28" s="11"/>
      <c r="L28" s="2"/>
      <c r="M28" s="11"/>
      <c r="N28" s="2"/>
      <c r="O28" s="11"/>
      <c r="P28" s="2"/>
      <c r="Q28" s="11"/>
      <c r="R28" s="2"/>
      <c r="S28" s="13"/>
      <c r="T28" s="3"/>
      <c r="U28" s="11"/>
      <c r="V28" s="3"/>
      <c r="W28" s="11"/>
      <c r="X28" s="3"/>
      <c r="Y28" s="11"/>
    </row>
    <row r="29" spans="1:26" ht="19.899999999999999" customHeight="1" x14ac:dyDescent="0.4">
      <c r="A29" s="7"/>
      <c r="B29" s="7" t="s">
        <v>141</v>
      </c>
      <c r="C29" s="26">
        <v>13</v>
      </c>
      <c r="D29" s="2"/>
      <c r="E29" s="22" t="s">
        <v>16</v>
      </c>
      <c r="F29" s="2"/>
      <c r="G29" s="22" t="s">
        <v>16</v>
      </c>
      <c r="H29" s="21"/>
      <c r="I29" s="22">
        <v>0</v>
      </c>
      <c r="J29" s="9"/>
      <c r="K29" s="11">
        <v>31516</v>
      </c>
      <c r="L29" s="2"/>
      <c r="M29" s="22">
        <v>0</v>
      </c>
      <c r="N29" s="2"/>
      <c r="O29" s="11">
        <v>-31516</v>
      </c>
      <c r="P29" s="2"/>
      <c r="Q29" s="22" t="s">
        <v>16</v>
      </c>
      <c r="R29" s="2"/>
      <c r="S29" s="13">
        <f>SUM(M29:Q29)</f>
        <v>-31516</v>
      </c>
      <c r="T29" s="3"/>
      <c r="U29" s="11">
        <f>SUM(E29:K29,S29)</f>
        <v>0</v>
      </c>
      <c r="V29" s="3"/>
      <c r="W29" s="22" t="s">
        <v>16</v>
      </c>
      <c r="X29" s="3"/>
      <c r="Y29" s="11">
        <f t="shared" si="1"/>
        <v>0</v>
      </c>
    </row>
    <row r="30" spans="1:26" ht="19.899999999999999" customHeight="1" x14ac:dyDescent="0.4">
      <c r="A30" s="32" t="s">
        <v>163</v>
      </c>
      <c r="B30" s="32"/>
      <c r="C30" s="26">
        <v>23</v>
      </c>
      <c r="D30" s="2"/>
      <c r="E30" s="39" t="s">
        <v>16</v>
      </c>
      <c r="F30" s="2"/>
      <c r="G30" s="39" t="s">
        <v>16</v>
      </c>
      <c r="H30" s="21"/>
      <c r="I30" s="39">
        <v>112523</v>
      </c>
      <c r="J30" s="9"/>
      <c r="K30" s="39">
        <v>-112523</v>
      </c>
      <c r="L30" s="2"/>
      <c r="M30" s="39">
        <v>0</v>
      </c>
      <c r="N30" s="2"/>
      <c r="O30" s="39">
        <v>0</v>
      </c>
      <c r="P30" s="2"/>
      <c r="Q30" s="39" t="s">
        <v>16</v>
      </c>
      <c r="R30" s="2"/>
      <c r="S30" s="39">
        <f>SUM(M30:Q30)</f>
        <v>0</v>
      </c>
      <c r="T30" s="2"/>
      <c r="U30" s="39" t="s">
        <v>16</v>
      </c>
      <c r="V30" s="2"/>
      <c r="W30" s="39" t="s">
        <v>16</v>
      </c>
      <c r="X30" s="2"/>
      <c r="Y30" s="30">
        <f t="shared" si="1"/>
        <v>0</v>
      </c>
    </row>
    <row r="31" spans="1:26" ht="6" customHeight="1" x14ac:dyDescent="0.4">
      <c r="A31" s="1"/>
      <c r="B31" s="1"/>
      <c r="C31" s="26"/>
      <c r="D31" s="21"/>
      <c r="E31" s="11"/>
      <c r="F31" s="21"/>
      <c r="G31" s="11"/>
      <c r="H31" s="21"/>
      <c r="I31" s="11"/>
      <c r="J31" s="9"/>
      <c r="K31" s="11"/>
      <c r="L31" s="2"/>
      <c r="M31" s="11"/>
      <c r="N31" s="2"/>
      <c r="O31" s="11"/>
      <c r="P31" s="2"/>
      <c r="Q31" s="11"/>
      <c r="R31" s="2"/>
      <c r="S31" s="11"/>
      <c r="T31" s="2"/>
      <c r="U31" s="11"/>
      <c r="V31" s="2"/>
      <c r="W31" s="11"/>
      <c r="X31" s="2"/>
      <c r="Y31" s="11"/>
    </row>
    <row r="32" spans="1:26" ht="19.899999999999999" customHeight="1" thickBot="1" x14ac:dyDescent="0.45">
      <c r="A32" s="1" t="s">
        <v>170</v>
      </c>
      <c r="B32" s="1"/>
      <c r="C32" s="26"/>
      <c r="D32" s="9"/>
      <c r="E32" s="12">
        <f>SUM(E24:E31)</f>
        <v>17075181</v>
      </c>
      <c r="F32" s="9"/>
      <c r="G32" s="12">
        <f>SUM(G24:G31)</f>
        <v>4031711</v>
      </c>
      <c r="H32" s="2"/>
      <c r="I32" s="12">
        <f>SUM(I24:I31)</f>
        <v>1365933</v>
      </c>
      <c r="J32" s="9"/>
      <c r="K32" s="12">
        <f>SUM(K24:K31)</f>
        <v>5167723</v>
      </c>
      <c r="L32" s="2"/>
      <c r="M32" s="12">
        <f>SUM(M24:M31)</f>
        <v>-214600</v>
      </c>
      <c r="N32" s="2"/>
      <c r="O32" s="12">
        <f>SUM(O24:O31)</f>
        <v>531600</v>
      </c>
      <c r="P32" s="2"/>
      <c r="Q32" s="12">
        <f>SUM(Q24:Q31)</f>
        <v>-1964</v>
      </c>
      <c r="R32" s="2"/>
      <c r="S32" s="12">
        <f>SUM(S24:S31)</f>
        <v>315036</v>
      </c>
      <c r="T32" s="2"/>
      <c r="U32" s="12">
        <f>SUM(U24:U31)</f>
        <v>27955584</v>
      </c>
      <c r="V32" s="2"/>
      <c r="W32" s="12">
        <f>SUM(W24:W31)</f>
        <v>7434</v>
      </c>
      <c r="X32" s="2"/>
      <c r="Y32" s="12">
        <f>SUM(Y24:Y31)</f>
        <v>27963018</v>
      </c>
    </row>
    <row r="33" spans="1:26" ht="19.899999999999999" customHeight="1" thickTop="1" x14ac:dyDescent="0.4">
      <c r="Z33" s="97"/>
    </row>
    <row r="34" spans="1:26" ht="19.899999999999999" customHeight="1" x14ac:dyDescent="0.4">
      <c r="Z34" s="97"/>
    </row>
    <row r="35" spans="1:26" ht="21.75" customHeight="1" x14ac:dyDescent="0.4">
      <c r="Z35" s="97"/>
    </row>
    <row r="36" spans="1:26" ht="21" customHeight="1" x14ac:dyDescent="0.4">
      <c r="A36" s="4" t="str">
        <f>'7-9'!A45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4"/>
      <c r="C36" s="6"/>
      <c r="D36" s="20"/>
      <c r="E36" s="20"/>
      <c r="F36" s="20"/>
      <c r="G36" s="20"/>
      <c r="H36" s="20"/>
      <c r="I36" s="20"/>
      <c r="J36" s="20"/>
      <c r="K36" s="20"/>
      <c r="L36" s="4"/>
      <c r="M36" s="20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0"/>
      <c r="Z36" s="14"/>
    </row>
  </sheetData>
  <mergeCells count="5">
    <mergeCell ref="I9:K9"/>
    <mergeCell ref="M9:Q9"/>
    <mergeCell ref="M8:S8"/>
    <mergeCell ref="E7:U7"/>
    <mergeCell ref="E6:Y6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3"/>
  <sheetViews>
    <sheetView zoomScale="80" zoomScaleNormal="80" zoomScaleSheetLayoutView="70" zoomScalePageLayoutView="70" workbookViewId="0">
      <selection activeCell="X13" sqref="X13"/>
    </sheetView>
  </sheetViews>
  <sheetFormatPr defaultColWidth="10.140625" defaultRowHeight="21.75" customHeight="1" x14ac:dyDescent="0.4"/>
  <cols>
    <col min="1" max="1" width="2.5703125" style="15" customWidth="1"/>
    <col min="2" max="2" width="38.5703125" style="15" customWidth="1"/>
    <col min="3" max="3" width="7.7109375" style="15" customWidth="1"/>
    <col min="4" max="4" width="1.42578125" style="15" customWidth="1"/>
    <col min="5" max="5" width="11.42578125" style="15" bestFit="1" customWidth="1"/>
    <col min="6" max="6" width="0.85546875" style="15" customWidth="1"/>
    <col min="7" max="7" width="9.7109375" style="15" customWidth="1"/>
    <col min="8" max="8" width="0.85546875" style="15" customWidth="1"/>
    <col min="9" max="9" width="11.140625" style="15" customWidth="1"/>
    <col min="10" max="10" width="0.85546875" style="15" customWidth="1"/>
    <col min="11" max="11" width="13.140625" style="15" customWidth="1"/>
    <col min="12" max="12" width="0.85546875" style="15" customWidth="1"/>
    <col min="13" max="13" width="13.140625" style="15" customWidth="1"/>
    <col min="14" max="14" width="0.85546875" style="15" customWidth="1"/>
    <col min="15" max="15" width="19.140625" style="15" customWidth="1"/>
    <col min="16" max="16" width="0.85546875" style="15" customWidth="1"/>
    <col min="17" max="17" width="14.140625" style="15" customWidth="1"/>
    <col min="18" max="18" width="0.85546875" style="15" customWidth="1"/>
    <col min="19" max="19" width="13.42578125" style="15" bestFit="1" customWidth="1"/>
    <col min="20" max="16384" width="10.140625" style="15"/>
  </cols>
  <sheetData>
    <row r="1" spans="1:19" ht="21.75" customHeight="1" x14ac:dyDescent="0.4">
      <c r="A1" s="1" t="str">
        <f>+'11'!A1</f>
        <v>บริษัท บางจาก ศรีราชา จำกัด (มหาชน)</v>
      </c>
      <c r="B1" s="1"/>
      <c r="C1" s="1"/>
      <c r="D1" s="26"/>
      <c r="E1" s="14"/>
      <c r="F1" s="14"/>
      <c r="G1" s="14"/>
      <c r="H1" s="14"/>
      <c r="I1" s="14"/>
      <c r="J1" s="14"/>
      <c r="K1" s="14"/>
      <c r="L1" s="7"/>
      <c r="M1" s="14"/>
      <c r="N1" s="14"/>
      <c r="O1" s="14"/>
      <c r="P1" s="14"/>
      <c r="Q1" s="14"/>
      <c r="R1" s="14"/>
      <c r="S1" s="14"/>
    </row>
    <row r="2" spans="1:19" ht="21.75" customHeight="1" x14ac:dyDescent="0.4">
      <c r="A2" s="1" t="s">
        <v>87</v>
      </c>
      <c r="B2" s="1"/>
      <c r="C2" s="1"/>
      <c r="D2" s="26"/>
      <c r="E2" s="14"/>
      <c r="F2" s="14"/>
      <c r="G2" s="14"/>
      <c r="H2" s="14"/>
      <c r="I2" s="14"/>
      <c r="J2" s="14"/>
      <c r="K2" s="14"/>
      <c r="L2" s="7"/>
      <c r="M2" s="14"/>
      <c r="N2" s="14"/>
      <c r="O2" s="14"/>
      <c r="P2" s="14"/>
      <c r="Q2" s="14"/>
      <c r="R2" s="14"/>
      <c r="S2" s="14"/>
    </row>
    <row r="3" spans="1:19" ht="21.75" customHeight="1" x14ac:dyDescent="0.4">
      <c r="A3" s="1" t="str">
        <f>'10'!A3</f>
        <v>สำหรับปีสิ้นสุดวันที่ 31 ธันวาคม พ.ศ. 2566</v>
      </c>
      <c r="B3" s="1"/>
      <c r="C3" s="1"/>
      <c r="D3" s="26"/>
      <c r="E3" s="14"/>
      <c r="F3" s="14"/>
      <c r="G3" s="14"/>
      <c r="H3" s="14"/>
      <c r="I3" s="14"/>
      <c r="J3" s="14"/>
      <c r="K3" s="14"/>
      <c r="L3" s="7"/>
      <c r="M3" s="14"/>
      <c r="N3" s="14"/>
      <c r="O3" s="14"/>
      <c r="P3" s="14"/>
      <c r="Q3" s="14"/>
      <c r="R3" s="14"/>
      <c r="S3" s="14"/>
    </row>
    <row r="4" spans="1:19" ht="21.75" customHeight="1" x14ac:dyDescent="0.4">
      <c r="A4" s="4" t="str">
        <f>'11'!A4</f>
        <v>(จำนวนเงินเป็นหน่วยพันบาทนอกจากจะกล่าวไว้เป็นหน่วยอื่น)</v>
      </c>
      <c r="B4" s="4"/>
      <c r="C4" s="4"/>
      <c r="D4" s="6"/>
      <c r="E4" s="20"/>
      <c r="F4" s="20"/>
      <c r="G4" s="20"/>
      <c r="H4" s="20"/>
      <c r="I4" s="20"/>
      <c r="J4" s="20"/>
      <c r="K4" s="20"/>
      <c r="L4" s="4"/>
      <c r="M4" s="20"/>
      <c r="N4" s="20"/>
      <c r="O4" s="20"/>
      <c r="P4" s="20"/>
      <c r="Q4" s="20"/>
      <c r="R4" s="20"/>
      <c r="S4" s="20"/>
    </row>
    <row r="5" spans="1:19" ht="18" customHeight="1" x14ac:dyDescent="0.4">
      <c r="A5" s="1"/>
      <c r="B5" s="1"/>
      <c r="C5" s="1"/>
      <c r="D5" s="26"/>
      <c r="E5" s="14"/>
      <c r="F5" s="14"/>
      <c r="G5" s="14"/>
      <c r="H5" s="14"/>
      <c r="I5" s="14"/>
      <c r="J5" s="14"/>
      <c r="K5" s="14"/>
      <c r="L5" s="7"/>
      <c r="M5" s="7"/>
      <c r="N5" s="7"/>
      <c r="O5" s="14"/>
      <c r="P5" s="14"/>
      <c r="Q5" s="14"/>
      <c r="R5" s="7"/>
      <c r="S5" s="14"/>
    </row>
    <row r="6" spans="1:19" ht="18" customHeight="1" x14ac:dyDescent="0.4">
      <c r="A6" s="1"/>
      <c r="B6" s="1"/>
      <c r="C6" s="1"/>
      <c r="D6" s="26"/>
      <c r="E6" s="128" t="s">
        <v>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19" ht="18" customHeight="1" x14ac:dyDescent="0.4">
      <c r="A7" s="1"/>
      <c r="B7" s="1"/>
      <c r="C7" s="1"/>
      <c r="D7" s="26"/>
      <c r="E7" s="16"/>
      <c r="F7" s="8"/>
      <c r="G7" s="16"/>
      <c r="H7" s="8"/>
      <c r="I7" s="14"/>
      <c r="J7" s="14"/>
      <c r="K7" s="14"/>
      <c r="L7" s="7"/>
      <c r="M7" s="126" t="s">
        <v>65</v>
      </c>
      <c r="N7" s="126"/>
      <c r="O7" s="126"/>
      <c r="P7" s="126"/>
      <c r="Q7" s="126"/>
      <c r="R7" s="29"/>
      <c r="S7" s="29"/>
    </row>
    <row r="8" spans="1:19" ht="18" customHeight="1" x14ac:dyDescent="0.4">
      <c r="A8" s="1"/>
      <c r="B8" s="1"/>
      <c r="C8" s="1"/>
      <c r="D8" s="26"/>
      <c r="E8" s="16"/>
      <c r="F8" s="8"/>
      <c r="G8" s="16"/>
      <c r="H8" s="8"/>
      <c r="I8" s="124" t="s">
        <v>60</v>
      </c>
      <c r="J8" s="125"/>
      <c r="K8" s="125"/>
      <c r="L8" s="7"/>
      <c r="M8" s="124" t="s">
        <v>89</v>
      </c>
      <c r="N8" s="124"/>
      <c r="O8" s="124"/>
      <c r="P8" s="29"/>
      <c r="Q8" s="29"/>
      <c r="R8" s="16"/>
      <c r="S8" s="16"/>
    </row>
    <row r="9" spans="1:19" ht="18" customHeight="1" x14ac:dyDescent="0.4">
      <c r="A9" s="1"/>
      <c r="B9" s="1"/>
      <c r="C9" s="1"/>
      <c r="D9" s="26"/>
      <c r="E9" s="16"/>
      <c r="F9" s="8"/>
      <c r="G9" s="16"/>
      <c r="H9" s="8"/>
      <c r="I9" s="16" t="s">
        <v>61</v>
      </c>
      <c r="J9" s="16"/>
      <c r="K9" s="16" t="s">
        <v>64</v>
      </c>
      <c r="L9" s="8"/>
      <c r="M9" s="16" t="s">
        <v>90</v>
      </c>
      <c r="N9" s="16"/>
      <c r="O9" s="16" t="s">
        <v>91</v>
      </c>
      <c r="P9" s="16"/>
      <c r="Q9" s="16" t="s">
        <v>92</v>
      </c>
      <c r="R9" s="16"/>
      <c r="S9" s="16"/>
    </row>
    <row r="10" spans="1:19" ht="18" customHeight="1" x14ac:dyDescent="0.4">
      <c r="A10" s="1"/>
      <c r="B10" s="1"/>
      <c r="C10" s="1"/>
      <c r="D10" s="26"/>
      <c r="E10" s="16" t="s">
        <v>95</v>
      </c>
      <c r="F10" s="16"/>
      <c r="G10" s="16" t="s">
        <v>96</v>
      </c>
      <c r="H10" s="16"/>
      <c r="I10" s="25" t="s">
        <v>135</v>
      </c>
      <c r="J10" s="16"/>
      <c r="K10" s="25" t="s">
        <v>136</v>
      </c>
      <c r="L10" s="16"/>
      <c r="M10" s="16" t="s">
        <v>97</v>
      </c>
      <c r="N10" s="16"/>
      <c r="O10" s="16" t="s">
        <v>98</v>
      </c>
      <c r="P10" s="16"/>
      <c r="Q10" s="16" t="s">
        <v>100</v>
      </c>
      <c r="R10" s="16"/>
      <c r="S10" s="16" t="s">
        <v>93</v>
      </c>
    </row>
    <row r="11" spans="1:19" ht="18" customHeight="1" x14ac:dyDescent="0.4">
      <c r="A11" s="1"/>
      <c r="B11" s="1"/>
      <c r="C11" s="27" t="s">
        <v>4</v>
      </c>
      <c r="D11" s="26"/>
      <c r="E11" s="17" t="s">
        <v>103</v>
      </c>
      <c r="F11" s="16"/>
      <c r="G11" s="17" t="s">
        <v>104</v>
      </c>
      <c r="H11" s="16"/>
      <c r="I11" s="17" t="s">
        <v>116</v>
      </c>
      <c r="J11" s="16"/>
      <c r="K11" s="17" t="s">
        <v>106</v>
      </c>
      <c r="L11" s="16"/>
      <c r="M11" s="17" t="s">
        <v>107</v>
      </c>
      <c r="N11" s="16"/>
      <c r="O11" s="17" t="s">
        <v>108</v>
      </c>
      <c r="P11" s="16"/>
      <c r="Q11" s="17" t="s">
        <v>110</v>
      </c>
      <c r="R11" s="16"/>
      <c r="S11" s="17" t="s">
        <v>113</v>
      </c>
    </row>
    <row r="12" spans="1:19" ht="6" customHeight="1" x14ac:dyDescent="0.4">
      <c r="A12" s="1"/>
      <c r="B12" s="1"/>
      <c r="C12" s="1"/>
      <c r="D12" s="26"/>
      <c r="E12" s="2"/>
      <c r="F12" s="2"/>
      <c r="G12" s="2"/>
      <c r="H12" s="2"/>
      <c r="I12" s="2"/>
      <c r="J12" s="2"/>
      <c r="K12" s="2"/>
      <c r="L12" s="3"/>
      <c r="M12" s="2"/>
      <c r="N12" s="2"/>
      <c r="O12" s="2"/>
      <c r="P12" s="2"/>
      <c r="Q12" s="14"/>
      <c r="R12" s="2"/>
      <c r="S12" s="14"/>
    </row>
    <row r="13" spans="1:19" ht="18" customHeight="1" x14ac:dyDescent="0.4">
      <c r="A13" s="1" t="s">
        <v>138</v>
      </c>
      <c r="B13" s="1"/>
      <c r="C13" s="1"/>
      <c r="D13" s="26"/>
      <c r="E13" s="2">
        <v>17075181</v>
      </c>
      <c r="F13" s="2"/>
      <c r="G13" s="2">
        <v>4031711</v>
      </c>
      <c r="H13" s="2"/>
      <c r="I13" s="2">
        <v>1000901</v>
      </c>
      <c r="J13" s="2"/>
      <c r="K13" s="2">
        <v>-4353988</v>
      </c>
      <c r="L13" s="2"/>
      <c r="M13" s="2">
        <v>-151068</v>
      </c>
      <c r="N13" s="2"/>
      <c r="O13" s="2">
        <v>889200</v>
      </c>
      <c r="P13" s="2"/>
      <c r="Q13" s="2">
        <v>738132</v>
      </c>
      <c r="R13" s="2"/>
      <c r="S13" s="2">
        <v>18491937</v>
      </c>
    </row>
    <row r="14" spans="1:19" ht="18" customHeight="1" x14ac:dyDescent="0.4">
      <c r="A14" s="1" t="s">
        <v>114</v>
      </c>
      <c r="B14" s="1"/>
      <c r="C14" s="1"/>
      <c r="D14" s="2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8" customHeight="1" x14ac:dyDescent="0.4">
      <c r="A15" s="7" t="s">
        <v>161</v>
      </c>
      <c r="B15" s="7"/>
      <c r="C15" s="7"/>
      <c r="D15" s="26"/>
      <c r="E15" s="14" t="s">
        <v>16</v>
      </c>
      <c r="F15" s="14"/>
      <c r="G15" s="14" t="s">
        <v>16</v>
      </c>
      <c r="H15" s="14"/>
      <c r="I15" s="14" t="s">
        <v>16</v>
      </c>
      <c r="J15" s="14"/>
      <c r="K15" s="14">
        <v>9404165</v>
      </c>
      <c r="L15" s="7"/>
      <c r="M15" s="14">
        <v>-9224</v>
      </c>
      <c r="N15" s="14"/>
      <c r="O15" s="14">
        <v>221810</v>
      </c>
      <c r="P15" s="7"/>
      <c r="Q15" s="2">
        <v>212586</v>
      </c>
      <c r="R15" s="3"/>
      <c r="S15" s="2">
        <f>SUM(E15:K15,Q15)</f>
        <v>9616751</v>
      </c>
    </row>
    <row r="16" spans="1:19" ht="18" customHeight="1" x14ac:dyDescent="0.4">
      <c r="A16" s="7" t="s">
        <v>115</v>
      </c>
      <c r="B16" s="7"/>
      <c r="C16" s="26">
        <v>22</v>
      </c>
      <c r="D16" s="26"/>
      <c r="E16" s="14" t="s">
        <v>16</v>
      </c>
      <c r="F16" s="14"/>
      <c r="G16" s="14" t="s">
        <v>16</v>
      </c>
      <c r="H16" s="14"/>
      <c r="I16" s="14" t="s">
        <v>16</v>
      </c>
      <c r="J16" s="14"/>
      <c r="K16" s="14">
        <v>-1730429</v>
      </c>
      <c r="L16" s="7"/>
      <c r="M16" s="14" t="s">
        <v>16</v>
      </c>
      <c r="N16" s="14"/>
      <c r="O16" s="14" t="s">
        <v>16</v>
      </c>
      <c r="P16" s="7"/>
      <c r="Q16" s="2">
        <v>0</v>
      </c>
      <c r="R16" s="3"/>
      <c r="S16" s="2">
        <f t="shared" ref="S16:S19" si="0">SUM(E16:K16,Q16)</f>
        <v>-1730429</v>
      </c>
    </row>
    <row r="17" spans="1:19" ht="18" customHeight="1" x14ac:dyDescent="0.4">
      <c r="A17" s="7" t="s">
        <v>140</v>
      </c>
      <c r="B17" s="7"/>
      <c r="C17" s="26"/>
      <c r="D17" s="26"/>
      <c r="E17" s="14"/>
      <c r="F17" s="14"/>
      <c r="G17" s="14"/>
      <c r="H17" s="14"/>
      <c r="I17" s="14"/>
      <c r="J17" s="14"/>
      <c r="K17" s="14"/>
      <c r="L17" s="7"/>
      <c r="M17" s="14"/>
      <c r="N17" s="14"/>
      <c r="O17" s="14"/>
      <c r="P17" s="7"/>
      <c r="Q17" s="2">
        <v>0</v>
      </c>
      <c r="R17" s="3"/>
      <c r="S17" s="2">
        <f t="shared" si="0"/>
        <v>0</v>
      </c>
    </row>
    <row r="18" spans="1:19" ht="18" customHeight="1" x14ac:dyDescent="0.4">
      <c r="A18" s="7"/>
      <c r="B18" s="7" t="s">
        <v>141</v>
      </c>
      <c r="C18" s="26">
        <v>13</v>
      </c>
      <c r="D18" s="26"/>
      <c r="E18" s="14" t="s">
        <v>16</v>
      </c>
      <c r="F18" s="14"/>
      <c r="G18" s="14" t="s">
        <v>16</v>
      </c>
      <c r="H18" s="14"/>
      <c r="I18" s="14" t="s">
        <v>16</v>
      </c>
      <c r="J18" s="14"/>
      <c r="K18" s="14">
        <v>257877</v>
      </c>
      <c r="L18" s="7"/>
      <c r="M18" s="14" t="s">
        <v>16</v>
      </c>
      <c r="N18" s="14"/>
      <c r="O18" s="14">
        <v>-257877</v>
      </c>
      <c r="P18" s="7"/>
      <c r="Q18" s="2">
        <v>-257877</v>
      </c>
      <c r="R18" s="3"/>
      <c r="S18" s="2">
        <f t="shared" si="0"/>
        <v>0</v>
      </c>
    </row>
    <row r="19" spans="1:19" ht="18" customHeight="1" x14ac:dyDescent="0.4">
      <c r="A19" s="32" t="s">
        <v>163</v>
      </c>
      <c r="B19" s="32"/>
      <c r="C19" s="26">
        <v>23</v>
      </c>
      <c r="D19" s="26"/>
      <c r="E19" s="20" t="s">
        <v>16</v>
      </c>
      <c r="F19" s="14"/>
      <c r="G19" s="20" t="s">
        <v>16</v>
      </c>
      <c r="H19" s="14"/>
      <c r="I19" s="20">
        <v>252509</v>
      </c>
      <c r="J19" s="14"/>
      <c r="K19" s="20">
        <v>-252509</v>
      </c>
      <c r="L19" s="7"/>
      <c r="M19" s="20" t="s">
        <v>16</v>
      </c>
      <c r="N19" s="14"/>
      <c r="O19" s="20" t="s">
        <v>16</v>
      </c>
      <c r="P19" s="7"/>
      <c r="Q19" s="20" t="s">
        <v>16</v>
      </c>
      <c r="R19" s="3"/>
      <c r="S19" s="40">
        <f t="shared" si="0"/>
        <v>0</v>
      </c>
    </row>
    <row r="20" spans="1:19" ht="6" customHeight="1" x14ac:dyDescent="0.4">
      <c r="A20" s="1"/>
      <c r="B20" s="1"/>
      <c r="C20" s="1"/>
      <c r="D20" s="26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8" customHeight="1" thickBot="1" x14ac:dyDescent="0.45">
      <c r="A21" s="1" t="s">
        <v>139</v>
      </c>
      <c r="B21" s="1"/>
      <c r="C21" s="1"/>
      <c r="D21" s="26"/>
      <c r="E21" s="41">
        <f>SUM(E13:E19)</f>
        <v>17075181</v>
      </c>
      <c r="F21" s="2"/>
      <c r="G21" s="41">
        <f>SUM(G13:G19)</f>
        <v>4031711</v>
      </c>
      <c r="H21" s="2"/>
      <c r="I21" s="41">
        <f>SUM(I13:I19)</f>
        <v>1253410</v>
      </c>
      <c r="J21" s="2"/>
      <c r="K21" s="41">
        <f>SUM(K13:K19)</f>
        <v>3325116</v>
      </c>
      <c r="L21" s="3"/>
      <c r="M21" s="41">
        <f>SUM(M13:M19)</f>
        <v>-160292</v>
      </c>
      <c r="N21" s="2"/>
      <c r="O21" s="41">
        <f>SUM(O13:O19)</f>
        <v>853133</v>
      </c>
      <c r="P21" s="2"/>
      <c r="Q21" s="41">
        <f>SUM(Q13:Q19)</f>
        <v>692841</v>
      </c>
      <c r="R21" s="2"/>
      <c r="S21" s="41">
        <f>SUM(S13:S19)</f>
        <v>26378259</v>
      </c>
    </row>
    <row r="22" spans="1:19" ht="18" customHeight="1" thickTop="1" x14ac:dyDescent="0.4">
      <c r="A22" s="1"/>
      <c r="B22" s="1"/>
      <c r="C22" s="1"/>
      <c r="D22" s="26"/>
      <c r="E22" s="2"/>
      <c r="F22" s="2"/>
      <c r="G22" s="2"/>
      <c r="H22" s="2"/>
      <c r="I22" s="2"/>
      <c r="J22" s="2"/>
      <c r="K22" s="2"/>
      <c r="L22" s="3"/>
      <c r="M22" s="2"/>
      <c r="N22" s="2"/>
      <c r="O22" s="2"/>
      <c r="P22" s="2"/>
      <c r="Q22" s="2"/>
      <c r="R22" s="2"/>
      <c r="S22" s="2"/>
    </row>
    <row r="23" spans="1:19" ht="18" customHeight="1" x14ac:dyDescent="0.4">
      <c r="A23" s="1" t="s">
        <v>169</v>
      </c>
      <c r="B23" s="1"/>
      <c r="C23" s="1"/>
      <c r="D23" s="26"/>
      <c r="E23" s="11">
        <f>E21</f>
        <v>17075181</v>
      </c>
      <c r="F23" s="28"/>
      <c r="G23" s="11">
        <f>G21</f>
        <v>4031711</v>
      </c>
      <c r="H23" s="2"/>
      <c r="I23" s="11">
        <f>I21</f>
        <v>1253410</v>
      </c>
      <c r="J23" s="2"/>
      <c r="K23" s="11">
        <f>K21</f>
        <v>3325116</v>
      </c>
      <c r="L23" s="2"/>
      <c r="M23" s="11">
        <f>M21</f>
        <v>-160292</v>
      </c>
      <c r="N23" s="2"/>
      <c r="O23" s="11">
        <f>O21</f>
        <v>853133</v>
      </c>
      <c r="P23" s="2"/>
      <c r="Q23" s="11">
        <f>Q21</f>
        <v>692841</v>
      </c>
      <c r="R23" s="2"/>
      <c r="S23" s="11">
        <f>S21</f>
        <v>26378259</v>
      </c>
    </row>
    <row r="24" spans="1:19" ht="18" customHeight="1" x14ac:dyDescent="0.4">
      <c r="A24" s="1" t="s">
        <v>114</v>
      </c>
      <c r="B24" s="1"/>
      <c r="C24" s="1"/>
      <c r="D24" s="26"/>
      <c r="E24" s="11"/>
      <c r="F24" s="2"/>
      <c r="G24" s="11"/>
      <c r="H24" s="2"/>
      <c r="I24" s="11"/>
      <c r="J24" s="2"/>
      <c r="K24" s="11"/>
      <c r="L24" s="2"/>
      <c r="M24" s="11"/>
      <c r="N24" s="2"/>
      <c r="O24" s="11"/>
      <c r="P24" s="2"/>
      <c r="Q24" s="11"/>
      <c r="R24" s="2"/>
      <c r="S24" s="11"/>
    </row>
    <row r="25" spans="1:19" ht="18" customHeight="1" x14ac:dyDescent="0.4">
      <c r="A25" s="7" t="s">
        <v>161</v>
      </c>
      <c r="B25" s="7"/>
      <c r="C25" s="7"/>
      <c r="D25" s="26"/>
      <c r="E25" s="19" t="s">
        <v>16</v>
      </c>
      <c r="F25" s="14"/>
      <c r="G25" s="19" t="s">
        <v>16</v>
      </c>
      <c r="H25" s="14"/>
      <c r="I25" s="98" t="s">
        <v>16</v>
      </c>
      <c r="J25" s="14"/>
      <c r="K25" s="19">
        <f>'10'!K40</f>
        <v>2250462</v>
      </c>
      <c r="L25" s="7"/>
      <c r="M25" s="111">
        <v>-54308</v>
      </c>
      <c r="N25" s="99"/>
      <c r="O25" s="111">
        <v>-290017</v>
      </c>
      <c r="P25" s="100"/>
      <c r="Q25" s="111">
        <f>SUM(M25:O25)</f>
        <v>-344325</v>
      </c>
      <c r="R25" s="100"/>
      <c r="S25" s="11">
        <f>SUM(E25:K25,Q25)</f>
        <v>1906137</v>
      </c>
    </row>
    <row r="26" spans="1:19" ht="18" customHeight="1" x14ac:dyDescent="0.4">
      <c r="A26" s="7" t="s">
        <v>115</v>
      </c>
      <c r="B26" s="7"/>
      <c r="C26" s="26">
        <v>22</v>
      </c>
      <c r="D26" s="26"/>
      <c r="E26" s="19" t="s">
        <v>16</v>
      </c>
      <c r="F26" s="14"/>
      <c r="G26" s="19" t="s">
        <v>16</v>
      </c>
      <c r="H26" s="14"/>
      <c r="I26" s="98" t="s">
        <v>16</v>
      </c>
      <c r="J26" s="14"/>
      <c r="K26" s="19">
        <v>-1038257</v>
      </c>
      <c r="L26" s="7"/>
      <c r="M26" s="98" t="s">
        <v>16</v>
      </c>
      <c r="N26" s="99"/>
      <c r="O26" s="98" t="s">
        <v>16</v>
      </c>
      <c r="P26" s="100"/>
      <c r="Q26" s="98" t="s">
        <v>16</v>
      </c>
      <c r="R26" s="100"/>
      <c r="S26" s="111">
        <f t="shared" ref="S26" si="1">SUM(E26:K26,Q26)</f>
        <v>-1038257</v>
      </c>
    </row>
    <row r="27" spans="1:19" ht="18" customHeight="1" x14ac:dyDescent="0.4">
      <c r="A27" s="7" t="s">
        <v>140</v>
      </c>
      <c r="B27" s="7"/>
      <c r="C27" s="26"/>
      <c r="D27" s="26"/>
      <c r="E27" s="19"/>
      <c r="F27" s="14"/>
      <c r="G27" s="19"/>
      <c r="H27" s="14"/>
      <c r="I27" s="98"/>
      <c r="J27" s="14"/>
      <c r="K27" s="19"/>
      <c r="L27" s="7"/>
      <c r="M27" s="98"/>
      <c r="N27" s="99"/>
      <c r="O27" s="98"/>
      <c r="P27" s="100"/>
      <c r="Q27" s="98" t="s">
        <v>16</v>
      </c>
      <c r="R27" s="100"/>
      <c r="S27" s="98" t="s">
        <v>16</v>
      </c>
    </row>
    <row r="28" spans="1:19" ht="18" customHeight="1" x14ac:dyDescent="0.4">
      <c r="A28" s="7"/>
      <c r="B28" s="7" t="s">
        <v>141</v>
      </c>
      <c r="C28" s="26">
        <v>13</v>
      </c>
      <c r="D28" s="26"/>
      <c r="E28" s="19" t="s">
        <v>16</v>
      </c>
      <c r="F28" s="14"/>
      <c r="G28" s="19" t="s">
        <v>16</v>
      </c>
      <c r="H28" s="14"/>
      <c r="I28" s="98" t="s">
        <v>16</v>
      </c>
      <c r="J28" s="14"/>
      <c r="K28" s="19">
        <v>31516</v>
      </c>
      <c r="L28" s="7"/>
      <c r="M28" s="98" t="s">
        <v>16</v>
      </c>
      <c r="N28" s="99"/>
      <c r="O28" s="111">
        <v>-31516</v>
      </c>
      <c r="P28" s="100"/>
      <c r="Q28" s="111">
        <f t="shared" ref="Q28" si="2">SUM(M28:O28)</f>
        <v>-31516</v>
      </c>
      <c r="R28" s="100"/>
      <c r="S28" s="98" t="s">
        <v>16</v>
      </c>
    </row>
    <row r="29" spans="1:19" ht="18" customHeight="1" x14ac:dyDescent="0.4">
      <c r="A29" s="32" t="s">
        <v>163</v>
      </c>
      <c r="B29" s="32"/>
      <c r="C29" s="26">
        <v>23</v>
      </c>
      <c r="D29" s="26"/>
      <c r="E29" s="31" t="s">
        <v>16</v>
      </c>
      <c r="F29" s="14"/>
      <c r="G29" s="31" t="s">
        <v>16</v>
      </c>
      <c r="H29" s="14"/>
      <c r="I29" s="113">
        <v>112523</v>
      </c>
      <c r="J29" s="110"/>
      <c r="K29" s="31">
        <v>-112523</v>
      </c>
      <c r="L29" s="7"/>
      <c r="M29" s="101" t="s">
        <v>16</v>
      </c>
      <c r="N29" s="99"/>
      <c r="O29" s="101" t="s">
        <v>16</v>
      </c>
      <c r="P29" s="100"/>
      <c r="Q29" s="101" t="s">
        <v>16</v>
      </c>
      <c r="R29" s="100"/>
      <c r="S29" s="101" t="s">
        <v>16</v>
      </c>
    </row>
    <row r="30" spans="1:19" ht="6" customHeight="1" x14ac:dyDescent="0.4">
      <c r="A30" s="1"/>
      <c r="B30" s="1"/>
      <c r="C30" s="1"/>
      <c r="D30" s="26"/>
      <c r="E30" s="10"/>
      <c r="F30" s="9"/>
      <c r="G30" s="10"/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</row>
    <row r="31" spans="1:19" ht="18" customHeight="1" thickBot="1" x14ac:dyDescent="0.45">
      <c r="A31" s="1" t="s">
        <v>170</v>
      </c>
      <c r="B31" s="1"/>
      <c r="C31" s="1"/>
      <c r="D31" s="26"/>
      <c r="E31" s="12">
        <f>SUM(E23:E29)</f>
        <v>17075181</v>
      </c>
      <c r="F31" s="2"/>
      <c r="G31" s="12">
        <f>SUM(G23:G29)</f>
        <v>4031711</v>
      </c>
      <c r="H31" s="2"/>
      <c r="I31" s="12">
        <f>SUM(I23:I29)</f>
        <v>1365933</v>
      </c>
      <c r="J31" s="2"/>
      <c r="K31" s="12">
        <f>SUM(K23:K29)</f>
        <v>4456314</v>
      </c>
      <c r="L31" s="3"/>
      <c r="M31" s="12">
        <f>SUM(M23:M29)</f>
        <v>-214600</v>
      </c>
      <c r="N31" s="2"/>
      <c r="O31" s="12">
        <f>SUM(O23:O29)</f>
        <v>531600</v>
      </c>
      <c r="P31" s="2"/>
      <c r="Q31" s="12">
        <f>SUM(Q23:Q29)</f>
        <v>317000</v>
      </c>
      <c r="R31" s="2"/>
      <c r="S31" s="12">
        <f>SUM(S23:S29)</f>
        <v>27246139</v>
      </c>
    </row>
    <row r="32" spans="1:19" ht="18" customHeight="1" thickTop="1" x14ac:dyDescent="0.4">
      <c r="A32" s="1"/>
      <c r="B32" s="1"/>
      <c r="C32" s="1"/>
      <c r="D32" s="26"/>
      <c r="E32" s="117"/>
      <c r="F32" s="118"/>
      <c r="G32" s="117"/>
      <c r="H32" s="118"/>
      <c r="I32" s="117"/>
      <c r="J32" s="118"/>
      <c r="K32" s="117"/>
      <c r="L32" s="119"/>
      <c r="M32" s="117"/>
      <c r="N32" s="118"/>
      <c r="O32" s="117"/>
      <c r="P32" s="118"/>
      <c r="Q32" s="117"/>
      <c r="R32" s="118"/>
      <c r="S32" s="117"/>
    </row>
    <row r="33" spans="1:19" ht="22.15" customHeight="1" x14ac:dyDescent="0.4">
      <c r="A33" s="4" t="str">
        <f>'7-9'!A45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4"/>
      <c r="C33" s="4"/>
      <c r="D33" s="6"/>
      <c r="E33" s="20"/>
      <c r="F33" s="20"/>
      <c r="G33" s="20"/>
      <c r="H33" s="20"/>
      <c r="I33" s="20"/>
      <c r="J33" s="20"/>
      <c r="K33" s="20"/>
      <c r="L33" s="4"/>
      <c r="M33" s="4"/>
      <c r="N33" s="4"/>
      <c r="O33" s="20"/>
      <c r="P33" s="20"/>
      <c r="Q33" s="20"/>
      <c r="R33" s="4"/>
      <c r="S33" s="20"/>
    </row>
  </sheetData>
  <mergeCells count="4">
    <mergeCell ref="I8:K8"/>
    <mergeCell ref="M8:O8"/>
    <mergeCell ref="M7:Q7"/>
    <mergeCell ref="E6:S6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54"/>
  <sheetViews>
    <sheetView tabSelected="1" topLeftCell="A29" zoomScale="70" zoomScaleNormal="70" zoomScaleSheetLayoutView="80" zoomScalePageLayoutView="70" workbookViewId="0">
      <selection activeCell="V19" sqref="V19"/>
    </sheetView>
  </sheetViews>
  <sheetFormatPr defaultColWidth="10.140625" defaultRowHeight="20.100000000000001" customHeight="1" x14ac:dyDescent="0.4"/>
  <cols>
    <col min="1" max="1" width="2.42578125" style="29" customWidth="1"/>
    <col min="2" max="3" width="1.7109375" style="29" customWidth="1"/>
    <col min="4" max="4" width="44.28515625" style="29" customWidth="1"/>
    <col min="5" max="5" width="7.5703125" style="29" customWidth="1"/>
    <col min="6" max="6" width="0.85546875" style="29" customWidth="1"/>
    <col min="7" max="7" width="13.5703125" style="80" customWidth="1"/>
    <col min="8" max="8" width="0.85546875" style="80" customWidth="1"/>
    <col min="9" max="9" width="13.5703125" style="80" customWidth="1"/>
    <col min="10" max="10" width="0.85546875" style="80" customWidth="1"/>
    <col min="11" max="11" width="13.5703125" style="80" customWidth="1"/>
    <col min="12" max="12" width="0.85546875" style="80" customWidth="1"/>
    <col min="13" max="13" width="13.5703125" style="80" customWidth="1"/>
    <col min="14" max="16384" width="10.140625" style="29"/>
  </cols>
  <sheetData>
    <row r="1" spans="1:13" ht="21.75" customHeight="1" x14ac:dyDescent="0.4">
      <c r="A1" s="45" t="str">
        <f>+'12'!A1</f>
        <v>บริษัท บางจาก ศรีราชา จำกัด (มหาชน)</v>
      </c>
      <c r="B1" s="45"/>
      <c r="C1" s="45"/>
      <c r="D1" s="45"/>
      <c r="E1" s="37"/>
      <c r="F1" s="37"/>
      <c r="G1" s="67"/>
      <c r="H1" s="67"/>
      <c r="I1" s="67"/>
      <c r="J1" s="67"/>
      <c r="K1" s="67"/>
      <c r="L1" s="67"/>
      <c r="M1" s="67"/>
    </row>
    <row r="2" spans="1:13" ht="21.75" customHeight="1" x14ac:dyDescent="0.4">
      <c r="A2" s="45" t="s">
        <v>117</v>
      </c>
      <c r="B2" s="45"/>
      <c r="C2" s="45"/>
      <c r="D2" s="45"/>
      <c r="E2" s="37"/>
      <c r="F2" s="37"/>
      <c r="G2" s="67"/>
      <c r="H2" s="67"/>
      <c r="I2" s="67"/>
      <c r="J2" s="67"/>
      <c r="K2" s="67"/>
      <c r="L2" s="67"/>
      <c r="M2" s="67"/>
    </row>
    <row r="3" spans="1:13" ht="21.75" customHeight="1" x14ac:dyDescent="0.4">
      <c r="A3" s="45" t="str">
        <f>'10'!A3</f>
        <v>สำหรับปีสิ้นสุดวันที่ 31 ธันวาคม พ.ศ. 2566</v>
      </c>
      <c r="B3" s="45"/>
      <c r="C3" s="45"/>
      <c r="D3" s="45"/>
      <c r="E3" s="54"/>
      <c r="F3" s="54"/>
      <c r="G3" s="68"/>
      <c r="H3" s="68"/>
      <c r="I3" s="68"/>
      <c r="J3" s="68"/>
      <c r="K3" s="68"/>
      <c r="L3" s="68"/>
      <c r="M3" s="68"/>
    </row>
    <row r="4" spans="1:13" ht="21.75" customHeight="1" x14ac:dyDescent="0.4">
      <c r="A4" s="50" t="s">
        <v>1</v>
      </c>
      <c r="B4" s="51"/>
      <c r="C4" s="51"/>
      <c r="D4" s="51"/>
      <c r="E4" s="55"/>
      <c r="F4" s="55"/>
      <c r="G4" s="69"/>
      <c r="H4" s="69"/>
      <c r="I4" s="69"/>
      <c r="J4" s="69"/>
      <c r="K4" s="69"/>
      <c r="L4" s="69"/>
      <c r="M4" s="69"/>
    </row>
    <row r="5" spans="1:13" ht="17.25" customHeight="1" x14ac:dyDescent="0.4">
      <c r="A5" s="32"/>
      <c r="B5" s="32"/>
      <c r="C5" s="32"/>
      <c r="D5" s="32"/>
      <c r="E5" s="37"/>
      <c r="F5" s="37"/>
      <c r="G5" s="70"/>
      <c r="H5" s="70"/>
      <c r="I5" s="70"/>
      <c r="J5" s="70"/>
      <c r="K5" s="70"/>
      <c r="L5" s="70"/>
      <c r="M5" s="70"/>
    </row>
    <row r="6" spans="1:13" ht="19.5" customHeight="1" x14ac:dyDescent="0.4">
      <c r="A6" s="32"/>
      <c r="B6" s="32"/>
      <c r="C6" s="32"/>
      <c r="D6" s="32"/>
      <c r="E6" s="37"/>
      <c r="F6" s="37"/>
      <c r="G6" s="129" t="s">
        <v>2</v>
      </c>
      <c r="H6" s="130"/>
      <c r="I6" s="130"/>
      <c r="J6" s="67"/>
      <c r="K6" s="129" t="s">
        <v>3</v>
      </c>
      <c r="L6" s="130"/>
      <c r="M6" s="130"/>
    </row>
    <row r="7" spans="1:13" ht="19.5" customHeight="1" x14ac:dyDescent="0.4">
      <c r="A7" s="45"/>
      <c r="B7" s="45"/>
      <c r="C7" s="45"/>
      <c r="D7" s="45"/>
      <c r="E7" s="55" t="s">
        <v>4</v>
      </c>
      <c r="F7" s="54"/>
      <c r="G7" s="69" t="s">
        <v>166</v>
      </c>
      <c r="H7" s="68"/>
      <c r="I7" s="69" t="s">
        <v>137</v>
      </c>
      <c r="J7" s="68"/>
      <c r="K7" s="69" t="s">
        <v>166</v>
      </c>
      <c r="L7" s="68"/>
      <c r="M7" s="69" t="s">
        <v>137</v>
      </c>
    </row>
    <row r="8" spans="1:13" ht="12" customHeight="1" x14ac:dyDescent="0.4">
      <c r="A8" s="32"/>
      <c r="B8" s="32"/>
      <c r="C8" s="32"/>
      <c r="D8" s="32"/>
      <c r="E8" s="54"/>
      <c r="F8" s="54"/>
      <c r="G8" s="71"/>
      <c r="H8" s="68"/>
      <c r="I8" s="68"/>
      <c r="J8" s="68"/>
      <c r="K8" s="71"/>
      <c r="L8" s="68"/>
      <c r="M8" s="68"/>
    </row>
    <row r="9" spans="1:13" ht="19.5" customHeight="1" x14ac:dyDescent="0.4">
      <c r="A9" s="45" t="s">
        <v>118</v>
      </c>
      <c r="B9" s="45"/>
      <c r="C9" s="45"/>
      <c r="D9" s="45"/>
      <c r="E9" s="37"/>
      <c r="F9" s="54"/>
      <c r="G9" s="72"/>
      <c r="H9" s="68"/>
      <c r="I9" s="67"/>
      <c r="J9" s="68"/>
      <c r="K9" s="72"/>
      <c r="L9" s="68"/>
      <c r="M9" s="67"/>
    </row>
    <row r="10" spans="1:13" ht="19.5" customHeight="1" x14ac:dyDescent="0.4">
      <c r="A10" s="32" t="s">
        <v>181</v>
      </c>
      <c r="B10" s="32"/>
      <c r="C10" s="45"/>
      <c r="D10" s="45"/>
      <c r="E10" s="37">
        <v>28</v>
      </c>
      <c r="F10" s="54"/>
      <c r="G10" s="72">
        <f>12295788-259556-1</f>
        <v>12036231</v>
      </c>
      <c r="H10" s="67"/>
      <c r="I10" s="67">
        <v>-1786122</v>
      </c>
      <c r="J10" s="67"/>
      <c r="K10" s="72">
        <f>12201493-259556-1</f>
        <v>11941936</v>
      </c>
      <c r="L10" s="73"/>
      <c r="M10" s="67">
        <v>-1820677</v>
      </c>
    </row>
    <row r="11" spans="1:13" ht="19.5" customHeight="1" x14ac:dyDescent="0.4">
      <c r="A11" s="32"/>
      <c r="B11" s="32" t="s">
        <v>119</v>
      </c>
      <c r="C11" s="45"/>
      <c r="D11" s="45"/>
      <c r="E11" s="37"/>
      <c r="F11" s="54"/>
      <c r="G11" s="72">
        <f>-699076+99990+111118</f>
        <v>-487968</v>
      </c>
      <c r="H11" s="67"/>
      <c r="I11" s="67">
        <v>-244703</v>
      </c>
      <c r="J11" s="67"/>
      <c r="K11" s="72">
        <f>-699131+99990+111118</f>
        <v>-488023</v>
      </c>
      <c r="L11" s="73"/>
      <c r="M11" s="67">
        <v>-244726</v>
      </c>
    </row>
    <row r="12" spans="1:13" ht="19.5" customHeight="1" x14ac:dyDescent="0.4">
      <c r="A12" s="32"/>
      <c r="B12" s="32" t="s">
        <v>154</v>
      </c>
      <c r="C12" s="45"/>
      <c r="D12" s="45"/>
      <c r="E12" s="37"/>
      <c r="F12" s="54"/>
      <c r="G12" s="74">
        <v>-128511</v>
      </c>
      <c r="H12" s="67"/>
      <c r="I12" s="75">
        <v>-1827521</v>
      </c>
      <c r="J12" s="67"/>
      <c r="K12" s="74">
        <v>-123947</v>
      </c>
      <c r="L12" s="73"/>
      <c r="M12" s="75">
        <v>-1823818</v>
      </c>
    </row>
    <row r="13" spans="1:13" ht="6" customHeight="1" x14ac:dyDescent="0.4">
      <c r="A13" s="32"/>
      <c r="B13" s="32"/>
      <c r="C13" s="32"/>
      <c r="D13" s="32"/>
      <c r="E13" s="54"/>
      <c r="F13" s="54"/>
      <c r="G13" s="71"/>
      <c r="H13" s="68"/>
      <c r="I13" s="68"/>
      <c r="J13" s="68"/>
      <c r="K13" s="71"/>
      <c r="L13" s="73"/>
      <c r="M13" s="68"/>
    </row>
    <row r="14" spans="1:13" ht="19.5" customHeight="1" x14ac:dyDescent="0.4">
      <c r="A14" s="32" t="s">
        <v>182</v>
      </c>
      <c r="B14" s="45"/>
      <c r="C14" s="32"/>
      <c r="D14" s="45"/>
      <c r="E14" s="37"/>
      <c r="F14" s="54"/>
      <c r="G14" s="74">
        <f>SUM(G10:G12)</f>
        <v>11419752</v>
      </c>
      <c r="H14" s="68"/>
      <c r="I14" s="75">
        <f>SUM(I10:I12)</f>
        <v>-3858346</v>
      </c>
      <c r="J14" s="68"/>
      <c r="K14" s="74">
        <f>SUM(K10:K12)</f>
        <v>11329966</v>
      </c>
      <c r="L14" s="73"/>
      <c r="M14" s="75">
        <f>SUM(M10:M12)</f>
        <v>-3889221</v>
      </c>
    </row>
    <row r="15" spans="1:13" ht="12" customHeight="1" x14ac:dyDescent="0.4">
      <c r="A15" s="32"/>
      <c r="B15" s="32"/>
      <c r="C15" s="32"/>
      <c r="D15" s="32"/>
      <c r="E15" s="54"/>
      <c r="F15" s="54"/>
      <c r="G15" s="71"/>
      <c r="H15" s="68"/>
      <c r="I15" s="68"/>
      <c r="J15" s="68"/>
      <c r="K15" s="71"/>
      <c r="L15" s="67"/>
      <c r="M15" s="68"/>
    </row>
    <row r="16" spans="1:13" ht="19.5" customHeight="1" x14ac:dyDescent="0.4">
      <c r="A16" s="45" t="s">
        <v>120</v>
      </c>
      <c r="B16" s="32"/>
      <c r="C16" s="32"/>
      <c r="D16" s="32"/>
      <c r="E16" s="37"/>
      <c r="F16" s="37"/>
      <c r="G16" s="72"/>
      <c r="H16" s="67"/>
      <c r="I16" s="67"/>
      <c r="J16" s="67"/>
      <c r="K16" s="72"/>
      <c r="L16" s="67"/>
      <c r="M16" s="67"/>
    </row>
    <row r="17" spans="1:16" ht="19.5" customHeight="1" x14ac:dyDescent="0.4">
      <c r="A17" s="32" t="s">
        <v>158</v>
      </c>
      <c r="B17" s="32"/>
      <c r="C17" s="32"/>
      <c r="D17" s="32"/>
      <c r="E17" s="37" t="s">
        <v>156</v>
      </c>
      <c r="F17" s="37"/>
      <c r="G17" s="72">
        <v>0</v>
      </c>
      <c r="H17" s="67"/>
      <c r="I17" s="67">
        <v>0</v>
      </c>
      <c r="J17" s="67"/>
      <c r="K17" s="72">
        <v>118056</v>
      </c>
      <c r="L17" s="67"/>
      <c r="M17" s="67">
        <v>59083</v>
      </c>
    </row>
    <row r="18" spans="1:16" ht="19.5" customHeight="1" x14ac:dyDescent="0.4">
      <c r="A18" s="32" t="s">
        <v>121</v>
      </c>
      <c r="B18" s="32"/>
      <c r="C18" s="32"/>
      <c r="D18" s="32"/>
      <c r="E18" s="37" t="s">
        <v>156</v>
      </c>
      <c r="F18" s="37"/>
      <c r="G18" s="72">
        <v>0</v>
      </c>
      <c r="H18" s="67"/>
      <c r="I18" s="67">
        <v>0</v>
      </c>
      <c r="J18" s="67"/>
      <c r="K18" s="72">
        <v>-238432</v>
      </c>
      <c r="L18" s="67"/>
      <c r="M18" s="67">
        <v>-193325</v>
      </c>
    </row>
    <row r="19" spans="1:16" ht="19.5" customHeight="1" x14ac:dyDescent="0.4">
      <c r="A19" s="32" t="s">
        <v>122</v>
      </c>
      <c r="B19" s="32"/>
      <c r="C19" s="32"/>
      <c r="D19" s="32"/>
      <c r="E19" s="37"/>
      <c r="F19" s="37"/>
      <c r="G19" s="72">
        <v>-2039009</v>
      </c>
      <c r="H19" s="73"/>
      <c r="I19" s="67">
        <v>-1532125</v>
      </c>
      <c r="J19" s="73"/>
      <c r="K19" s="72">
        <v>-2039009</v>
      </c>
      <c r="L19" s="73"/>
      <c r="M19" s="67">
        <v>-1532125</v>
      </c>
    </row>
    <row r="20" spans="1:16" ht="19.5" customHeight="1" x14ac:dyDescent="0.4">
      <c r="A20" s="32" t="s">
        <v>123</v>
      </c>
      <c r="B20" s="32"/>
      <c r="C20" s="32"/>
      <c r="D20" s="32"/>
      <c r="E20" s="37"/>
      <c r="F20" s="37"/>
      <c r="G20" s="72">
        <f>-262578+259556</f>
        <v>-3022</v>
      </c>
      <c r="H20" s="67"/>
      <c r="I20" s="67">
        <v>-7885</v>
      </c>
      <c r="J20" s="67"/>
      <c r="K20" s="72">
        <f>-262578+259556</f>
        <v>-3022</v>
      </c>
      <c r="L20" s="67"/>
      <c r="M20" s="67">
        <v>-7885</v>
      </c>
    </row>
    <row r="21" spans="1:16" ht="19.5" customHeight="1" x14ac:dyDescent="0.4">
      <c r="A21" s="32" t="s">
        <v>124</v>
      </c>
      <c r="B21" s="32"/>
      <c r="C21" s="32"/>
      <c r="D21" s="32"/>
      <c r="E21" s="37"/>
      <c r="F21" s="37"/>
      <c r="G21" s="72">
        <v>-39020</v>
      </c>
      <c r="H21" s="67"/>
      <c r="I21" s="67">
        <v>-111500</v>
      </c>
      <c r="J21" s="67"/>
      <c r="K21" s="72">
        <v>-39020</v>
      </c>
      <c r="L21" s="67"/>
      <c r="M21" s="67">
        <v>-111500</v>
      </c>
    </row>
    <row r="22" spans="1:16" ht="19.5" customHeight="1" x14ac:dyDescent="0.4">
      <c r="A22" s="32" t="s">
        <v>142</v>
      </c>
      <c r="B22" s="32"/>
      <c r="C22" s="32"/>
      <c r="D22" s="32"/>
      <c r="E22" s="37"/>
      <c r="F22" s="37"/>
      <c r="G22" s="72">
        <v>0</v>
      </c>
      <c r="H22" s="67"/>
      <c r="I22" s="67">
        <v>0</v>
      </c>
      <c r="J22" s="67"/>
      <c r="K22" s="72" t="s">
        <v>16</v>
      </c>
      <c r="L22" s="67"/>
      <c r="M22" s="67">
        <v>-4</v>
      </c>
    </row>
    <row r="23" spans="1:16" ht="19.5" customHeight="1" x14ac:dyDescent="0.4">
      <c r="A23" s="32" t="s">
        <v>189</v>
      </c>
      <c r="B23" s="32"/>
      <c r="C23" s="32"/>
      <c r="D23" s="32"/>
      <c r="E23" s="37"/>
      <c r="F23" s="37"/>
      <c r="G23" s="72">
        <v>-500</v>
      </c>
      <c r="H23" s="67"/>
      <c r="I23" s="67" t="s">
        <v>16</v>
      </c>
      <c r="J23" s="67"/>
      <c r="K23" s="72">
        <v>-500</v>
      </c>
      <c r="L23" s="67"/>
      <c r="M23" s="67">
        <v>0</v>
      </c>
    </row>
    <row r="24" spans="1:16" ht="19.5" customHeight="1" x14ac:dyDescent="0.4">
      <c r="A24" s="32" t="s">
        <v>125</v>
      </c>
      <c r="B24" s="32"/>
      <c r="C24" s="32"/>
      <c r="D24" s="32"/>
      <c r="E24" s="37">
        <v>28</v>
      </c>
      <c r="F24" s="37"/>
      <c r="G24" s="72">
        <v>1658</v>
      </c>
      <c r="H24" s="67"/>
      <c r="I24" s="67">
        <v>19866</v>
      </c>
      <c r="J24" s="67"/>
      <c r="K24" s="72">
        <v>1658</v>
      </c>
      <c r="L24" s="67"/>
      <c r="M24" s="67">
        <v>19866</v>
      </c>
    </row>
    <row r="25" spans="1:16" ht="19.5" customHeight="1" x14ac:dyDescent="0.4">
      <c r="A25" s="32" t="s">
        <v>178</v>
      </c>
      <c r="B25" s="32"/>
      <c r="C25" s="32"/>
      <c r="D25" s="32"/>
      <c r="E25" s="37"/>
      <c r="F25" s="37"/>
      <c r="G25" s="72">
        <v>40416</v>
      </c>
      <c r="H25" s="67"/>
      <c r="I25" s="67">
        <v>314324</v>
      </c>
      <c r="J25" s="67"/>
      <c r="K25" s="72">
        <v>40416</v>
      </c>
      <c r="L25" s="67"/>
      <c r="M25" s="67">
        <v>314324</v>
      </c>
    </row>
    <row r="26" spans="1:16" ht="19.5" customHeight="1" x14ac:dyDescent="0.4">
      <c r="A26" s="32" t="s">
        <v>179</v>
      </c>
      <c r="B26" s="32"/>
      <c r="C26" s="32"/>
      <c r="D26" s="32"/>
      <c r="E26" s="37"/>
      <c r="F26" s="37"/>
      <c r="G26" s="72">
        <f>-384456-1+1</f>
        <v>-384456</v>
      </c>
      <c r="H26" s="67"/>
      <c r="I26" s="67">
        <v>0</v>
      </c>
      <c r="J26" s="67"/>
      <c r="K26" s="72">
        <f>-384456-1+1</f>
        <v>-384456</v>
      </c>
      <c r="L26" s="67"/>
      <c r="M26" s="67">
        <v>0</v>
      </c>
    </row>
    <row r="27" spans="1:16" ht="19.5" customHeight="1" x14ac:dyDescent="0.4">
      <c r="A27" s="32" t="s">
        <v>126</v>
      </c>
      <c r="B27" s="32"/>
      <c r="C27" s="32"/>
      <c r="D27" s="32"/>
      <c r="E27" s="37"/>
      <c r="F27" s="37"/>
      <c r="G27" s="72">
        <v>50255</v>
      </c>
      <c r="H27" s="73"/>
      <c r="I27" s="67">
        <v>17787</v>
      </c>
      <c r="J27" s="73"/>
      <c r="K27" s="72">
        <v>282854</v>
      </c>
      <c r="L27" s="73"/>
      <c r="M27" s="67">
        <v>205304</v>
      </c>
    </row>
    <row r="28" spans="1:16" ht="19.5" customHeight="1" x14ac:dyDescent="0.4">
      <c r="A28" s="32" t="s">
        <v>127</v>
      </c>
      <c r="B28" s="32"/>
      <c r="C28" s="32"/>
      <c r="D28" s="32"/>
      <c r="E28" s="37"/>
      <c r="F28" s="37"/>
      <c r="G28" s="72">
        <v>0</v>
      </c>
      <c r="H28" s="73"/>
      <c r="I28" s="67">
        <v>0</v>
      </c>
      <c r="J28" s="73"/>
      <c r="K28" s="72">
        <v>3100</v>
      </c>
      <c r="L28" s="73"/>
      <c r="M28" s="67">
        <v>3200</v>
      </c>
      <c r="P28" s="102"/>
    </row>
    <row r="29" spans="1:16" ht="19.5" customHeight="1" x14ac:dyDescent="0.4">
      <c r="A29" s="32" t="s">
        <v>188</v>
      </c>
      <c r="B29" s="32"/>
      <c r="C29" s="32"/>
      <c r="D29" s="32"/>
      <c r="E29" s="37">
        <v>14</v>
      </c>
      <c r="F29" s="37"/>
      <c r="G29" s="76">
        <v>479851</v>
      </c>
      <c r="H29" s="73"/>
      <c r="I29" s="77">
        <v>214391</v>
      </c>
      <c r="J29" s="73"/>
      <c r="K29" s="76">
        <v>479851</v>
      </c>
      <c r="L29" s="73"/>
      <c r="M29" s="77">
        <v>214391</v>
      </c>
    </row>
    <row r="30" spans="1:16" ht="6" customHeight="1" x14ac:dyDescent="0.4">
      <c r="A30" s="32"/>
      <c r="B30" s="32"/>
      <c r="C30" s="32"/>
      <c r="D30" s="32"/>
      <c r="E30" s="54"/>
      <c r="F30" s="54"/>
      <c r="G30" s="72"/>
      <c r="H30" s="68"/>
      <c r="I30" s="67"/>
      <c r="J30" s="68"/>
      <c r="K30" s="72"/>
      <c r="L30" s="67"/>
      <c r="M30" s="67"/>
    </row>
    <row r="31" spans="1:16" ht="19.5" customHeight="1" x14ac:dyDescent="0.4">
      <c r="A31" s="32" t="s">
        <v>128</v>
      </c>
      <c r="B31" s="32"/>
      <c r="C31" s="32"/>
      <c r="D31" s="32"/>
      <c r="E31" s="37"/>
      <c r="F31" s="37"/>
      <c r="G31" s="74">
        <f>SUM(G17:G29)</f>
        <v>-1893827</v>
      </c>
      <c r="H31" s="67"/>
      <c r="I31" s="75">
        <f>SUM(I17:I29)</f>
        <v>-1085142</v>
      </c>
      <c r="J31" s="67"/>
      <c r="K31" s="74">
        <f>SUM(K17:K29)</f>
        <v>-1778504</v>
      </c>
      <c r="L31" s="67"/>
      <c r="M31" s="75">
        <f>SUM(M17:M29)</f>
        <v>-1028671</v>
      </c>
    </row>
    <row r="32" spans="1:16" ht="12" customHeight="1" x14ac:dyDescent="0.4">
      <c r="A32" s="32"/>
      <c r="B32" s="32"/>
      <c r="C32" s="32"/>
      <c r="D32" s="32"/>
      <c r="E32" s="37"/>
      <c r="F32" s="37"/>
      <c r="G32" s="72"/>
      <c r="H32" s="67"/>
      <c r="I32" s="67"/>
      <c r="J32" s="67"/>
      <c r="K32" s="72"/>
      <c r="L32" s="73"/>
      <c r="M32" s="67"/>
    </row>
    <row r="33" spans="1:16" ht="19.5" customHeight="1" x14ac:dyDescent="0.4">
      <c r="A33" s="45" t="s">
        <v>129</v>
      </c>
      <c r="B33" s="32"/>
      <c r="C33" s="32"/>
      <c r="D33" s="32"/>
      <c r="E33" s="37"/>
      <c r="F33" s="37"/>
      <c r="G33" s="72"/>
      <c r="H33" s="67"/>
      <c r="I33" s="67"/>
      <c r="J33" s="67"/>
      <c r="K33" s="72"/>
      <c r="L33" s="67"/>
      <c r="M33" s="67"/>
    </row>
    <row r="34" spans="1:16" ht="19.5" customHeight="1" x14ac:dyDescent="0.4">
      <c r="A34" s="32" t="s">
        <v>183</v>
      </c>
      <c r="B34" s="32"/>
      <c r="C34" s="32"/>
      <c r="D34" s="32"/>
      <c r="E34" s="37">
        <v>19</v>
      </c>
      <c r="F34" s="37"/>
      <c r="G34" s="72">
        <v>-1505608</v>
      </c>
      <c r="H34" s="67"/>
      <c r="I34" s="67">
        <v>1839356</v>
      </c>
      <c r="J34" s="67"/>
      <c r="K34" s="72">
        <v>-1505608</v>
      </c>
      <c r="L34" s="67"/>
      <c r="M34" s="67">
        <v>1839356</v>
      </c>
      <c r="O34" s="103"/>
    </row>
    <row r="35" spans="1:16" ht="19.5" customHeight="1" x14ac:dyDescent="0.4">
      <c r="A35" s="32" t="s">
        <v>174</v>
      </c>
      <c r="B35" s="32"/>
      <c r="C35" s="32"/>
      <c r="D35" s="32"/>
      <c r="E35" s="37">
        <v>19</v>
      </c>
      <c r="F35" s="37"/>
      <c r="G35" s="72">
        <v>19998000</v>
      </c>
      <c r="H35" s="67"/>
      <c r="I35" s="67">
        <v>2000000</v>
      </c>
      <c r="J35" s="67"/>
      <c r="K35" s="72">
        <v>19998000</v>
      </c>
      <c r="L35" s="67"/>
      <c r="M35" s="67">
        <v>2000000</v>
      </c>
      <c r="O35" s="104"/>
    </row>
    <row r="36" spans="1:16" ht="19.5" customHeight="1" x14ac:dyDescent="0.4">
      <c r="A36" s="32" t="s">
        <v>175</v>
      </c>
      <c r="B36" s="32"/>
      <c r="C36" s="32"/>
      <c r="D36" s="32"/>
      <c r="E36" s="37">
        <v>19</v>
      </c>
      <c r="F36" s="37"/>
      <c r="G36" s="72">
        <v>-2915967</v>
      </c>
      <c r="H36" s="67"/>
      <c r="I36" s="67">
        <v>-1883733</v>
      </c>
      <c r="J36" s="67"/>
      <c r="K36" s="72">
        <v>-2915967</v>
      </c>
      <c r="L36" s="67"/>
      <c r="M36" s="67">
        <v>-1883733</v>
      </c>
      <c r="P36" s="103"/>
    </row>
    <row r="37" spans="1:16" ht="19.5" customHeight="1" x14ac:dyDescent="0.4">
      <c r="A37" s="32" t="s">
        <v>185</v>
      </c>
      <c r="B37" s="32"/>
      <c r="C37" s="32"/>
      <c r="D37" s="32"/>
      <c r="E37" s="37" t="s">
        <v>180</v>
      </c>
      <c r="F37" s="37"/>
      <c r="G37" s="72">
        <f>-16696199-111118</f>
        <v>-16807317</v>
      </c>
      <c r="H37" s="67"/>
      <c r="I37" s="67">
        <v>5217941</v>
      </c>
      <c r="J37" s="67"/>
      <c r="K37" s="72">
        <f>-16697025-2-111118</f>
        <v>-16808145</v>
      </c>
      <c r="L37" s="67"/>
      <c r="M37" s="67">
        <v>5217919</v>
      </c>
      <c r="P37" s="104"/>
    </row>
    <row r="38" spans="1:16" ht="19.5" customHeight="1" x14ac:dyDescent="0.4">
      <c r="A38" s="32" t="s">
        <v>176</v>
      </c>
      <c r="B38" s="32"/>
      <c r="C38" s="32"/>
      <c r="D38" s="32"/>
      <c r="E38" s="37" t="s">
        <v>180</v>
      </c>
      <c r="F38" s="37"/>
      <c r="G38" s="72">
        <v>0</v>
      </c>
      <c r="H38" s="67"/>
      <c r="I38" s="67">
        <v>4000000</v>
      </c>
      <c r="J38" s="67"/>
      <c r="K38" s="72">
        <v>4284</v>
      </c>
      <c r="L38" s="67"/>
      <c r="M38" s="67">
        <v>4004258</v>
      </c>
    </row>
    <row r="39" spans="1:16" ht="19.5" customHeight="1" x14ac:dyDescent="0.4">
      <c r="A39" s="32" t="s">
        <v>177</v>
      </c>
      <c r="B39" s="32"/>
      <c r="C39" s="32"/>
      <c r="D39" s="32"/>
      <c r="E39" s="37" t="s">
        <v>180</v>
      </c>
      <c r="F39" s="37"/>
      <c r="G39" s="72">
        <v>-6416667</v>
      </c>
      <c r="H39" s="67"/>
      <c r="I39" s="67">
        <v>-4283333</v>
      </c>
      <c r="J39" s="67"/>
      <c r="K39" s="72">
        <v>-6420985</v>
      </c>
      <c r="L39" s="67"/>
      <c r="M39" s="67">
        <v>-4287816</v>
      </c>
    </row>
    <row r="40" spans="1:16" ht="19.5" customHeight="1" x14ac:dyDescent="0.4">
      <c r="A40" s="32" t="s">
        <v>186</v>
      </c>
      <c r="B40" s="32"/>
      <c r="C40" s="32"/>
      <c r="D40" s="32"/>
      <c r="E40" s="114">
        <v>19</v>
      </c>
      <c r="F40" s="114"/>
      <c r="G40" s="72">
        <v>-99990</v>
      </c>
      <c r="H40" s="67"/>
      <c r="I40" s="67">
        <v>0</v>
      </c>
      <c r="J40" s="67"/>
      <c r="K40" s="72">
        <v>-99990</v>
      </c>
      <c r="L40" s="67"/>
      <c r="M40" s="67">
        <v>0</v>
      </c>
    </row>
    <row r="41" spans="1:16" ht="19.5" customHeight="1" x14ac:dyDescent="0.4">
      <c r="A41" s="32" t="s">
        <v>159</v>
      </c>
      <c r="B41" s="32"/>
      <c r="C41" s="32"/>
      <c r="D41" s="32"/>
      <c r="E41" s="37"/>
      <c r="F41" s="37"/>
      <c r="G41" s="72">
        <v>-1038257</v>
      </c>
      <c r="H41" s="67"/>
      <c r="I41" s="67">
        <v>-1730429</v>
      </c>
      <c r="J41" s="67"/>
      <c r="K41" s="72">
        <v>-1038257</v>
      </c>
      <c r="L41" s="67"/>
      <c r="M41" s="67">
        <v>-1730429</v>
      </c>
    </row>
    <row r="42" spans="1:16" ht="19.5" customHeight="1" x14ac:dyDescent="0.4">
      <c r="A42" s="32" t="s">
        <v>130</v>
      </c>
      <c r="B42" s="32"/>
      <c r="C42" s="32"/>
      <c r="D42" s="32"/>
      <c r="E42" s="37"/>
      <c r="F42" s="37"/>
      <c r="G42" s="72">
        <v>-710</v>
      </c>
      <c r="H42" s="73"/>
      <c r="I42" s="67">
        <v>-704</v>
      </c>
      <c r="J42" s="73"/>
      <c r="K42" s="72" t="s">
        <v>16</v>
      </c>
      <c r="L42" s="67"/>
      <c r="M42" s="67">
        <v>0</v>
      </c>
    </row>
    <row r="43" spans="1:16" ht="19.5" customHeight="1" x14ac:dyDescent="0.4">
      <c r="A43" s="32" t="s">
        <v>131</v>
      </c>
      <c r="B43" s="32"/>
      <c r="C43" s="32"/>
      <c r="D43" s="32"/>
      <c r="E43" s="37"/>
      <c r="F43" s="37"/>
      <c r="G43" s="74">
        <f>-349111+1</f>
        <v>-349110</v>
      </c>
      <c r="H43" s="73"/>
      <c r="I43" s="75">
        <v>-431286</v>
      </c>
      <c r="J43" s="73"/>
      <c r="K43" s="74">
        <f>-375299+2</f>
        <v>-375297</v>
      </c>
      <c r="L43" s="67"/>
      <c r="M43" s="75">
        <v>-457339</v>
      </c>
    </row>
    <row r="44" spans="1:16" ht="6" customHeight="1" x14ac:dyDescent="0.4">
      <c r="A44" s="32"/>
      <c r="B44" s="32"/>
      <c r="C44" s="32"/>
      <c r="D44" s="32"/>
      <c r="E44" s="54"/>
      <c r="F44" s="54"/>
      <c r="G44" s="72"/>
      <c r="H44" s="68"/>
      <c r="I44" s="67"/>
      <c r="J44" s="68"/>
      <c r="K44" s="72"/>
      <c r="L44" s="67"/>
      <c r="M44" s="67"/>
    </row>
    <row r="45" spans="1:16" ht="19.5" customHeight="1" x14ac:dyDescent="0.4">
      <c r="A45" s="32" t="s">
        <v>132</v>
      </c>
      <c r="B45" s="32"/>
      <c r="C45" s="32"/>
      <c r="D45" s="32"/>
      <c r="E45" s="37"/>
      <c r="F45" s="37"/>
      <c r="G45" s="74">
        <f>SUM(G34:G43)</f>
        <v>-9135626</v>
      </c>
      <c r="H45" s="67"/>
      <c r="I45" s="75">
        <f>SUM(I34:I43)</f>
        <v>4727812</v>
      </c>
      <c r="J45" s="67"/>
      <c r="K45" s="74">
        <f>SUM(K34:K43)</f>
        <v>-9161965</v>
      </c>
      <c r="L45" s="67"/>
      <c r="M45" s="75">
        <f>SUM(M34:M43)</f>
        <v>4702216</v>
      </c>
    </row>
    <row r="46" spans="1:16" ht="12" customHeight="1" x14ac:dyDescent="0.4">
      <c r="A46" s="32"/>
      <c r="B46" s="32"/>
      <c r="C46" s="32"/>
      <c r="D46" s="32"/>
      <c r="E46" s="37"/>
      <c r="F46" s="37"/>
      <c r="G46" s="72"/>
      <c r="H46" s="67"/>
      <c r="I46" s="67"/>
      <c r="J46" s="67"/>
      <c r="K46" s="72"/>
      <c r="L46" s="67"/>
      <c r="M46" s="67"/>
    </row>
    <row r="47" spans="1:16" ht="19.5" customHeight="1" x14ac:dyDescent="0.4">
      <c r="A47" s="45" t="s">
        <v>184</v>
      </c>
      <c r="B47" s="45"/>
      <c r="C47" s="32"/>
      <c r="D47" s="32"/>
      <c r="E47" s="37"/>
      <c r="F47" s="37"/>
      <c r="G47" s="72">
        <f>G45+G31+G14</f>
        <v>390299</v>
      </c>
      <c r="H47" s="67"/>
      <c r="I47" s="67">
        <f>I45+I31+I14</f>
        <v>-215676</v>
      </c>
      <c r="J47" s="67"/>
      <c r="K47" s="72">
        <f>K45+K31+K14</f>
        <v>389497</v>
      </c>
      <c r="L47" s="67"/>
      <c r="M47" s="67">
        <f>M45+M31+M14</f>
        <v>-215676</v>
      </c>
    </row>
    <row r="48" spans="1:16" ht="19.5" customHeight="1" x14ac:dyDescent="0.4">
      <c r="A48" s="32" t="s">
        <v>133</v>
      </c>
      <c r="B48" s="32"/>
      <c r="C48" s="32"/>
      <c r="D48" s="32"/>
      <c r="E48" s="37"/>
      <c r="F48" s="37"/>
      <c r="G48" s="74">
        <f>'7-9'!I13</f>
        <v>586070</v>
      </c>
      <c r="H48" s="67"/>
      <c r="I48" s="75">
        <v>801746</v>
      </c>
      <c r="J48" s="67"/>
      <c r="K48" s="74">
        <f>'7-9'!M13</f>
        <v>586070</v>
      </c>
      <c r="L48" s="67"/>
      <c r="M48" s="75">
        <v>801746</v>
      </c>
    </row>
    <row r="49" spans="1:13" ht="6" customHeight="1" x14ac:dyDescent="0.4">
      <c r="A49" s="32"/>
      <c r="B49" s="32"/>
      <c r="C49" s="32"/>
      <c r="D49" s="32"/>
      <c r="E49" s="54"/>
      <c r="F49" s="54"/>
      <c r="G49" s="71"/>
      <c r="H49" s="68"/>
      <c r="I49" s="68"/>
      <c r="J49" s="68"/>
      <c r="K49" s="71"/>
      <c r="L49" s="67"/>
      <c r="M49" s="68"/>
    </row>
    <row r="50" spans="1:13" ht="19.5" customHeight="1" thickBot="1" x14ac:dyDescent="0.45">
      <c r="A50" s="45" t="s">
        <v>134</v>
      </c>
      <c r="B50" s="45"/>
      <c r="C50" s="32"/>
      <c r="D50" s="32"/>
      <c r="E50" s="37">
        <v>7</v>
      </c>
      <c r="F50" s="37"/>
      <c r="G50" s="78">
        <f>SUM(G47:G48)</f>
        <v>976369</v>
      </c>
      <c r="H50" s="67"/>
      <c r="I50" s="79">
        <f>SUM(I47:I48)</f>
        <v>586070</v>
      </c>
      <c r="J50" s="67"/>
      <c r="K50" s="78">
        <f>SUM(K47:K48)</f>
        <v>975567</v>
      </c>
      <c r="L50" s="67"/>
      <c r="M50" s="79">
        <f>SUM(M47:M48)</f>
        <v>586070</v>
      </c>
    </row>
    <row r="51" spans="1:13" ht="19.5" customHeight="1" thickTop="1" x14ac:dyDescent="0.4">
      <c r="A51" s="45"/>
      <c r="B51" s="45"/>
      <c r="C51" s="32"/>
      <c r="D51" s="32"/>
      <c r="E51" s="37"/>
      <c r="F51" s="37"/>
      <c r="G51" s="67"/>
      <c r="H51" s="67"/>
      <c r="I51" s="67"/>
      <c r="J51" s="67"/>
      <c r="K51" s="67"/>
      <c r="L51" s="67"/>
      <c r="M51" s="67"/>
    </row>
    <row r="52" spans="1:13" ht="15.75" customHeight="1" x14ac:dyDescent="0.4">
      <c r="A52" s="45"/>
      <c r="B52" s="45"/>
      <c r="C52" s="32"/>
      <c r="D52" s="32"/>
      <c r="E52" s="112"/>
      <c r="F52" s="112"/>
      <c r="G52" s="67"/>
      <c r="H52" s="67"/>
      <c r="I52" s="67"/>
      <c r="J52" s="67"/>
      <c r="K52" s="67"/>
      <c r="L52" s="67"/>
      <c r="M52" s="67"/>
    </row>
    <row r="53" spans="1:13" ht="22.15" customHeight="1" x14ac:dyDescent="0.4">
      <c r="A53" s="50" t="str">
        <f>'7-9'!A45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50"/>
      <c r="C53" s="50"/>
      <c r="D53" s="50"/>
      <c r="E53" s="50"/>
      <c r="F53" s="50"/>
      <c r="G53" s="75"/>
      <c r="H53" s="81"/>
      <c r="I53" s="75"/>
      <c r="J53" s="81"/>
      <c r="K53" s="75"/>
      <c r="L53" s="81"/>
      <c r="M53" s="75"/>
    </row>
    <row r="54" spans="1:13" ht="19.899999999999999" customHeight="1" x14ac:dyDescent="0.4">
      <c r="A54" s="45"/>
      <c r="B54" s="45"/>
      <c r="C54" s="32"/>
      <c r="D54" s="32"/>
      <c r="E54" s="37"/>
      <c r="F54" s="37"/>
      <c r="G54" s="67"/>
      <c r="H54" s="67"/>
      <c r="I54" s="67"/>
      <c r="J54" s="67"/>
      <c r="K54" s="67"/>
      <c r="L54" s="67"/>
      <c r="M54" s="67"/>
    </row>
  </sheetData>
  <mergeCells count="2">
    <mergeCell ref="G6:I6"/>
    <mergeCell ref="K6:M6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</vt:lpstr>
      <vt:lpstr>11</vt:lpstr>
      <vt:lpstr>12</vt:lpstr>
      <vt:lpstr>13</vt:lpstr>
      <vt:lpstr>'11'!Print_Area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2024-02-20T03:53:49Z</cp:lastPrinted>
  <dcterms:created xsi:type="dcterms:W3CDTF">2022-01-27T03:40:48Z</dcterms:created>
  <dcterms:modified xsi:type="dcterms:W3CDTF">2024-02-20T03:54:43Z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2071421925</vt:i4>
  </property>
  <property fmtid="{D5CDD505-2E9C-101B-9397-08002B2CF9AE}" pid="3" name="_NewReviewCycle">
    <vt:lpwstr/>
  </property>
  <property fmtid="{D5CDD505-2E9C-101B-9397-08002B2CF9AE}" pid="4" name="_EmailSubject">
    <vt:lpwstr>Draft FS ETL 4Q 2022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2071421925</vt:i4>
  </property>
  <property fmtid="{D5CDD505-2E9C-101B-9397-08002B2CF9AE}" pid="8" name="_ReviewingToolsShownOnce">
    <vt:lpwstr/>
  </property>
</Properties>
</file>