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6\ปี66\"/>
    </mc:Choice>
  </mc:AlternateContent>
  <xr:revisionPtr revIDLastSave="0" documentId="13_ncr:1_{584DF7E1-2A00-48E9-929B-182A051CD580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BS" sheetId="1" r:id="rId1"/>
    <sheet name="SE-Conso" sheetId="2" r:id="rId2"/>
    <sheet name="SE-SBN" sheetId="3" r:id="rId3"/>
    <sheet name="PL" sheetId="4" r:id="rId4"/>
    <sheet name="OCI" sheetId="6" r:id="rId5"/>
    <sheet name="CF" sheetId="8" r:id="rId6"/>
  </sheets>
  <definedNames>
    <definedName name="_xlnm.Print_Area" localSheetId="0">BS!$A$1:$L$128</definedName>
    <definedName name="_xlnm.Print_Area" localSheetId="5">CF!$A$1:$M$98</definedName>
    <definedName name="_xlnm.Print_Area" localSheetId="4">OCI!$A$1:$L$46</definedName>
    <definedName name="_xlnm.Print_Area" localSheetId="3">PL!$A$1:$L$43</definedName>
    <definedName name="_xlnm.Print_Area" localSheetId="1">'SE-Conso'!$A$1:$Y$40</definedName>
    <definedName name="_xlnm.Print_Area" localSheetId="2">'SE-SBN'!$A$1:$S$34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3" l="1"/>
  <c r="J67" i="1"/>
  <c r="F67" i="1"/>
  <c r="F25" i="1"/>
  <c r="H35" i="4" l="1"/>
  <c r="G66" i="8"/>
  <c r="L27" i="6"/>
  <c r="J27" i="6"/>
  <c r="H27" i="6"/>
  <c r="F27" i="6"/>
  <c r="H33" i="6"/>
  <c r="H12" i="6" l="1"/>
  <c r="H29" i="6" s="1"/>
  <c r="H32" i="6" s="1"/>
  <c r="I11" i="8"/>
  <c r="Y26" i="2"/>
  <c r="W31" i="2"/>
  <c r="S27" i="2"/>
  <c r="U27" i="2" s="1"/>
  <c r="Y27" i="2" s="1"/>
  <c r="S24" i="2"/>
  <c r="U24" i="2" s="1"/>
  <c r="Y24" i="2" s="1"/>
  <c r="O31" i="2"/>
  <c r="K31" i="2"/>
  <c r="Y17" i="2"/>
  <c r="W22" i="2"/>
  <c r="S15" i="2"/>
  <c r="U15" i="2" s="1"/>
  <c r="S20" i="2"/>
  <c r="U20" i="2" s="1"/>
  <c r="S18" i="2"/>
  <c r="U18" i="2" s="1"/>
  <c r="Y18" i="2" s="1"/>
  <c r="H25" i="1"/>
  <c r="J25" i="1"/>
  <c r="L25" i="1"/>
  <c r="F73" i="1"/>
  <c r="I74" i="8"/>
  <c r="I66" i="8"/>
  <c r="I24" i="8" l="1"/>
  <c r="I42" i="8" s="1"/>
  <c r="F74" i="1"/>
  <c r="J7" i="1" l="1"/>
  <c r="J93" i="1" s="1"/>
  <c r="L7" i="1"/>
  <c r="F33" i="1"/>
  <c r="F34" i="1" s="1"/>
  <c r="H33" i="1"/>
  <c r="J33" i="1"/>
  <c r="L33" i="1"/>
  <c r="A45" i="1"/>
  <c r="A87" i="1" s="1"/>
  <c r="A46" i="1"/>
  <c r="A88" i="1" s="1"/>
  <c r="A47" i="1"/>
  <c r="F51" i="1"/>
  <c r="H51" i="1"/>
  <c r="L51" i="1"/>
  <c r="H67" i="1"/>
  <c r="L67" i="1"/>
  <c r="H73" i="1"/>
  <c r="J73" i="1"/>
  <c r="L73" i="1"/>
  <c r="A89" i="1"/>
  <c r="F93" i="1"/>
  <c r="H93" i="1"/>
  <c r="L93" i="1"/>
  <c r="H107" i="1"/>
  <c r="H109" i="1" s="1"/>
  <c r="J107" i="1"/>
  <c r="J109" i="1" s="1"/>
  <c r="L107" i="1"/>
  <c r="L109" i="1" s="1"/>
  <c r="I45" i="8"/>
  <c r="A50" i="8"/>
  <c r="A51" i="8"/>
  <c r="A52" i="8"/>
  <c r="G56" i="8"/>
  <c r="K66" i="8"/>
  <c r="M66" i="8"/>
  <c r="G74" i="8"/>
  <c r="K74" i="8"/>
  <c r="M74" i="8"/>
  <c r="A5" i="6"/>
  <c r="H34" i="6"/>
  <c r="F18" i="4"/>
  <c r="H18" i="4"/>
  <c r="J18" i="4"/>
  <c r="L18" i="4"/>
  <c r="F24" i="4"/>
  <c r="H24" i="4"/>
  <c r="J24" i="4"/>
  <c r="L24" i="4"/>
  <c r="Q15" i="3"/>
  <c r="S17" i="3"/>
  <c r="Q20" i="3"/>
  <c r="S20" i="3" s="1"/>
  <c r="K21" i="3"/>
  <c r="O21" i="3"/>
  <c r="Q23" i="3"/>
  <c r="S23" i="3" s="1"/>
  <c r="Q25" i="3"/>
  <c r="S25" i="3" s="1"/>
  <c r="Q27" i="3"/>
  <c r="S27" i="3" s="1"/>
  <c r="S28" i="3"/>
  <c r="K29" i="3"/>
  <c r="M29" i="3"/>
  <c r="O29" i="3"/>
  <c r="S21" i="2"/>
  <c r="I22" i="2"/>
  <c r="K22" i="2"/>
  <c r="M22" i="2"/>
  <c r="Q22" i="2"/>
  <c r="S29" i="2"/>
  <c r="S30" i="2"/>
  <c r="U30" i="2" s="1"/>
  <c r="Y30" i="2" s="1"/>
  <c r="E31" i="2"/>
  <c r="G31" i="2"/>
  <c r="I31" i="2"/>
  <c r="M31" i="2"/>
  <c r="Q31" i="2"/>
  <c r="S15" i="3" l="1"/>
  <c r="S21" i="3" s="1"/>
  <c r="Q21" i="3"/>
  <c r="I77" i="8"/>
  <c r="I79" i="8" s="1"/>
  <c r="U29" i="2"/>
  <c r="Y29" i="2" s="1"/>
  <c r="Y31" i="2" s="1"/>
  <c r="U21" i="2"/>
  <c r="Y21" i="2" s="1"/>
  <c r="S22" i="2"/>
  <c r="J26" i="4"/>
  <c r="J28" i="4" s="1"/>
  <c r="J30" i="4" s="1"/>
  <c r="H26" i="4"/>
  <c r="H28" i="4" s="1"/>
  <c r="H30" i="4" s="1"/>
  <c r="F26" i="4"/>
  <c r="L26" i="4"/>
  <c r="L28" i="4" s="1"/>
  <c r="L30" i="4" s="1"/>
  <c r="S29" i="3"/>
  <c r="Q29" i="3"/>
  <c r="S31" i="2"/>
  <c r="F107" i="1" s="1"/>
  <c r="F109" i="1" s="1"/>
  <c r="F110" i="1" s="1"/>
  <c r="J51" i="1"/>
  <c r="J34" i="1"/>
  <c r="H34" i="1"/>
  <c r="L34" i="1"/>
  <c r="H74" i="1"/>
  <c r="H110" i="1" s="1"/>
  <c r="J74" i="1"/>
  <c r="J110" i="1" s="1"/>
  <c r="L74" i="1"/>
  <c r="L110" i="1" s="1"/>
  <c r="L33" i="4" l="1"/>
  <c r="L35" i="4" s="1"/>
  <c r="J33" i="4"/>
  <c r="J37" i="4" s="1"/>
  <c r="U31" i="2"/>
  <c r="U22" i="2"/>
  <c r="Y15" i="2"/>
  <c r="Y22" i="2" s="1"/>
  <c r="F28" i="4"/>
  <c r="F30" i="4" s="1"/>
  <c r="F33" i="4" s="1"/>
  <c r="F35" i="4" s="1"/>
  <c r="L37" i="4"/>
  <c r="L12" i="6" l="1"/>
  <c r="L29" i="6" s="1"/>
  <c r="L32" i="6" s="1"/>
  <c r="L34" i="6" s="1"/>
  <c r="M11" i="8"/>
  <c r="G11" i="8"/>
  <c r="G24" i="8" s="1"/>
  <c r="F12" i="6"/>
  <c r="F29" i="6" s="1"/>
  <c r="F32" i="6" s="1"/>
  <c r="F34" i="6" s="1"/>
  <c r="J35" i="4"/>
  <c r="F37" i="4"/>
  <c r="M24" i="8" l="1"/>
  <c r="M42" i="8" s="1"/>
  <c r="M45" i="8" s="1"/>
  <c r="M77" i="8" s="1"/>
  <c r="M79" i="8" s="1"/>
  <c r="G42" i="8"/>
  <c r="G45" i="8" s="1"/>
  <c r="G77" i="8" s="1"/>
  <c r="G79" i="8" s="1"/>
  <c r="J12" i="6"/>
  <c r="J29" i="6" s="1"/>
  <c r="J32" i="6" s="1"/>
  <c r="J34" i="6" s="1"/>
  <c r="K11" i="8"/>
  <c r="H37" i="4"/>
  <c r="K24" i="8" l="1"/>
  <c r="K42" i="8" s="1"/>
  <c r="K45" i="8" s="1"/>
  <c r="K77" i="8" s="1"/>
  <c r="K79" i="8" s="1"/>
</calcChain>
</file>

<file path=xl/sharedStrings.xml><?xml version="1.0" encoding="utf-8"?>
<sst xmlns="http://schemas.openxmlformats.org/spreadsheetml/2006/main" count="369" uniqueCount="239">
  <si>
    <t xml:space="preserve">STATEMENTS OF FINANCIAL POSITION </t>
  </si>
  <si>
    <t>NOTE</t>
  </si>
  <si>
    <t xml:space="preserve">CURRENT  ASSETS </t>
  </si>
  <si>
    <t>Cash and cash equivalants</t>
  </si>
  <si>
    <t>Trade receivables and other current receivables</t>
  </si>
  <si>
    <t>Trade receivable - net</t>
  </si>
  <si>
    <t xml:space="preserve">     -  Related parties</t>
  </si>
  <si>
    <t xml:space="preserve">     -  Other parties</t>
  </si>
  <si>
    <t>Other receivables</t>
  </si>
  <si>
    <t>Short-term loan to related party</t>
  </si>
  <si>
    <t>Inventories - net</t>
  </si>
  <si>
    <t>Other current financial assets</t>
  </si>
  <si>
    <t>Other  current   assets</t>
  </si>
  <si>
    <t>Prepaid output VAT</t>
  </si>
  <si>
    <t>Others</t>
  </si>
  <si>
    <t xml:space="preserve">             Total current assets</t>
  </si>
  <si>
    <t>NON-CURRENT ASSETS</t>
  </si>
  <si>
    <t>Investment in subsidiary company</t>
  </si>
  <si>
    <t xml:space="preserve">Property, plant and equipment - net </t>
  </si>
  <si>
    <t xml:space="preserve"> </t>
  </si>
  <si>
    <t>Others non-current assets - Deposit</t>
  </si>
  <si>
    <t xml:space="preserve">     Total non-current assets</t>
  </si>
  <si>
    <t>TOTAL  ASSETS</t>
  </si>
  <si>
    <t xml:space="preserve">(Signed)………………………………………….Director           </t>
  </si>
  <si>
    <t>LIABILITIES  AND SHAREHOLDERS’ EQUITY</t>
  </si>
  <si>
    <t>CURRENT  LIABILITIES</t>
  </si>
  <si>
    <t>Bank overdrafts and short-term loans from -</t>
  </si>
  <si>
    <t>- financial institutions</t>
  </si>
  <si>
    <t>Trade  payables and other current payables</t>
  </si>
  <si>
    <t>Trade  payable</t>
  </si>
  <si>
    <t>Other payables</t>
  </si>
  <si>
    <t>Current portion of  lease liabilities - Right-of-use assets</t>
  </si>
  <si>
    <t>Other current liabilities</t>
  </si>
  <si>
    <t>Accrued income tax</t>
  </si>
  <si>
    <t>Other</t>
  </si>
  <si>
    <t xml:space="preserve">     Total current liabilities</t>
  </si>
  <si>
    <t xml:space="preserve">NON–CURRENT  LIABILITIES </t>
  </si>
  <si>
    <t>Lease liabilities - Right-of-use assets</t>
  </si>
  <si>
    <t xml:space="preserve">Employees' deposit </t>
  </si>
  <si>
    <t xml:space="preserve">     Total non-current liabilities</t>
  </si>
  <si>
    <t xml:space="preserve">          Total liabilities</t>
  </si>
  <si>
    <t>…/2</t>
  </si>
  <si>
    <t>SHAREHOLDERS’  EQUITY</t>
  </si>
  <si>
    <t>Share capital - Par value Baht 1 each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</si>
  <si>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</si>
  <si>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</si>
  <si>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</si>
  <si>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</si>
  <si>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</si>
  <si>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</si>
  <si>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</si>
  <si>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</si>
  <si>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</si>
  <si>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</si>
  <si>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</si>
  <si>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STATEMENTS  OF  CHANGES  IN  SHAREHOLDERS’  EQUITY</t>
  </si>
  <si>
    <t>BAHT</t>
  </si>
  <si>
    <t xml:space="preserve">Total  </t>
  </si>
  <si>
    <t xml:space="preserve">Gain (loss) from </t>
  </si>
  <si>
    <t xml:space="preserve">Gain (loss) </t>
  </si>
  <si>
    <t xml:space="preserve">Other </t>
  </si>
  <si>
    <t>Issued and</t>
  </si>
  <si>
    <t>Premium</t>
  </si>
  <si>
    <t xml:space="preserve">on </t>
  </si>
  <si>
    <t xml:space="preserve">components </t>
  </si>
  <si>
    <t xml:space="preserve">Equity </t>
  </si>
  <si>
    <t>Non</t>
  </si>
  <si>
    <t xml:space="preserve">    Total </t>
  </si>
  <si>
    <t>paid - up</t>
  </si>
  <si>
    <t>on</t>
  </si>
  <si>
    <t xml:space="preserve">Appropriated </t>
  </si>
  <si>
    <t xml:space="preserve">actuarial  </t>
  </si>
  <si>
    <t xml:space="preserve">of </t>
  </si>
  <si>
    <t>Controlling</t>
  </si>
  <si>
    <t xml:space="preserve">Shareholders’ </t>
  </si>
  <si>
    <t>share capital</t>
  </si>
  <si>
    <t>legal reserve</t>
  </si>
  <si>
    <t xml:space="preserve"> financial assets</t>
  </si>
  <si>
    <t>equity</t>
  </si>
  <si>
    <t xml:space="preserve">the Parent </t>
  </si>
  <si>
    <t>Interests</t>
  </si>
  <si>
    <t>Equity</t>
  </si>
  <si>
    <t>Dividend Paid</t>
  </si>
  <si>
    <t>Balance as of  January 1, 2022</t>
  </si>
  <si>
    <t>Transfer gain (loss) on actuarial estimates</t>
  </si>
  <si>
    <t xml:space="preserve">     to Retained earnings </t>
  </si>
  <si>
    <t>Other components of equity</t>
  </si>
  <si>
    <t>Others  Comprehensive Income</t>
  </si>
  <si>
    <t>Gain (loss)</t>
  </si>
  <si>
    <t xml:space="preserve"> on </t>
  </si>
  <si>
    <t>estimates</t>
  </si>
  <si>
    <t>STATEMENTS  OF  INCOME</t>
  </si>
  <si>
    <t>2022</t>
  </si>
  <si>
    <t>REVENUES</t>
  </si>
  <si>
    <t xml:space="preserve">Revenues from sales - net </t>
  </si>
  <si>
    <t xml:space="preserve">Revenues from services </t>
  </si>
  <si>
    <t>Revenues from dividend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</si>
  <si>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</si>
  <si>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</si>
  <si>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</si>
  <si>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</si>
  <si>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Cost of distribution</t>
  </si>
  <si>
    <t>Administrative expenses</t>
  </si>
  <si>
    <t xml:space="preserve">     Total Expenses</t>
  </si>
  <si>
    <t xml:space="preserve">Equity holders of the parent </t>
  </si>
  <si>
    <t>Non - controlling interests</t>
  </si>
  <si>
    <t>BASIC EARNINGS PER SHARE</t>
  </si>
  <si>
    <t>Number of weighted average common shares (shares)</t>
  </si>
  <si>
    <t>STATEMENTS  OF COMPREHENSIVE INCOME</t>
  </si>
  <si>
    <t>Other comprehensive income;</t>
  </si>
  <si>
    <t>Item that will be reclassified subsequently to profit or loss :</t>
  </si>
  <si>
    <t>Gain (loss) from measurement - fair value of financial assets</t>
  </si>
  <si>
    <t xml:space="preserve">Income tax related to other components of equity </t>
  </si>
  <si>
    <t>- valuation of fair value of financial assets</t>
  </si>
  <si>
    <t>Gain (loss) on actuarial estimates</t>
  </si>
  <si>
    <t>- on actuarial estimates</t>
  </si>
  <si>
    <t>Total comprehensive income attributable to :</t>
  </si>
  <si>
    <t>Equity holders of the parent</t>
  </si>
  <si>
    <t xml:space="preserve">STATEMENTS OF CASH FLOWS </t>
  </si>
  <si>
    <t>CASH FLOWS FROM OPERATING ACTIVITIES :</t>
  </si>
  <si>
    <t>Depreciation</t>
  </si>
  <si>
    <t>Depreciation - Right-of-use assets</t>
  </si>
  <si>
    <t>Amortization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</si>
  <si>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</si>
  <si>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</si>
  <si>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</si>
  <si>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Interest expenses </t>
  </si>
  <si>
    <t xml:space="preserve">Current tax expense </t>
  </si>
  <si>
    <t>Deferred tax expense (income)</t>
  </si>
  <si>
    <t xml:space="preserve">     -  related parties - accrued dividend</t>
  </si>
  <si>
    <t>Other non-current assets</t>
  </si>
  <si>
    <t>Others non-current liabiities</t>
  </si>
  <si>
    <t>Net cash received (paid) from operation</t>
  </si>
  <si>
    <t xml:space="preserve">   Payment of interest expenses</t>
  </si>
  <si>
    <t xml:space="preserve">   Payment of Corporate income tax </t>
  </si>
  <si>
    <t xml:space="preserve">CASH  FLOWS  FROM  INVESTING  ACTIVITIES : </t>
  </si>
  <si>
    <t>Cash received (paid) for investment in mutual fund</t>
  </si>
  <si>
    <t>Cash received (paid) from short-term loan to related party</t>
  </si>
  <si>
    <t xml:space="preserve">Acquisition of property, plant and equipment </t>
  </si>
  <si>
    <t>Cash received from sales of property and equipment</t>
  </si>
  <si>
    <t>Acquisition of intangible assets</t>
  </si>
  <si>
    <t xml:space="preserve">CASH FLOWS  FROM  FINANCING  ACTIVITIES </t>
  </si>
  <si>
    <t>Dividend  Paid</t>
  </si>
  <si>
    <t xml:space="preserve">Bank overdrafts and short-term loans received from </t>
  </si>
  <si>
    <t xml:space="preserve"> - financial institutions increase(decrease)</t>
  </si>
  <si>
    <t>INCREASE (DECREASE) IN CASH AND CASH EQUIVALENTS - NET</t>
  </si>
  <si>
    <t>NON CASH ITEMS</t>
  </si>
  <si>
    <t>Right-of-use assets increase</t>
  </si>
  <si>
    <t>Lease liabilities increase</t>
  </si>
  <si>
    <t>Right-of-use assets - net</t>
  </si>
  <si>
    <t>Intangible asset - net</t>
  </si>
  <si>
    <t>Deferred  tax assets - net</t>
  </si>
  <si>
    <t>Non-current provisions for employees' benefit</t>
  </si>
  <si>
    <t xml:space="preserve">Appropriated - legal reserve </t>
  </si>
  <si>
    <t>measurement -</t>
  </si>
  <si>
    <t>fair value of</t>
  </si>
  <si>
    <t>actuarial</t>
  </si>
  <si>
    <t xml:space="preserve">PROFIT BEFORE  FINANCIAL COSTS </t>
  </si>
  <si>
    <t>AND INCOME TAX EXPENSE</t>
  </si>
  <si>
    <t xml:space="preserve">Profit (loss) attributable to : </t>
  </si>
  <si>
    <t>Equity holders of the parent (Baht)</t>
  </si>
  <si>
    <t>PROFIT (LOSS) FOR THE PERIODS</t>
  </si>
  <si>
    <t>- marketable equity securities</t>
  </si>
  <si>
    <t>- Other parties</t>
  </si>
  <si>
    <t>SABINA PUBLIC COMPANY LIMITED AND ITS SUBSIDIARIES</t>
  </si>
  <si>
    <t>Consolidated Financial Statements</t>
  </si>
  <si>
    <t>Separarate Financial Statements</t>
  </si>
  <si>
    <t>CONSOLIDATED  FINANCIAL  STATEMENTS</t>
  </si>
  <si>
    <t>Investment in subsidiary company (Indirect)</t>
  </si>
  <si>
    <t>SEPARARATE  FINANCIAL  STATEMENTS</t>
  </si>
  <si>
    <t>FINANCIAL COSTS</t>
  </si>
  <si>
    <t xml:space="preserve">TAX (EXPENSE) INCOME </t>
  </si>
  <si>
    <t>PROFIT BEFORE INCOME TAX EXPENSE</t>
  </si>
  <si>
    <t>Adjustments to reconcile profit for the periods to net cash proceed (paid)</t>
  </si>
  <si>
    <t xml:space="preserve">     Net cash provided by (used in) operating activities</t>
  </si>
  <si>
    <t xml:space="preserve">Net cash provide by (used in) investing activities </t>
  </si>
  <si>
    <t>Payment for lease liabilities</t>
  </si>
  <si>
    <t xml:space="preserve">Net cash provided by (used in) financing activities </t>
  </si>
  <si>
    <t>Cash received from ordinary shares of subsidiary (Indirect)</t>
  </si>
  <si>
    <t>December 31, 2022</t>
  </si>
  <si>
    <t>Balance as of  January 1, 2023</t>
  </si>
  <si>
    <t>Balance as of  January  1, 2022</t>
  </si>
  <si>
    <t>Translation</t>
  </si>
  <si>
    <t>Adjustment</t>
  </si>
  <si>
    <t>2023</t>
  </si>
  <si>
    <t>Translation Adjustment</t>
  </si>
  <si>
    <t>Bargain Purchase</t>
  </si>
  <si>
    <t>Operating assets (increase) decrease:-</t>
  </si>
  <si>
    <t>Cash and cash equivalents received from purchases of subsidiaries</t>
  </si>
  <si>
    <t>Assets and liabilities increased from purchase of investments in associated companies.</t>
  </si>
  <si>
    <t xml:space="preserve">Trade  payable - other parties </t>
  </si>
  <si>
    <t>Non Controlling Interests</t>
  </si>
  <si>
    <t>(Signed)………………………………………….Director           (Signed)………………………………………….Director</t>
  </si>
  <si>
    <t>- 2 -</t>
  </si>
  <si>
    <t>- 1 -</t>
  </si>
  <si>
    <t xml:space="preserve">(Signed)…………………………………………………………….Director                                                                                (Signed)…………………………………………………………….Director   </t>
  </si>
  <si>
    <t>- 5 -</t>
  </si>
  <si>
    <t>- 4 -</t>
  </si>
  <si>
    <t>- 6 -</t>
  </si>
  <si>
    <t>- 8 -</t>
  </si>
  <si>
    <t>ASSETS</t>
  </si>
  <si>
    <t>(Signed)………………………………………….Director                                                               (Signed)………………………………………….Director</t>
  </si>
  <si>
    <t>Trade receivable - related parties increase(decrease)</t>
  </si>
  <si>
    <t>Tade receivable - other parties increase(decrease)</t>
  </si>
  <si>
    <t>Other receivable increase(decrease)</t>
  </si>
  <si>
    <t>Inventories increase(decrease)</t>
  </si>
  <si>
    <t>Other current assets increase(decrease)</t>
  </si>
  <si>
    <t>- Others increase(decrease)</t>
  </si>
  <si>
    <t>Trade payables - realted party increase(decrease)</t>
  </si>
  <si>
    <t>Trade payables - other parties increase(decrease)</t>
  </si>
  <si>
    <t>Other current liabilities - others increase(decrease)</t>
  </si>
  <si>
    <t>- Employee deposit increase(decrease)</t>
  </si>
  <si>
    <t>Cash received from sales subordinated debentures</t>
  </si>
  <si>
    <t>-3 -</t>
  </si>
  <si>
    <t>AS OF DECEMBER 31, 2023</t>
  </si>
  <si>
    <t>December 31, 2023</t>
  </si>
  <si>
    <t>FOR THE YEAR  ENDED DECEMBER 31, 2023</t>
  </si>
  <si>
    <t>Balance as of  December 31, 2022</t>
  </si>
  <si>
    <t>Balance as of December 31, 2023</t>
  </si>
  <si>
    <t>FOR THE YEAR ENDED DECEMBER 31, 2023</t>
  </si>
  <si>
    <t>Balance as of December 31, 2022</t>
  </si>
  <si>
    <t>Balance as of December  31, 2023</t>
  </si>
  <si>
    <t>FOR THE YEAR ENDED DECEMBER  31, 2023</t>
  </si>
  <si>
    <t>For the year ended December 31</t>
  </si>
  <si>
    <t>- Employees' benefit obligation</t>
  </si>
  <si>
    <t>Cash paid for purchase of right-of-use assets</t>
  </si>
  <si>
    <t>- 7 -</t>
  </si>
  <si>
    <t>- 9 -</t>
  </si>
  <si>
    <t>The accompanying notes to financial statements are an integral part of these  financial statements.</t>
  </si>
  <si>
    <t>Profit for the year</t>
  </si>
  <si>
    <t>(Gain) from the contract cancellation</t>
  </si>
  <si>
    <t>CASH AND CASH EQUIVALENTS, BEGINNING OF THE YEAR</t>
  </si>
  <si>
    <t>CASH AND CASH EQUIVALENTS, END OF THE YEAR</t>
  </si>
  <si>
    <t>Other comprehensive income for the year - net of tax</t>
  </si>
  <si>
    <t>Total comprehensive income for the year</t>
  </si>
  <si>
    <t>PROFIT FOR THE YEAR</t>
  </si>
  <si>
    <t>19.1, 19.3</t>
  </si>
  <si>
    <t>Changes in shareholders' equity for the year</t>
  </si>
  <si>
    <t>Total comprehensive income (loss)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</si>
</sst>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&quot;THB&quot;* #,##0.00_);_(&quot;THB&quot;* \(#,##0.00\);_(&quot;THB&quot;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0.0"/>
    <numFmt numFmtId="193" formatCode="#,##0.0;\(#,##0.0\)"/>
    <numFmt numFmtId="194" formatCode="0.000000000"/>
    <numFmt numFmtId="195" formatCode="_(* #,##0.0_);_(* \(#,##0.0\);_(* &quot;-&quot;??_);_(@_)"/>
  </numFmts>
  <fonts count="24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rial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UPC"/>
      <family val="1"/>
      <charset val="222"/>
    </font>
    <font>
      <sz val="14"/>
      <color indexed="10"/>
      <name val="AngsanaUPC"/>
      <family val="1"/>
      <charset val="222"/>
    </font>
    <font>
      <sz val="14"/>
      <color rgb="FF20212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i/>
      <sz val="12"/>
      <name val="Angsana New"/>
      <family val="1"/>
    </font>
    <font>
      <sz val="12.5"/>
      <name val="Angsana New"/>
      <family val="1"/>
    </font>
    <font>
      <sz val="12"/>
      <name val="Angsana New"/>
      <family val="1"/>
      <charset val="222"/>
    </font>
    <font>
      <i/>
      <sz val="11"/>
      <name val="Angsana New"/>
      <family val="1"/>
    </font>
    <font>
      <i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28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5" fillId="0" borderId="0" xfId="0" applyFont="1"/>
    <xf numFmtId="190" fontId="3" fillId="0" borderId="0" xfId="0" applyNumberFormat="1" applyFont="1"/>
    <xf numFmtId="190" fontId="5" fillId="0" borderId="0" xfId="0" applyNumberFormat="1" applyFont="1"/>
    <xf numFmtId="0" fontId="4" fillId="0" borderId="1" xfId="0" applyFont="1" applyBorder="1" applyAlignment="1">
      <alignment horizontal="centerContinuous"/>
    </xf>
    <xf numFmtId="190" fontId="3" fillId="0" borderId="0" xfId="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190" fontId="3" fillId="0" borderId="0" xfId="3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90" fontId="3" fillId="0" borderId="1" xfId="3" quotePrefix="1" applyNumberFormat="1" applyFont="1" applyFill="1" applyBorder="1" applyAlignment="1">
      <alignment horizontal="center"/>
    </xf>
    <xf numFmtId="190" fontId="3" fillId="0" borderId="1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90" fontId="5" fillId="0" borderId="0" xfId="3" applyNumberFormat="1" applyFont="1" applyFill="1" applyBorder="1" applyAlignment="1">
      <alignment horizontal="center"/>
    </xf>
    <xf numFmtId="190" fontId="5" fillId="0" borderId="0" xfId="3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Continuous"/>
    </xf>
    <xf numFmtId="190" fontId="3" fillId="0" borderId="0" xfId="3" applyNumberFormat="1" applyFont="1" applyFill="1"/>
    <xf numFmtId="0" fontId="3" fillId="0" borderId="0" xfId="0" quotePrefix="1" applyFont="1"/>
    <xf numFmtId="190" fontId="3" fillId="0" borderId="0" xfId="0" applyNumberFormat="1" applyFont="1" applyAlignment="1">
      <alignment horizontal="right"/>
    </xf>
    <xf numFmtId="191" fontId="3" fillId="0" borderId="0" xfId="0" applyNumberFormat="1" applyFont="1"/>
    <xf numFmtId="49" fontId="3" fillId="0" borderId="0" xfId="0" applyNumberFormat="1" applyFont="1"/>
    <xf numFmtId="43" fontId="3" fillId="0" borderId="0" xfId="3" applyFont="1" applyFill="1" applyAlignment="1">
      <alignment horizontal="right"/>
    </xf>
    <xf numFmtId="43" fontId="3" fillId="0" borderId="0" xfId="3" applyFont="1" applyFill="1"/>
    <xf numFmtId="190" fontId="3" fillId="0" borderId="0" xfId="3" applyNumberFormat="1" applyFont="1" applyFill="1" applyBorder="1"/>
    <xf numFmtId="190" fontId="5" fillId="0" borderId="0" xfId="0" applyNumberFormat="1" applyFont="1" applyAlignment="1">
      <alignment horizontal="left"/>
    </xf>
    <xf numFmtId="190" fontId="3" fillId="0" borderId="0" xfId="3" applyNumberFormat="1" applyFont="1" applyFill="1" applyAlignment="1">
      <alignment horizontal="centerContinuous"/>
    </xf>
    <xf numFmtId="190" fontId="3" fillId="0" borderId="0" xfId="0" quotePrefix="1" applyNumberFormat="1" applyFont="1"/>
    <xf numFmtId="192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90" fontId="3" fillId="0" borderId="0" xfId="3" applyNumberFormat="1" applyFont="1" applyFill="1" applyAlignment="1">
      <alignment horizontal="right"/>
    </xf>
    <xf numFmtId="190" fontId="5" fillId="0" borderId="0" xfId="3" applyNumberFormat="1" applyFont="1" applyFill="1" applyBorder="1" applyAlignment="1">
      <alignment horizontal="right"/>
    </xf>
    <xf numFmtId="193" fontId="5" fillId="0" borderId="0" xfId="0" applyNumberFormat="1" applyFont="1" applyAlignment="1">
      <alignment horizontal="center"/>
    </xf>
    <xf numFmtId="43" fontId="3" fillId="0" borderId="1" xfId="3" applyFont="1" applyFill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3" applyNumberFormat="1" applyFont="1" applyFill="1"/>
    <xf numFmtId="2" fontId="3" fillId="0" borderId="0" xfId="0" applyNumberFormat="1" applyFont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Alignment="1">
      <alignment horizontal="center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/>
    <xf numFmtId="188" fontId="3" fillId="0" borderId="0" xfId="3" applyNumberFormat="1" applyFont="1" applyFill="1" applyAlignment="1">
      <alignment horizontal="right"/>
    </xf>
    <xf numFmtId="187" fontId="3" fillId="0" borderId="0" xfId="3" applyNumberFormat="1" applyFont="1" applyFill="1"/>
    <xf numFmtId="187" fontId="3" fillId="0" borderId="0" xfId="3" applyNumberFormat="1" applyFont="1" applyFill="1" applyBorder="1" applyAlignment="1">
      <alignment horizontal="right"/>
    </xf>
    <xf numFmtId="187" fontId="3" fillId="0" borderId="0" xfId="3" applyNumberFormat="1" applyFont="1" applyFill="1" applyBorder="1"/>
    <xf numFmtId="190" fontId="3" fillId="0" borderId="1" xfId="3" applyNumberFormat="1" applyFont="1" applyFill="1" applyBorder="1" applyAlignment="1">
      <alignment horizontal="centerContinuous"/>
    </xf>
    <xf numFmtId="190" fontId="3" fillId="0" borderId="0" xfId="0" applyNumberFormat="1" applyFont="1" applyAlignment="1">
      <alignment horizontal="center"/>
    </xf>
    <xf numFmtId="187" fontId="3" fillId="0" borderId="0" xfId="0" applyNumberFormat="1" applyFont="1"/>
    <xf numFmtId="190" fontId="7" fillId="0" borderId="0" xfId="0" applyNumberFormat="1" applyFont="1"/>
    <xf numFmtId="187" fontId="5" fillId="0" borderId="0" xfId="3" applyNumberFormat="1" applyFont="1" applyFill="1" applyBorder="1"/>
    <xf numFmtId="0" fontId="8" fillId="0" borderId="0" xfId="0" applyFont="1"/>
    <xf numFmtId="190" fontId="3" fillId="0" borderId="0" xfId="0" applyNumberFormat="1" applyFont="1" applyAlignment="1">
      <alignment horizontal="centerContinuous"/>
    </xf>
    <xf numFmtId="190" fontId="9" fillId="0" borderId="0" xfId="0" applyNumberFormat="1" applyFont="1"/>
    <xf numFmtId="190" fontId="10" fillId="0" borderId="0" xfId="0" applyNumberFormat="1" applyFont="1"/>
    <xf numFmtId="190" fontId="10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centerContinuous"/>
    </xf>
    <xf numFmtId="190" fontId="9" fillId="0" borderId="1" xfId="3" applyNumberFormat="1" applyFont="1" applyFill="1" applyBorder="1" applyAlignment="1">
      <alignment horizontal="centerContinuous"/>
    </xf>
    <xf numFmtId="190" fontId="9" fillId="0" borderId="0" xfId="3" applyNumberFormat="1" applyFont="1" applyFill="1"/>
    <xf numFmtId="190" fontId="9" fillId="0" borderId="0" xfId="3" applyNumberFormat="1" applyFont="1" applyFill="1" applyBorder="1" applyAlignment="1">
      <alignment horizontal="center"/>
    </xf>
    <xf numFmtId="190" fontId="9" fillId="0" borderId="2" xfId="3" applyNumberFormat="1" applyFont="1" applyFill="1" applyBorder="1" applyAlignment="1">
      <alignment horizontal="centerContinuous"/>
    </xf>
    <xf numFmtId="190" fontId="9" fillId="0" borderId="0" xfId="3" applyNumberFormat="1" applyFont="1" applyFill="1" applyBorder="1" applyAlignment="1">
      <alignment horizontal="centerContinuous"/>
    </xf>
    <xf numFmtId="190" fontId="9" fillId="0" borderId="0" xfId="3" applyNumberFormat="1" applyFont="1" applyFill="1" applyAlignment="1">
      <alignment horizontal="center"/>
    </xf>
    <xf numFmtId="190" fontId="9" fillId="0" borderId="1" xfId="0" applyNumberFormat="1" applyFont="1" applyBorder="1" applyAlignment="1">
      <alignment horizontal="centerContinuous"/>
    </xf>
    <xf numFmtId="190" fontId="9" fillId="0" borderId="0" xfId="0" applyNumberFormat="1" applyFont="1" applyAlignment="1">
      <alignment horizontal="center"/>
    </xf>
    <xf numFmtId="43" fontId="9" fillId="0" borderId="0" xfId="3" applyFont="1" applyFill="1" applyAlignment="1">
      <alignment horizontal="center"/>
    </xf>
    <xf numFmtId="190" fontId="9" fillId="0" borderId="0" xfId="3" applyNumberFormat="1" applyFont="1" applyFill="1" applyBorder="1"/>
    <xf numFmtId="0" fontId="10" fillId="0" borderId="1" xfId="0" applyFont="1" applyBorder="1" applyAlignment="1">
      <alignment horizontal="center"/>
    </xf>
    <xf numFmtId="190" fontId="9" fillId="0" borderId="1" xfId="0" applyNumberFormat="1" applyFont="1" applyBorder="1" applyAlignment="1">
      <alignment horizontal="center"/>
    </xf>
    <xf numFmtId="187" fontId="9" fillId="0" borderId="0" xfId="3" applyNumberFormat="1" applyFont="1" applyFill="1"/>
    <xf numFmtId="187" fontId="9" fillId="0" borderId="0" xfId="3" applyNumberFormat="1" applyFont="1" applyFill="1" applyBorder="1"/>
    <xf numFmtId="187" fontId="9" fillId="0" borderId="6" xfId="3" applyNumberFormat="1" applyFont="1" applyFill="1" applyBorder="1"/>
    <xf numFmtId="190" fontId="11" fillId="0" borderId="0" xfId="0" applyNumberFormat="1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87" fontId="9" fillId="0" borderId="3" xfId="3" applyNumberFormat="1" applyFont="1" applyFill="1" applyBorder="1"/>
    <xf numFmtId="0" fontId="9" fillId="0" borderId="0" xfId="0" applyFont="1"/>
    <xf numFmtId="0" fontId="10" fillId="0" borderId="0" xfId="0" applyFont="1"/>
    <xf numFmtId="187" fontId="10" fillId="0" borderId="0" xfId="3" applyNumberFormat="1" applyFont="1" applyFill="1" applyBorder="1"/>
    <xf numFmtId="0" fontId="9" fillId="0" borderId="0" xfId="0" applyFont="1" applyAlignment="1">
      <alignment horizontal="center"/>
    </xf>
    <xf numFmtId="43" fontId="5" fillId="0" borderId="0" xfId="3" applyFont="1" applyFill="1" applyAlignment="1">
      <alignment horizontal="center"/>
    </xf>
    <xf numFmtId="190" fontId="5" fillId="0" borderId="0" xfId="3" applyNumberFormat="1" applyFont="1" applyFill="1" applyAlignment="1">
      <alignment horizontal="center"/>
    </xf>
    <xf numFmtId="49" fontId="3" fillId="0" borderId="1" xfId="3" quotePrefix="1" applyNumberFormat="1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center" vertical="top" wrapText="1"/>
    </xf>
    <xf numFmtId="190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91" fontId="5" fillId="0" borderId="0" xfId="0" applyNumberFormat="1" applyFont="1" applyAlignment="1">
      <alignment horizontal="center"/>
    </xf>
    <xf numFmtId="43" fontId="5" fillId="0" borderId="0" xfId="3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189" fontId="4" fillId="0" borderId="0" xfId="3" applyNumberFormat="1" applyFont="1" applyFill="1" applyBorder="1"/>
    <xf numFmtId="191" fontId="4" fillId="0" borderId="0" xfId="0" applyNumberFormat="1" applyFont="1"/>
    <xf numFmtId="190" fontId="4" fillId="0" borderId="0" xfId="0" applyNumberFormat="1" applyFont="1"/>
    <xf numFmtId="194" fontId="3" fillId="0" borderId="0" xfId="0" applyNumberFormat="1" applyFont="1" applyAlignment="1">
      <alignment horizontal="center"/>
    </xf>
    <xf numFmtId="43" fontId="3" fillId="0" borderId="0" xfId="3" applyFont="1" applyFill="1" applyBorder="1" applyAlignment="1">
      <alignment horizontal="center"/>
    </xf>
    <xf numFmtId="187" fontId="3" fillId="0" borderId="0" xfId="3" quotePrefix="1" applyNumberFormat="1" applyFont="1" applyFill="1" applyBorder="1" applyAlignment="1"/>
    <xf numFmtId="187" fontId="3" fillId="0" borderId="0" xfId="3" applyNumberFormat="1" applyFont="1" applyFill="1" applyBorder="1" applyAlignment="1"/>
    <xf numFmtId="187" fontId="3" fillId="0" borderId="2" xfId="3" quotePrefix="1" applyNumberFormat="1" applyFont="1" applyFill="1" applyBorder="1" applyAlignment="1"/>
    <xf numFmtId="187" fontId="3" fillId="0" borderId="2" xfId="3" applyNumberFormat="1" applyFont="1" applyFill="1" applyBorder="1"/>
    <xf numFmtId="187" fontId="3" fillId="0" borderId="0" xfId="3" quotePrefix="1" applyNumberFormat="1" applyFont="1" applyFill="1" applyBorder="1" applyAlignment="1">
      <alignment horizontal="center"/>
    </xf>
    <xf numFmtId="187" fontId="3" fillId="0" borderId="1" xfId="3" quotePrefix="1" applyNumberFormat="1" applyFont="1" applyFill="1" applyBorder="1" applyAlignment="1"/>
    <xf numFmtId="187" fontId="3" fillId="0" borderId="3" xfId="3" quotePrefix="1" applyNumberFormat="1" applyFont="1" applyFill="1" applyBorder="1" applyAlignment="1"/>
    <xf numFmtId="187" fontId="12" fillId="0" borderId="0" xfId="3" quotePrefix="1" applyNumberFormat="1" applyFont="1" applyFill="1" applyBorder="1" applyAlignment="1"/>
    <xf numFmtId="187" fontId="12" fillId="0" borderId="0" xfId="3" applyNumberFormat="1" applyFont="1" applyFill="1" applyBorder="1" applyAlignment="1"/>
    <xf numFmtId="187" fontId="15" fillId="0" borderId="0" xfId="3" applyNumberFormat="1" applyFont="1" applyFill="1" applyBorder="1"/>
    <xf numFmtId="187" fontId="3" fillId="0" borderId="3" xfId="3" applyNumberFormat="1" applyFont="1" applyFill="1" applyBorder="1" applyAlignment="1">
      <alignment horizontal="right"/>
    </xf>
    <xf numFmtId="187" fontId="3" fillId="0" borderId="4" xfId="3" quotePrefix="1" applyNumberFormat="1" applyFont="1" applyFill="1" applyBorder="1" applyAlignment="1"/>
    <xf numFmtId="187" fontId="3" fillId="0" borderId="5" xfId="3" applyNumberFormat="1" applyFont="1" applyFill="1" applyBorder="1"/>
    <xf numFmtId="190" fontId="5" fillId="0" borderId="0" xfId="0" applyNumberFormat="1" applyFont="1" applyAlignment="1">
      <alignment horizontal="right"/>
    </xf>
    <xf numFmtId="187" fontId="3" fillId="0" borderId="0" xfId="3" applyNumberFormat="1" applyFont="1" applyFill="1" applyAlignment="1">
      <alignment horizontal="center"/>
    </xf>
    <xf numFmtId="1" fontId="3" fillId="0" borderId="1" xfId="3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87" fontId="3" fillId="0" borderId="1" xfId="3" applyNumberFormat="1" applyFont="1" applyFill="1" applyBorder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2" xfId="3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87" fontId="4" fillId="0" borderId="0" xfId="3" applyNumberFormat="1" applyFont="1" applyFill="1"/>
    <xf numFmtId="187" fontId="4" fillId="0" borderId="0" xfId="0" applyNumberFormat="1" applyFont="1"/>
    <xf numFmtId="187" fontId="4" fillId="0" borderId="0" xfId="3" applyNumberFormat="1" applyFont="1" applyFill="1" applyBorder="1"/>
    <xf numFmtId="187" fontId="3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87" fontId="3" fillId="0" borderId="0" xfId="1" applyNumberFormat="1" applyFont="1"/>
    <xf numFmtId="187" fontId="3" fillId="0" borderId="0" xfId="1" applyNumberFormat="1" applyFont="1" applyAlignment="1">
      <alignment horizontal="right"/>
    </xf>
    <xf numFmtId="187" fontId="3" fillId="0" borderId="1" xfId="0" applyNumberFormat="1" applyFont="1" applyBorder="1"/>
    <xf numFmtId="187" fontId="3" fillId="0" borderId="1" xfId="1" applyNumberFormat="1" applyFont="1" applyBorder="1"/>
    <xf numFmtId="187" fontId="3" fillId="0" borderId="2" xfId="0" applyNumberFormat="1" applyFont="1" applyBorder="1"/>
    <xf numFmtId="190" fontId="3" fillId="0" borderId="0" xfId="1" applyNumberFormat="1" applyFont="1"/>
    <xf numFmtId="193" fontId="3" fillId="0" borderId="0" xfId="0" applyNumberFormat="1" applyFont="1"/>
    <xf numFmtId="193" fontId="3" fillId="0" borderId="0" xfId="0" applyNumberFormat="1" applyFont="1" applyAlignment="1">
      <alignment horizontal="center"/>
    </xf>
    <xf numFmtId="193" fontId="3" fillId="0" borderId="0" xfId="3" applyNumberFormat="1" applyFont="1" applyFill="1"/>
    <xf numFmtId="187" fontId="3" fillId="0" borderId="3" xfId="0" applyNumberFormat="1" applyFont="1" applyBorder="1"/>
    <xf numFmtId="43" fontId="5" fillId="0" borderId="0" xfId="3" applyFont="1" applyFill="1"/>
    <xf numFmtId="190" fontId="3" fillId="0" borderId="0" xfId="3" applyNumberFormat="1" applyFont="1" applyFill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190" fontId="13" fillId="0" borderId="0" xfId="0" applyNumberFormat="1" applyFont="1"/>
    <xf numFmtId="0" fontId="16" fillId="0" borderId="0" xfId="0" applyFont="1" applyAlignment="1">
      <alignment horizontal="left" vertical="center"/>
    </xf>
    <xf numFmtId="190" fontId="18" fillId="0" borderId="0" xfId="5" applyNumberFormat="1" applyFont="1" applyFill="1"/>
    <xf numFmtId="190" fontId="9" fillId="0" borderId="0" xfId="4" applyNumberFormat="1" applyFont="1" applyAlignment="1">
      <alignment horizontal="right"/>
    </xf>
    <xf numFmtId="0" fontId="19" fillId="0" borderId="0" xfId="4" applyFont="1" applyAlignment="1">
      <alignment horizontal="center"/>
    </xf>
    <xf numFmtId="187" fontId="9" fillId="0" borderId="0" xfId="5" applyNumberFormat="1" applyFont="1" applyFill="1"/>
    <xf numFmtId="190" fontId="18" fillId="0" borderId="0" xfId="4" applyNumberFormat="1" applyFont="1" applyAlignment="1">
      <alignment horizontal="center"/>
    </xf>
    <xf numFmtId="190" fontId="18" fillId="0" borderId="1" xfId="4" applyNumberFormat="1" applyFont="1" applyBorder="1" applyAlignment="1">
      <alignment horizontal="center"/>
    </xf>
    <xf numFmtId="187" fontId="9" fillId="0" borderId="0" xfId="5" applyNumberFormat="1" applyFont="1" applyFill="1" applyBorder="1"/>
    <xf numFmtId="190" fontId="20" fillId="0" borderId="0" xfId="5" applyNumberFormat="1" applyFont="1" applyFill="1" applyBorder="1" applyAlignment="1">
      <alignment horizontal="center"/>
    </xf>
    <xf numFmtId="190" fontId="20" fillId="0" borderId="1" xfId="5" applyNumberFormat="1" applyFont="1" applyFill="1" applyBorder="1" applyAlignment="1">
      <alignment horizontal="center"/>
    </xf>
    <xf numFmtId="187" fontId="9" fillId="0" borderId="0" xfId="5" applyNumberFormat="1" applyFont="1" applyFill="1" applyAlignment="1">
      <alignment horizontal="right" wrapText="1"/>
    </xf>
    <xf numFmtId="187" fontId="9" fillId="0" borderId="0" xfId="5" applyNumberFormat="1" applyFont="1" applyFill="1" applyAlignment="1">
      <alignment wrapText="1"/>
    </xf>
    <xf numFmtId="0" fontId="9" fillId="0" borderId="0" xfId="4" applyFont="1"/>
    <xf numFmtId="187" fontId="9" fillId="0" borderId="1" xfId="5" applyNumberFormat="1" applyFont="1" applyFill="1" applyBorder="1" applyAlignment="1">
      <alignment horizontal="right" wrapText="1"/>
    </xf>
    <xf numFmtId="187" fontId="9" fillId="0" borderId="0" xfId="5" applyNumberFormat="1" applyFont="1" applyFill="1" applyBorder="1" applyAlignment="1">
      <alignment horizontal="right" wrapText="1"/>
    </xf>
    <xf numFmtId="187" fontId="3" fillId="0" borderId="4" xfId="3" applyNumberFormat="1" applyFont="1" applyFill="1" applyBorder="1" applyAlignment="1">
      <alignment horizontal="right"/>
    </xf>
    <xf numFmtId="187" fontId="3" fillId="0" borderId="6" xfId="0" applyNumberFormat="1" applyFont="1" applyBorder="1"/>
    <xf numFmtId="193" fontId="5" fillId="0" borderId="0" xfId="4" applyNumberFormat="1" applyFont="1" applyAlignment="1">
      <alignment horizontal="center"/>
    </xf>
    <xf numFmtId="190" fontId="3" fillId="0" borderId="0" xfId="4" applyNumberFormat="1" applyFont="1"/>
    <xf numFmtId="187" fontId="3" fillId="0" borderId="0" xfId="4" applyNumberFormat="1" applyFont="1"/>
    <xf numFmtId="187" fontId="3" fillId="0" borderId="1" xfId="4" applyNumberFormat="1" applyFont="1" applyBorder="1"/>
    <xf numFmtId="187" fontId="3" fillId="0" borderId="0" xfId="5" applyNumberFormat="1" applyFont="1" applyFill="1"/>
    <xf numFmtId="190" fontId="5" fillId="0" borderId="0" xfId="4" applyNumberFormat="1" applyFont="1"/>
    <xf numFmtId="0" fontId="3" fillId="0" borderId="0" xfId="4" applyFont="1"/>
    <xf numFmtId="190" fontId="3" fillId="0" borderId="0" xfId="5" applyNumberFormat="1" applyFont="1" applyFill="1"/>
    <xf numFmtId="43" fontId="3" fillId="0" borderId="0" xfId="3" applyFont="1"/>
    <xf numFmtId="187" fontId="9" fillId="0" borderId="0" xfId="5" quotePrefix="1" applyNumberFormat="1" applyFont="1" applyFill="1" applyBorder="1" applyAlignment="1"/>
    <xf numFmtId="187" fontId="3" fillId="0" borderId="0" xfId="5" applyNumberFormat="1" applyFont="1" applyFill="1" applyBorder="1" applyAlignment="1">
      <alignment horizontal="right"/>
    </xf>
    <xf numFmtId="187" fontId="3" fillId="0" borderId="4" xfId="5" applyNumberFormat="1" applyFont="1" applyFill="1" applyBorder="1"/>
    <xf numFmtId="187" fontId="9" fillId="0" borderId="0" xfId="4" applyNumberFormat="1" applyFont="1"/>
    <xf numFmtId="0" fontId="22" fillId="0" borderId="0" xfId="4" applyFont="1" applyAlignment="1">
      <alignment horizontal="center"/>
    </xf>
    <xf numFmtId="0" fontId="23" fillId="0" borderId="0" xfId="4" applyFont="1" applyAlignment="1">
      <alignment horizontal="center"/>
    </xf>
    <xf numFmtId="191" fontId="19" fillId="0" borderId="0" xfId="4" applyNumberFormat="1" applyFont="1" applyAlignment="1">
      <alignment horizontal="center"/>
    </xf>
    <xf numFmtId="193" fontId="19" fillId="0" borderId="0" xfId="4" applyNumberFormat="1" applyFont="1" applyAlignment="1">
      <alignment horizontal="center"/>
    </xf>
    <xf numFmtId="187" fontId="3" fillId="0" borderId="2" xfId="1" applyNumberFormat="1" applyFont="1" applyBorder="1" applyAlignment="1">
      <alignment horizontal="right"/>
    </xf>
    <xf numFmtId="187" fontId="3" fillId="0" borderId="2" xfId="1" applyNumberFormat="1" applyFont="1" applyBorder="1"/>
    <xf numFmtId="190" fontId="18" fillId="0" borderId="0" xfId="4" applyNumberFormat="1" applyFont="1" applyAlignment="1">
      <alignment horizontal="right"/>
    </xf>
    <xf numFmtId="43" fontId="21" fillId="0" borderId="0" xfId="3" applyFont="1" applyFill="1" applyAlignment="1">
      <alignment horizontal="right"/>
    </xf>
    <xf numFmtId="43" fontId="18" fillId="0" borderId="0" xfId="5" applyFont="1" applyFill="1" applyAlignment="1">
      <alignment horizontal="right"/>
    </xf>
    <xf numFmtId="190" fontId="18" fillId="0" borderId="1" xfId="4" applyNumberFormat="1" applyFont="1" applyBorder="1" applyAlignment="1">
      <alignment horizontal="right"/>
    </xf>
    <xf numFmtId="43" fontId="18" fillId="0" borderId="0" xfId="3" applyFont="1" applyFill="1" applyAlignment="1">
      <alignment horizontal="center"/>
    </xf>
    <xf numFmtId="43" fontId="18" fillId="0" borderId="0" xfId="3" applyFont="1" applyFill="1" applyAlignment="1">
      <alignment horizontal="right"/>
    </xf>
    <xf numFmtId="43" fontId="18" fillId="0" borderId="0" xfId="3" applyFont="1" applyFill="1"/>
    <xf numFmtId="43" fontId="21" fillId="0" borderId="2" xfId="3" applyFont="1" applyFill="1" applyBorder="1"/>
    <xf numFmtId="43" fontId="21" fillId="0" borderId="0" xfId="3" applyFont="1" applyFill="1"/>
    <xf numFmtId="187" fontId="18" fillId="0" borderId="0" xfId="6" applyFont="1" applyFill="1" applyAlignment="1">
      <alignment horizontal="right"/>
    </xf>
    <xf numFmtId="43" fontId="21" fillId="0" borderId="3" xfId="3" applyFont="1" applyFill="1" applyBorder="1"/>
    <xf numFmtId="43" fontId="18" fillId="0" borderId="0" xfId="5" applyFont="1" applyFill="1" applyBorder="1" applyAlignment="1">
      <alignment horizontal="right"/>
    </xf>
    <xf numFmtId="43" fontId="21" fillId="0" borderId="0" xfId="3" applyFont="1" applyFill="1" applyAlignment="1">
      <alignment horizontal="center"/>
    </xf>
    <xf numFmtId="43" fontId="18" fillId="0" borderId="0" xfId="5" applyFont="1" applyFill="1"/>
    <xf numFmtId="190" fontId="18" fillId="0" borderId="0" xfId="5" applyNumberFormat="1" applyFont="1" applyFill="1" applyBorder="1"/>
    <xf numFmtId="190" fontId="18" fillId="0" borderId="1" xfId="5" applyNumberFormat="1" applyFont="1" applyFill="1" applyBorder="1"/>
    <xf numFmtId="43" fontId="21" fillId="0" borderId="4" xfId="3" applyFont="1" applyFill="1" applyBorder="1" applyAlignment="1">
      <alignment horizontal="right"/>
    </xf>
    <xf numFmtId="43" fontId="21" fillId="0" borderId="6" xfId="3" applyFont="1" applyFill="1" applyBorder="1"/>
    <xf numFmtId="187" fontId="21" fillId="0" borderId="1" xfId="3" applyNumberFormat="1" applyFont="1" applyFill="1" applyBorder="1"/>
    <xf numFmtId="43" fontId="21" fillId="0" borderId="1" xfId="3" applyFont="1" applyFill="1" applyBorder="1" applyAlignment="1">
      <alignment horizontal="right"/>
    </xf>
    <xf numFmtId="43" fontId="18" fillId="0" borderId="4" xfId="3" applyFont="1" applyFill="1" applyBorder="1"/>
    <xf numFmtId="43" fontId="18" fillId="0" borderId="0" xfId="3" applyFont="1" applyFill="1" applyBorder="1"/>
    <xf numFmtId="187" fontId="18" fillId="0" borderId="0" xfId="3" applyNumberFormat="1" applyFont="1" applyFill="1" applyBorder="1"/>
    <xf numFmtId="187" fontId="18" fillId="0" borderId="1" xfId="3" applyNumberFormat="1" applyFont="1" applyFill="1" applyBorder="1"/>
    <xf numFmtId="43" fontId="18" fillId="0" borderId="6" xfId="3" applyFont="1" applyFill="1" applyBorder="1"/>
    <xf numFmtId="43" fontId="18" fillId="0" borderId="1" xfId="3" applyFont="1" applyFill="1" applyBorder="1"/>
    <xf numFmtId="43" fontId="18" fillId="0" borderId="3" xfId="3" applyFont="1" applyFill="1" applyBorder="1"/>
    <xf numFmtId="187" fontId="21" fillId="0" borderId="0" xfId="3" applyNumberFormat="1" applyFont="1" applyFill="1" applyBorder="1"/>
    <xf numFmtId="195" fontId="9" fillId="0" borderId="0" xfId="3" applyNumberFormat="1" applyFont="1" applyFill="1" applyBorder="1"/>
    <xf numFmtId="187" fontId="9" fillId="0" borderId="0" xfId="0" applyNumberFormat="1" applyFont="1"/>
    <xf numFmtId="43" fontId="9" fillId="0" borderId="0" xfId="3" applyFont="1" applyFill="1"/>
    <xf numFmtId="187" fontId="9" fillId="0" borderId="0" xfId="5" applyNumberFormat="1" applyFont="1" applyFill="1" applyAlignment="1">
      <alignment horizontal="right"/>
    </xf>
    <xf numFmtId="187" fontId="9" fillId="0" borderId="0" xfId="5" applyNumberFormat="1" applyFont="1" applyFill="1" applyBorder="1" applyAlignment="1"/>
    <xf numFmtId="187" fontId="9" fillId="0" borderId="0" xfId="5" applyNumberFormat="1" applyFont="1" applyAlignment="1"/>
    <xf numFmtId="187" fontId="3" fillId="0" borderId="1" xfId="5" applyNumberFormat="1" applyFont="1" applyFill="1" applyBorder="1" applyAlignment="1">
      <alignment horizontal="right"/>
    </xf>
    <xf numFmtId="187" fontId="18" fillId="0" borderId="0" xfId="4" applyNumberFormat="1" applyFont="1"/>
    <xf numFmtId="190" fontId="18" fillId="0" borderId="1" xfId="4" applyNumberFormat="1" applyFont="1" applyBorder="1"/>
    <xf numFmtId="49" fontId="9" fillId="0" borderId="0" xfId="0" applyNumberFormat="1" applyFont="1"/>
    <xf numFmtId="190" fontId="21" fillId="0" borderId="0" xfId="0" applyNumberFormat="1" applyFont="1"/>
    <xf numFmtId="43" fontId="3" fillId="0" borderId="0" xfId="0" applyNumberFormat="1" applyFont="1"/>
    <xf numFmtId="0" fontId="5" fillId="0" borderId="0" xfId="4" applyFont="1" applyAlignment="1">
      <alignment horizontal="center"/>
    </xf>
    <xf numFmtId="190" fontId="18" fillId="0" borderId="0" xfId="4" applyNumberFormat="1" applyFont="1"/>
    <xf numFmtId="190" fontId="3" fillId="0" borderId="2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90" fontId="3" fillId="0" borderId="0" xfId="3" applyNumberFormat="1" applyFont="1" applyFill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3" fillId="0" borderId="2" xfId="0" applyNumberFormat="1" applyFont="1" applyBorder="1" applyAlignment="1">
      <alignment horizontal="center"/>
    </xf>
  </cellXfs>
  <cellStyles count="7">
    <cellStyle name="Comma" xfId="3" builtinId="3"/>
    <cellStyle name="Comma 2" xfId="6" xr:uid="{487C72CE-E248-449F-91E9-24DAB8EA6133}"/>
    <cellStyle name="Comma 3 2" xfId="5" xr:uid="{5910AFBC-A613-4B4C-8189-9CA301082E77}"/>
    <cellStyle name="Normal" xfId="0" builtinId="0"/>
    <cellStyle name="Normal 10" xfId="4" xr:uid="{57E57904-6764-4DDE-BD29-1507807C2241}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8"/>
  <sheetViews>
    <sheetView tabSelected="1" view="pageBreakPreview" topLeftCell="A19" zoomScaleNormal="100" zoomScaleSheetLayoutView="100" workbookViewId="0">
      <selection activeCell="J30" sqref="J30"/>
    </sheetView>
  </sheetViews>
  <sheetFormatPr defaultColWidth="9.36328125" defaultRowHeight="20" x14ac:dyDescent="0.6"/>
  <cols>
    <col min="1" max="2" width="2.36328125" style="3" customWidth="1"/>
    <col min="3" max="3" width="36.36328125" style="3" customWidth="1"/>
    <col min="4" max="4" width="7.08984375" style="16" customWidth="1"/>
    <col min="5" max="5" width="1" style="13" customWidth="1"/>
    <col min="6" max="6" width="14.6328125" style="13" customWidth="1"/>
    <col min="7" max="7" width="1" style="13" customWidth="1"/>
    <col min="8" max="8" width="14.6328125" style="13" customWidth="1"/>
    <col min="9" max="9" width="1" style="3" customWidth="1"/>
    <col min="10" max="10" width="14.6328125" style="20" customWidth="1"/>
    <col min="11" max="11" width="1" style="3" customWidth="1"/>
    <col min="12" max="12" width="14.6328125" style="20" customWidth="1"/>
    <col min="13" max="13" width="9.36328125" style="3"/>
    <col min="14" max="14" width="12" style="3" bestFit="1" customWidth="1"/>
    <col min="15" max="16384" width="9.36328125" style="3"/>
  </cols>
  <sheetData>
    <row r="1" spans="1:12" x14ac:dyDescent="0.6">
      <c r="A1" s="223" t="s">
        <v>164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2" x14ac:dyDescent="0.6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2" x14ac:dyDescent="0.6">
      <c r="A3" s="219" t="s">
        <v>214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0.25" customHeight="1" x14ac:dyDescent="0.6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6">
      <c r="A5" s="13"/>
      <c r="B5" s="13"/>
      <c r="C5" s="11"/>
      <c r="F5" s="221" t="s">
        <v>56</v>
      </c>
      <c r="G5" s="221"/>
      <c r="H5" s="221"/>
      <c r="I5" s="221"/>
      <c r="J5" s="221"/>
      <c r="K5" s="221"/>
      <c r="L5" s="221"/>
    </row>
    <row r="6" spans="1:12" x14ac:dyDescent="0.6">
      <c r="F6" s="222" t="s">
        <v>165</v>
      </c>
      <c r="G6" s="222"/>
      <c r="H6" s="222"/>
      <c r="J6" s="218" t="s">
        <v>166</v>
      </c>
      <c r="K6" s="218"/>
      <c r="L6" s="218"/>
    </row>
    <row r="7" spans="1:12" x14ac:dyDescent="0.6">
      <c r="D7" s="12" t="s">
        <v>1</v>
      </c>
      <c r="F7" s="14" t="s">
        <v>215</v>
      </c>
      <c r="H7" s="14" t="s">
        <v>179</v>
      </c>
      <c r="J7" s="15" t="str">
        <f>F7</f>
        <v>December 31, 2023</v>
      </c>
      <c r="K7" s="13"/>
      <c r="L7" s="14" t="str">
        <f>H7</f>
        <v>December 31, 2022</v>
      </c>
    </row>
    <row r="8" spans="1:12" x14ac:dyDescent="0.6">
      <c r="F8" s="17"/>
      <c r="G8" s="16"/>
      <c r="H8" s="17"/>
      <c r="I8" s="16"/>
      <c r="J8" s="17"/>
      <c r="K8" s="16"/>
      <c r="L8" s="17"/>
    </row>
    <row r="9" spans="1:12" x14ac:dyDescent="0.6">
      <c r="F9" s="17"/>
      <c r="G9" s="16"/>
      <c r="H9" s="18"/>
      <c r="I9" s="16"/>
      <c r="J9" s="17"/>
      <c r="K9" s="16"/>
      <c r="L9" s="17"/>
    </row>
    <row r="10" spans="1:12" x14ac:dyDescent="0.6">
      <c r="A10" s="19" t="s">
        <v>200</v>
      </c>
      <c r="B10" s="19"/>
      <c r="C10" s="19"/>
      <c r="F10" s="3"/>
      <c r="G10" s="3"/>
      <c r="H10" s="3"/>
      <c r="J10" s="3"/>
      <c r="K10" s="16"/>
      <c r="L10" s="18"/>
    </row>
    <row r="11" spans="1:12" x14ac:dyDescent="0.6">
      <c r="A11" s="3" t="s">
        <v>2</v>
      </c>
      <c r="F11" s="42"/>
      <c r="G11" s="42"/>
      <c r="H11" s="42"/>
      <c r="I11" s="26"/>
      <c r="J11" s="26"/>
      <c r="K11" s="26"/>
      <c r="L11" s="26"/>
    </row>
    <row r="12" spans="1:12" x14ac:dyDescent="0.6">
      <c r="B12" s="3" t="s">
        <v>3</v>
      </c>
      <c r="C12" s="21"/>
      <c r="D12" s="143">
        <v>5</v>
      </c>
      <c r="F12" s="176">
        <v>104525859.17999999</v>
      </c>
      <c r="G12" s="142"/>
      <c r="H12" s="176">
        <v>117774907.64999999</v>
      </c>
      <c r="I12" s="141"/>
      <c r="J12" s="176">
        <v>27506311.870000001</v>
      </c>
      <c r="K12" s="26"/>
      <c r="L12" s="184">
        <v>22256280.98</v>
      </c>
    </row>
    <row r="13" spans="1:12" x14ac:dyDescent="0.6">
      <c r="B13" s="3" t="s">
        <v>4</v>
      </c>
      <c r="C13" s="24"/>
      <c r="D13" s="143"/>
      <c r="F13" s="42"/>
      <c r="G13" s="25"/>
      <c r="H13" s="180"/>
      <c r="I13" s="26"/>
      <c r="J13" s="26"/>
      <c r="K13" s="26"/>
      <c r="L13" s="184"/>
    </row>
    <row r="14" spans="1:12" x14ac:dyDescent="0.6">
      <c r="C14" s="3" t="s">
        <v>5</v>
      </c>
      <c r="D14" s="143"/>
      <c r="F14" s="42"/>
      <c r="G14" s="25"/>
      <c r="H14" s="180"/>
      <c r="I14" s="26"/>
      <c r="J14" s="26"/>
      <c r="K14" s="26"/>
      <c r="L14" s="184"/>
    </row>
    <row r="15" spans="1:12" x14ac:dyDescent="0.6">
      <c r="C15" s="21" t="s">
        <v>6</v>
      </c>
      <c r="D15" s="143">
        <v>4.0999999999999996</v>
      </c>
      <c r="F15" s="42">
        <v>0</v>
      </c>
      <c r="G15" s="25"/>
      <c r="H15" s="180">
        <v>0</v>
      </c>
      <c r="I15" s="26"/>
      <c r="J15" s="178">
        <v>238599143.34999999</v>
      </c>
      <c r="K15" s="26"/>
      <c r="L15" s="184">
        <v>228290623.18000001</v>
      </c>
    </row>
    <row r="16" spans="1:12" x14ac:dyDescent="0.6">
      <c r="C16" s="21" t="s">
        <v>7</v>
      </c>
      <c r="D16" s="143">
        <v>7</v>
      </c>
      <c r="F16" s="177">
        <v>316650332.52999997</v>
      </c>
      <c r="G16" s="25"/>
      <c r="H16" s="181">
        <v>383902809.00999999</v>
      </c>
      <c r="I16" s="26"/>
      <c r="J16" s="178">
        <v>18305218.030000001</v>
      </c>
      <c r="K16" s="26"/>
      <c r="L16" s="184">
        <v>25226367.460000001</v>
      </c>
    </row>
    <row r="17" spans="1:12" x14ac:dyDescent="0.6">
      <c r="C17" s="3" t="s">
        <v>8</v>
      </c>
      <c r="F17" s="26"/>
      <c r="G17" s="26"/>
      <c r="H17" s="182"/>
      <c r="I17" s="26"/>
      <c r="J17" s="26"/>
      <c r="K17" s="26"/>
      <c r="L17" s="184"/>
    </row>
    <row r="18" spans="1:12" x14ac:dyDescent="0.6">
      <c r="C18" s="21" t="s">
        <v>7</v>
      </c>
      <c r="F18" s="176">
        <v>64977199.960000001</v>
      </c>
      <c r="G18" s="25"/>
      <c r="H18" s="180">
        <v>88283787.360000014</v>
      </c>
      <c r="I18" s="26"/>
      <c r="J18" s="176">
        <v>630256.79</v>
      </c>
      <c r="K18" s="26"/>
      <c r="L18" s="184">
        <v>1499255.18</v>
      </c>
    </row>
    <row r="19" spans="1:12" x14ac:dyDescent="0.6">
      <c r="B19" s="3" t="s">
        <v>9</v>
      </c>
      <c r="C19" s="21"/>
      <c r="D19" s="143">
        <v>4.2</v>
      </c>
      <c r="F19" s="25">
        <v>0</v>
      </c>
      <c r="G19" s="25"/>
      <c r="H19" s="181">
        <v>0</v>
      </c>
      <c r="I19" s="26"/>
      <c r="J19" s="178">
        <v>227000000</v>
      </c>
      <c r="K19" s="26"/>
      <c r="L19" s="184">
        <v>118000000</v>
      </c>
    </row>
    <row r="20" spans="1:12" x14ac:dyDescent="0.6">
      <c r="B20" s="9" t="s">
        <v>10</v>
      </c>
      <c r="D20" s="143">
        <v>8</v>
      </c>
      <c r="F20" s="176">
        <v>1379781635.1200004</v>
      </c>
      <c r="G20" s="25"/>
      <c r="H20" s="181">
        <v>1126451670.6099999</v>
      </c>
      <c r="I20" s="26"/>
      <c r="J20" s="176">
        <v>61080827.189999998</v>
      </c>
      <c r="K20" s="26"/>
      <c r="L20" s="184">
        <v>66829713.579999998</v>
      </c>
    </row>
    <row r="21" spans="1:12" x14ac:dyDescent="0.6">
      <c r="B21" s="3" t="s">
        <v>11</v>
      </c>
      <c r="D21" s="143">
        <v>6</v>
      </c>
      <c r="F21" s="176">
        <v>335597630.77999997</v>
      </c>
      <c r="G21" s="25"/>
      <c r="H21" s="181">
        <v>410164528.68000001</v>
      </c>
      <c r="I21" s="26"/>
      <c r="J21" s="176">
        <v>335597630.77999997</v>
      </c>
      <c r="K21" s="26"/>
      <c r="L21" s="184">
        <v>410164528.68000001</v>
      </c>
    </row>
    <row r="22" spans="1:12" x14ac:dyDescent="0.6">
      <c r="B22" s="9" t="s">
        <v>12</v>
      </c>
      <c r="F22" s="25"/>
      <c r="G22" s="25"/>
      <c r="H22" s="181"/>
      <c r="I22" s="26"/>
      <c r="J22" s="26"/>
      <c r="K22" s="26"/>
      <c r="L22" s="184"/>
    </row>
    <row r="23" spans="1:12" x14ac:dyDescent="0.6">
      <c r="C23" s="3" t="s">
        <v>13</v>
      </c>
      <c r="F23" s="176">
        <v>77131659.319999978</v>
      </c>
      <c r="G23" s="25"/>
      <c r="H23" s="181">
        <v>68886441.329999998</v>
      </c>
      <c r="I23" s="26"/>
      <c r="J23" s="26">
        <v>0</v>
      </c>
      <c r="K23" s="26"/>
      <c r="L23" s="184">
        <v>0</v>
      </c>
    </row>
    <row r="24" spans="1:12" x14ac:dyDescent="0.6">
      <c r="C24" s="5" t="s">
        <v>14</v>
      </c>
      <c r="F24" s="176">
        <v>5405752.370000001</v>
      </c>
      <c r="G24" s="25"/>
      <c r="H24" s="181">
        <v>5118918.07</v>
      </c>
      <c r="I24" s="26"/>
      <c r="J24" s="185">
        <v>820500</v>
      </c>
      <c r="K24" s="26"/>
      <c r="L24" s="184">
        <v>330500</v>
      </c>
    </row>
    <row r="25" spans="1:12" x14ac:dyDescent="0.6">
      <c r="C25" s="3" t="s">
        <v>15</v>
      </c>
      <c r="F25" s="183">
        <f>SUM(F12:F24)</f>
        <v>2284070069.2600007</v>
      </c>
      <c r="G25" s="177"/>
      <c r="H25" s="183">
        <f>SUM(H12:H24)</f>
        <v>2200583062.71</v>
      </c>
      <c r="I25" s="184"/>
      <c r="J25" s="183">
        <f>SUM(J12:J24)</f>
        <v>909539888.00999999</v>
      </c>
      <c r="K25" s="184"/>
      <c r="L25" s="183">
        <f>SUM(L12:L24)</f>
        <v>872597269.05999994</v>
      </c>
    </row>
    <row r="26" spans="1:12" x14ac:dyDescent="0.6">
      <c r="A26" s="5" t="s">
        <v>16</v>
      </c>
      <c r="F26" s="25"/>
      <c r="G26" s="25"/>
      <c r="H26" s="25"/>
      <c r="I26" s="26"/>
      <c r="J26" s="26"/>
      <c r="K26" s="26"/>
      <c r="L26" s="26"/>
    </row>
    <row r="27" spans="1:12" x14ac:dyDescent="0.6">
      <c r="B27" s="3" t="s">
        <v>17</v>
      </c>
      <c r="D27" s="143">
        <v>4</v>
      </c>
      <c r="F27" s="42">
        <v>0</v>
      </c>
      <c r="G27" s="25"/>
      <c r="H27" s="42">
        <v>0</v>
      </c>
      <c r="I27" s="26"/>
      <c r="J27" s="184">
        <v>144849500</v>
      </c>
      <c r="K27" s="26"/>
      <c r="L27" s="184">
        <v>144849500</v>
      </c>
    </row>
    <row r="28" spans="1:12" x14ac:dyDescent="0.6">
      <c r="B28" s="5" t="s">
        <v>18</v>
      </c>
      <c r="D28" s="143">
        <v>9</v>
      </c>
      <c r="F28" s="176">
        <v>250475716.22999981</v>
      </c>
      <c r="G28" s="25" t="s">
        <v>19</v>
      </c>
      <c r="H28" s="177">
        <v>240518604.93999997</v>
      </c>
      <c r="I28" s="26"/>
      <c r="J28" s="176">
        <v>38809847.530000001</v>
      </c>
      <c r="K28" s="26"/>
      <c r="L28" s="184">
        <v>41030411.450000003</v>
      </c>
    </row>
    <row r="29" spans="1:12" x14ac:dyDescent="0.6">
      <c r="B29" s="3" t="s">
        <v>150</v>
      </c>
      <c r="D29" s="143">
        <v>10</v>
      </c>
      <c r="F29" s="176">
        <v>21205857.540000003</v>
      </c>
      <c r="G29" s="25"/>
      <c r="H29" s="177">
        <v>19084023.079999998</v>
      </c>
      <c r="I29" s="26"/>
      <c r="J29" s="176">
        <v>3787342.55</v>
      </c>
      <c r="K29" s="26"/>
      <c r="L29" s="184">
        <v>2944719</v>
      </c>
    </row>
    <row r="30" spans="1:12" x14ac:dyDescent="0.6">
      <c r="B30" s="3" t="s">
        <v>149</v>
      </c>
      <c r="D30" s="143">
        <v>11</v>
      </c>
      <c r="F30" s="176">
        <v>77051989.010000005</v>
      </c>
      <c r="G30" s="25"/>
      <c r="H30" s="177">
        <v>54805450.780000001</v>
      </c>
      <c r="I30" s="26"/>
      <c r="J30" s="176">
        <v>8051781.9199999999</v>
      </c>
      <c r="K30" s="26"/>
      <c r="L30" s="184">
        <v>8125772.6900000004</v>
      </c>
    </row>
    <row r="31" spans="1:12" x14ac:dyDescent="0.6">
      <c r="B31" s="3" t="s">
        <v>151</v>
      </c>
      <c r="D31" s="143">
        <v>19.399999999999999</v>
      </c>
      <c r="F31" s="176">
        <v>193572885.73999998</v>
      </c>
      <c r="G31" s="25"/>
      <c r="H31" s="177">
        <v>173394986.88</v>
      </c>
      <c r="I31" s="26"/>
      <c r="J31" s="176">
        <v>31951320.449999999</v>
      </c>
      <c r="K31" s="26"/>
      <c r="L31" s="184">
        <v>23990488.440000001</v>
      </c>
    </row>
    <row r="32" spans="1:12" x14ac:dyDescent="0.6">
      <c r="B32" s="3" t="s">
        <v>20</v>
      </c>
      <c r="F32" s="179">
        <v>54117060.18</v>
      </c>
      <c r="G32" s="43"/>
      <c r="H32" s="177">
        <v>51485921.299999997</v>
      </c>
      <c r="I32" s="44"/>
      <c r="J32" s="179">
        <v>326940</v>
      </c>
      <c r="K32" s="44"/>
      <c r="L32" s="184">
        <v>336940</v>
      </c>
    </row>
    <row r="33" spans="1:12" x14ac:dyDescent="0.6">
      <c r="C33" s="5" t="s">
        <v>21</v>
      </c>
      <c r="F33" s="183">
        <f>SUM(F27:F32)</f>
        <v>596423508.69999969</v>
      </c>
      <c r="G33" s="177"/>
      <c r="H33" s="183">
        <f>SUM(H27:H32)</f>
        <v>539288986.9799999</v>
      </c>
      <c r="I33" s="184"/>
      <c r="J33" s="183">
        <f>SUM(J27:J32)</f>
        <v>227776732.44999999</v>
      </c>
      <c r="K33" s="184"/>
      <c r="L33" s="183">
        <f>SUM(L27:L32)</f>
        <v>221277831.57999998</v>
      </c>
    </row>
    <row r="34" spans="1:12" ht="20.5" thickBot="1" x14ac:dyDescent="0.65">
      <c r="A34" s="5" t="s">
        <v>22</v>
      </c>
      <c r="F34" s="186">
        <f>+F33+F25</f>
        <v>2880493577.9600005</v>
      </c>
      <c r="G34" s="177"/>
      <c r="H34" s="186">
        <f>+H33+H25</f>
        <v>2739872049.6900001</v>
      </c>
      <c r="I34" s="184"/>
      <c r="J34" s="186">
        <f>J25+J33</f>
        <v>1137316620.46</v>
      </c>
      <c r="K34" s="184"/>
      <c r="L34" s="186">
        <f>+L33+L25</f>
        <v>1093875100.6399999</v>
      </c>
    </row>
    <row r="35" spans="1:12" ht="20.5" thickTop="1" x14ac:dyDescent="0.6">
      <c r="J35" s="27"/>
      <c r="K35" s="23"/>
      <c r="L35" s="27"/>
    </row>
    <row r="36" spans="1:12" x14ac:dyDescent="0.6">
      <c r="A36" s="6" t="s">
        <v>228</v>
      </c>
      <c r="J36" s="27"/>
      <c r="K36" s="23"/>
      <c r="L36" s="27"/>
    </row>
    <row r="37" spans="1:12" x14ac:dyDescent="0.6">
      <c r="J37" s="27"/>
      <c r="K37" s="23"/>
      <c r="L37" s="27"/>
    </row>
    <row r="38" spans="1:12" x14ac:dyDescent="0.6">
      <c r="A38" s="6"/>
      <c r="J38" s="27"/>
      <c r="K38" s="23"/>
      <c r="L38" s="27"/>
    </row>
    <row r="39" spans="1:12" x14ac:dyDescent="0.6">
      <c r="A39" s="6"/>
      <c r="C39" s="50"/>
      <c r="D39" s="28"/>
      <c r="E39" s="50"/>
      <c r="F39" s="5"/>
      <c r="G39" s="3"/>
    </row>
    <row r="40" spans="1:12" x14ac:dyDescent="0.6">
      <c r="A40" s="6"/>
      <c r="C40" s="50"/>
      <c r="D40" s="28"/>
      <c r="E40" s="50"/>
      <c r="F40" s="5"/>
      <c r="G40" s="3"/>
    </row>
    <row r="41" spans="1:12" x14ac:dyDescent="0.6">
      <c r="A41" s="219" t="s">
        <v>192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</row>
    <row r="42" spans="1:12" x14ac:dyDescent="0.6">
      <c r="A42" s="220" t="s">
        <v>194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</row>
    <row r="43" spans="1:12" x14ac:dyDescent="0.6">
      <c r="A43" s="13"/>
      <c r="B43" s="13"/>
      <c r="C43" s="13"/>
      <c r="D43" s="13"/>
      <c r="I43" s="13"/>
      <c r="J43" s="13"/>
      <c r="K43" s="13"/>
      <c r="L43" s="13"/>
    </row>
    <row r="44" spans="1:12" x14ac:dyDescent="0.6">
      <c r="A44" s="13"/>
      <c r="B44" s="13"/>
      <c r="C44" s="13"/>
      <c r="D44" s="13"/>
      <c r="I44" s="13"/>
      <c r="J44" s="13"/>
      <c r="K44" s="13"/>
      <c r="L44" s="13"/>
    </row>
    <row r="45" spans="1:12" x14ac:dyDescent="0.6">
      <c r="A45" s="29" t="str">
        <f>+A1</f>
        <v>SABINA PUBLIC COMPANY LIMITED AND ITS SUBSIDIARIES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</row>
    <row r="46" spans="1:12" x14ac:dyDescent="0.6">
      <c r="A46" s="29" t="str">
        <f>+A2</f>
        <v xml:space="preserve">STATEMENTS OF FINANCIAL POSITION 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</row>
    <row r="47" spans="1:12" x14ac:dyDescent="0.6">
      <c r="A47" s="10" t="str">
        <f>+A3</f>
        <v>AS OF DECEMBER 31, 2023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ht="10.25" customHeight="1" x14ac:dyDescent="0.6">
      <c r="A48" s="9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x14ac:dyDescent="0.6">
      <c r="F49" s="221" t="s">
        <v>56</v>
      </c>
      <c r="G49" s="221"/>
      <c r="H49" s="221"/>
      <c r="I49" s="221"/>
      <c r="J49" s="221"/>
      <c r="K49" s="221"/>
      <c r="L49" s="221"/>
    </row>
    <row r="50" spans="1:12" x14ac:dyDescent="0.6">
      <c r="F50" s="222" t="s">
        <v>165</v>
      </c>
      <c r="G50" s="222"/>
      <c r="H50" s="222"/>
      <c r="J50" s="218" t="s">
        <v>166</v>
      </c>
      <c r="K50" s="218"/>
      <c r="L50" s="218"/>
    </row>
    <row r="51" spans="1:12" x14ac:dyDescent="0.6">
      <c r="D51" s="12" t="s">
        <v>1</v>
      </c>
      <c r="F51" s="14" t="str">
        <f>F7</f>
        <v>December 31, 2023</v>
      </c>
      <c r="H51" s="14" t="str">
        <f>H7</f>
        <v>December 31, 2022</v>
      </c>
      <c r="J51" s="14" t="str">
        <f>J7</f>
        <v>December 31, 2023</v>
      </c>
      <c r="K51" s="13"/>
      <c r="L51" s="14" t="str">
        <f>H7</f>
        <v>December 31, 2022</v>
      </c>
    </row>
    <row r="52" spans="1:12" x14ac:dyDescent="0.6">
      <c r="F52" s="17"/>
      <c r="G52" s="16"/>
      <c r="H52" s="17"/>
      <c r="I52" s="16"/>
      <c r="J52" s="17"/>
      <c r="K52" s="16"/>
      <c r="L52" s="17"/>
    </row>
    <row r="53" spans="1:12" x14ac:dyDescent="0.6">
      <c r="C53" s="21"/>
      <c r="F53" s="17"/>
      <c r="G53" s="16"/>
      <c r="H53" s="18"/>
      <c r="I53" s="16"/>
      <c r="J53" s="17"/>
      <c r="K53" s="16"/>
      <c r="L53" s="17"/>
    </row>
    <row r="54" spans="1:12" x14ac:dyDescent="0.6">
      <c r="A54" s="19" t="s">
        <v>24</v>
      </c>
      <c r="B54" s="19"/>
      <c r="C54" s="19"/>
      <c r="F54" s="3"/>
      <c r="G54" s="3"/>
      <c r="H54" s="3"/>
      <c r="J54" s="3"/>
      <c r="K54" s="16"/>
      <c r="L54" s="18"/>
    </row>
    <row r="55" spans="1:12" x14ac:dyDescent="0.6">
      <c r="A55" s="5" t="s">
        <v>25</v>
      </c>
      <c r="F55" s="22"/>
      <c r="G55" s="22"/>
      <c r="H55" s="22"/>
    </row>
    <row r="56" spans="1:12" x14ac:dyDescent="0.6">
      <c r="B56" s="5" t="s">
        <v>26</v>
      </c>
      <c r="F56" s="22"/>
      <c r="G56" s="22"/>
      <c r="H56" s="22"/>
      <c r="K56" s="23"/>
    </row>
    <row r="57" spans="1:12" x14ac:dyDescent="0.6">
      <c r="C57" s="30" t="s">
        <v>27</v>
      </c>
      <c r="D57" s="143">
        <v>12</v>
      </c>
      <c r="E57" s="31"/>
      <c r="F57" s="176">
        <v>373472085.63</v>
      </c>
      <c r="G57" s="25"/>
      <c r="H57" s="177">
        <v>317417159.00999999</v>
      </c>
      <c r="I57" s="26"/>
      <c r="J57" s="26">
        <v>0</v>
      </c>
      <c r="K57" s="26"/>
      <c r="L57" s="26">
        <v>0</v>
      </c>
    </row>
    <row r="58" spans="1:12" x14ac:dyDescent="0.6">
      <c r="B58" s="5" t="s">
        <v>28</v>
      </c>
      <c r="C58" s="5"/>
      <c r="D58" s="143"/>
      <c r="F58" s="42"/>
      <c r="G58" s="25"/>
      <c r="H58" s="188"/>
      <c r="I58" s="26"/>
      <c r="J58" s="26"/>
      <c r="K58" s="26"/>
      <c r="L58" s="26"/>
    </row>
    <row r="59" spans="1:12" x14ac:dyDescent="0.6">
      <c r="C59" s="5" t="s">
        <v>29</v>
      </c>
      <c r="D59" s="143"/>
      <c r="F59" s="42"/>
      <c r="G59" s="25"/>
      <c r="H59" s="188"/>
      <c r="I59" s="26"/>
      <c r="J59" s="26"/>
      <c r="K59" s="26"/>
      <c r="L59" s="26"/>
    </row>
    <row r="60" spans="1:12" x14ac:dyDescent="0.6">
      <c r="C60" s="21" t="s">
        <v>6</v>
      </c>
      <c r="D60" s="143">
        <v>4.3</v>
      </c>
      <c r="F60" s="42">
        <v>0</v>
      </c>
      <c r="G60" s="25"/>
      <c r="H60" s="188">
        <v>0</v>
      </c>
      <c r="I60" s="26"/>
      <c r="J60" s="178">
        <v>9924274.1199999992</v>
      </c>
      <c r="K60" s="26"/>
      <c r="L60" s="184">
        <v>8770468.9399999995</v>
      </c>
    </row>
    <row r="61" spans="1:12" x14ac:dyDescent="0.6">
      <c r="C61" s="21" t="s">
        <v>7</v>
      </c>
      <c r="F61" s="178">
        <v>138490717.59</v>
      </c>
      <c r="G61" s="25"/>
      <c r="H61" s="177">
        <v>174557589.93000001</v>
      </c>
      <c r="I61" s="26"/>
      <c r="J61" s="178">
        <v>52372003.189999998</v>
      </c>
      <c r="K61" s="26"/>
      <c r="L61" s="184">
        <v>62119187.600000024</v>
      </c>
    </row>
    <row r="62" spans="1:12" x14ac:dyDescent="0.6">
      <c r="C62" s="3" t="s">
        <v>30</v>
      </c>
      <c r="D62" s="143">
        <v>13</v>
      </c>
      <c r="F62" s="178">
        <v>130414065.16</v>
      </c>
      <c r="G62" s="25"/>
      <c r="H62" s="177">
        <v>114597123.15000001</v>
      </c>
      <c r="I62" s="26"/>
      <c r="J62" s="178">
        <v>39858785.600000001</v>
      </c>
      <c r="K62" s="26"/>
      <c r="L62" s="184">
        <v>35697520.240000002</v>
      </c>
    </row>
    <row r="63" spans="1:12" x14ac:dyDescent="0.6">
      <c r="B63" s="3" t="s">
        <v>31</v>
      </c>
      <c r="C63" s="21"/>
      <c r="D63" s="143">
        <v>14</v>
      </c>
      <c r="F63" s="178">
        <v>39211241.5</v>
      </c>
      <c r="G63" s="25"/>
      <c r="H63" s="177">
        <v>23655422.219999999</v>
      </c>
      <c r="I63" s="26"/>
      <c r="J63" s="178">
        <v>3748693.2399999998</v>
      </c>
      <c r="K63" s="26"/>
      <c r="L63" s="184">
        <v>3164943.99</v>
      </c>
    </row>
    <row r="64" spans="1:12" x14ac:dyDescent="0.6">
      <c r="B64" s="21" t="s">
        <v>32</v>
      </c>
      <c r="C64" s="21"/>
      <c r="F64" s="25"/>
      <c r="G64" s="25"/>
      <c r="H64" s="177"/>
      <c r="I64" s="26"/>
      <c r="J64" s="26"/>
      <c r="K64" s="26"/>
      <c r="L64" s="184"/>
    </row>
    <row r="65" spans="1:12" x14ac:dyDescent="0.6">
      <c r="C65" s="3" t="s">
        <v>33</v>
      </c>
      <c r="F65" s="187">
        <v>79123350.879999995</v>
      </c>
      <c r="G65" s="25"/>
      <c r="H65" s="177">
        <v>30126108.560000002</v>
      </c>
      <c r="I65" s="26"/>
      <c r="J65" s="178">
        <v>16144574.189999999</v>
      </c>
      <c r="K65" s="26"/>
      <c r="L65" s="184">
        <v>6463695.7999999998</v>
      </c>
    </row>
    <row r="66" spans="1:12" x14ac:dyDescent="0.6">
      <c r="B66" s="5"/>
      <c r="C66" s="5" t="s">
        <v>34</v>
      </c>
      <c r="D66" s="3"/>
      <c r="F66" s="178">
        <v>17954971.740000002</v>
      </c>
      <c r="G66" s="25"/>
      <c r="H66" s="177">
        <v>10137249.41</v>
      </c>
      <c r="I66" s="26"/>
      <c r="J66" s="178">
        <v>3745733.99</v>
      </c>
      <c r="K66" s="26"/>
      <c r="L66" s="184">
        <v>2825497.18</v>
      </c>
    </row>
    <row r="67" spans="1:12" x14ac:dyDescent="0.6">
      <c r="C67" s="5" t="s">
        <v>35</v>
      </c>
      <c r="F67" s="183">
        <f>SUM(F57:F66)</f>
        <v>778666432.5</v>
      </c>
      <c r="G67" s="25"/>
      <c r="H67" s="183">
        <f>SUM(H57:H66)</f>
        <v>670490652.28000009</v>
      </c>
      <c r="I67" s="26"/>
      <c r="J67" s="183">
        <f>SUM(J57:J66)</f>
        <v>125794064.32999998</v>
      </c>
      <c r="K67" s="26"/>
      <c r="L67" s="183">
        <f>SUM(L57:L66)</f>
        <v>119041313.75000003</v>
      </c>
    </row>
    <row r="68" spans="1:12" x14ac:dyDescent="0.6">
      <c r="F68" s="25"/>
      <c r="G68" s="25"/>
      <c r="H68" s="177"/>
      <c r="I68" s="26"/>
      <c r="J68" s="26"/>
      <c r="K68" s="26"/>
      <c r="L68" s="26"/>
    </row>
    <row r="69" spans="1:12" x14ac:dyDescent="0.6">
      <c r="A69" s="5" t="s">
        <v>36</v>
      </c>
      <c r="F69" s="25"/>
      <c r="G69" s="25"/>
      <c r="H69" s="177"/>
      <c r="I69" s="26"/>
      <c r="J69" s="26"/>
      <c r="K69" s="26"/>
      <c r="L69" s="26"/>
    </row>
    <row r="70" spans="1:12" x14ac:dyDescent="0.6">
      <c r="A70" s="5"/>
      <c r="B70" s="3" t="s">
        <v>37</v>
      </c>
      <c r="D70" s="143">
        <v>14</v>
      </c>
      <c r="F70" s="178">
        <v>38784308.299999997</v>
      </c>
      <c r="G70" s="25"/>
      <c r="H70" s="177">
        <v>30814576.370000001</v>
      </c>
      <c r="I70" s="26"/>
      <c r="J70" s="189">
        <v>4401360.8899999997</v>
      </c>
      <c r="K70" s="26"/>
      <c r="L70" s="184">
        <v>5023439.91</v>
      </c>
    </row>
    <row r="71" spans="1:12" x14ac:dyDescent="0.6">
      <c r="B71" s="3" t="s">
        <v>152</v>
      </c>
      <c r="C71" s="21"/>
      <c r="D71" s="143">
        <v>15</v>
      </c>
      <c r="F71" s="178">
        <v>179820746</v>
      </c>
      <c r="G71" s="25"/>
      <c r="H71" s="177">
        <v>164429848.34</v>
      </c>
      <c r="I71" s="26"/>
      <c r="J71" s="189">
        <v>94937303</v>
      </c>
      <c r="K71" s="26"/>
      <c r="L71" s="184">
        <v>89240643</v>
      </c>
    </row>
    <row r="72" spans="1:12" x14ac:dyDescent="0.6">
      <c r="B72" s="3" t="s">
        <v>38</v>
      </c>
      <c r="F72" s="178">
        <v>7900241.4400000004</v>
      </c>
      <c r="G72" s="25"/>
      <c r="H72" s="177">
        <v>5704500</v>
      </c>
      <c r="I72" s="26"/>
      <c r="J72" s="189">
        <v>493750.82</v>
      </c>
      <c r="K72" s="26"/>
      <c r="L72" s="184">
        <v>54000</v>
      </c>
    </row>
    <row r="73" spans="1:12" x14ac:dyDescent="0.6">
      <c r="C73" s="5" t="s">
        <v>39</v>
      </c>
      <c r="F73" s="183">
        <f>SUM(F70:F72)</f>
        <v>226505295.74000001</v>
      </c>
      <c r="G73" s="25"/>
      <c r="H73" s="183">
        <f>SUM(H70:H72)</f>
        <v>200948924.71000001</v>
      </c>
      <c r="I73" s="26"/>
      <c r="J73" s="183">
        <f>SUM(J70:J72)</f>
        <v>99832414.709999993</v>
      </c>
      <c r="K73" s="184"/>
      <c r="L73" s="183">
        <f>SUM(L70:L72)</f>
        <v>94318082.909999996</v>
      </c>
    </row>
    <row r="74" spans="1:12" x14ac:dyDescent="0.6">
      <c r="C74" s="5" t="s">
        <v>40</v>
      </c>
      <c r="F74" s="183">
        <f>+F73+F67</f>
        <v>1005171728.24</v>
      </c>
      <c r="G74" s="25"/>
      <c r="H74" s="183">
        <f>+H73+H67</f>
        <v>871439576.99000013</v>
      </c>
      <c r="I74" s="26"/>
      <c r="J74" s="183">
        <f>+J73+J67</f>
        <v>225626479.03999996</v>
      </c>
      <c r="K74" s="184"/>
      <c r="L74" s="183">
        <f>+L73+L67</f>
        <v>213359396.66000003</v>
      </c>
    </row>
    <row r="75" spans="1:12" x14ac:dyDescent="0.6">
      <c r="F75" s="33"/>
      <c r="G75" s="33"/>
      <c r="H75" s="33"/>
      <c r="J75" s="27"/>
      <c r="K75" s="23"/>
      <c r="L75" s="45" t="s">
        <v>41</v>
      </c>
    </row>
    <row r="76" spans="1:12" x14ac:dyDescent="0.6">
      <c r="F76" s="33"/>
      <c r="G76" s="33"/>
      <c r="H76" s="33"/>
      <c r="J76" s="27"/>
      <c r="K76" s="23"/>
      <c r="L76" s="34"/>
    </row>
    <row r="77" spans="1:12" x14ac:dyDescent="0.6">
      <c r="F77" s="33"/>
      <c r="G77" s="33"/>
      <c r="H77" s="33"/>
      <c r="J77" s="27"/>
      <c r="K77" s="23"/>
      <c r="L77" s="34"/>
    </row>
    <row r="78" spans="1:12" x14ac:dyDescent="0.6">
      <c r="F78" s="33"/>
      <c r="G78" s="33"/>
      <c r="H78" s="33"/>
      <c r="J78" s="27"/>
      <c r="K78" s="23"/>
      <c r="L78" s="34"/>
    </row>
    <row r="79" spans="1:12" x14ac:dyDescent="0.6">
      <c r="J79" s="27"/>
      <c r="K79" s="23"/>
      <c r="L79" s="27"/>
    </row>
    <row r="80" spans="1:12" x14ac:dyDescent="0.6">
      <c r="J80" s="27"/>
      <c r="K80" s="23"/>
      <c r="L80" s="27"/>
    </row>
    <row r="81" spans="1:12" x14ac:dyDescent="0.6">
      <c r="J81" s="27"/>
      <c r="K81" s="23"/>
      <c r="L81" s="27"/>
    </row>
    <row r="82" spans="1:12" x14ac:dyDescent="0.6">
      <c r="J82" s="27"/>
      <c r="K82" s="23"/>
      <c r="L82" s="27"/>
    </row>
    <row r="83" spans="1:12" x14ac:dyDescent="0.6">
      <c r="J83" s="27"/>
      <c r="K83" s="23"/>
      <c r="L83" s="27"/>
    </row>
    <row r="84" spans="1:12" x14ac:dyDescent="0.6">
      <c r="J84" s="27"/>
      <c r="K84" s="23"/>
      <c r="L84" s="27"/>
    </row>
    <row r="85" spans="1:12" x14ac:dyDescent="0.6">
      <c r="A85" s="220" t="s">
        <v>193</v>
      </c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</row>
    <row r="86" spans="1:12" x14ac:dyDescent="0.6">
      <c r="D86" s="3"/>
      <c r="E86" s="3"/>
      <c r="F86" s="3"/>
      <c r="G86" s="3"/>
      <c r="H86" s="3"/>
      <c r="J86" s="3"/>
      <c r="L86" s="3"/>
    </row>
    <row r="87" spans="1:12" x14ac:dyDescent="0.6">
      <c r="A87" s="29" t="str">
        <f>+A45</f>
        <v>SABINA PUBLIC COMPANY LIMITED AND ITS SUBSIDIARIES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</row>
    <row r="88" spans="1:12" x14ac:dyDescent="0.6">
      <c r="A88" s="29" t="str">
        <f>+A46</f>
        <v xml:space="preserve">STATEMENTS OF FINANCIAL POSITION 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</row>
    <row r="89" spans="1:12" x14ac:dyDescent="0.6">
      <c r="A89" s="10" t="str">
        <f>+A3</f>
        <v>AS OF DECEMBER 31, 2023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</row>
    <row r="90" spans="1:12" ht="10.25" customHeight="1" x14ac:dyDescent="0.6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6">
      <c r="F91" s="221" t="s">
        <v>56</v>
      </c>
      <c r="G91" s="221"/>
      <c r="H91" s="221"/>
      <c r="I91" s="221"/>
      <c r="J91" s="221"/>
      <c r="K91" s="221"/>
      <c r="L91" s="221"/>
    </row>
    <row r="92" spans="1:12" x14ac:dyDescent="0.6">
      <c r="F92" s="222" t="s">
        <v>165</v>
      </c>
      <c r="G92" s="222"/>
      <c r="H92" s="222"/>
      <c r="J92" s="218" t="s">
        <v>166</v>
      </c>
      <c r="K92" s="218"/>
      <c r="L92" s="218"/>
    </row>
    <row r="93" spans="1:12" x14ac:dyDescent="0.6">
      <c r="D93" s="12" t="s">
        <v>1</v>
      </c>
      <c r="F93" s="14" t="str">
        <f>F7</f>
        <v>December 31, 2023</v>
      </c>
      <c r="H93" s="14" t="str">
        <f>H7</f>
        <v>December 31, 2022</v>
      </c>
      <c r="J93" s="14" t="str">
        <f>J7</f>
        <v>December 31, 2023</v>
      </c>
      <c r="K93" s="13"/>
      <c r="L93" s="14" t="str">
        <f>H7</f>
        <v>December 31, 2022</v>
      </c>
    </row>
    <row r="94" spans="1:12" x14ac:dyDescent="0.6">
      <c r="F94" s="17"/>
      <c r="G94" s="16"/>
      <c r="H94" s="17"/>
      <c r="I94" s="16"/>
      <c r="J94" s="17"/>
      <c r="K94" s="16"/>
      <c r="L94" s="17"/>
    </row>
    <row r="95" spans="1:12" x14ac:dyDescent="0.6">
      <c r="F95" s="17"/>
      <c r="G95" s="16"/>
      <c r="H95" s="18"/>
      <c r="I95" s="16"/>
      <c r="J95" s="17"/>
      <c r="K95" s="16"/>
      <c r="L95" s="18"/>
    </row>
    <row r="96" spans="1:12" x14ac:dyDescent="0.6">
      <c r="A96" s="5" t="s">
        <v>42</v>
      </c>
      <c r="F96" s="35"/>
      <c r="G96" s="16"/>
      <c r="H96" s="18"/>
      <c r="I96" s="16"/>
      <c r="J96" s="35"/>
      <c r="K96" s="16"/>
      <c r="L96" s="18"/>
    </row>
    <row r="97" spans="1:14" x14ac:dyDescent="0.6">
      <c r="A97" s="5"/>
      <c r="B97" s="3" t="s">
        <v>43</v>
      </c>
      <c r="D97" s="143">
        <v>16</v>
      </c>
      <c r="F97" s="22"/>
      <c r="G97" s="22"/>
      <c r="H97" s="22"/>
      <c r="J97" s="27"/>
      <c r="L97" s="27"/>
    </row>
    <row r="98" spans="1:14" x14ac:dyDescent="0.6">
      <c r="B98" s="3" t="s">
        <v>44</v>
      </c>
      <c r="F98" s="22"/>
      <c r="G98" s="22"/>
      <c r="H98" s="22"/>
      <c r="J98" s="27"/>
      <c r="L98" s="27"/>
    </row>
    <row r="99" spans="1:14" ht="20.5" thickBot="1" x14ac:dyDescent="0.65">
      <c r="C99" s="3" t="s">
        <v>45</v>
      </c>
      <c r="F99" s="192">
        <v>347500000</v>
      </c>
      <c r="G99" s="25"/>
      <c r="H99" s="192">
        <v>347500000</v>
      </c>
      <c r="I99" s="26"/>
      <c r="J99" s="196">
        <v>347500000</v>
      </c>
      <c r="K99" s="182"/>
      <c r="L99" s="196">
        <v>347500000</v>
      </c>
    </row>
    <row r="100" spans="1:14" ht="20.5" thickTop="1" x14ac:dyDescent="0.6">
      <c r="B100" s="3" t="s">
        <v>46</v>
      </c>
      <c r="F100" s="184"/>
      <c r="G100" s="43"/>
      <c r="H100" s="184"/>
      <c r="I100" s="44"/>
      <c r="J100" s="182"/>
      <c r="K100" s="197"/>
      <c r="L100" s="182"/>
    </row>
    <row r="101" spans="1:14" x14ac:dyDescent="0.6">
      <c r="C101" s="3" t="s">
        <v>45</v>
      </c>
      <c r="F101" s="177">
        <v>347500000</v>
      </c>
      <c r="G101" s="25"/>
      <c r="H101" s="177">
        <v>347500000</v>
      </c>
      <c r="I101" s="26"/>
      <c r="J101" s="182">
        <v>347500000</v>
      </c>
      <c r="K101" s="197"/>
      <c r="L101" s="182">
        <v>347500000</v>
      </c>
    </row>
    <row r="102" spans="1:14" x14ac:dyDescent="0.6">
      <c r="C102" s="3" t="s">
        <v>47</v>
      </c>
      <c r="F102" s="177">
        <v>275164000</v>
      </c>
      <c r="G102" s="25"/>
      <c r="H102" s="177">
        <v>275164000</v>
      </c>
      <c r="I102" s="26"/>
      <c r="J102" s="182">
        <v>275164000</v>
      </c>
      <c r="K102" s="197"/>
      <c r="L102" s="182">
        <v>275164000</v>
      </c>
    </row>
    <row r="103" spans="1:14" x14ac:dyDescent="0.6">
      <c r="B103" s="3" t="s">
        <v>48</v>
      </c>
      <c r="F103" s="177"/>
      <c r="G103" s="25"/>
      <c r="H103" s="177"/>
      <c r="I103" s="26"/>
      <c r="J103" s="182"/>
      <c r="K103" s="182"/>
      <c r="L103" s="182"/>
    </row>
    <row r="104" spans="1:14" x14ac:dyDescent="0.6">
      <c r="C104" s="5" t="s">
        <v>153</v>
      </c>
      <c r="D104" s="143">
        <v>17</v>
      </c>
      <c r="F104" s="177">
        <v>49250000</v>
      </c>
      <c r="G104" s="25"/>
      <c r="H104" s="177">
        <v>49250000</v>
      </c>
      <c r="I104" s="26"/>
      <c r="J104" s="182">
        <v>34750000</v>
      </c>
      <c r="K104" s="182"/>
      <c r="L104" s="182">
        <v>34750000</v>
      </c>
    </row>
    <row r="105" spans="1:14" x14ac:dyDescent="0.6">
      <c r="C105" s="5" t="s">
        <v>49</v>
      </c>
      <c r="D105" s="36"/>
      <c r="F105" s="190">
        <v>1252995309.0899999</v>
      </c>
      <c r="G105" s="43"/>
      <c r="H105" s="177">
        <v>1225214028.2100003</v>
      </c>
      <c r="I105" s="44"/>
      <c r="J105" s="176">
        <v>311001777.05000001</v>
      </c>
      <c r="K105" s="197"/>
      <c r="L105" s="182">
        <v>252541339.60999978</v>
      </c>
    </row>
    <row r="106" spans="1:14" x14ac:dyDescent="0.6">
      <c r="B106" s="3" t="s">
        <v>50</v>
      </c>
      <c r="D106" s="36"/>
      <c r="F106" s="191">
        <v>-57841382.93</v>
      </c>
      <c r="G106" s="47"/>
      <c r="H106" s="194">
        <v>-29439635.629999995</v>
      </c>
      <c r="I106" s="48"/>
      <c r="J106" s="179">
        <v>-56725635.629999995</v>
      </c>
      <c r="K106" s="198"/>
      <c r="L106" s="199">
        <v>-29439635.629999999</v>
      </c>
    </row>
    <row r="107" spans="1:14" x14ac:dyDescent="0.6">
      <c r="C107" s="5" t="s">
        <v>51</v>
      </c>
      <c r="F107" s="193">
        <f>SUM(F101:F106)</f>
        <v>1867067926.1599998</v>
      </c>
      <c r="G107" s="25"/>
      <c r="H107" s="193">
        <f>SUM(H101:H106)</f>
        <v>1867688392.5800004</v>
      </c>
      <c r="I107" s="26"/>
      <c r="J107" s="200">
        <f>SUM(J101:J106)</f>
        <v>911690141.41999996</v>
      </c>
      <c r="K107" s="182"/>
      <c r="L107" s="182">
        <f>SUM(L101:L106)</f>
        <v>880515703.97999978</v>
      </c>
    </row>
    <row r="108" spans="1:14" x14ac:dyDescent="0.6">
      <c r="B108" s="3" t="s">
        <v>52</v>
      </c>
      <c r="F108" s="191">
        <v>8253923.5600000005</v>
      </c>
      <c r="G108" s="25"/>
      <c r="H108" s="195">
        <v>744080.12</v>
      </c>
      <c r="I108" s="26"/>
      <c r="J108" s="201">
        <v>0</v>
      </c>
      <c r="K108" s="182"/>
      <c r="L108" s="201">
        <v>0</v>
      </c>
    </row>
    <row r="109" spans="1:14" x14ac:dyDescent="0.6">
      <c r="C109" s="5" t="s">
        <v>53</v>
      </c>
      <c r="F109" s="184">
        <f>+F108+F107</f>
        <v>1875321849.7199998</v>
      </c>
      <c r="G109" s="25"/>
      <c r="H109" s="184">
        <f>+H108+H107</f>
        <v>1868432472.7000003</v>
      </c>
      <c r="I109" s="26"/>
      <c r="J109" s="182">
        <f>+J108+J107</f>
        <v>911690141.41999996</v>
      </c>
      <c r="K109" s="182"/>
      <c r="L109" s="182">
        <f>+L108+L107</f>
        <v>880515703.97999978</v>
      </c>
      <c r="N109" s="51"/>
    </row>
    <row r="110" spans="1:14" ht="20.5" thickBot="1" x14ac:dyDescent="0.65">
      <c r="A110" s="5" t="s">
        <v>54</v>
      </c>
      <c r="F110" s="186">
        <f>+F109+F74</f>
        <v>2880493577.96</v>
      </c>
      <c r="G110" s="25"/>
      <c r="H110" s="186">
        <f>+H109+H74</f>
        <v>2739872049.6900005</v>
      </c>
      <c r="I110" s="26"/>
      <c r="J110" s="202">
        <f>+J109+J74</f>
        <v>1137316620.46</v>
      </c>
      <c r="K110" s="182"/>
      <c r="L110" s="202">
        <f>+L109+L74</f>
        <v>1093875100.6399999</v>
      </c>
    </row>
    <row r="111" spans="1:14" ht="20.5" thickTop="1" x14ac:dyDescent="0.6">
      <c r="E111" s="22"/>
      <c r="F111" s="22"/>
      <c r="G111" s="22"/>
      <c r="H111" s="22"/>
      <c r="J111" s="27"/>
      <c r="K111" s="23"/>
      <c r="L111" s="27"/>
    </row>
    <row r="112" spans="1:14" x14ac:dyDescent="0.6">
      <c r="A112" s="6" t="s">
        <v>228</v>
      </c>
      <c r="E112" s="22"/>
      <c r="F112" s="22"/>
      <c r="G112" s="22"/>
      <c r="H112" s="22"/>
      <c r="J112" s="27"/>
      <c r="K112" s="23"/>
      <c r="L112" s="27"/>
    </row>
    <row r="113" spans="1:12" x14ac:dyDescent="0.6">
      <c r="E113" s="22"/>
      <c r="F113" s="22"/>
      <c r="G113" s="22"/>
      <c r="H113" s="22"/>
      <c r="J113" s="27"/>
      <c r="K113" s="23"/>
      <c r="L113" s="27"/>
    </row>
    <row r="114" spans="1:12" s="4" customFormat="1" x14ac:dyDescent="0.6">
      <c r="D114" s="16"/>
      <c r="E114" s="38"/>
      <c r="F114" s="38"/>
      <c r="G114" s="38"/>
      <c r="H114" s="38"/>
      <c r="J114" s="39"/>
      <c r="L114" s="39"/>
    </row>
    <row r="115" spans="1:12" x14ac:dyDescent="0.6">
      <c r="F115" s="40"/>
      <c r="H115" s="40"/>
    </row>
    <row r="125" spans="1:12" x14ac:dyDescent="0.6">
      <c r="A125" s="219" t="s">
        <v>192</v>
      </c>
      <c r="B125" s="219"/>
      <c r="C125" s="219"/>
      <c r="D125" s="219"/>
      <c r="E125" s="219"/>
      <c r="F125" s="219"/>
      <c r="G125" s="219"/>
      <c r="H125" s="219"/>
      <c r="I125" s="219"/>
      <c r="J125" s="219"/>
      <c r="K125" s="219"/>
      <c r="L125" s="219"/>
    </row>
    <row r="126" spans="1:12" x14ac:dyDescent="0.6">
      <c r="A126" s="6"/>
      <c r="J126" s="27"/>
      <c r="K126" s="23"/>
      <c r="L126" s="27"/>
    </row>
    <row r="127" spans="1:12" x14ac:dyDescent="0.6">
      <c r="A127" s="220" t="s">
        <v>213</v>
      </c>
      <c r="B127" s="219"/>
      <c r="C127" s="219"/>
      <c r="D127" s="219"/>
      <c r="E127" s="219"/>
      <c r="F127" s="219"/>
      <c r="G127" s="219"/>
      <c r="H127" s="219"/>
      <c r="I127" s="219"/>
      <c r="J127" s="219"/>
      <c r="K127" s="219"/>
      <c r="L127" s="219"/>
    </row>
    <row r="128" spans="1:12" x14ac:dyDescent="0.6">
      <c r="F128" s="41"/>
      <c r="G128" s="41"/>
      <c r="H128" s="41"/>
      <c r="I128" s="41"/>
      <c r="J128" s="41"/>
      <c r="K128" s="41"/>
      <c r="L128" s="41"/>
    </row>
  </sheetData>
  <mergeCells count="17">
    <mergeCell ref="A1:L1"/>
    <mergeCell ref="A2:L2"/>
    <mergeCell ref="A3:L3"/>
    <mergeCell ref="F5:L5"/>
    <mergeCell ref="A42:L42"/>
    <mergeCell ref="F6:H6"/>
    <mergeCell ref="J6:L6"/>
    <mergeCell ref="J92:L92"/>
    <mergeCell ref="A41:L41"/>
    <mergeCell ref="A125:L125"/>
    <mergeCell ref="A127:L127"/>
    <mergeCell ref="A85:L85"/>
    <mergeCell ref="F49:L49"/>
    <mergeCell ref="J50:L50"/>
    <mergeCell ref="F50:H50"/>
    <mergeCell ref="F91:L91"/>
    <mergeCell ref="F92:H92"/>
  </mergeCells>
  <pageMargins left="0.5" right="0" top="1" bottom="0.25" header="0" footer="0"/>
  <pageSetup paperSize="9" scale="85" orientation="portrait" r:id="rId1"/>
  <rowBreaks count="2" manualBreakCount="2">
    <brk id="43" max="11" man="1"/>
    <brk id="8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2"/>
  <sheetViews>
    <sheetView view="pageBreakPreview" topLeftCell="J1" zoomScale="90" zoomScaleNormal="70" zoomScaleSheetLayoutView="90" workbookViewId="0">
      <selection activeCell="W17" sqref="W17"/>
    </sheetView>
  </sheetViews>
  <sheetFormatPr defaultColWidth="9.36328125" defaultRowHeight="20" x14ac:dyDescent="0.6"/>
  <cols>
    <col min="1" max="1" width="2.36328125" style="5" customWidth="1"/>
    <col min="2" max="2" width="33" style="5" customWidth="1"/>
    <col min="3" max="3" width="5.6328125" style="5" customWidth="1"/>
    <col min="4" max="4" width="0.6328125" style="5" customWidth="1"/>
    <col min="5" max="5" width="14.36328125" style="5" bestFit="1" customWidth="1"/>
    <col min="6" max="6" width="0.54296875" style="5" customWidth="1"/>
    <col min="7" max="7" width="14.36328125" style="5" bestFit="1" customWidth="1"/>
    <col min="8" max="8" width="0.453125" style="5" customWidth="1"/>
    <col min="9" max="9" width="13.36328125" style="5" bestFit="1" customWidth="1"/>
    <col min="10" max="10" width="0.453125" style="5" customWidth="1"/>
    <col min="11" max="11" width="15.90625" style="5" bestFit="1" customWidth="1"/>
    <col min="12" max="12" width="0.6328125" style="5" customWidth="1"/>
    <col min="13" max="13" width="13.6328125" style="5" customWidth="1"/>
    <col min="14" max="14" width="0.6328125" style="5" customWidth="1"/>
    <col min="15" max="15" width="14.81640625" style="5" customWidth="1"/>
    <col min="16" max="16" width="0.90625" style="5" customWidth="1"/>
    <col min="17" max="17" width="14" style="5" bestFit="1" customWidth="1"/>
    <col min="18" max="18" width="0.453125" style="5" customWidth="1"/>
    <col min="19" max="19" width="14" style="5" bestFit="1" customWidth="1"/>
    <col min="20" max="20" width="0.6328125" style="5" customWidth="1"/>
    <col min="21" max="21" width="15.90625" style="5" bestFit="1" customWidth="1"/>
    <col min="22" max="22" width="0.6328125" style="5" customWidth="1"/>
    <col min="23" max="23" width="12.6328125" style="5" customWidth="1"/>
    <col min="24" max="24" width="1" style="5" customWidth="1"/>
    <col min="25" max="25" width="16.6328125" style="5" customWidth="1"/>
    <col min="26" max="16384" width="9.36328125" style="5"/>
  </cols>
  <sheetData>
    <row r="1" spans="1:26" x14ac:dyDescent="0.6">
      <c r="S1" s="111"/>
      <c r="T1" s="111"/>
      <c r="U1" s="111"/>
      <c r="Y1" s="111"/>
    </row>
    <row r="2" spans="1:26" s="2" customFormat="1" ht="10.25" customHeight="1" x14ac:dyDescent="0.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6" s="2" customFormat="1" x14ac:dyDescent="0.6">
      <c r="A3" s="10" t="s">
        <v>164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s="2" customFormat="1" x14ac:dyDescent="0.6">
      <c r="A4" s="10" t="s">
        <v>55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6" s="2" customFormat="1" x14ac:dyDescent="0.6">
      <c r="A5" s="10" t="s">
        <v>167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s="2" customFormat="1" x14ac:dyDescent="0.6">
      <c r="A6" s="10" t="s">
        <v>216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6" s="2" customFormat="1" ht="10.25" customHeight="1" x14ac:dyDescent="0.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s="2" customFormat="1" x14ac:dyDescent="0.6">
      <c r="E8" s="7" t="s">
        <v>56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x14ac:dyDescent="0.6">
      <c r="I9" s="49" t="s">
        <v>48</v>
      </c>
      <c r="J9" s="49"/>
      <c r="K9" s="49"/>
      <c r="L9" s="11"/>
      <c r="M9" s="222" t="s">
        <v>86</v>
      </c>
      <c r="N9" s="222"/>
      <c r="O9" s="222"/>
      <c r="P9" s="222"/>
      <c r="Q9" s="222"/>
      <c r="R9" s="222"/>
      <c r="S9" s="222"/>
      <c r="T9" s="11"/>
    </row>
    <row r="10" spans="1:26" x14ac:dyDescent="0.6">
      <c r="L10" s="11"/>
      <c r="M10" s="224" t="s">
        <v>87</v>
      </c>
      <c r="N10" s="224"/>
      <c r="O10" s="224"/>
      <c r="P10" s="224"/>
      <c r="Q10" s="224"/>
      <c r="R10" s="50"/>
      <c r="S10" s="50" t="s">
        <v>57</v>
      </c>
      <c r="T10" s="11"/>
      <c r="V10" s="11"/>
      <c r="W10" s="11"/>
      <c r="X10" s="11"/>
    </row>
    <row r="11" spans="1:26" x14ac:dyDescent="0.6">
      <c r="L11" s="11"/>
      <c r="M11" s="11" t="s">
        <v>58</v>
      </c>
      <c r="Q11" s="11" t="s">
        <v>59</v>
      </c>
      <c r="R11" s="11"/>
      <c r="S11" s="11" t="s">
        <v>60</v>
      </c>
      <c r="T11" s="11"/>
      <c r="U11" s="50" t="s">
        <v>57</v>
      </c>
      <c r="V11" s="11"/>
      <c r="W11" s="11"/>
      <c r="X11" s="11"/>
      <c r="Y11" s="11"/>
    </row>
    <row r="12" spans="1:26" x14ac:dyDescent="0.6">
      <c r="E12" s="50" t="s">
        <v>61</v>
      </c>
      <c r="F12" s="27"/>
      <c r="G12" s="42" t="s">
        <v>62</v>
      </c>
      <c r="I12" s="137"/>
      <c r="J12" s="11"/>
      <c r="K12" s="11"/>
      <c r="L12" s="11"/>
      <c r="M12" s="137" t="s">
        <v>154</v>
      </c>
      <c r="N12" s="11"/>
      <c r="O12" s="11"/>
      <c r="P12" s="11"/>
      <c r="Q12" s="11" t="s">
        <v>63</v>
      </c>
      <c r="R12" s="11"/>
      <c r="S12" s="50" t="s">
        <v>64</v>
      </c>
      <c r="T12" s="11"/>
      <c r="U12" s="50" t="s">
        <v>65</v>
      </c>
      <c r="V12" s="11"/>
      <c r="W12" s="148" t="s">
        <v>66</v>
      </c>
      <c r="X12" s="11"/>
      <c r="Y12" s="50" t="s">
        <v>67</v>
      </c>
    </row>
    <row r="13" spans="1:26" x14ac:dyDescent="0.6">
      <c r="E13" s="50" t="s">
        <v>68</v>
      </c>
      <c r="F13" s="27"/>
      <c r="G13" s="42" t="s">
        <v>69</v>
      </c>
      <c r="H13" s="27"/>
      <c r="I13" s="50" t="s">
        <v>70</v>
      </c>
      <c r="J13" s="27"/>
      <c r="L13" s="11"/>
      <c r="M13" s="50" t="s">
        <v>155</v>
      </c>
      <c r="N13" s="50"/>
      <c r="O13" s="145" t="s">
        <v>182</v>
      </c>
      <c r="P13" s="50"/>
      <c r="Q13" s="11" t="s">
        <v>156</v>
      </c>
      <c r="R13" s="11"/>
      <c r="S13" s="50" t="s">
        <v>72</v>
      </c>
      <c r="T13" s="11"/>
      <c r="U13" s="50" t="s">
        <v>72</v>
      </c>
      <c r="V13" s="11"/>
      <c r="W13" s="148" t="s">
        <v>73</v>
      </c>
      <c r="X13" s="11"/>
      <c r="Y13" s="50" t="s">
        <v>74</v>
      </c>
    </row>
    <row r="14" spans="1:26" x14ac:dyDescent="0.6">
      <c r="B14" s="22"/>
      <c r="C14" s="12" t="s">
        <v>1</v>
      </c>
      <c r="D14" s="16"/>
      <c r="E14" s="138" t="s">
        <v>75</v>
      </c>
      <c r="F14" s="27"/>
      <c r="G14" s="37" t="s">
        <v>75</v>
      </c>
      <c r="H14" s="44"/>
      <c r="I14" s="37" t="s">
        <v>76</v>
      </c>
      <c r="J14" s="44"/>
      <c r="K14" s="37" t="s">
        <v>49</v>
      </c>
      <c r="L14" s="97"/>
      <c r="M14" s="37" t="s">
        <v>77</v>
      </c>
      <c r="N14" s="97"/>
      <c r="O14" s="146" t="s">
        <v>183</v>
      </c>
      <c r="P14" s="97"/>
      <c r="Q14" s="37" t="s">
        <v>90</v>
      </c>
      <c r="R14" s="97"/>
      <c r="S14" s="37" t="s">
        <v>78</v>
      </c>
      <c r="T14" s="97"/>
      <c r="U14" s="37" t="s">
        <v>79</v>
      </c>
      <c r="V14" s="97"/>
      <c r="W14" s="149" t="s">
        <v>80</v>
      </c>
      <c r="X14" s="97"/>
      <c r="Y14" s="37" t="s">
        <v>81</v>
      </c>
    </row>
    <row r="15" spans="1:26" x14ac:dyDescent="0.6">
      <c r="A15" s="5" t="s">
        <v>83</v>
      </c>
      <c r="D15" s="27"/>
      <c r="E15" s="74">
        <v>347500000</v>
      </c>
      <c r="F15" s="74"/>
      <c r="G15" s="74">
        <v>275164000</v>
      </c>
      <c r="H15" s="74"/>
      <c r="I15" s="74">
        <v>49250000</v>
      </c>
      <c r="J15" s="74"/>
      <c r="K15" s="74">
        <v>1183185604.9100001</v>
      </c>
      <c r="L15" s="74"/>
      <c r="M15" s="74">
        <v>-25878835.629999999</v>
      </c>
      <c r="N15" s="74"/>
      <c r="O15" s="74">
        <v>0</v>
      </c>
      <c r="P15" s="74"/>
      <c r="Q15" s="74">
        <v>0</v>
      </c>
      <c r="R15" s="74"/>
      <c r="S15" s="74">
        <f>SUM(M15:Q15)</f>
        <v>-25878835.629999999</v>
      </c>
      <c r="T15" s="74"/>
      <c r="U15" s="74">
        <f>SUM(E15:K15)+S15</f>
        <v>1829220769.28</v>
      </c>
      <c r="V15" s="74"/>
      <c r="W15" s="74">
        <v>0</v>
      </c>
      <c r="X15" s="48"/>
      <c r="Y15" s="74">
        <f>U15</f>
        <v>1829220769.28</v>
      </c>
      <c r="Z15" s="206"/>
    </row>
    <row r="16" spans="1:26" x14ac:dyDescent="0.6">
      <c r="A16" s="76" t="s">
        <v>237</v>
      </c>
      <c r="D16" s="27"/>
      <c r="E16" s="20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48"/>
      <c r="Y16" s="74"/>
      <c r="Z16" s="206"/>
    </row>
    <row r="17" spans="1:26" x14ac:dyDescent="0.6">
      <c r="A17" s="52"/>
      <c r="B17" s="3" t="s">
        <v>168</v>
      </c>
      <c r="D17" s="27"/>
      <c r="E17" s="204">
        <v>0</v>
      </c>
      <c r="F17" s="74"/>
      <c r="G17" s="74">
        <v>0</v>
      </c>
      <c r="H17" s="74"/>
      <c r="I17" s="74">
        <v>0</v>
      </c>
      <c r="J17" s="74"/>
      <c r="K17" s="74">
        <v>0</v>
      </c>
      <c r="L17" s="74"/>
      <c r="M17" s="74">
        <v>0</v>
      </c>
      <c r="N17" s="74"/>
      <c r="O17" s="74">
        <v>0</v>
      </c>
      <c r="P17" s="74"/>
      <c r="Q17" s="74">
        <v>0</v>
      </c>
      <c r="R17" s="74"/>
      <c r="S17" s="74">
        <v>0</v>
      </c>
      <c r="T17" s="74"/>
      <c r="U17" s="74">
        <v>0</v>
      </c>
      <c r="V17" s="74"/>
      <c r="W17" s="74">
        <v>750000</v>
      </c>
      <c r="X17" s="203"/>
      <c r="Y17" s="74">
        <f>W17</f>
        <v>750000</v>
      </c>
      <c r="Z17" s="206"/>
    </row>
    <row r="18" spans="1:26" x14ac:dyDescent="0.6">
      <c r="A18" s="52"/>
      <c r="B18" s="77" t="s">
        <v>238</v>
      </c>
      <c r="C18" s="9"/>
      <c r="D18" s="27"/>
      <c r="E18" s="204">
        <v>0</v>
      </c>
      <c r="F18" s="74"/>
      <c r="G18" s="74">
        <v>0</v>
      </c>
      <c r="H18" s="74"/>
      <c r="I18" s="74">
        <v>0</v>
      </c>
      <c r="J18" s="74"/>
      <c r="K18" s="147">
        <v>417224858.04000002</v>
      </c>
      <c r="L18" s="74"/>
      <c r="M18" s="147">
        <v>-3560800</v>
      </c>
      <c r="N18" s="74"/>
      <c r="O18" s="74">
        <v>0</v>
      </c>
      <c r="P18" s="74"/>
      <c r="Q18" s="147">
        <v>-9937659.7400000002</v>
      </c>
      <c r="R18" s="74"/>
      <c r="S18" s="74">
        <f>SUM(M18:Q18)</f>
        <v>-13498459.74</v>
      </c>
      <c r="T18" s="74"/>
      <c r="U18" s="74">
        <f>SUM(E18:K18)+S18</f>
        <v>403726398.30000001</v>
      </c>
      <c r="V18" s="74"/>
      <c r="W18" s="147">
        <v>-5919.88</v>
      </c>
      <c r="X18" s="48"/>
      <c r="Y18" s="74">
        <f>U18+W18</f>
        <v>403720478.42000002</v>
      </c>
      <c r="Z18" s="206"/>
    </row>
    <row r="19" spans="1:26" x14ac:dyDescent="0.6">
      <c r="A19" s="52"/>
      <c r="B19" s="3" t="s">
        <v>84</v>
      </c>
      <c r="C19" s="9"/>
      <c r="D19" s="27"/>
      <c r="E19" s="20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147"/>
      <c r="R19" s="74"/>
      <c r="S19" s="74"/>
      <c r="T19" s="74"/>
      <c r="U19" s="74"/>
      <c r="V19" s="74"/>
      <c r="W19" s="74"/>
      <c r="X19" s="48"/>
      <c r="Y19" s="74"/>
      <c r="Z19" s="206"/>
    </row>
    <row r="20" spans="1:26" x14ac:dyDescent="0.6">
      <c r="A20" s="52"/>
      <c r="B20" s="3" t="s">
        <v>85</v>
      </c>
      <c r="C20" s="9"/>
      <c r="D20" s="27"/>
      <c r="E20" s="204">
        <v>0</v>
      </c>
      <c r="F20" s="74"/>
      <c r="G20" s="74">
        <v>0</v>
      </c>
      <c r="H20" s="74"/>
      <c r="I20" s="74">
        <v>0</v>
      </c>
      <c r="J20" s="74"/>
      <c r="K20" s="147">
        <v>-9937659.7400000002</v>
      </c>
      <c r="L20" s="74"/>
      <c r="M20" s="74">
        <v>0</v>
      </c>
      <c r="N20" s="74"/>
      <c r="O20" s="74">
        <v>0</v>
      </c>
      <c r="P20" s="74"/>
      <c r="Q20" s="147">
        <v>9937659.7400000002</v>
      </c>
      <c r="R20" s="74"/>
      <c r="S20" s="74">
        <f>Q20</f>
        <v>9937659.7400000002</v>
      </c>
      <c r="T20" s="74"/>
      <c r="U20" s="74">
        <f>SUM(E20:K20)+S20</f>
        <v>0</v>
      </c>
      <c r="V20" s="74"/>
      <c r="W20" s="147">
        <v>0</v>
      </c>
      <c r="X20" s="48"/>
      <c r="Y20" s="74"/>
      <c r="Z20" s="206"/>
    </row>
    <row r="21" spans="1:26" x14ac:dyDescent="0.6">
      <c r="A21" s="52"/>
      <c r="B21" s="9" t="s">
        <v>82</v>
      </c>
      <c r="C21" s="16">
        <v>18</v>
      </c>
      <c r="D21" s="27"/>
      <c r="E21" s="74">
        <v>0</v>
      </c>
      <c r="F21" s="74"/>
      <c r="G21" s="74">
        <v>0</v>
      </c>
      <c r="H21" s="74"/>
      <c r="I21" s="74">
        <v>0</v>
      </c>
      <c r="J21" s="74"/>
      <c r="K21" s="147">
        <v>-365258775</v>
      </c>
      <c r="L21" s="74"/>
      <c r="M21" s="74">
        <v>0</v>
      </c>
      <c r="N21" s="74"/>
      <c r="O21" s="74">
        <v>0</v>
      </c>
      <c r="P21" s="74"/>
      <c r="Q21" s="74">
        <v>0</v>
      </c>
      <c r="R21" s="74"/>
      <c r="S21" s="74">
        <f>SUM(M21:Q21)</f>
        <v>0</v>
      </c>
      <c r="T21" s="74"/>
      <c r="U21" s="74">
        <f>SUM(E21:K21)+S21</f>
        <v>-365258775</v>
      </c>
      <c r="V21" s="74"/>
      <c r="W21" s="147">
        <v>0</v>
      </c>
      <c r="X21" s="48"/>
      <c r="Y21" s="74">
        <f>U21</f>
        <v>-365258775</v>
      </c>
      <c r="Z21" s="206"/>
    </row>
    <row r="22" spans="1:26" ht="20.5" thickBot="1" x14ac:dyDescent="0.65">
      <c r="A22" s="5" t="s">
        <v>217</v>
      </c>
      <c r="D22" s="27"/>
      <c r="E22" s="79">
        <v>347500000</v>
      </c>
      <c r="F22" s="74"/>
      <c r="G22" s="79">
        <v>275164000</v>
      </c>
      <c r="H22" s="74"/>
      <c r="I22" s="79">
        <f>SUM(I15:I21)</f>
        <v>49250000</v>
      </c>
      <c r="J22" s="74"/>
      <c r="K22" s="79">
        <f>SUM(K15:K21)</f>
        <v>1225214028.21</v>
      </c>
      <c r="L22" s="74"/>
      <c r="M22" s="79">
        <f>SUM(M15:M21)</f>
        <v>-29439635.629999999</v>
      </c>
      <c r="N22" s="74"/>
      <c r="O22" s="79">
        <v>0</v>
      </c>
      <c r="P22" s="74"/>
      <c r="Q22" s="79">
        <f>SUM(Q21:Q21)</f>
        <v>0</v>
      </c>
      <c r="R22" s="74"/>
      <c r="S22" s="79">
        <f>SUM(S15:S21)</f>
        <v>-29439635.629999995</v>
      </c>
      <c r="T22" s="74"/>
      <c r="U22" s="79">
        <f>SUM(U15:U21)</f>
        <v>1867688392.5799999</v>
      </c>
      <c r="V22" s="74"/>
      <c r="W22" s="79">
        <f>SUM(W15:W21)</f>
        <v>744080.12</v>
      </c>
      <c r="X22" s="203"/>
      <c r="Y22" s="79">
        <f>SUM(Y15:Y21)</f>
        <v>1868432472.6999998</v>
      </c>
      <c r="Z22" s="56"/>
    </row>
    <row r="23" spans="1:26" ht="20.5" thickTop="1" x14ac:dyDescent="0.6">
      <c r="A23" s="5" t="s">
        <v>19</v>
      </c>
      <c r="D23" s="27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48"/>
      <c r="Y23" s="74"/>
      <c r="Z23" s="56"/>
    </row>
    <row r="24" spans="1:26" x14ac:dyDescent="0.6">
      <c r="A24" s="5" t="s">
        <v>180</v>
      </c>
      <c r="E24" s="205">
        <v>347500000</v>
      </c>
      <c r="F24" s="205"/>
      <c r="G24" s="73">
        <v>275164000</v>
      </c>
      <c r="H24" s="74"/>
      <c r="I24" s="73">
        <v>49250000</v>
      </c>
      <c r="J24" s="74"/>
      <c r="K24" s="73">
        <v>1225214028.21</v>
      </c>
      <c r="L24" s="74"/>
      <c r="M24" s="73">
        <v>-29439635.629999999</v>
      </c>
      <c r="N24" s="74"/>
      <c r="O24" s="74">
        <v>0</v>
      </c>
      <c r="P24" s="74"/>
      <c r="Q24" s="73">
        <v>0</v>
      </c>
      <c r="R24" s="74"/>
      <c r="S24" s="73">
        <f>+M24+Q24</f>
        <v>-29439635.629999999</v>
      </c>
      <c r="T24" s="74"/>
      <c r="U24" s="73">
        <f>SUM(E24:K24,S24)</f>
        <v>1867688392.5799999</v>
      </c>
      <c r="V24" s="74"/>
      <c r="W24" s="74">
        <v>744080.12</v>
      </c>
      <c r="X24" s="198"/>
      <c r="Y24" s="73">
        <f>U24+W24</f>
        <v>1868432472.6999998</v>
      </c>
      <c r="Z24" s="56"/>
    </row>
    <row r="25" spans="1:26" x14ac:dyDescent="0.6">
      <c r="A25" s="76" t="s">
        <v>237</v>
      </c>
      <c r="E25" s="205"/>
      <c r="F25" s="205"/>
      <c r="G25" s="73"/>
      <c r="H25" s="74"/>
      <c r="I25" s="73"/>
      <c r="J25" s="74"/>
      <c r="K25" s="73"/>
      <c r="L25" s="74"/>
      <c r="M25" s="73"/>
      <c r="N25" s="74"/>
      <c r="O25" s="74"/>
      <c r="P25" s="74"/>
      <c r="Q25" s="73"/>
      <c r="R25" s="74"/>
      <c r="S25" s="73"/>
      <c r="T25" s="74"/>
      <c r="U25" s="73"/>
      <c r="V25" s="74"/>
      <c r="W25" s="74"/>
      <c r="X25" s="198"/>
      <c r="Y25" s="73"/>
      <c r="Z25" s="56"/>
    </row>
    <row r="26" spans="1:26" x14ac:dyDescent="0.6">
      <c r="A26" s="52"/>
      <c r="B26" s="3" t="s">
        <v>168</v>
      </c>
      <c r="E26" s="205">
        <v>0</v>
      </c>
      <c r="F26" s="205"/>
      <c r="G26" s="73">
        <v>0</v>
      </c>
      <c r="H26" s="74"/>
      <c r="I26" s="73">
        <v>0</v>
      </c>
      <c r="J26" s="74"/>
      <c r="K26" s="73">
        <v>0</v>
      </c>
      <c r="L26" s="74"/>
      <c r="M26" s="73">
        <v>0</v>
      </c>
      <c r="N26" s="74"/>
      <c r="O26" s="74">
        <v>0</v>
      </c>
      <c r="P26" s="74"/>
      <c r="Q26" s="73">
        <v>0</v>
      </c>
      <c r="R26" s="74"/>
      <c r="S26" s="73">
        <v>0</v>
      </c>
      <c r="T26" s="74"/>
      <c r="U26" s="73">
        <v>0</v>
      </c>
      <c r="V26" s="74"/>
      <c r="W26" s="74">
        <v>6477307.1299999999</v>
      </c>
      <c r="X26" s="198"/>
      <c r="Y26" s="73">
        <f>W26</f>
        <v>6477307.1299999999</v>
      </c>
      <c r="Z26" s="56"/>
    </row>
    <row r="27" spans="1:26" x14ac:dyDescent="0.6">
      <c r="A27" s="52"/>
      <c r="B27" s="77" t="s">
        <v>238</v>
      </c>
      <c r="C27" s="9"/>
      <c r="E27" s="205">
        <v>0</v>
      </c>
      <c r="F27" s="205"/>
      <c r="G27" s="73">
        <v>0</v>
      </c>
      <c r="H27" s="74"/>
      <c r="I27" s="73">
        <v>0</v>
      </c>
      <c r="J27" s="74"/>
      <c r="K27" s="147">
        <v>462546509.88</v>
      </c>
      <c r="L27" s="74"/>
      <c r="M27" s="147">
        <v>-27286000</v>
      </c>
      <c r="N27" s="74"/>
      <c r="O27" s="147">
        <v>-1115747.3</v>
      </c>
      <c r="P27" s="74"/>
      <c r="Q27" s="73">
        <v>0</v>
      </c>
      <c r="R27" s="74"/>
      <c r="S27" s="73">
        <f>+M27+Q27+O27</f>
        <v>-28401747.300000001</v>
      </c>
      <c r="T27" s="74"/>
      <c r="U27" s="73">
        <f>SUM(E27:K27,S27)</f>
        <v>434144762.57999998</v>
      </c>
      <c r="V27" s="74"/>
      <c r="W27" s="147">
        <v>1032536.31</v>
      </c>
      <c r="X27" s="198"/>
      <c r="Y27" s="73">
        <f>U27+W27</f>
        <v>435177298.88999999</v>
      </c>
      <c r="Z27" s="56"/>
    </row>
    <row r="28" spans="1:26" hidden="1" x14ac:dyDescent="0.6">
      <c r="A28" s="52"/>
      <c r="B28" s="3" t="s">
        <v>84</v>
      </c>
      <c r="C28" s="9"/>
      <c r="E28" s="205"/>
      <c r="F28" s="205"/>
      <c r="G28" s="73"/>
      <c r="H28" s="74"/>
      <c r="I28" s="73"/>
      <c r="J28" s="74"/>
      <c r="K28" s="73"/>
      <c r="L28" s="74"/>
      <c r="M28" s="73"/>
      <c r="N28" s="74"/>
      <c r="O28" s="74"/>
      <c r="P28" s="74"/>
      <c r="Q28" s="73"/>
      <c r="R28" s="74"/>
      <c r="S28" s="73"/>
      <c r="T28" s="74"/>
      <c r="U28" s="73"/>
      <c r="V28" s="74"/>
      <c r="W28" s="74"/>
      <c r="X28" s="198"/>
      <c r="Y28" s="73"/>
      <c r="Z28" s="56"/>
    </row>
    <row r="29" spans="1:26" hidden="1" x14ac:dyDescent="0.6">
      <c r="A29" s="52"/>
      <c r="B29" s="3" t="s">
        <v>85</v>
      </c>
      <c r="C29" s="9"/>
      <c r="E29" s="205">
        <v>0</v>
      </c>
      <c r="F29" s="205"/>
      <c r="G29" s="73">
        <v>0</v>
      </c>
      <c r="H29" s="74"/>
      <c r="I29" s="73">
        <v>0</v>
      </c>
      <c r="J29" s="74"/>
      <c r="K29" s="73"/>
      <c r="L29" s="74"/>
      <c r="M29" s="73"/>
      <c r="N29" s="74"/>
      <c r="O29" s="74"/>
      <c r="P29" s="74"/>
      <c r="Q29" s="73">
        <v>0</v>
      </c>
      <c r="R29" s="74"/>
      <c r="S29" s="73">
        <f>Q29</f>
        <v>0</v>
      </c>
      <c r="T29" s="74"/>
      <c r="U29" s="73">
        <f>SUM(E29:K29,S29)</f>
        <v>0</v>
      </c>
      <c r="V29" s="74"/>
      <c r="W29" s="74">
        <v>0</v>
      </c>
      <c r="X29" s="198"/>
      <c r="Y29" s="73">
        <f>SUM(U29:V29)</f>
        <v>0</v>
      </c>
      <c r="Z29" s="56"/>
    </row>
    <row r="30" spans="1:26" x14ac:dyDescent="0.6">
      <c r="A30" s="52"/>
      <c r="B30" s="9" t="s">
        <v>82</v>
      </c>
      <c r="C30" s="16">
        <v>18</v>
      </c>
      <c r="E30" s="205">
        <v>0</v>
      </c>
      <c r="F30" s="205"/>
      <c r="G30" s="73">
        <v>0</v>
      </c>
      <c r="H30" s="74"/>
      <c r="I30" s="73">
        <v>0</v>
      </c>
      <c r="J30" s="74"/>
      <c r="K30" s="147">
        <v>-434765229</v>
      </c>
      <c r="L30" s="74"/>
      <c r="M30" s="73">
        <v>0</v>
      </c>
      <c r="N30" s="74"/>
      <c r="O30" s="74">
        <v>0</v>
      </c>
      <c r="P30" s="74"/>
      <c r="Q30" s="73">
        <v>0</v>
      </c>
      <c r="R30" s="74"/>
      <c r="S30" s="73">
        <f>+M30+Q30</f>
        <v>0</v>
      </c>
      <c r="T30" s="74"/>
      <c r="U30" s="73">
        <f>SUM(E30:K30,S30)</f>
        <v>-434765229</v>
      </c>
      <c r="V30" s="74"/>
      <c r="W30" s="74">
        <v>0</v>
      </c>
      <c r="X30" s="198"/>
      <c r="Y30" s="73">
        <f>U30</f>
        <v>-434765229</v>
      </c>
      <c r="Z30" s="56"/>
    </row>
    <row r="31" spans="1:26" ht="20.5" thickBot="1" x14ac:dyDescent="0.65">
      <c r="A31" s="5" t="s">
        <v>218</v>
      </c>
      <c r="E31" s="79">
        <f>SUM(E24:E30)</f>
        <v>347500000</v>
      </c>
      <c r="F31" s="74"/>
      <c r="G31" s="79">
        <f>SUM(G24:G30)</f>
        <v>275164000</v>
      </c>
      <c r="H31" s="74"/>
      <c r="I31" s="79">
        <f>SUM(I24:I30)</f>
        <v>49250000</v>
      </c>
      <c r="J31" s="74"/>
      <c r="K31" s="79">
        <f>SUM(K24:K30)</f>
        <v>1252995309.0900002</v>
      </c>
      <c r="L31" s="74"/>
      <c r="M31" s="79">
        <f>SUM(M24:M30)</f>
        <v>-56725635.629999995</v>
      </c>
      <c r="N31" s="74"/>
      <c r="O31" s="79">
        <f>SUM(O27:O30)</f>
        <v>-1115747.3</v>
      </c>
      <c r="P31" s="74"/>
      <c r="Q31" s="79">
        <f>SUM(Q24:Q30)</f>
        <v>0</v>
      </c>
      <c r="R31" s="74"/>
      <c r="S31" s="79">
        <f>SUM(S24:S30)</f>
        <v>-57841382.93</v>
      </c>
      <c r="T31" s="74"/>
      <c r="U31" s="79">
        <f>SUM(U24:U30)</f>
        <v>1867067926.1599998</v>
      </c>
      <c r="V31" s="74"/>
      <c r="W31" s="79">
        <f>SUM(W24:W30)</f>
        <v>8253923.5600000005</v>
      </c>
      <c r="X31" s="198"/>
      <c r="Y31" s="79">
        <f>SUM(Y24:Y30)</f>
        <v>1875321849.7199998</v>
      </c>
      <c r="Z31" s="56"/>
    </row>
    <row r="32" spans="1:26" ht="20.5" thickTop="1" x14ac:dyDescent="0.6">
      <c r="E32" s="46"/>
      <c r="F32" s="48"/>
      <c r="G32" s="46"/>
      <c r="H32" s="48"/>
      <c r="I32" s="46"/>
      <c r="J32" s="48"/>
      <c r="K32" s="46"/>
      <c r="L32" s="48"/>
      <c r="M32" s="46"/>
      <c r="N32" s="48"/>
      <c r="O32" s="48"/>
      <c r="P32" s="48"/>
      <c r="Q32" s="46"/>
      <c r="R32" s="48"/>
      <c r="S32" s="46"/>
      <c r="T32" s="48"/>
      <c r="U32" s="46"/>
      <c r="V32" s="48"/>
      <c r="W32" s="48"/>
      <c r="X32" s="48"/>
      <c r="Y32" s="46"/>
    </row>
    <row r="33" spans="1:25" x14ac:dyDescent="0.6">
      <c r="A33" s="6" t="s">
        <v>228</v>
      </c>
      <c r="B33" s="6"/>
      <c r="C33" s="6"/>
      <c r="E33" s="46"/>
      <c r="F33" s="48"/>
      <c r="G33" s="46"/>
      <c r="H33" s="48"/>
      <c r="I33" s="46"/>
      <c r="J33" s="48"/>
      <c r="K33" s="46"/>
      <c r="L33" s="48"/>
      <c r="M33" s="46"/>
      <c r="N33" s="48"/>
      <c r="O33" s="48"/>
      <c r="P33" s="48"/>
      <c r="Q33" s="46"/>
      <c r="R33" s="46"/>
      <c r="S33" s="46"/>
      <c r="T33" s="48"/>
      <c r="U33" s="46"/>
      <c r="V33" s="48"/>
      <c r="W33" s="48"/>
      <c r="X33" s="48"/>
      <c r="Y33" s="46"/>
    </row>
    <row r="34" spans="1:25" x14ac:dyDescent="0.6">
      <c r="E34" s="46"/>
      <c r="F34" s="48"/>
      <c r="G34" s="46"/>
      <c r="H34" s="48"/>
      <c r="I34" s="46"/>
      <c r="J34" s="48"/>
      <c r="K34" s="46"/>
      <c r="L34" s="48"/>
      <c r="M34" s="46"/>
      <c r="N34" s="48"/>
      <c r="O34" s="48"/>
      <c r="P34" s="48"/>
      <c r="Q34" s="46"/>
      <c r="R34" s="46"/>
      <c r="S34" s="46"/>
      <c r="T34" s="48"/>
      <c r="U34" s="46"/>
      <c r="V34" s="48"/>
      <c r="W34" s="48"/>
      <c r="X34" s="48"/>
      <c r="Y34" s="46"/>
    </row>
    <row r="35" spans="1:25" x14ac:dyDescent="0.6">
      <c r="E35" s="46"/>
      <c r="F35" s="48"/>
      <c r="G35" s="46"/>
      <c r="H35" s="48"/>
      <c r="I35" s="46"/>
      <c r="J35" s="48"/>
      <c r="K35" s="46"/>
      <c r="L35" s="48"/>
      <c r="M35" s="46"/>
      <c r="N35" s="48"/>
      <c r="O35" s="48"/>
      <c r="P35" s="48"/>
      <c r="Q35" s="46"/>
      <c r="R35" s="46"/>
      <c r="S35" s="46"/>
      <c r="T35" s="48"/>
      <c r="U35" s="46"/>
      <c r="V35" s="48"/>
      <c r="W35" s="48"/>
      <c r="X35" s="48"/>
      <c r="Y35" s="46"/>
    </row>
    <row r="36" spans="1:25" x14ac:dyDescent="0.6">
      <c r="A36" s="4"/>
      <c r="E36" s="46"/>
      <c r="F36" s="48"/>
      <c r="G36" s="46"/>
      <c r="H36" s="48"/>
      <c r="I36" s="46"/>
      <c r="J36" s="48"/>
      <c r="K36" s="46"/>
      <c r="L36" s="48"/>
      <c r="M36" s="46"/>
      <c r="N36" s="48"/>
      <c r="O36" s="48"/>
      <c r="P36" s="48"/>
      <c r="Q36" s="46"/>
      <c r="R36" s="46"/>
      <c r="S36" s="46"/>
      <c r="T36" s="48"/>
      <c r="U36" s="46"/>
      <c r="V36" s="48"/>
      <c r="W36" s="48"/>
      <c r="X36" s="48"/>
      <c r="Y36" s="46"/>
    </row>
    <row r="37" spans="1:25" s="6" customFormat="1" x14ac:dyDescent="0.6">
      <c r="B37" s="4"/>
      <c r="C37" s="4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4"/>
    </row>
    <row r="38" spans="1:25" s="3" customFormat="1" x14ac:dyDescent="0.6">
      <c r="A38" s="219" t="s">
        <v>201</v>
      </c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</row>
    <row r="39" spans="1:25" s="3" customFormat="1" x14ac:dyDescent="0.6">
      <c r="D39" s="28"/>
      <c r="E39" s="50"/>
      <c r="F39" s="5"/>
      <c r="H39" s="13"/>
      <c r="I39" s="13"/>
      <c r="J39" s="13"/>
      <c r="K39" s="50"/>
      <c r="L39" s="50"/>
      <c r="N39" s="44"/>
      <c r="O39" s="44"/>
      <c r="P39" s="44"/>
    </row>
    <row r="40" spans="1:25" s="3" customFormat="1" x14ac:dyDescent="0.6">
      <c r="A40" s="220" t="s">
        <v>197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</row>
    <row r="41" spans="1:25" s="3" customFormat="1" x14ac:dyDescent="0.6">
      <c r="B41" s="5"/>
      <c r="C41" s="5"/>
      <c r="D41" s="28"/>
      <c r="E41" s="50"/>
      <c r="F41" s="5"/>
      <c r="H41" s="13"/>
      <c r="I41" s="13"/>
      <c r="J41" s="13"/>
      <c r="K41" s="50"/>
      <c r="L41" s="50"/>
      <c r="N41" s="44"/>
      <c r="O41" s="44"/>
      <c r="P41" s="44"/>
    </row>
    <row r="42" spans="1:25" s="3" customFormat="1" x14ac:dyDescent="0.6">
      <c r="D42" s="28"/>
      <c r="E42" s="50"/>
      <c r="F42" s="5"/>
      <c r="H42" s="13"/>
      <c r="I42" s="13"/>
      <c r="J42" s="13"/>
      <c r="K42" s="50"/>
      <c r="L42" s="50"/>
      <c r="N42" s="44"/>
      <c r="O42" s="44"/>
      <c r="P42" s="44"/>
    </row>
  </sheetData>
  <mergeCells count="4">
    <mergeCell ref="A40:Y40"/>
    <mergeCell ref="M9:S9"/>
    <mergeCell ref="M10:Q10"/>
    <mergeCell ref="A38:Y38"/>
  </mergeCells>
  <pageMargins left="0.5" right="0" top="0.5" bottom="0.25" header="0" footer="0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4"/>
  <sheetViews>
    <sheetView view="pageBreakPreview" topLeftCell="A4" zoomScale="90" zoomScaleNormal="70" zoomScaleSheetLayoutView="90" workbookViewId="0">
      <selection activeCell="U24" sqref="U24"/>
    </sheetView>
  </sheetViews>
  <sheetFormatPr defaultColWidth="9.36328125" defaultRowHeight="20" x14ac:dyDescent="0.6"/>
  <cols>
    <col min="1" max="1" width="2" style="56" customWidth="1"/>
    <col min="2" max="2" width="34.6328125" style="57" customWidth="1"/>
    <col min="3" max="3" width="8.453125" style="57" customWidth="1"/>
    <col min="4" max="4" width="0.6328125" style="56" customWidth="1"/>
    <col min="5" max="5" width="14.6328125" style="56" customWidth="1"/>
    <col min="6" max="6" width="0.6328125" style="56" customWidth="1"/>
    <col min="7" max="7" width="14.6328125" style="56" customWidth="1"/>
    <col min="8" max="8" width="0.453125" style="56" customWidth="1"/>
    <col min="9" max="9" width="14.6328125" style="56" customWidth="1"/>
    <col min="10" max="10" width="0.6328125" style="56" customWidth="1"/>
    <col min="11" max="11" width="14.6328125" style="56" customWidth="1"/>
    <col min="12" max="12" width="0.453125" style="56" customWidth="1"/>
    <col min="13" max="13" width="14.6328125" style="56" customWidth="1"/>
    <col min="14" max="14" width="0.6328125" style="56" customWidth="1"/>
    <col min="15" max="15" width="14.6328125" style="56" customWidth="1"/>
    <col min="16" max="16" width="0.6328125" style="56" customWidth="1"/>
    <col min="17" max="17" width="14.6328125" style="56" customWidth="1"/>
    <col min="18" max="18" width="0.6328125" style="56" customWidth="1"/>
    <col min="19" max="19" width="14.6328125" style="56" customWidth="1"/>
    <col min="20" max="16384" width="9.36328125" style="56"/>
  </cols>
  <sheetData>
    <row r="1" spans="1:19" x14ac:dyDescent="0.6">
      <c r="Q1" s="58"/>
      <c r="R1" s="58"/>
      <c r="S1" s="58"/>
    </row>
    <row r="2" spans="1:19" ht="10.25" customHeight="1" x14ac:dyDescent="0.6">
      <c r="S2" s="59"/>
    </row>
    <row r="3" spans="1:19" x14ac:dyDescent="0.6">
      <c r="A3" s="60" t="s">
        <v>164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</row>
    <row r="4" spans="1:19" x14ac:dyDescent="0.6">
      <c r="A4" s="60" t="s">
        <v>55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</row>
    <row r="5" spans="1:19" x14ac:dyDescent="0.6">
      <c r="A5" s="60" t="s">
        <v>169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</row>
    <row r="6" spans="1:19" x14ac:dyDescent="0.6">
      <c r="A6" s="60" t="s">
        <v>219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</row>
    <row r="7" spans="1:19" ht="10.25" customHeight="1" x14ac:dyDescent="0.6">
      <c r="S7" s="59"/>
    </row>
    <row r="8" spans="1:19" x14ac:dyDescent="0.6">
      <c r="D8" s="61"/>
      <c r="E8" s="61" t="s">
        <v>56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19" x14ac:dyDescent="0.6">
      <c r="D9" s="62"/>
      <c r="E9" s="62"/>
      <c r="F9" s="62"/>
      <c r="G9" s="62"/>
      <c r="H9" s="62"/>
      <c r="I9" s="61" t="s">
        <v>48</v>
      </c>
      <c r="J9" s="61"/>
      <c r="K9" s="61"/>
      <c r="L9" s="63"/>
      <c r="M9" s="64" t="s">
        <v>86</v>
      </c>
      <c r="N9" s="64"/>
      <c r="O9" s="64"/>
      <c r="P9" s="64"/>
      <c r="Q9" s="64"/>
      <c r="R9" s="63"/>
    </row>
    <row r="10" spans="1:19" x14ac:dyDescent="0.6">
      <c r="H10" s="62"/>
      <c r="I10" s="65"/>
      <c r="J10" s="65"/>
      <c r="K10" s="65"/>
      <c r="L10" s="66"/>
      <c r="M10" s="67" t="s">
        <v>87</v>
      </c>
      <c r="N10" s="67"/>
      <c r="O10" s="67"/>
      <c r="P10" s="68"/>
      <c r="Q10" s="68" t="s">
        <v>57</v>
      </c>
      <c r="R10" s="68"/>
    </row>
    <row r="11" spans="1:19" x14ac:dyDescent="0.6">
      <c r="H11" s="62"/>
      <c r="I11" s="63"/>
      <c r="J11" s="63"/>
      <c r="K11" s="63"/>
      <c r="L11" s="66"/>
      <c r="M11" s="63" t="s">
        <v>58</v>
      </c>
      <c r="O11" s="63" t="s">
        <v>88</v>
      </c>
      <c r="P11" s="63"/>
      <c r="Q11" s="63" t="s">
        <v>60</v>
      </c>
      <c r="R11" s="63"/>
    </row>
    <row r="12" spans="1:19" x14ac:dyDescent="0.6">
      <c r="E12" s="68" t="s">
        <v>61</v>
      </c>
      <c r="G12" s="69" t="s">
        <v>62</v>
      </c>
      <c r="H12" s="62"/>
      <c r="I12" s="66"/>
      <c r="J12" s="63"/>
      <c r="K12" s="63"/>
      <c r="L12" s="66"/>
      <c r="M12" s="66" t="s">
        <v>154</v>
      </c>
      <c r="N12" s="63"/>
      <c r="O12" s="63" t="s">
        <v>89</v>
      </c>
      <c r="P12" s="63"/>
      <c r="Q12" s="68" t="s">
        <v>64</v>
      </c>
      <c r="R12" s="63"/>
      <c r="S12" s="68" t="s">
        <v>67</v>
      </c>
    </row>
    <row r="13" spans="1:19" x14ac:dyDescent="0.6">
      <c r="B13" s="56"/>
      <c r="C13" s="56"/>
      <c r="D13" s="62"/>
      <c r="E13" s="68" t="s">
        <v>68</v>
      </c>
      <c r="F13" s="62"/>
      <c r="G13" s="69" t="s">
        <v>69</v>
      </c>
      <c r="H13" s="70"/>
      <c r="I13" s="68" t="s">
        <v>70</v>
      </c>
      <c r="J13" s="62"/>
      <c r="L13" s="66"/>
      <c r="M13" s="68" t="s">
        <v>155</v>
      </c>
      <c r="N13" s="68"/>
      <c r="O13" s="63" t="s">
        <v>71</v>
      </c>
      <c r="P13" s="63"/>
      <c r="Q13" s="68" t="s">
        <v>72</v>
      </c>
      <c r="R13" s="63"/>
      <c r="S13" s="68" t="s">
        <v>74</v>
      </c>
    </row>
    <row r="14" spans="1:19" x14ac:dyDescent="0.6">
      <c r="B14" s="59"/>
      <c r="C14" s="71" t="s">
        <v>1</v>
      </c>
      <c r="D14" s="70"/>
      <c r="E14" s="72" t="s">
        <v>75</v>
      </c>
      <c r="F14" s="70"/>
      <c r="G14" s="72" t="s">
        <v>75</v>
      </c>
      <c r="I14" s="72" t="s">
        <v>76</v>
      </c>
      <c r="J14" s="70"/>
      <c r="K14" s="72" t="s">
        <v>49</v>
      </c>
      <c r="L14" s="63"/>
      <c r="M14" s="72" t="s">
        <v>77</v>
      </c>
      <c r="N14" s="68"/>
      <c r="O14" s="72" t="s">
        <v>90</v>
      </c>
      <c r="P14" s="68"/>
      <c r="Q14" s="72" t="s">
        <v>78</v>
      </c>
      <c r="R14" s="68"/>
      <c r="S14" s="72" t="s">
        <v>81</v>
      </c>
    </row>
    <row r="15" spans="1:19" x14ac:dyDescent="0.6">
      <c r="A15" s="56" t="s">
        <v>181</v>
      </c>
      <c r="B15" s="56"/>
      <c r="C15" s="56"/>
      <c r="D15" s="73"/>
      <c r="E15" s="74">
        <v>347500000</v>
      </c>
      <c r="F15" s="73"/>
      <c r="G15" s="74">
        <v>275164000</v>
      </c>
      <c r="H15" s="73"/>
      <c r="I15" s="74">
        <v>34750000</v>
      </c>
      <c r="J15" s="73"/>
      <c r="K15" s="74">
        <v>197474895.75999999</v>
      </c>
      <c r="L15" s="74"/>
      <c r="M15" s="74">
        <v>-25878835.629999999</v>
      </c>
      <c r="N15" s="74"/>
      <c r="O15" s="74">
        <v>0</v>
      </c>
      <c r="P15" s="74"/>
      <c r="Q15" s="74">
        <f>SUM(M15:O15)</f>
        <v>-25878835.629999999</v>
      </c>
      <c r="R15" s="74"/>
      <c r="S15" s="75">
        <f>E15+G15+I15+K15+Q15</f>
        <v>829010060.13</v>
      </c>
    </row>
    <row r="16" spans="1:19" x14ac:dyDescent="0.6">
      <c r="A16" s="76" t="s">
        <v>237</v>
      </c>
      <c r="B16" s="56"/>
      <c r="C16" s="56"/>
      <c r="D16" s="73"/>
      <c r="E16" s="74"/>
      <c r="F16" s="73"/>
      <c r="G16" s="74"/>
      <c r="H16" s="73"/>
      <c r="I16" s="74"/>
      <c r="J16" s="73"/>
      <c r="K16" s="74"/>
      <c r="L16" s="74"/>
      <c r="M16" s="74"/>
      <c r="N16" s="74"/>
      <c r="O16" s="74"/>
      <c r="P16" s="74"/>
      <c r="Q16" s="74"/>
      <c r="R16" s="74"/>
      <c r="S16" s="74"/>
    </row>
    <row r="17" spans="1:19" x14ac:dyDescent="0.6">
      <c r="A17" s="76"/>
      <c r="B17" s="77" t="s">
        <v>238</v>
      </c>
      <c r="C17" s="77"/>
      <c r="D17" s="73"/>
      <c r="E17" s="74">
        <v>0</v>
      </c>
      <c r="F17" s="73"/>
      <c r="G17" s="74">
        <v>0</v>
      </c>
      <c r="H17" s="73"/>
      <c r="I17" s="74">
        <v>0</v>
      </c>
      <c r="J17" s="73"/>
      <c r="K17" s="144">
        <v>423418247.58999997</v>
      </c>
      <c r="L17" s="74"/>
      <c r="M17" s="144">
        <v>-3560800</v>
      </c>
      <c r="N17" s="74"/>
      <c r="O17" s="144">
        <v>-3476803.74</v>
      </c>
      <c r="P17" s="74"/>
      <c r="Q17" s="74">
        <v>-7037603.7400000002</v>
      </c>
      <c r="R17" s="74"/>
      <c r="S17" s="74">
        <f>Q17+K17</f>
        <v>416380643.84999996</v>
      </c>
    </row>
    <row r="18" spans="1:19" x14ac:dyDescent="0.6">
      <c r="A18" s="76"/>
      <c r="B18" s="80" t="s">
        <v>84</v>
      </c>
      <c r="C18" s="77"/>
      <c r="D18" s="73"/>
      <c r="E18" s="74"/>
      <c r="F18" s="73"/>
      <c r="G18" s="74"/>
      <c r="H18" s="73"/>
      <c r="I18" s="74"/>
      <c r="J18" s="73"/>
      <c r="K18" s="144"/>
      <c r="L18" s="74"/>
      <c r="M18" s="74"/>
      <c r="N18" s="74"/>
      <c r="O18" s="144"/>
      <c r="P18" s="74"/>
      <c r="Q18" s="74"/>
      <c r="R18" s="74"/>
      <c r="S18" s="74"/>
    </row>
    <row r="19" spans="1:19" x14ac:dyDescent="0.6">
      <c r="A19" s="76"/>
      <c r="B19" s="80" t="s">
        <v>85</v>
      </c>
      <c r="C19" s="77"/>
      <c r="D19" s="73"/>
      <c r="E19" s="74">
        <v>0</v>
      </c>
      <c r="F19" s="73"/>
      <c r="G19" s="74">
        <v>0</v>
      </c>
      <c r="H19" s="73"/>
      <c r="I19" s="74">
        <v>0</v>
      </c>
      <c r="J19" s="73"/>
      <c r="K19" s="144">
        <v>-3476803.74</v>
      </c>
      <c r="L19" s="74"/>
      <c r="M19" s="74">
        <v>0</v>
      </c>
      <c r="N19" s="74"/>
      <c r="O19" s="144">
        <v>3476803.74</v>
      </c>
      <c r="P19" s="74"/>
      <c r="Q19" s="144">
        <v>3476803.74</v>
      </c>
      <c r="R19" s="74"/>
      <c r="S19" s="74">
        <v>0</v>
      </c>
    </row>
    <row r="20" spans="1:19" x14ac:dyDescent="0.6">
      <c r="A20" s="76"/>
      <c r="B20" s="77" t="s">
        <v>82</v>
      </c>
      <c r="C20" s="216">
        <v>17</v>
      </c>
      <c r="D20" s="73"/>
      <c r="E20" s="74">
        <v>0</v>
      </c>
      <c r="F20" s="73"/>
      <c r="G20" s="74">
        <v>0</v>
      </c>
      <c r="H20" s="73"/>
      <c r="I20" s="74">
        <v>0</v>
      </c>
      <c r="J20" s="73"/>
      <c r="K20" s="144">
        <v>-364875000</v>
      </c>
      <c r="L20" s="74"/>
      <c r="M20" s="74">
        <v>0</v>
      </c>
      <c r="N20" s="74"/>
      <c r="O20" s="74">
        <v>0</v>
      </c>
      <c r="P20" s="74"/>
      <c r="Q20" s="74">
        <f>SUM(M20)</f>
        <v>0</v>
      </c>
      <c r="R20" s="74"/>
      <c r="S20" s="74">
        <f>Q20+K20</f>
        <v>-364875000</v>
      </c>
    </row>
    <row r="21" spans="1:19" ht="20.5" thickBot="1" x14ac:dyDescent="0.65">
      <c r="A21" s="56" t="s">
        <v>220</v>
      </c>
      <c r="B21" s="56"/>
      <c r="C21" s="70"/>
      <c r="D21" s="73"/>
      <c r="E21" s="79">
        <v>347500000</v>
      </c>
      <c r="F21" s="73"/>
      <c r="G21" s="79">
        <v>275164000</v>
      </c>
      <c r="H21" s="73"/>
      <c r="I21" s="79">
        <v>34750000</v>
      </c>
      <c r="J21" s="73"/>
      <c r="K21" s="79">
        <f>SUM(K15:K20)</f>
        <v>252541339.6099999</v>
      </c>
      <c r="L21" s="74"/>
      <c r="M21" s="79">
        <f>SUM(M15:M17)</f>
        <v>-29439635.629999999</v>
      </c>
      <c r="N21" s="74"/>
      <c r="O21" s="79">
        <f>SUM(O15:O20)</f>
        <v>0</v>
      </c>
      <c r="P21" s="74"/>
      <c r="Q21" s="79">
        <f>SUM(Q15:Q20)</f>
        <v>-29439635.629999995</v>
      </c>
      <c r="R21" s="74"/>
      <c r="S21" s="79">
        <f>SUM(S15:S20)</f>
        <v>880515703.98000002</v>
      </c>
    </row>
    <row r="22" spans="1:19" ht="20.5" thickTop="1" x14ac:dyDescent="0.6">
      <c r="B22" s="78"/>
      <c r="C22" s="70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4"/>
      <c r="Q22" s="73"/>
      <c r="R22" s="74"/>
      <c r="S22" s="73"/>
    </row>
    <row r="23" spans="1:19" x14ac:dyDescent="0.6">
      <c r="A23" s="56" t="s">
        <v>180</v>
      </c>
      <c r="B23" s="56"/>
      <c r="C23" s="56"/>
      <c r="D23" s="73"/>
      <c r="E23" s="74">
        <v>347500000</v>
      </c>
      <c r="F23" s="73"/>
      <c r="G23" s="74">
        <v>275164000</v>
      </c>
      <c r="H23" s="73"/>
      <c r="I23" s="74">
        <v>34750000</v>
      </c>
      <c r="J23" s="73"/>
      <c r="K23" s="74">
        <v>252541339.61000001</v>
      </c>
      <c r="L23" s="74"/>
      <c r="M23" s="74">
        <v>-29439635.629999999</v>
      </c>
      <c r="N23" s="74"/>
      <c r="O23" s="74">
        <v>0</v>
      </c>
      <c r="P23" s="74"/>
      <c r="Q23" s="74">
        <f>SUM(M23:O23)</f>
        <v>-29439635.629999999</v>
      </c>
      <c r="R23" s="74"/>
      <c r="S23" s="74">
        <f>SUM(E23:K23,Q23)</f>
        <v>880515703.98000002</v>
      </c>
    </row>
    <row r="24" spans="1:19" x14ac:dyDescent="0.6">
      <c r="A24" s="76" t="s">
        <v>237</v>
      </c>
      <c r="B24" s="56"/>
      <c r="C24" s="56"/>
      <c r="D24" s="73"/>
      <c r="E24" s="74"/>
      <c r="F24" s="73"/>
      <c r="G24" s="74"/>
      <c r="H24" s="73"/>
      <c r="I24" s="74"/>
      <c r="J24" s="73"/>
      <c r="K24" s="74"/>
      <c r="L24" s="74"/>
      <c r="M24" s="74"/>
      <c r="N24" s="74"/>
      <c r="O24" s="74"/>
      <c r="P24" s="74"/>
      <c r="Q24" s="74"/>
      <c r="R24" s="74"/>
      <c r="S24" s="74"/>
    </row>
    <row r="25" spans="1:19" x14ac:dyDescent="0.6">
      <c r="A25" s="76"/>
      <c r="B25" s="77" t="s">
        <v>238</v>
      </c>
      <c r="C25" s="56"/>
      <c r="D25" s="73"/>
      <c r="E25" s="74">
        <v>0</v>
      </c>
      <c r="F25" s="73"/>
      <c r="G25" s="74">
        <v>0</v>
      </c>
      <c r="H25" s="73"/>
      <c r="I25" s="74">
        <v>0</v>
      </c>
      <c r="J25" s="73"/>
      <c r="K25" s="74">
        <v>492832861.44</v>
      </c>
      <c r="L25" s="74"/>
      <c r="M25" s="74">
        <v>-27286000</v>
      </c>
      <c r="N25" s="74"/>
      <c r="O25" s="74">
        <v>0</v>
      </c>
      <c r="P25" s="74"/>
      <c r="Q25" s="74">
        <f>SUM(M25:O25)</f>
        <v>-27286000</v>
      </c>
      <c r="R25" s="74"/>
      <c r="S25" s="74">
        <f>K25+Q25</f>
        <v>465546861.44</v>
      </c>
    </row>
    <row r="26" spans="1:19" hidden="1" x14ac:dyDescent="0.6">
      <c r="A26" s="76"/>
      <c r="B26" s="80" t="s">
        <v>84</v>
      </c>
      <c r="C26" s="56"/>
      <c r="D26" s="73"/>
      <c r="E26" s="74"/>
      <c r="F26" s="73"/>
      <c r="G26" s="74"/>
      <c r="H26" s="73"/>
      <c r="I26" s="74"/>
      <c r="J26" s="73"/>
      <c r="K26" s="74"/>
      <c r="L26" s="74"/>
      <c r="M26" s="74"/>
      <c r="N26" s="74"/>
      <c r="O26" s="74"/>
      <c r="P26" s="74"/>
      <c r="R26" s="74"/>
      <c r="S26" s="74"/>
    </row>
    <row r="27" spans="1:19" hidden="1" x14ac:dyDescent="0.6">
      <c r="A27" s="76"/>
      <c r="B27" s="80" t="s">
        <v>85</v>
      </c>
      <c r="C27" s="56"/>
      <c r="D27" s="73"/>
      <c r="E27" s="74">
        <v>0</v>
      </c>
      <c r="F27" s="73"/>
      <c r="G27" s="74">
        <v>0</v>
      </c>
      <c r="H27" s="73"/>
      <c r="I27" s="74">
        <v>0</v>
      </c>
      <c r="J27" s="73"/>
      <c r="K27" s="74">
        <v>0</v>
      </c>
      <c r="L27" s="74"/>
      <c r="M27" s="74">
        <v>0</v>
      </c>
      <c r="N27" s="74"/>
      <c r="O27" s="74">
        <v>0</v>
      </c>
      <c r="P27" s="74"/>
      <c r="Q27" s="74">
        <f>SUM(O27:P27)</f>
        <v>0</v>
      </c>
      <c r="R27" s="74"/>
      <c r="S27" s="74">
        <f>K27+Q27</f>
        <v>0</v>
      </c>
    </row>
    <row r="28" spans="1:19" x14ac:dyDescent="0.6">
      <c r="A28" s="76"/>
      <c r="B28" s="77" t="s">
        <v>82</v>
      </c>
      <c r="C28" s="78">
        <v>18</v>
      </c>
      <c r="D28" s="73"/>
      <c r="E28" s="74">
        <v>0</v>
      </c>
      <c r="F28" s="73"/>
      <c r="G28" s="74">
        <v>0</v>
      </c>
      <c r="H28" s="73"/>
      <c r="I28" s="74">
        <v>0</v>
      </c>
      <c r="J28" s="73"/>
      <c r="K28" s="74">
        <v>-434372424</v>
      </c>
      <c r="L28" s="74"/>
      <c r="M28" s="74">
        <v>0</v>
      </c>
      <c r="N28" s="74"/>
      <c r="O28" s="74">
        <v>0</v>
      </c>
      <c r="P28" s="74"/>
      <c r="Q28" s="74">
        <v>0</v>
      </c>
      <c r="R28" s="74"/>
      <c r="S28" s="74">
        <f>K28+Q28</f>
        <v>-434372424</v>
      </c>
    </row>
    <row r="29" spans="1:19" ht="20.5" thickBot="1" x14ac:dyDescent="0.65">
      <c r="A29" s="56" t="s">
        <v>221</v>
      </c>
      <c r="B29" s="56"/>
      <c r="C29" s="78"/>
      <c r="D29" s="73"/>
      <c r="E29" s="79">
        <v>347500000</v>
      </c>
      <c r="F29" s="73"/>
      <c r="G29" s="79">
        <v>275164000</v>
      </c>
      <c r="H29" s="73"/>
      <c r="I29" s="79">
        <v>34750000</v>
      </c>
      <c r="J29" s="73"/>
      <c r="K29" s="79">
        <f>SUM(K23:K28)</f>
        <v>311001777.04999995</v>
      </c>
      <c r="L29" s="74"/>
      <c r="M29" s="79">
        <f>SUM(M23:M28)</f>
        <v>-56725635.629999995</v>
      </c>
      <c r="N29" s="74"/>
      <c r="O29" s="79">
        <f>SUM(O23:O28)</f>
        <v>0</v>
      </c>
      <c r="P29" s="74"/>
      <c r="Q29" s="79">
        <f>SUM(Q23:Q28)</f>
        <v>-56725635.629999995</v>
      </c>
      <c r="R29" s="74"/>
      <c r="S29" s="79">
        <f>SUM(S23:S28)</f>
        <v>911690141.42000008</v>
      </c>
    </row>
    <row r="30" spans="1:19" ht="20.5" thickTop="1" x14ac:dyDescent="0.6">
      <c r="B30" s="81"/>
      <c r="C30" s="81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4"/>
      <c r="Q30" s="73"/>
      <c r="R30" s="74"/>
      <c r="S30" s="73"/>
    </row>
    <row r="31" spans="1:19" s="57" customFormat="1" x14ac:dyDescent="0.6">
      <c r="A31" s="6" t="s">
        <v>228</v>
      </c>
      <c r="B31" s="81"/>
      <c r="C31" s="81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</row>
    <row r="32" spans="1:19" s="57" customFormat="1" x14ac:dyDescent="0.6">
      <c r="B32" s="81"/>
      <c r="C32" s="81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</row>
    <row r="33" spans="1:23" s="80" customFormat="1" x14ac:dyDescent="0.6">
      <c r="A33" s="225" t="s">
        <v>195</v>
      </c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</row>
    <row r="34" spans="1:23" s="80" customFormat="1" x14ac:dyDescent="0.6">
      <c r="A34" s="220" t="s">
        <v>196</v>
      </c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3"/>
      <c r="U34" s="3"/>
      <c r="V34" s="3"/>
      <c r="W34" s="3"/>
    </row>
  </sheetData>
  <mergeCells count="2">
    <mergeCell ref="A34:S34"/>
    <mergeCell ref="A33:S33"/>
  </mergeCells>
  <pageMargins left="0.5" right="0" top="0.3" bottom="0.25" header="0" footer="0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8"/>
  <sheetViews>
    <sheetView view="pageBreakPreview" zoomScale="90" zoomScaleNormal="70" zoomScaleSheetLayoutView="90" workbookViewId="0">
      <selection activeCell="C8" sqref="C8"/>
    </sheetView>
  </sheetViews>
  <sheetFormatPr defaultColWidth="9.36328125" defaultRowHeight="20" x14ac:dyDescent="0.6"/>
  <cols>
    <col min="1" max="1" width="4.453125" style="3" customWidth="1"/>
    <col min="2" max="2" width="1.6328125" style="3" customWidth="1"/>
    <col min="3" max="3" width="41" style="3" customWidth="1"/>
    <col min="4" max="4" width="7.54296875" style="16" customWidth="1"/>
    <col min="5" max="5" width="0.6328125" style="13" customWidth="1"/>
    <col min="6" max="6" width="14.6328125" style="13" customWidth="1"/>
    <col min="7" max="7" width="0.6328125" style="13" customWidth="1"/>
    <col min="8" max="8" width="14.6328125" style="13" customWidth="1"/>
    <col min="9" max="9" width="0.6328125" style="3" customWidth="1"/>
    <col min="10" max="10" width="14.6328125" style="20" customWidth="1"/>
    <col min="11" max="11" width="0.6328125" style="3" customWidth="1"/>
    <col min="12" max="12" width="14.6328125" style="20" customWidth="1"/>
    <col min="13" max="16384" width="9.36328125" style="3"/>
  </cols>
  <sheetData>
    <row r="1" spans="1:12" x14ac:dyDescent="0.6">
      <c r="A1" s="5"/>
      <c r="D1" s="84"/>
      <c r="E1" s="42"/>
      <c r="F1" s="27"/>
      <c r="G1" s="42"/>
      <c r="H1" s="27"/>
      <c r="K1" s="111"/>
      <c r="L1" s="111"/>
    </row>
    <row r="2" spans="1:12" ht="10.25" customHeight="1" x14ac:dyDescent="0.6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x14ac:dyDescent="0.6">
      <c r="A3" s="223" t="s">
        <v>164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 x14ac:dyDescent="0.6">
      <c r="A4" s="223" t="s">
        <v>91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x14ac:dyDescent="0.6">
      <c r="A5" s="226" t="s">
        <v>222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</row>
    <row r="6" spans="1:12" ht="10.25" customHeight="1" x14ac:dyDescent="0.6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x14ac:dyDescent="0.6">
      <c r="C7" s="137"/>
      <c r="D7" s="85"/>
      <c r="E7" s="137"/>
      <c r="F7" s="224" t="s">
        <v>56</v>
      </c>
      <c r="G7" s="224"/>
      <c r="H7" s="224"/>
      <c r="I7" s="224"/>
      <c r="J7" s="224"/>
      <c r="K7" s="224"/>
      <c r="L7" s="224"/>
    </row>
    <row r="8" spans="1:12" x14ac:dyDescent="0.6">
      <c r="C8" s="3" t="s">
        <v>19</v>
      </c>
      <c r="F8" s="227" t="s">
        <v>165</v>
      </c>
      <c r="G8" s="227"/>
      <c r="H8" s="227"/>
      <c r="J8" s="218" t="s">
        <v>166</v>
      </c>
      <c r="K8" s="218"/>
      <c r="L8" s="218"/>
    </row>
    <row r="9" spans="1:12" x14ac:dyDescent="0.6">
      <c r="F9" s="221" t="s">
        <v>223</v>
      </c>
      <c r="G9" s="221"/>
      <c r="H9" s="221"/>
      <c r="I9" s="221"/>
      <c r="J9" s="221"/>
      <c r="K9" s="221"/>
      <c r="L9" s="221"/>
    </row>
    <row r="10" spans="1:12" x14ac:dyDescent="0.6">
      <c r="D10" s="12" t="s">
        <v>1</v>
      </c>
      <c r="F10" s="86" t="s">
        <v>184</v>
      </c>
      <c r="H10" s="86" t="s">
        <v>92</v>
      </c>
      <c r="I10" s="13"/>
      <c r="J10" s="86" t="s">
        <v>184</v>
      </c>
      <c r="K10" s="13"/>
      <c r="L10" s="86" t="s">
        <v>92</v>
      </c>
    </row>
    <row r="11" spans="1:12" x14ac:dyDescent="0.6">
      <c r="A11" s="5" t="s">
        <v>93</v>
      </c>
      <c r="F11" s="22"/>
      <c r="G11" s="22"/>
      <c r="H11" s="22"/>
      <c r="I11" s="22"/>
      <c r="J11" s="27"/>
      <c r="K11" s="22"/>
      <c r="L11" s="27"/>
    </row>
    <row r="12" spans="1:12" x14ac:dyDescent="0.6">
      <c r="B12" s="3" t="s">
        <v>94</v>
      </c>
      <c r="F12" s="166">
        <v>3431055359.499999</v>
      </c>
      <c r="G12" s="99"/>
      <c r="H12" s="208">
        <v>3158059783.3499999</v>
      </c>
      <c r="I12" s="209"/>
      <c r="J12" s="166">
        <v>717063523.29999995</v>
      </c>
      <c r="K12" s="209"/>
      <c r="L12" s="166">
        <v>570175040.28999996</v>
      </c>
    </row>
    <row r="13" spans="1:12" x14ac:dyDescent="0.6">
      <c r="B13" s="3" t="s">
        <v>95</v>
      </c>
      <c r="F13" s="98">
        <v>800.1600000038743</v>
      </c>
      <c r="G13" s="99"/>
      <c r="H13" s="166">
        <v>9699482.5399999991</v>
      </c>
      <c r="I13" s="209"/>
      <c r="J13" s="166">
        <v>65780114.159999996</v>
      </c>
      <c r="K13" s="209"/>
      <c r="L13" s="166">
        <v>55528660.539999999</v>
      </c>
    </row>
    <row r="14" spans="1:12" x14ac:dyDescent="0.6">
      <c r="B14" s="3" t="s">
        <v>96</v>
      </c>
      <c r="F14" s="98"/>
      <c r="G14" s="99"/>
      <c r="H14" s="98"/>
      <c r="I14" s="99"/>
      <c r="J14" s="98"/>
      <c r="K14" s="99"/>
      <c r="L14" s="98"/>
    </row>
    <row r="15" spans="1:12" x14ac:dyDescent="0.6">
      <c r="C15" s="21" t="s">
        <v>6</v>
      </c>
      <c r="F15" s="98">
        <v>0</v>
      </c>
      <c r="G15" s="99"/>
      <c r="H15" s="166">
        <v>0</v>
      </c>
      <c r="I15" s="209"/>
      <c r="J15" s="166">
        <v>378057195</v>
      </c>
      <c r="K15" s="209"/>
      <c r="L15" s="166">
        <v>369366225</v>
      </c>
    </row>
    <row r="16" spans="1:12" x14ac:dyDescent="0.6">
      <c r="C16" s="21" t="s">
        <v>7</v>
      </c>
      <c r="F16" s="98">
        <v>7749500</v>
      </c>
      <c r="G16" s="99"/>
      <c r="H16" s="166">
        <v>5995000</v>
      </c>
      <c r="I16" s="209"/>
      <c r="J16" s="166">
        <v>7749500</v>
      </c>
      <c r="K16" s="209"/>
      <c r="L16" s="166">
        <v>5995000</v>
      </c>
    </row>
    <row r="17" spans="1:12" x14ac:dyDescent="0.6">
      <c r="B17" s="3" t="s">
        <v>97</v>
      </c>
      <c r="D17" s="90"/>
      <c r="F17" s="98">
        <v>11570005.250000004</v>
      </c>
      <c r="G17" s="99"/>
      <c r="H17" s="166">
        <v>11961184.300000001</v>
      </c>
      <c r="I17" s="209"/>
      <c r="J17" s="166">
        <v>7758917.4400000004</v>
      </c>
      <c r="K17" s="209"/>
      <c r="L17" s="166">
        <v>7869971.5599999996</v>
      </c>
    </row>
    <row r="18" spans="1:12" x14ac:dyDescent="0.6">
      <c r="C18" s="5" t="s">
        <v>98</v>
      </c>
      <c r="D18" s="143">
        <v>4.4000000000000004</v>
      </c>
      <c r="F18" s="100">
        <f>SUM(F12:F17)</f>
        <v>3450375664.9099989</v>
      </c>
      <c r="G18" s="99"/>
      <c r="H18" s="100">
        <f>SUM(H12:H17)</f>
        <v>3185715450.1900001</v>
      </c>
      <c r="I18" s="99"/>
      <c r="J18" s="100">
        <f>SUM(J12:J17)</f>
        <v>1176409249.9000001</v>
      </c>
      <c r="K18" s="99"/>
      <c r="L18" s="101">
        <f>SUM(L12:L17)</f>
        <v>1008934897.3899999</v>
      </c>
    </row>
    <row r="19" spans="1:12" x14ac:dyDescent="0.6">
      <c r="F19" s="102"/>
      <c r="G19" s="47"/>
      <c r="H19" s="47"/>
      <c r="I19" s="47"/>
      <c r="J19" s="102"/>
      <c r="K19" s="47"/>
      <c r="L19" s="47"/>
    </row>
    <row r="20" spans="1:12" x14ac:dyDescent="0.6">
      <c r="A20" s="5" t="s">
        <v>99</v>
      </c>
      <c r="F20" s="102"/>
      <c r="G20" s="47"/>
      <c r="H20" s="47"/>
      <c r="I20" s="47"/>
      <c r="J20" s="102"/>
      <c r="K20" s="47"/>
      <c r="L20" s="47"/>
    </row>
    <row r="21" spans="1:12" x14ac:dyDescent="0.6">
      <c r="B21" s="5" t="s">
        <v>100</v>
      </c>
      <c r="F21" s="98">
        <v>1710389898.2999997</v>
      </c>
      <c r="G21" s="99"/>
      <c r="H21" s="98">
        <v>1647446052.8299999</v>
      </c>
      <c r="I21" s="99"/>
      <c r="J21" s="98">
        <v>595917144.20000005</v>
      </c>
      <c r="K21" s="99"/>
      <c r="L21" s="98">
        <v>514482936.88999999</v>
      </c>
    </row>
    <row r="22" spans="1:12" x14ac:dyDescent="0.6">
      <c r="B22" s="3" t="s">
        <v>101</v>
      </c>
      <c r="F22" s="98">
        <v>966793785.76999998</v>
      </c>
      <c r="G22" s="99"/>
      <c r="H22" s="98">
        <v>844989202.63</v>
      </c>
      <c r="I22" s="99"/>
      <c r="J22" s="98">
        <v>950857.28999999992</v>
      </c>
      <c r="K22" s="99"/>
      <c r="L22" s="98">
        <v>2840263.72</v>
      </c>
    </row>
    <row r="23" spans="1:12" x14ac:dyDescent="0.6">
      <c r="B23" s="5" t="s">
        <v>102</v>
      </c>
      <c r="F23" s="98">
        <v>186803060.55999997</v>
      </c>
      <c r="G23" s="99"/>
      <c r="H23" s="98">
        <v>173223165.94999999</v>
      </c>
      <c r="I23" s="99"/>
      <c r="J23" s="98">
        <v>60512433.679999992</v>
      </c>
      <c r="K23" s="99"/>
      <c r="L23" s="98">
        <v>57801835.170000002</v>
      </c>
    </row>
    <row r="24" spans="1:12" x14ac:dyDescent="0.6">
      <c r="C24" s="5" t="s">
        <v>103</v>
      </c>
      <c r="D24" s="143">
        <v>4.4000000000000004</v>
      </c>
      <c r="F24" s="100">
        <f>SUM(F21:F23)</f>
        <v>2863986744.6299996</v>
      </c>
      <c r="G24" s="99"/>
      <c r="H24" s="100">
        <f>SUM(H21:H23)</f>
        <v>2665658421.4099998</v>
      </c>
      <c r="I24" s="99"/>
      <c r="J24" s="100">
        <f>SUM(J21:J23)</f>
        <v>657380435.16999996</v>
      </c>
      <c r="K24" s="99"/>
      <c r="L24" s="100">
        <f>SUM(L21:L23)</f>
        <v>575125035.77999997</v>
      </c>
    </row>
    <row r="25" spans="1:12" x14ac:dyDescent="0.6">
      <c r="A25" s="3" t="s">
        <v>157</v>
      </c>
      <c r="C25" s="5"/>
      <c r="F25" s="98"/>
      <c r="G25" s="99"/>
      <c r="H25" s="98"/>
      <c r="I25" s="99"/>
      <c r="J25" s="98"/>
      <c r="K25" s="99"/>
      <c r="L25" s="98"/>
    </row>
    <row r="26" spans="1:12" x14ac:dyDescent="0.6">
      <c r="B26" s="3" t="s">
        <v>158</v>
      </c>
      <c r="C26" s="5"/>
      <c r="F26" s="98">
        <f>F18-F24</f>
        <v>586388920.27999926</v>
      </c>
      <c r="G26" s="99"/>
      <c r="H26" s="98">
        <f>H18-H24</f>
        <v>520057028.78000021</v>
      </c>
      <c r="I26" s="99"/>
      <c r="J26" s="98">
        <f>J18-J24</f>
        <v>519028814.73000014</v>
      </c>
      <c r="K26" s="99"/>
      <c r="L26" s="98">
        <f>L18-L24</f>
        <v>433809861.6099999</v>
      </c>
    </row>
    <row r="27" spans="1:12" x14ac:dyDescent="0.6">
      <c r="A27" s="5" t="s">
        <v>170</v>
      </c>
      <c r="D27" s="91"/>
      <c r="E27" s="42"/>
      <c r="F27" s="103">
        <v>-8557907.7300000004</v>
      </c>
      <c r="G27" s="99"/>
      <c r="H27" s="103">
        <v>-4328472.88</v>
      </c>
      <c r="I27" s="99"/>
      <c r="J27" s="103">
        <v>-159165.42000000001</v>
      </c>
      <c r="K27" s="99"/>
      <c r="L27" s="103">
        <v>-115567.03</v>
      </c>
    </row>
    <row r="28" spans="1:12" x14ac:dyDescent="0.6">
      <c r="A28" s="3" t="s">
        <v>172</v>
      </c>
      <c r="D28" s="91"/>
      <c r="E28" s="42"/>
      <c r="F28" s="98">
        <f>SUM(F26:F27)</f>
        <v>577831012.54999924</v>
      </c>
      <c r="G28" s="99"/>
      <c r="H28" s="98">
        <f>SUM(H26:H27)</f>
        <v>515728555.90000021</v>
      </c>
      <c r="I28" s="99"/>
      <c r="J28" s="98">
        <f>SUM(J26:J27)</f>
        <v>518869649.31000012</v>
      </c>
      <c r="K28" s="99"/>
      <c r="L28" s="98">
        <f>SUM(L26:L27)</f>
        <v>433694294.57999992</v>
      </c>
    </row>
    <row r="29" spans="1:12" x14ac:dyDescent="0.6">
      <c r="A29" s="5" t="s">
        <v>171</v>
      </c>
      <c r="D29" s="170" t="s">
        <v>236</v>
      </c>
      <c r="F29" s="98">
        <v>-114251966.36</v>
      </c>
      <c r="G29" s="99"/>
      <c r="H29" s="98">
        <v>-98509617.739999995</v>
      </c>
      <c r="I29" s="99"/>
      <c r="J29" s="98">
        <v>-26036787.870000001</v>
      </c>
      <c r="K29" s="99"/>
      <c r="L29" s="98">
        <v>-10276046.99</v>
      </c>
    </row>
    <row r="30" spans="1:12" ht="20.5" thickBot="1" x14ac:dyDescent="0.65">
      <c r="A30" s="5" t="s">
        <v>235</v>
      </c>
      <c r="F30" s="104">
        <f>SUM(F28:F29)</f>
        <v>463579046.18999922</v>
      </c>
      <c r="G30" s="99"/>
      <c r="H30" s="104">
        <f>SUM(H28:H29)</f>
        <v>417218938.16000021</v>
      </c>
      <c r="I30" s="99"/>
      <c r="J30" s="104">
        <f>SUM(J28:J29)</f>
        <v>492832861.44000012</v>
      </c>
      <c r="K30" s="99"/>
      <c r="L30" s="104">
        <f>SUM(L28:L29)</f>
        <v>423418247.58999991</v>
      </c>
    </row>
    <row r="31" spans="1:12" ht="20.5" thickTop="1" x14ac:dyDescent="0.6">
      <c r="F31" s="105"/>
      <c r="G31" s="106"/>
      <c r="H31" s="105"/>
      <c r="I31" s="106"/>
      <c r="J31" s="105"/>
      <c r="K31" s="106"/>
      <c r="L31" s="105"/>
    </row>
    <row r="32" spans="1:12" ht="20.5" x14ac:dyDescent="0.65">
      <c r="A32" s="5" t="s">
        <v>159</v>
      </c>
      <c r="B32" s="139"/>
      <c r="C32" s="5"/>
      <c r="D32" s="92"/>
      <c r="E32" s="93"/>
      <c r="F32" s="107"/>
      <c r="G32" s="107"/>
      <c r="H32" s="107"/>
      <c r="I32" s="107"/>
      <c r="J32" s="107"/>
      <c r="K32" s="107"/>
      <c r="L32" s="107"/>
    </row>
    <row r="33" spans="1:12" x14ac:dyDescent="0.6">
      <c r="A33" s="5"/>
      <c r="B33" s="5" t="s">
        <v>104</v>
      </c>
      <c r="C33" s="5"/>
      <c r="D33" s="92"/>
      <c r="E33" s="94"/>
      <c r="F33" s="207">
        <f>F30-F34</f>
        <v>462546509.87999922</v>
      </c>
      <c r="G33" s="99"/>
      <c r="H33" s="47">
        <v>417224858.04000002</v>
      </c>
      <c r="I33" s="99"/>
      <c r="J33" s="166">
        <f>J30</f>
        <v>492832861.44000012</v>
      </c>
      <c r="K33" s="99"/>
      <c r="L33" s="47">
        <f>L30</f>
        <v>423418247.58999991</v>
      </c>
    </row>
    <row r="34" spans="1:12" x14ac:dyDescent="0.6">
      <c r="A34" s="5"/>
      <c r="B34" s="3" t="s">
        <v>105</v>
      </c>
      <c r="C34" s="5"/>
      <c r="D34" s="92"/>
      <c r="E34" s="94"/>
      <c r="F34" s="166">
        <v>1032536.31</v>
      </c>
      <c r="G34" s="99"/>
      <c r="H34" s="98">
        <v>-5919.88</v>
      </c>
      <c r="I34" s="99"/>
      <c r="J34" s="98">
        <v>0</v>
      </c>
      <c r="K34" s="99"/>
      <c r="L34" s="98">
        <v>0</v>
      </c>
    </row>
    <row r="35" spans="1:12" ht="20.5" thickBot="1" x14ac:dyDescent="0.65">
      <c r="A35" s="95"/>
      <c r="B35" s="95"/>
      <c r="C35" s="95"/>
      <c r="D35" s="92"/>
      <c r="E35" s="94"/>
      <c r="F35" s="108">
        <f>SUM(F33:F34)</f>
        <v>463579046.18999922</v>
      </c>
      <c r="G35" s="99"/>
      <c r="H35" s="108">
        <f>+H34+H33</f>
        <v>417218938.16000003</v>
      </c>
      <c r="I35" s="99"/>
      <c r="J35" s="108">
        <f>+J34+J33</f>
        <v>492832861.44000012</v>
      </c>
      <c r="K35" s="99"/>
      <c r="L35" s="108">
        <f>+L34+L33</f>
        <v>423418247.58999991</v>
      </c>
    </row>
    <row r="36" spans="1:12" ht="20.5" thickTop="1" x14ac:dyDescent="0.6">
      <c r="A36" s="5" t="s">
        <v>106</v>
      </c>
      <c r="F36" s="98"/>
      <c r="G36" s="99"/>
      <c r="H36" s="46"/>
      <c r="I36" s="48"/>
      <c r="J36" s="98"/>
      <c r="K36" s="48"/>
      <c r="L36" s="46"/>
    </row>
    <row r="37" spans="1:12" ht="20.5" thickBot="1" x14ac:dyDescent="0.65">
      <c r="A37" s="5"/>
      <c r="B37" s="5" t="s">
        <v>160</v>
      </c>
      <c r="F37" s="109">
        <f>+F33/F38</f>
        <v>1.3310690931798539</v>
      </c>
      <c r="G37" s="99"/>
      <c r="H37" s="109">
        <f>H33/H38</f>
        <v>1.200647073496403</v>
      </c>
      <c r="I37" s="98"/>
      <c r="J37" s="109">
        <f>+J33/J38</f>
        <v>1.4182240616978421</v>
      </c>
      <c r="K37" s="98"/>
      <c r="L37" s="109">
        <f>+L33/L38</f>
        <v>1.2184697772374098</v>
      </c>
    </row>
    <row r="38" spans="1:12" ht="21" thickTop="1" thickBot="1" x14ac:dyDescent="0.65">
      <c r="B38" s="5" t="s">
        <v>107</v>
      </c>
      <c r="F38" s="110">
        <v>347500000</v>
      </c>
      <c r="G38" s="99"/>
      <c r="H38" s="110">
        <v>347500000</v>
      </c>
      <c r="I38" s="98"/>
      <c r="J38" s="110">
        <v>347500000</v>
      </c>
      <c r="K38" s="98"/>
      <c r="L38" s="110">
        <v>347500000</v>
      </c>
    </row>
    <row r="39" spans="1:12" ht="20.5" thickTop="1" x14ac:dyDescent="0.6">
      <c r="F39" s="50"/>
    </row>
    <row r="40" spans="1:12" s="4" customFormat="1" x14ac:dyDescent="0.6">
      <c r="A40" s="6" t="s">
        <v>228</v>
      </c>
      <c r="D40" s="16"/>
      <c r="E40" s="16"/>
      <c r="F40" s="38"/>
      <c r="G40" s="16"/>
      <c r="H40" s="16"/>
      <c r="J40" s="39"/>
      <c r="L40" s="39"/>
    </row>
    <row r="41" spans="1:12" s="4" customFormat="1" x14ac:dyDescent="0.6">
      <c r="A41" s="3"/>
      <c r="B41" s="3" t="s">
        <v>23</v>
      </c>
      <c r="C41" s="50"/>
      <c r="D41" s="28"/>
      <c r="E41" s="50"/>
      <c r="F41" s="5"/>
      <c r="G41" s="3" t="s">
        <v>23</v>
      </c>
      <c r="H41" s="13"/>
      <c r="I41" s="13"/>
      <c r="J41" s="13"/>
      <c r="K41" s="50"/>
      <c r="L41" s="50"/>
    </row>
    <row r="42" spans="1:12" x14ac:dyDescent="0.6">
      <c r="I42" s="13"/>
      <c r="J42" s="13"/>
      <c r="K42" s="50"/>
      <c r="L42" s="50"/>
    </row>
    <row r="43" spans="1:12" x14ac:dyDescent="0.6">
      <c r="A43" s="220" t="s">
        <v>198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</row>
    <row r="44" spans="1:12" x14ac:dyDescent="0.6">
      <c r="C44" s="50"/>
      <c r="D44" s="28"/>
      <c r="E44" s="50"/>
      <c r="F44" s="5"/>
      <c r="G44" s="3"/>
      <c r="I44" s="13"/>
      <c r="J44" s="13"/>
      <c r="K44" s="50"/>
      <c r="L44" s="50"/>
    </row>
    <row r="45" spans="1:12" x14ac:dyDescent="0.6">
      <c r="C45" s="50"/>
      <c r="D45" s="28"/>
      <c r="E45" s="50"/>
      <c r="F45" s="5"/>
      <c r="G45" s="3"/>
      <c r="I45" s="13"/>
      <c r="J45" s="13"/>
      <c r="K45" s="50"/>
      <c r="L45" s="50"/>
    </row>
    <row r="46" spans="1:12" x14ac:dyDescent="0.6">
      <c r="F46" s="22"/>
      <c r="H46" s="22"/>
      <c r="K46" s="23"/>
      <c r="L46" s="8"/>
    </row>
    <row r="47" spans="1:12" x14ac:dyDescent="0.6">
      <c r="F47" s="50"/>
    </row>
    <row r="48" spans="1:12" x14ac:dyDescent="0.6">
      <c r="F48" s="96"/>
    </row>
  </sheetData>
  <mergeCells count="8">
    <mergeCell ref="A43:L43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6"/>
  <sheetViews>
    <sheetView view="pageBreakPreview" zoomScaleNormal="70" zoomScaleSheetLayoutView="100" workbookViewId="0">
      <selection sqref="A1:A1048576"/>
    </sheetView>
  </sheetViews>
  <sheetFormatPr defaultColWidth="9.36328125" defaultRowHeight="20" x14ac:dyDescent="0.6"/>
  <cols>
    <col min="1" max="2" width="1.6328125" style="3" customWidth="1"/>
    <col min="3" max="3" width="41" style="3" customWidth="1"/>
    <col min="4" max="4" width="8.453125" style="16" customWidth="1"/>
    <col min="5" max="5" width="1" style="13" customWidth="1"/>
    <col min="6" max="6" width="14.6328125" style="13" customWidth="1"/>
    <col min="7" max="7" width="1" style="13" customWidth="1"/>
    <col min="8" max="8" width="14.6328125" style="13" customWidth="1"/>
    <col min="9" max="9" width="1" style="3" customWidth="1"/>
    <col min="10" max="10" width="14.6328125" style="20" customWidth="1"/>
    <col min="11" max="11" width="1" style="3" customWidth="1"/>
    <col min="12" max="12" width="14.6328125" style="20" customWidth="1"/>
    <col min="13" max="13" width="2.36328125" style="3" customWidth="1"/>
    <col min="14" max="16384" width="9.36328125" style="3"/>
  </cols>
  <sheetData>
    <row r="1" spans="1:15" x14ac:dyDescent="0.6">
      <c r="A1" s="5"/>
      <c r="D1" s="84"/>
      <c r="E1" s="42"/>
      <c r="F1" s="27"/>
      <c r="G1" s="42"/>
      <c r="H1" s="27"/>
      <c r="K1" s="111"/>
      <c r="L1" s="111"/>
    </row>
    <row r="2" spans="1:15" ht="10.25" customHeight="1" x14ac:dyDescent="0.6">
      <c r="D2" s="112"/>
      <c r="E2" s="112"/>
      <c r="F2" s="27"/>
      <c r="G2" s="112"/>
      <c r="H2" s="27"/>
      <c r="J2" s="8"/>
      <c r="K2" s="8"/>
      <c r="L2" s="8"/>
    </row>
    <row r="3" spans="1:15" x14ac:dyDescent="0.6">
      <c r="A3" s="226" t="s">
        <v>164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5" x14ac:dyDescent="0.6">
      <c r="A4" s="223" t="s">
        <v>108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5" x14ac:dyDescent="0.6">
      <c r="A5" s="223" t="str">
        <f>PL!A5</f>
        <v>FOR THE YEAR ENDED DECEMBER  31, 2023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</row>
    <row r="6" spans="1:15" ht="10.25" customHeight="1" x14ac:dyDescent="0.6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</row>
    <row r="7" spans="1:15" x14ac:dyDescent="0.6">
      <c r="C7" s="137"/>
      <c r="D7" s="85"/>
      <c r="E7" s="137"/>
      <c r="F7" s="224" t="s">
        <v>56</v>
      </c>
      <c r="G7" s="224"/>
      <c r="H7" s="224"/>
      <c r="I7" s="224"/>
      <c r="J7" s="224"/>
      <c r="K7" s="224"/>
      <c r="L7" s="224"/>
    </row>
    <row r="8" spans="1:15" x14ac:dyDescent="0.6">
      <c r="C8" s="3" t="s">
        <v>19</v>
      </c>
      <c r="F8" s="227" t="s">
        <v>165</v>
      </c>
      <c r="G8" s="227"/>
      <c r="H8" s="227"/>
      <c r="J8" s="218" t="s">
        <v>166</v>
      </c>
      <c r="K8" s="218"/>
      <c r="L8" s="218"/>
    </row>
    <row r="9" spans="1:15" x14ac:dyDescent="0.6">
      <c r="F9" s="221" t="s">
        <v>223</v>
      </c>
      <c r="G9" s="221"/>
      <c r="H9" s="221"/>
      <c r="I9" s="221"/>
      <c r="J9" s="221"/>
      <c r="K9" s="221"/>
      <c r="L9" s="221"/>
    </row>
    <row r="10" spans="1:15" x14ac:dyDescent="0.6">
      <c r="D10" s="12" t="s">
        <v>1</v>
      </c>
      <c r="F10" s="113">
        <v>2023</v>
      </c>
      <c r="G10" s="114"/>
      <c r="H10" s="113">
        <v>2022</v>
      </c>
      <c r="I10" s="114"/>
      <c r="J10" s="113">
        <v>2023</v>
      </c>
      <c r="K10" s="114"/>
      <c r="L10" s="113">
        <v>2022</v>
      </c>
    </row>
    <row r="11" spans="1:15" x14ac:dyDescent="0.6">
      <c r="D11" s="13"/>
      <c r="F11" s="22"/>
      <c r="G11" s="22"/>
      <c r="H11" s="87"/>
      <c r="L11" s="87"/>
    </row>
    <row r="12" spans="1:15" x14ac:dyDescent="0.6">
      <c r="A12" s="80" t="s">
        <v>161</v>
      </c>
      <c r="D12" s="13"/>
      <c r="F12" s="115">
        <f>PL!F35</f>
        <v>463579046.18999922</v>
      </c>
      <c r="G12" s="32"/>
      <c r="H12" s="115">
        <f>PL!H35</f>
        <v>417218938.16000003</v>
      </c>
      <c r="I12" s="51"/>
      <c r="J12" s="115">
        <f>PL!J35</f>
        <v>492832861.44000012</v>
      </c>
      <c r="K12" s="51"/>
      <c r="L12" s="115">
        <f>PL!L35</f>
        <v>423418247.58999991</v>
      </c>
    </row>
    <row r="13" spans="1:15" x14ac:dyDescent="0.6">
      <c r="D13" s="13"/>
      <c r="F13" s="116"/>
      <c r="G13" s="32"/>
      <c r="H13" s="116"/>
      <c r="I13" s="51"/>
      <c r="J13" s="116"/>
      <c r="K13" s="51"/>
      <c r="L13" s="116"/>
    </row>
    <row r="14" spans="1:15" s="80" customFormat="1" ht="15.5" customHeight="1" x14ac:dyDescent="0.6">
      <c r="A14" s="80" t="s">
        <v>109</v>
      </c>
      <c r="D14" s="83"/>
      <c r="E14" s="83"/>
      <c r="F14" s="150"/>
      <c r="G14" s="150"/>
      <c r="H14" s="150"/>
      <c r="I14" s="151"/>
      <c r="J14" s="150"/>
      <c r="K14" s="151"/>
      <c r="L14" s="150"/>
      <c r="M14" s="83"/>
      <c r="O14" s="147"/>
    </row>
    <row r="15" spans="1:15" s="80" customFormat="1" ht="16.25" customHeight="1" x14ac:dyDescent="0.6">
      <c r="A15" s="81" t="s">
        <v>110</v>
      </c>
      <c r="D15" s="83"/>
      <c r="E15" s="83"/>
      <c r="F15" s="150"/>
      <c r="G15" s="150"/>
      <c r="H15" s="150"/>
      <c r="I15" s="151"/>
      <c r="J15" s="150"/>
      <c r="K15" s="151"/>
      <c r="L15" s="150"/>
      <c r="M15" s="83"/>
      <c r="O15" s="147"/>
    </row>
    <row r="16" spans="1:15" s="80" customFormat="1" ht="16.5" customHeight="1" x14ac:dyDescent="0.6">
      <c r="B16" s="152" t="s">
        <v>185</v>
      </c>
      <c r="D16" s="83"/>
      <c r="E16" s="83"/>
      <c r="F16" s="210">
        <v>-1115747.3</v>
      </c>
      <c r="G16" s="150"/>
      <c r="H16" s="153">
        <v>0</v>
      </c>
      <c r="I16" s="151"/>
      <c r="J16" s="153">
        <v>0</v>
      </c>
      <c r="K16" s="151"/>
      <c r="L16" s="153">
        <v>0</v>
      </c>
      <c r="M16" s="83"/>
      <c r="O16" s="147"/>
    </row>
    <row r="17" spans="1:15" s="80" customFormat="1" ht="16.5" customHeight="1" x14ac:dyDescent="0.6">
      <c r="B17" s="152"/>
      <c r="D17" s="83"/>
      <c r="E17" s="83"/>
      <c r="F17" s="154"/>
      <c r="G17" s="150"/>
      <c r="H17" s="154"/>
      <c r="I17" s="151"/>
      <c r="J17" s="154"/>
      <c r="K17" s="151"/>
      <c r="L17" s="154"/>
      <c r="M17" s="83"/>
      <c r="O17" s="147"/>
    </row>
    <row r="18" spans="1:15" x14ac:dyDescent="0.6">
      <c r="A18" s="3" t="s">
        <v>109</v>
      </c>
      <c r="D18" s="13"/>
      <c r="F18" s="116"/>
      <c r="G18" s="32"/>
      <c r="H18" s="116"/>
      <c r="I18" s="51"/>
      <c r="J18" s="48"/>
      <c r="K18" s="51"/>
      <c r="L18" s="48"/>
    </row>
    <row r="19" spans="1:15" x14ac:dyDescent="0.6">
      <c r="A19" s="4" t="s">
        <v>110</v>
      </c>
      <c r="D19" s="13"/>
      <c r="F19" s="116"/>
      <c r="G19" s="32"/>
      <c r="H19" s="116"/>
      <c r="I19" s="51"/>
      <c r="J19" s="48"/>
      <c r="K19" s="51"/>
      <c r="L19" s="48"/>
    </row>
    <row r="20" spans="1:15" x14ac:dyDescent="0.6">
      <c r="A20" s="4"/>
      <c r="B20" s="3" t="s">
        <v>111</v>
      </c>
      <c r="F20" s="116"/>
      <c r="G20" s="32"/>
      <c r="H20" s="116"/>
      <c r="I20" s="51"/>
      <c r="J20" s="48"/>
      <c r="K20" s="51"/>
      <c r="L20" s="48"/>
    </row>
    <row r="21" spans="1:15" x14ac:dyDescent="0.6">
      <c r="C21" s="21" t="s">
        <v>162</v>
      </c>
      <c r="D21" s="171">
        <v>6.2</v>
      </c>
      <c r="F21" s="167">
        <v>-34107500</v>
      </c>
      <c r="G21" s="32"/>
      <c r="H21" s="47">
        <v>-4451000</v>
      </c>
      <c r="I21" s="51"/>
      <c r="J21" s="47">
        <v>-34107500</v>
      </c>
      <c r="K21" s="51"/>
      <c r="L21" s="47">
        <v>-4451000</v>
      </c>
    </row>
    <row r="22" spans="1:15" x14ac:dyDescent="0.6">
      <c r="B22" s="3" t="s">
        <v>112</v>
      </c>
      <c r="F22" s="163"/>
      <c r="G22" s="32"/>
      <c r="H22" s="47"/>
      <c r="I22" s="51"/>
      <c r="J22" s="47"/>
      <c r="K22" s="51"/>
      <c r="L22" s="47"/>
    </row>
    <row r="23" spans="1:15" x14ac:dyDescent="0.6">
      <c r="C23" s="24" t="s">
        <v>113</v>
      </c>
      <c r="D23" s="171">
        <v>19.2</v>
      </c>
      <c r="F23" s="167">
        <v>6821500</v>
      </c>
      <c r="G23" s="32"/>
      <c r="H23" s="47">
        <v>890200</v>
      </c>
      <c r="I23" s="51"/>
      <c r="J23" s="47">
        <v>6821500</v>
      </c>
      <c r="K23" s="51"/>
      <c r="L23" s="47">
        <v>890200</v>
      </c>
    </row>
    <row r="24" spans="1:15" x14ac:dyDescent="0.6">
      <c r="B24" s="3" t="s">
        <v>114</v>
      </c>
      <c r="D24" s="171">
        <v>15</v>
      </c>
      <c r="F24" s="47">
        <v>0</v>
      </c>
      <c r="G24" s="32"/>
      <c r="H24" s="47">
        <v>-12422074.67</v>
      </c>
      <c r="I24" s="51"/>
      <c r="J24" s="47">
        <v>0</v>
      </c>
      <c r="K24" s="51"/>
      <c r="L24" s="47">
        <v>-4346004.67</v>
      </c>
    </row>
    <row r="25" spans="1:15" x14ac:dyDescent="0.6">
      <c r="B25" s="3" t="s">
        <v>112</v>
      </c>
      <c r="C25" s="21"/>
      <c r="D25" s="3"/>
      <c r="F25" s="47"/>
      <c r="G25" s="32"/>
      <c r="H25" s="47"/>
      <c r="I25" s="51"/>
      <c r="J25" s="47"/>
      <c r="K25" s="51"/>
      <c r="L25" s="47"/>
    </row>
    <row r="26" spans="1:15" x14ac:dyDescent="0.6">
      <c r="C26" s="24" t="s">
        <v>115</v>
      </c>
      <c r="D26" s="171">
        <v>19.2</v>
      </c>
      <c r="F26" s="47">
        <v>0</v>
      </c>
      <c r="G26" s="32"/>
      <c r="H26" s="47">
        <v>2484414.9339999999</v>
      </c>
      <c r="I26" s="51"/>
      <c r="J26" s="47">
        <v>0</v>
      </c>
      <c r="K26" s="51"/>
      <c r="L26" s="47">
        <v>869200.93400000001</v>
      </c>
    </row>
    <row r="27" spans="1:15" x14ac:dyDescent="0.6">
      <c r="A27" s="140" t="s">
        <v>233</v>
      </c>
      <c r="D27" s="13"/>
      <c r="F27" s="117">
        <f>SUM(F21:F26)+F16</f>
        <v>-28401747.300000001</v>
      </c>
      <c r="G27" s="32"/>
      <c r="H27" s="117">
        <f>SUM(H21:H26)</f>
        <v>-13498459.736</v>
      </c>
      <c r="I27" s="51"/>
      <c r="J27" s="117">
        <f>SUM(J21:J26)</f>
        <v>-27286000</v>
      </c>
      <c r="K27" s="51"/>
      <c r="L27" s="117">
        <f>SUM(L21:L26)</f>
        <v>-7037603.7359999996</v>
      </c>
    </row>
    <row r="28" spans="1:15" x14ac:dyDescent="0.6">
      <c r="A28" s="4"/>
      <c r="D28" s="13"/>
      <c r="F28" s="116"/>
      <c r="G28" s="32"/>
      <c r="H28" s="116"/>
      <c r="I28" s="51"/>
      <c r="J28" s="48"/>
      <c r="K28" s="51"/>
      <c r="L28" s="48"/>
    </row>
    <row r="29" spans="1:15" ht="20.5" thickBot="1" x14ac:dyDescent="0.65">
      <c r="A29" s="3" t="s">
        <v>234</v>
      </c>
      <c r="D29" s="13"/>
      <c r="F29" s="155">
        <f>+F12+F27</f>
        <v>435177298.88999921</v>
      </c>
      <c r="G29" s="32"/>
      <c r="H29" s="155">
        <f>+H12+H27</f>
        <v>403720478.42400002</v>
      </c>
      <c r="I29" s="51"/>
      <c r="J29" s="168">
        <f>+J12+J27</f>
        <v>465546861.44000012</v>
      </c>
      <c r="K29" s="51"/>
      <c r="L29" s="155">
        <f>+L12+L27</f>
        <v>416380643.85399991</v>
      </c>
    </row>
    <row r="30" spans="1:15" ht="20.5" thickTop="1" x14ac:dyDescent="0.6">
      <c r="A30" s="4"/>
      <c r="D30" s="13"/>
      <c r="F30" s="116"/>
      <c r="G30" s="32"/>
      <c r="H30" s="116"/>
      <c r="I30" s="51"/>
      <c r="J30" s="48"/>
      <c r="K30" s="51"/>
      <c r="L30" s="48"/>
    </row>
    <row r="31" spans="1:15" x14ac:dyDescent="0.6">
      <c r="A31" s="5" t="s">
        <v>116</v>
      </c>
      <c r="B31" s="5"/>
      <c r="C31" s="5"/>
      <c r="D31" s="118"/>
      <c r="E31" s="93"/>
      <c r="F31" s="119"/>
      <c r="G31" s="120"/>
      <c r="H31" s="119"/>
      <c r="I31" s="121"/>
      <c r="J31" s="119"/>
      <c r="K31" s="120"/>
      <c r="L31" s="120"/>
    </row>
    <row r="32" spans="1:15" x14ac:dyDescent="0.6">
      <c r="A32" s="5"/>
      <c r="B32" s="5" t="s">
        <v>117</v>
      </c>
      <c r="C32" s="5"/>
      <c r="D32" s="118"/>
      <c r="E32" s="94"/>
      <c r="F32" s="167">
        <f>+F29-F33</f>
        <v>434144762.57999921</v>
      </c>
      <c r="G32" s="32"/>
      <c r="H32" s="47">
        <f>+H29-H33</f>
        <v>403726398.30400002</v>
      </c>
      <c r="I32" s="32"/>
      <c r="J32" s="47">
        <f>+J29-J33</f>
        <v>465546861.44000012</v>
      </c>
      <c r="K32" s="32"/>
      <c r="L32" s="47">
        <f>+L29-L33</f>
        <v>416380643.85399991</v>
      </c>
    </row>
    <row r="33" spans="1:12" x14ac:dyDescent="0.6">
      <c r="A33" s="5"/>
      <c r="B33" s="3" t="s">
        <v>105</v>
      </c>
      <c r="D33" s="118"/>
      <c r="E33" s="94"/>
      <c r="F33" s="167">
        <v>1032536.31</v>
      </c>
      <c r="G33" s="5"/>
      <c r="H33" s="88">
        <f>PL!H34</f>
        <v>-5919.88</v>
      </c>
      <c r="I33" s="5"/>
      <c r="J33" s="89">
        <v>0</v>
      </c>
      <c r="K33" s="5"/>
      <c r="L33" s="43">
        <v>0</v>
      </c>
    </row>
    <row r="34" spans="1:12" ht="20.5" thickBot="1" x14ac:dyDescent="0.65">
      <c r="A34" s="95"/>
      <c r="B34" s="95"/>
      <c r="C34" s="95"/>
      <c r="D34" s="118"/>
      <c r="E34" s="94"/>
      <c r="F34" s="108">
        <f>SUM(F32:F33)</f>
        <v>435177298.88999921</v>
      </c>
      <c r="G34" s="120"/>
      <c r="H34" s="122">
        <f>SUM(H32:H33)</f>
        <v>403720478.42400002</v>
      </c>
      <c r="I34" s="120"/>
      <c r="J34" s="108">
        <f>SUM(J32:J33)</f>
        <v>465546861.44000012</v>
      </c>
      <c r="K34" s="120"/>
      <c r="L34" s="122">
        <f>SUM(L32:L33)</f>
        <v>416380643.85399991</v>
      </c>
    </row>
    <row r="35" spans="1:12" ht="20.5" thickTop="1" x14ac:dyDescent="0.6">
      <c r="D35" s="13"/>
      <c r="F35" s="32"/>
      <c r="G35" s="32"/>
      <c r="H35" s="32"/>
      <c r="I35" s="51"/>
      <c r="J35" s="48"/>
      <c r="K35" s="51"/>
      <c r="L35" s="48"/>
    </row>
    <row r="36" spans="1:12" x14ac:dyDescent="0.6">
      <c r="A36" s="6" t="s">
        <v>228</v>
      </c>
      <c r="B36" s="6"/>
      <c r="D36" s="13"/>
      <c r="F36" s="32"/>
      <c r="G36" s="32"/>
      <c r="H36" s="32"/>
      <c r="I36" s="51"/>
      <c r="J36" s="48"/>
      <c r="K36" s="51"/>
      <c r="L36" s="48"/>
    </row>
    <row r="37" spans="1:12" x14ac:dyDescent="0.6">
      <c r="D37" s="13"/>
      <c r="F37" s="22"/>
      <c r="G37" s="22"/>
      <c r="H37" s="22"/>
      <c r="J37" s="27"/>
      <c r="K37" s="23"/>
      <c r="L37" s="27"/>
    </row>
    <row r="38" spans="1:12" x14ac:dyDescent="0.6">
      <c r="D38" s="13"/>
      <c r="F38" s="22"/>
      <c r="G38" s="22"/>
      <c r="H38" s="22"/>
      <c r="J38" s="27"/>
      <c r="K38" s="23"/>
      <c r="L38" s="27"/>
    </row>
    <row r="39" spans="1:12" x14ac:dyDescent="0.6">
      <c r="D39" s="13"/>
      <c r="F39" s="22"/>
      <c r="G39" s="22"/>
      <c r="H39" s="22"/>
      <c r="J39" s="27"/>
      <c r="K39" s="23"/>
      <c r="L39" s="27"/>
    </row>
    <row r="40" spans="1:12" x14ac:dyDescent="0.6">
      <c r="D40" s="13"/>
      <c r="F40" s="22"/>
      <c r="G40" s="22"/>
      <c r="H40" s="22"/>
      <c r="J40" s="27"/>
      <c r="K40" s="23"/>
      <c r="L40" s="27"/>
    </row>
    <row r="41" spans="1:12" x14ac:dyDescent="0.6">
      <c r="D41" s="13"/>
      <c r="F41" s="22"/>
      <c r="G41" s="22"/>
      <c r="H41" s="22"/>
      <c r="J41" s="27"/>
      <c r="K41" s="23"/>
      <c r="L41" s="27"/>
    </row>
    <row r="42" spans="1:12" x14ac:dyDescent="0.6">
      <c r="D42" s="13"/>
      <c r="F42" s="22"/>
      <c r="G42" s="22"/>
      <c r="H42" s="22"/>
      <c r="J42" s="27"/>
      <c r="K42" s="23"/>
      <c r="L42" s="27"/>
    </row>
    <row r="43" spans="1:12" x14ac:dyDescent="0.6">
      <c r="A43" s="13"/>
      <c r="B43" s="9"/>
      <c r="C43" s="13"/>
      <c r="D43" s="9"/>
      <c r="F43" s="9"/>
      <c r="I43" s="13"/>
      <c r="J43" s="13"/>
      <c r="K43" s="13"/>
      <c r="L43" s="13"/>
    </row>
    <row r="44" spans="1:12" x14ac:dyDescent="0.6">
      <c r="B44" s="3" t="s">
        <v>23</v>
      </c>
      <c r="C44" s="50"/>
      <c r="D44" s="28"/>
      <c r="E44" s="50"/>
      <c r="F44" s="5"/>
      <c r="G44" s="3" t="s">
        <v>23</v>
      </c>
      <c r="I44" s="13"/>
      <c r="J44" s="13"/>
      <c r="K44" s="50"/>
      <c r="L44" s="50"/>
    </row>
    <row r="45" spans="1:12" x14ac:dyDescent="0.6">
      <c r="C45" s="50"/>
      <c r="D45" s="28"/>
      <c r="E45" s="50"/>
      <c r="F45" s="5"/>
      <c r="G45" s="3"/>
      <c r="I45" s="13"/>
      <c r="J45" s="13"/>
      <c r="K45" s="50"/>
      <c r="L45" s="50"/>
    </row>
    <row r="46" spans="1:12" ht="21.75" customHeight="1" x14ac:dyDescent="0.6">
      <c r="A46" s="220" t="s">
        <v>226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</row>
  </sheetData>
  <mergeCells count="8">
    <mergeCell ref="A46:L46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2"/>
  <sheetViews>
    <sheetView view="pageBreakPreview" zoomScale="70" zoomScaleNormal="70" zoomScaleSheetLayoutView="70" workbookViewId="0">
      <selection sqref="A1:A1048576"/>
    </sheetView>
  </sheetViews>
  <sheetFormatPr defaultColWidth="9.36328125" defaultRowHeight="20" x14ac:dyDescent="0.6"/>
  <cols>
    <col min="1" max="1" width="2.36328125" style="5" customWidth="1"/>
    <col min="2" max="3" width="1.6328125" style="5" customWidth="1"/>
    <col min="4" max="4" width="50" style="5" customWidth="1"/>
    <col min="5" max="5" width="8.36328125" style="16" customWidth="1"/>
    <col min="6" max="6" width="1" style="13" customWidth="1"/>
    <col min="7" max="7" width="13.6328125" style="5" customWidth="1"/>
    <col min="8" max="8" width="1" style="5" customWidth="1"/>
    <col min="9" max="9" width="13.6328125" style="5" customWidth="1"/>
    <col min="10" max="10" width="1" style="5" customWidth="1"/>
    <col min="11" max="11" width="13.6328125" style="5" customWidth="1"/>
    <col min="12" max="12" width="1" style="5" customWidth="1"/>
    <col min="13" max="13" width="13.6328125" style="5" customWidth="1"/>
    <col min="14" max="14" width="1.36328125" style="5" customWidth="1"/>
    <col min="15" max="15" width="10.6328125" style="26" customWidth="1"/>
    <col min="16" max="16384" width="9.36328125" style="5"/>
  </cols>
  <sheetData>
    <row r="1" spans="1:14" s="3" customFormat="1" x14ac:dyDescent="0.6">
      <c r="A1" s="5"/>
      <c r="D1" s="84"/>
      <c r="E1" s="42"/>
      <c r="F1" s="27"/>
      <c r="G1" s="42"/>
      <c r="H1" s="27"/>
      <c r="J1" s="1"/>
      <c r="L1" s="111"/>
      <c r="M1" s="111"/>
      <c r="N1" s="123"/>
    </row>
    <row r="2" spans="1:14" x14ac:dyDescent="0.6">
      <c r="A2" s="226" t="s">
        <v>164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4" x14ac:dyDescent="0.6">
      <c r="A3" s="226" t="s">
        <v>118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4" x14ac:dyDescent="0.6">
      <c r="A4" s="226" t="s">
        <v>219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14" ht="13.5" customHeight="1" x14ac:dyDescent="0.6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4" x14ac:dyDescent="0.6">
      <c r="A6" s="50" t="s">
        <v>19</v>
      </c>
      <c r="B6" s="50"/>
      <c r="C6" s="50"/>
      <c r="D6" s="50"/>
      <c r="E6" s="85"/>
      <c r="F6" s="137"/>
      <c r="G6" s="224" t="s">
        <v>56</v>
      </c>
      <c r="H6" s="224"/>
      <c r="I6" s="224"/>
      <c r="J6" s="224"/>
      <c r="K6" s="224"/>
      <c r="L6" s="224"/>
      <c r="M6" s="224"/>
    </row>
    <row r="7" spans="1:14" x14ac:dyDescent="0.6">
      <c r="G7" s="227" t="s">
        <v>165</v>
      </c>
      <c r="H7" s="227"/>
      <c r="I7" s="227"/>
      <c r="J7" s="3"/>
      <c r="K7" s="218" t="s">
        <v>166</v>
      </c>
      <c r="L7" s="218"/>
      <c r="M7" s="218"/>
    </row>
    <row r="8" spans="1:14" x14ac:dyDescent="0.6">
      <c r="G8" s="221" t="s">
        <v>223</v>
      </c>
      <c r="H8" s="221"/>
      <c r="I8" s="221"/>
      <c r="J8" s="221"/>
      <c r="K8" s="221"/>
      <c r="L8" s="221"/>
      <c r="M8" s="221"/>
    </row>
    <row r="9" spans="1:14" x14ac:dyDescent="0.6">
      <c r="E9" s="12" t="s">
        <v>1</v>
      </c>
      <c r="G9" s="86" t="s">
        <v>184</v>
      </c>
      <c r="H9" s="124"/>
      <c r="I9" s="86" t="s">
        <v>92</v>
      </c>
      <c r="J9" s="124"/>
      <c r="K9" s="86" t="s">
        <v>184</v>
      </c>
      <c r="L9" s="124"/>
      <c r="M9" s="86" t="s">
        <v>92</v>
      </c>
    </row>
    <row r="10" spans="1:14" x14ac:dyDescent="0.6">
      <c r="A10" s="5" t="s">
        <v>119</v>
      </c>
      <c r="B10" s="23"/>
      <c r="C10" s="23"/>
      <c r="D10" s="23"/>
      <c r="E10" s="90"/>
      <c r="F10" s="125"/>
      <c r="G10" s="51"/>
      <c r="H10" s="51"/>
      <c r="I10" s="51"/>
      <c r="J10" s="51"/>
      <c r="K10" s="51"/>
      <c r="L10" s="51"/>
      <c r="M10" s="51"/>
    </row>
    <row r="11" spans="1:14" x14ac:dyDescent="0.6">
      <c r="B11" s="5" t="s">
        <v>229</v>
      </c>
      <c r="E11" s="38"/>
      <c r="F11" s="50"/>
      <c r="G11" s="51">
        <f>PL!F35</f>
        <v>463579046.18999922</v>
      </c>
      <c r="H11" s="51"/>
      <c r="I11" s="126">
        <f>PL!H35</f>
        <v>417218938.16000003</v>
      </c>
      <c r="J11" s="51"/>
      <c r="K11" s="51">
        <f>PL!J35</f>
        <v>492832861.44000012</v>
      </c>
      <c r="L11" s="51"/>
      <c r="M11" s="126">
        <f>PL!L35</f>
        <v>423418247.58999991</v>
      </c>
    </row>
    <row r="12" spans="1:14" x14ac:dyDescent="0.6">
      <c r="B12" s="5" t="s">
        <v>173</v>
      </c>
      <c r="E12" s="38"/>
      <c r="F12" s="50"/>
      <c r="G12" s="51"/>
      <c r="H12" s="51"/>
      <c r="I12" s="126"/>
      <c r="J12" s="51"/>
      <c r="K12" s="51"/>
      <c r="L12" s="51"/>
      <c r="M12" s="126"/>
    </row>
    <row r="13" spans="1:14" x14ac:dyDescent="0.6">
      <c r="D13" s="5" t="s">
        <v>120</v>
      </c>
      <c r="E13" s="172">
        <v>9</v>
      </c>
      <c r="F13" s="125"/>
      <c r="G13" s="51">
        <v>39636467.329999998</v>
      </c>
      <c r="H13" s="51"/>
      <c r="I13" s="126">
        <v>37582327.890000001</v>
      </c>
      <c r="J13" s="51"/>
      <c r="K13" s="51">
        <v>9978283.5</v>
      </c>
      <c r="L13" s="51"/>
      <c r="M13" s="126">
        <v>10416366.539999999</v>
      </c>
    </row>
    <row r="14" spans="1:14" x14ac:dyDescent="0.6">
      <c r="D14" s="5" t="s">
        <v>121</v>
      </c>
      <c r="E14" s="172">
        <v>11</v>
      </c>
      <c r="F14" s="125"/>
      <c r="G14" s="51">
        <v>39377839.649999999</v>
      </c>
      <c r="H14" s="51"/>
      <c r="I14" s="126">
        <v>29592370.09</v>
      </c>
      <c r="J14" s="51"/>
      <c r="K14" s="51">
        <v>3920397.69</v>
      </c>
      <c r="L14" s="51"/>
      <c r="M14" s="126">
        <v>3348228.74</v>
      </c>
    </row>
    <row r="15" spans="1:14" x14ac:dyDescent="0.6">
      <c r="D15" s="5" t="s">
        <v>122</v>
      </c>
      <c r="E15" s="172">
        <v>10</v>
      </c>
      <c r="F15" s="125"/>
      <c r="G15" s="51">
        <v>1978247.9</v>
      </c>
      <c r="H15" s="51"/>
      <c r="I15" s="126">
        <v>1661978.7</v>
      </c>
      <c r="J15" s="51"/>
      <c r="K15" s="51">
        <v>66081.87</v>
      </c>
      <c r="L15" s="51"/>
      <c r="M15" s="126">
        <v>0</v>
      </c>
    </row>
    <row r="16" spans="1:14" x14ac:dyDescent="0.6">
      <c r="D16" s="5" t="s">
        <v>186</v>
      </c>
      <c r="E16" s="36"/>
      <c r="F16" s="125"/>
      <c r="G16" s="51">
        <v>-963346.07</v>
      </c>
      <c r="H16" s="51"/>
      <c r="I16" s="126">
        <v>0</v>
      </c>
      <c r="J16" s="51"/>
      <c r="K16" s="51">
        <v>0</v>
      </c>
      <c r="L16" s="51"/>
      <c r="M16" s="126">
        <v>0</v>
      </c>
    </row>
    <row r="17" spans="2:15" x14ac:dyDescent="0.6">
      <c r="D17" s="3" t="s">
        <v>123</v>
      </c>
      <c r="E17" s="143">
        <v>15</v>
      </c>
      <c r="F17" s="50"/>
      <c r="G17" s="51">
        <v>24549178.66</v>
      </c>
      <c r="H17" s="51"/>
      <c r="I17" s="126">
        <v>22835907</v>
      </c>
      <c r="J17" s="51"/>
      <c r="K17" s="51">
        <v>10891824</v>
      </c>
      <c r="L17" s="51"/>
      <c r="M17" s="126">
        <v>10318555</v>
      </c>
    </row>
    <row r="18" spans="2:15" x14ac:dyDescent="0.6">
      <c r="D18" s="5" t="s">
        <v>124</v>
      </c>
      <c r="E18" s="90"/>
      <c r="F18" s="125"/>
      <c r="G18" s="51">
        <v>-842766.37</v>
      </c>
      <c r="H18" s="51"/>
      <c r="I18" s="126">
        <v>-1094911.7</v>
      </c>
      <c r="J18" s="51"/>
      <c r="K18" s="51">
        <v>-140980.38</v>
      </c>
      <c r="L18" s="51"/>
      <c r="M18" s="126">
        <v>-1130.67</v>
      </c>
    </row>
    <row r="19" spans="2:15" x14ac:dyDescent="0.6">
      <c r="D19" s="5" t="s">
        <v>230</v>
      </c>
      <c r="E19" s="90"/>
      <c r="F19" s="125"/>
      <c r="G19" s="51">
        <v>-5767.25</v>
      </c>
      <c r="H19" s="51"/>
      <c r="I19" s="126">
        <v>0</v>
      </c>
      <c r="J19" s="51"/>
      <c r="K19" s="51">
        <v>0</v>
      </c>
      <c r="L19" s="51"/>
      <c r="M19" s="126">
        <v>0</v>
      </c>
    </row>
    <row r="20" spans="2:15" x14ac:dyDescent="0.6">
      <c r="D20" s="5" t="s">
        <v>125</v>
      </c>
      <c r="E20" s="90"/>
      <c r="F20" s="50"/>
      <c r="G20" s="51">
        <v>3796816.28</v>
      </c>
      <c r="H20" s="51"/>
      <c r="I20" s="126">
        <v>6958661.6699999999</v>
      </c>
      <c r="J20" s="51"/>
      <c r="K20" s="51">
        <v>494997.34</v>
      </c>
      <c r="L20" s="51"/>
      <c r="M20" s="126">
        <v>321947.12</v>
      </c>
    </row>
    <row r="21" spans="2:15" x14ac:dyDescent="0.6">
      <c r="D21" s="5" t="s">
        <v>126</v>
      </c>
      <c r="F21" s="50"/>
      <c r="G21" s="211">
        <v>8557907.7300000004</v>
      </c>
      <c r="H21" s="51"/>
      <c r="I21" s="126">
        <v>4328472.88</v>
      </c>
      <c r="J21" s="51"/>
      <c r="K21" s="51">
        <v>159165.42000000001</v>
      </c>
      <c r="L21" s="51"/>
      <c r="M21" s="126">
        <v>115567.03</v>
      </c>
    </row>
    <row r="22" spans="2:15" x14ac:dyDescent="0.6">
      <c r="D22" s="23" t="s">
        <v>127</v>
      </c>
      <c r="E22" s="173">
        <v>19.100000000000001</v>
      </c>
      <c r="F22" s="50"/>
      <c r="G22" s="211">
        <v>127608365.21000001</v>
      </c>
      <c r="H22" s="51"/>
      <c r="I22" s="126">
        <v>64687038.109999999</v>
      </c>
      <c r="J22" s="51"/>
      <c r="K22" s="51">
        <v>27176119.870000001</v>
      </c>
      <c r="L22" s="51"/>
      <c r="M22" s="126">
        <v>12686963.119999999</v>
      </c>
      <c r="O22" s="5"/>
    </row>
    <row r="23" spans="2:15" x14ac:dyDescent="0.6">
      <c r="B23" s="3"/>
      <c r="C23" s="3"/>
      <c r="D23" s="23" t="s">
        <v>128</v>
      </c>
      <c r="E23" s="173">
        <v>19.100000000000001</v>
      </c>
      <c r="F23" s="50"/>
      <c r="G23" s="212">
        <v>-13356398.85</v>
      </c>
      <c r="H23" s="51"/>
      <c r="I23" s="127">
        <v>33822579.630000003</v>
      </c>
      <c r="J23" s="51"/>
      <c r="K23" s="51">
        <v>-1139332</v>
      </c>
      <c r="L23" s="51"/>
      <c r="M23" s="126">
        <v>-2410916.13</v>
      </c>
    </row>
    <row r="24" spans="2:15" x14ac:dyDescent="0.6">
      <c r="B24" s="3"/>
      <c r="C24" s="3"/>
      <c r="D24" s="23"/>
      <c r="E24" s="157"/>
      <c r="F24" s="50"/>
      <c r="G24" s="174">
        <f>SUM(G11:G23)</f>
        <v>693915590.40999913</v>
      </c>
      <c r="H24" s="51"/>
      <c r="I24" s="174">
        <f>SUM(I11:I23)</f>
        <v>617593362.42999995</v>
      </c>
      <c r="J24" s="51"/>
      <c r="K24" s="130">
        <f>SUM(K11:K23)</f>
        <v>544239418.75000012</v>
      </c>
      <c r="L24" s="51"/>
      <c r="M24" s="175">
        <f>SUM(M11:M23)</f>
        <v>458213828.33999991</v>
      </c>
    </row>
    <row r="25" spans="2:15" x14ac:dyDescent="0.6">
      <c r="B25" s="3" t="s">
        <v>187</v>
      </c>
      <c r="C25" s="3"/>
      <c r="D25" s="23"/>
      <c r="E25" s="157"/>
      <c r="F25" s="50"/>
      <c r="G25" s="127"/>
      <c r="H25" s="51"/>
      <c r="I25" s="127"/>
      <c r="J25" s="51"/>
      <c r="K25" s="51"/>
      <c r="L25" s="51"/>
      <c r="M25" s="126"/>
    </row>
    <row r="26" spans="2:15" x14ac:dyDescent="0.6">
      <c r="B26" s="5" t="s">
        <v>202</v>
      </c>
      <c r="F26" s="50"/>
      <c r="G26" s="116">
        <v>0</v>
      </c>
      <c r="H26" s="51"/>
      <c r="I26" s="116">
        <v>0</v>
      </c>
      <c r="J26" s="51"/>
      <c r="K26" s="116">
        <v>-10308520.169999987</v>
      </c>
      <c r="L26" s="51"/>
      <c r="M26" s="116">
        <v>5073341.87</v>
      </c>
    </row>
    <row r="27" spans="2:15" x14ac:dyDescent="0.6">
      <c r="B27" s="5" t="s">
        <v>203</v>
      </c>
      <c r="E27" s="90"/>
      <c r="F27" s="50"/>
      <c r="G27" s="32">
        <v>79731170.450000003</v>
      </c>
      <c r="H27" s="51"/>
      <c r="I27" s="169">
        <v>19910298.82</v>
      </c>
      <c r="J27" s="51"/>
      <c r="K27" s="51">
        <v>6921149.4299999997</v>
      </c>
      <c r="L27" s="51"/>
      <c r="M27" s="126">
        <v>-11417727.359999999</v>
      </c>
    </row>
    <row r="28" spans="2:15" x14ac:dyDescent="0.6">
      <c r="B28" s="5" t="s">
        <v>204</v>
      </c>
      <c r="E28" s="38"/>
      <c r="F28" s="50"/>
      <c r="G28" s="32"/>
      <c r="H28" s="51"/>
      <c r="I28" s="127"/>
      <c r="J28" s="51"/>
      <c r="K28" s="51"/>
      <c r="L28" s="51"/>
      <c r="M28" s="126"/>
    </row>
    <row r="29" spans="2:15" x14ac:dyDescent="0.6">
      <c r="D29" s="21" t="s">
        <v>163</v>
      </c>
      <c r="E29" s="38"/>
      <c r="F29" s="50"/>
      <c r="G29" s="32">
        <v>23739241.16</v>
      </c>
      <c r="H29" s="51"/>
      <c r="I29" s="127">
        <v>-46636436.170000002</v>
      </c>
      <c r="J29" s="51"/>
      <c r="K29" s="51">
        <v>868998.3899999999</v>
      </c>
      <c r="L29" s="51"/>
      <c r="M29" s="126">
        <v>-480206.56</v>
      </c>
    </row>
    <row r="30" spans="2:15" hidden="1" x14ac:dyDescent="0.6">
      <c r="D30" s="21" t="s">
        <v>129</v>
      </c>
      <c r="E30" s="38"/>
      <c r="F30" s="50"/>
      <c r="G30" s="32"/>
      <c r="H30" s="51"/>
      <c r="I30" s="127">
        <v>0</v>
      </c>
      <c r="J30" s="51"/>
      <c r="K30" s="51">
        <v>0</v>
      </c>
      <c r="L30" s="51"/>
      <c r="M30" s="126">
        <v>0</v>
      </c>
    </row>
    <row r="31" spans="2:15" x14ac:dyDescent="0.6">
      <c r="B31" s="5" t="s">
        <v>205</v>
      </c>
      <c r="E31" s="36"/>
      <c r="F31" s="50"/>
      <c r="G31" s="51">
        <v>-223851231.99000001</v>
      </c>
      <c r="H31" s="51"/>
      <c r="I31" s="126">
        <v>133845143.59999999</v>
      </c>
      <c r="J31" s="51"/>
      <c r="K31" s="51">
        <v>5748886.3800000008</v>
      </c>
      <c r="L31" s="51"/>
      <c r="M31" s="126">
        <v>-8955729.9900000002</v>
      </c>
    </row>
    <row r="32" spans="2:15" x14ac:dyDescent="0.6">
      <c r="B32" s="5" t="s">
        <v>206</v>
      </c>
      <c r="E32" s="38"/>
      <c r="F32" s="50"/>
      <c r="G32" s="51">
        <v>-6718281.3399999999</v>
      </c>
      <c r="H32" s="51"/>
      <c r="I32" s="126">
        <v>11584831.300000001</v>
      </c>
      <c r="J32" s="51"/>
      <c r="K32" s="51">
        <v>-490000</v>
      </c>
      <c r="L32" s="51"/>
      <c r="M32" s="126">
        <v>-34000</v>
      </c>
    </row>
    <row r="33" spans="1:15" x14ac:dyDescent="0.6">
      <c r="B33" s="5" t="s">
        <v>130</v>
      </c>
      <c r="E33" s="38"/>
      <c r="F33" s="50"/>
      <c r="G33" s="51"/>
      <c r="H33" s="51"/>
      <c r="I33" s="126"/>
      <c r="J33" s="51"/>
      <c r="K33" s="51"/>
      <c r="L33" s="51"/>
      <c r="M33" s="126"/>
    </row>
    <row r="34" spans="1:15" x14ac:dyDescent="0.6">
      <c r="D34" s="30" t="s">
        <v>207</v>
      </c>
      <c r="E34" s="38"/>
      <c r="F34" s="50"/>
      <c r="G34" s="51">
        <v>-2573921.2800000026</v>
      </c>
      <c r="H34" s="51"/>
      <c r="I34" s="126">
        <v>-3365306.86</v>
      </c>
      <c r="J34" s="51"/>
      <c r="K34" s="51">
        <v>10000</v>
      </c>
      <c r="L34" s="51"/>
      <c r="M34" s="126">
        <v>-89500</v>
      </c>
    </row>
    <row r="35" spans="1:15" x14ac:dyDescent="0.6">
      <c r="B35" s="5" t="s">
        <v>208</v>
      </c>
      <c r="E35" s="38"/>
      <c r="F35" s="50"/>
      <c r="G35" s="46">
        <v>0</v>
      </c>
      <c r="H35" s="51"/>
      <c r="I35" s="46">
        <v>0</v>
      </c>
      <c r="J35" s="51"/>
      <c r="K35" s="46">
        <v>1153805.1799999997</v>
      </c>
      <c r="L35" s="51"/>
      <c r="M35" s="46">
        <v>1376271.35</v>
      </c>
    </row>
    <row r="36" spans="1:15" x14ac:dyDescent="0.6">
      <c r="B36" s="5" t="s">
        <v>209</v>
      </c>
      <c r="E36" s="38"/>
      <c r="F36" s="50"/>
      <c r="G36" s="51">
        <v>-58762648.009999998</v>
      </c>
      <c r="H36" s="51"/>
      <c r="I36" s="126">
        <v>19762799.440000001</v>
      </c>
      <c r="J36" s="51"/>
      <c r="K36" s="51">
        <v>-9747184.4100000001</v>
      </c>
      <c r="L36" s="51"/>
      <c r="M36" s="126">
        <v>24283489.780000001</v>
      </c>
    </row>
    <row r="37" spans="1:15" s="23" customFormat="1" x14ac:dyDescent="0.6">
      <c r="A37" s="5"/>
      <c r="B37" s="5" t="s">
        <v>30</v>
      </c>
      <c r="C37" s="5"/>
      <c r="D37" s="5"/>
      <c r="E37" s="38"/>
      <c r="F37" s="50"/>
      <c r="G37" s="46">
        <v>-11553546.640000001</v>
      </c>
      <c r="H37" s="51"/>
      <c r="I37" s="46">
        <v>10677753.300000001</v>
      </c>
      <c r="J37" s="51"/>
      <c r="K37" s="51">
        <v>3639688.6900000013</v>
      </c>
      <c r="L37" s="51"/>
      <c r="M37" s="126">
        <v>4885416.47</v>
      </c>
      <c r="O37" s="26"/>
    </row>
    <row r="38" spans="1:15" x14ac:dyDescent="0.6">
      <c r="B38" s="5" t="s">
        <v>210</v>
      </c>
      <c r="E38" s="38"/>
      <c r="F38" s="50"/>
      <c r="G38" s="51">
        <v>7817722.3300000001</v>
      </c>
      <c r="H38" s="51"/>
      <c r="I38" s="51">
        <v>-12922672.810000001</v>
      </c>
      <c r="J38" s="51"/>
      <c r="K38" s="51">
        <v>920236.81</v>
      </c>
      <c r="L38" s="51"/>
      <c r="M38" s="51">
        <v>340286.23</v>
      </c>
    </row>
    <row r="39" spans="1:15" x14ac:dyDescent="0.6">
      <c r="B39" s="3" t="s">
        <v>131</v>
      </c>
      <c r="E39" s="38"/>
      <c r="F39" s="50"/>
      <c r="G39" s="51"/>
      <c r="H39" s="51"/>
      <c r="I39" s="126"/>
      <c r="J39" s="51"/>
      <c r="K39" s="51"/>
      <c r="L39" s="51"/>
      <c r="M39" s="126"/>
    </row>
    <row r="40" spans="1:15" x14ac:dyDescent="0.6">
      <c r="B40" s="3"/>
      <c r="D40" s="213" t="s">
        <v>224</v>
      </c>
      <c r="E40" s="172">
        <v>15</v>
      </c>
      <c r="F40" s="50"/>
      <c r="G40" s="51">
        <v>-9158281.0000000037</v>
      </c>
      <c r="H40" s="51"/>
      <c r="I40" s="126">
        <v>-7867295</v>
      </c>
      <c r="J40" s="51"/>
      <c r="K40" s="51">
        <v>-5195164</v>
      </c>
      <c r="L40" s="51"/>
      <c r="M40" s="126">
        <v>-2609979</v>
      </c>
    </row>
    <row r="41" spans="1:15" x14ac:dyDescent="0.6">
      <c r="D41" s="30" t="s">
        <v>211</v>
      </c>
      <c r="E41" s="38"/>
      <c r="F41" s="50"/>
      <c r="G41" s="128">
        <v>2195741.4400000004</v>
      </c>
      <c r="H41" s="51"/>
      <c r="I41" s="129">
        <v>-238000</v>
      </c>
      <c r="J41" s="51"/>
      <c r="K41" s="128">
        <v>439750.82</v>
      </c>
      <c r="L41" s="51"/>
      <c r="M41" s="129">
        <v>0</v>
      </c>
    </row>
    <row r="42" spans="1:15" x14ac:dyDescent="0.6">
      <c r="C42" s="23" t="s">
        <v>132</v>
      </c>
      <c r="E42" s="38"/>
      <c r="F42" s="50"/>
      <c r="G42" s="51">
        <f>SUM(G24:G41)</f>
        <v>494781555.52999914</v>
      </c>
      <c r="H42" s="51"/>
      <c r="I42" s="126">
        <f>SUM(I24:I41)</f>
        <v>742344478.05000007</v>
      </c>
      <c r="J42" s="51"/>
      <c r="K42" s="51">
        <f>SUM(K24:K41)</f>
        <v>538201065.87000012</v>
      </c>
      <c r="L42" s="51"/>
      <c r="M42" s="51">
        <f>SUM(M24:M41)</f>
        <v>470585491.13</v>
      </c>
    </row>
    <row r="43" spans="1:15" x14ac:dyDescent="0.6">
      <c r="D43" s="23" t="s">
        <v>133</v>
      </c>
      <c r="E43" s="38"/>
      <c r="F43" s="50"/>
      <c r="G43" s="169">
        <v>-7221617.4500000011</v>
      </c>
      <c r="H43" s="169"/>
      <c r="I43" s="169">
        <v>-4219943.17</v>
      </c>
      <c r="J43" s="169"/>
      <c r="K43" s="169">
        <v>-892.78</v>
      </c>
      <c r="L43" s="169"/>
      <c r="M43" s="169">
        <v>-115567.03</v>
      </c>
    </row>
    <row r="44" spans="1:15" x14ac:dyDescent="0.6">
      <c r="D44" s="23" t="s">
        <v>134</v>
      </c>
      <c r="E44" s="38"/>
      <c r="F44" s="50"/>
      <c r="G44" s="169">
        <v>-78611122.890000015</v>
      </c>
      <c r="H44" s="169"/>
      <c r="I44" s="169">
        <v>-55909710.219999999</v>
      </c>
      <c r="J44" s="169"/>
      <c r="K44" s="169">
        <v>-17495241.48</v>
      </c>
      <c r="L44" s="169"/>
      <c r="M44" s="169">
        <v>-19283094.649999999</v>
      </c>
    </row>
    <row r="45" spans="1:15" x14ac:dyDescent="0.6">
      <c r="D45" s="5" t="s">
        <v>174</v>
      </c>
      <c r="E45" s="38"/>
      <c r="F45" s="50"/>
      <c r="G45" s="130">
        <f>SUM(G42:G44)</f>
        <v>408948815.1899991</v>
      </c>
      <c r="H45" s="51"/>
      <c r="I45" s="130">
        <f>SUM(I42:I44)</f>
        <v>682214824.66000009</v>
      </c>
      <c r="J45" s="51"/>
      <c r="K45" s="130">
        <f>SUM(K42:K44)</f>
        <v>520704931.61000013</v>
      </c>
      <c r="L45" s="51"/>
      <c r="M45" s="130">
        <f>SUM(M42:M44)</f>
        <v>451186829.45000005</v>
      </c>
    </row>
    <row r="46" spans="1:15" x14ac:dyDescent="0.6">
      <c r="E46" s="38"/>
      <c r="F46" s="50"/>
      <c r="G46" s="51"/>
      <c r="H46" s="51"/>
      <c r="I46" s="51"/>
      <c r="J46" s="51"/>
      <c r="K46" s="51"/>
      <c r="L46" s="51"/>
      <c r="M46" s="45" t="s">
        <v>41</v>
      </c>
    </row>
    <row r="47" spans="1:15" x14ac:dyDescent="0.6">
      <c r="A47" s="220" t="s">
        <v>199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</row>
    <row r="48" spans="1:15" x14ac:dyDescent="0.6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5" x14ac:dyDescent="0.6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3"/>
      <c r="L49" s="111"/>
      <c r="M49" s="111"/>
    </row>
    <row r="50" spans="1:15" x14ac:dyDescent="0.6">
      <c r="A50" s="55" t="str">
        <f>+A2</f>
        <v>SABINA PUBLIC COMPANY LIMITED AND ITS SUBSIDIARIES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</row>
    <row r="51" spans="1:15" x14ac:dyDescent="0.6">
      <c r="A51" s="55" t="str">
        <f>+A3</f>
        <v xml:space="preserve">STATEMENTS OF CASH FLOWS 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</row>
    <row r="52" spans="1:15" x14ac:dyDescent="0.6">
      <c r="A52" s="55" t="str">
        <f>+A4</f>
        <v>FOR THE YEAR ENDED DECEMBER 31, 2023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</row>
    <row r="53" spans="1:15" ht="11.15" customHeight="1" x14ac:dyDescent="0.6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</row>
    <row r="54" spans="1:15" x14ac:dyDescent="0.6">
      <c r="E54" s="85"/>
      <c r="F54" s="137"/>
      <c r="G54" s="224" t="s">
        <v>56</v>
      </c>
      <c r="H54" s="224"/>
      <c r="I54" s="224"/>
      <c r="J54" s="224"/>
      <c r="K54" s="224"/>
      <c r="L54" s="224"/>
      <c r="M54" s="224"/>
    </row>
    <row r="55" spans="1:15" x14ac:dyDescent="0.6">
      <c r="G55" s="227" t="s">
        <v>165</v>
      </c>
      <c r="H55" s="227"/>
      <c r="I55" s="227"/>
      <c r="J55" s="3"/>
      <c r="K55" s="218" t="s">
        <v>166</v>
      </c>
      <c r="L55" s="218"/>
      <c r="M55" s="218"/>
    </row>
    <row r="56" spans="1:15" x14ac:dyDescent="0.6">
      <c r="G56" s="221" t="str">
        <f>G8</f>
        <v>For the year ended December 31</v>
      </c>
      <c r="H56" s="221"/>
      <c r="I56" s="221"/>
      <c r="J56" s="221"/>
      <c r="K56" s="221"/>
      <c r="L56" s="221"/>
      <c r="M56" s="221"/>
    </row>
    <row r="57" spans="1:15" x14ac:dyDescent="0.6">
      <c r="E57" s="12" t="s">
        <v>1</v>
      </c>
      <c r="G57" s="86" t="s">
        <v>184</v>
      </c>
      <c r="H57" s="124"/>
      <c r="I57" s="86" t="s">
        <v>92</v>
      </c>
      <c r="J57" s="124"/>
      <c r="K57" s="86" t="s">
        <v>184</v>
      </c>
      <c r="L57" s="124"/>
      <c r="M57" s="86" t="s">
        <v>92</v>
      </c>
    </row>
    <row r="58" spans="1:15" x14ac:dyDescent="0.6">
      <c r="A58" s="5" t="s">
        <v>135</v>
      </c>
      <c r="E58" s="38"/>
      <c r="F58" s="50"/>
      <c r="G58" s="51"/>
      <c r="H58" s="51"/>
      <c r="I58" s="51"/>
      <c r="J58" s="51"/>
      <c r="K58" s="51"/>
      <c r="L58" s="51"/>
      <c r="M58" s="51"/>
    </row>
    <row r="59" spans="1:15" x14ac:dyDescent="0.6">
      <c r="B59" s="5" t="s">
        <v>136</v>
      </c>
      <c r="E59" s="173">
        <v>6.1</v>
      </c>
      <c r="F59" s="50"/>
      <c r="G59" s="51">
        <v>40459397.900000036</v>
      </c>
      <c r="H59" s="51"/>
      <c r="I59" s="51">
        <v>-140780274.09999999</v>
      </c>
      <c r="J59" s="51"/>
      <c r="K59" s="51">
        <v>40459397.900000036</v>
      </c>
      <c r="L59" s="51"/>
      <c r="M59" s="51">
        <v>-140780274.09999999</v>
      </c>
    </row>
    <row r="60" spans="1:15" x14ac:dyDescent="0.6">
      <c r="B60" s="5" t="s">
        <v>212</v>
      </c>
      <c r="E60" s="173">
        <v>6.2</v>
      </c>
      <c r="F60" s="50"/>
      <c r="G60" s="51">
        <v>0</v>
      </c>
      <c r="H60" s="51"/>
      <c r="I60" s="51">
        <v>5000000</v>
      </c>
      <c r="J60" s="51"/>
      <c r="K60" s="51">
        <v>0</v>
      </c>
      <c r="L60" s="51"/>
      <c r="M60" s="51">
        <v>5000000</v>
      </c>
    </row>
    <row r="61" spans="1:15" x14ac:dyDescent="0.6">
      <c r="B61" s="5" t="s">
        <v>137</v>
      </c>
      <c r="E61" s="173">
        <v>4.2</v>
      </c>
      <c r="F61" s="50"/>
      <c r="G61" s="51">
        <v>0</v>
      </c>
      <c r="H61" s="51"/>
      <c r="I61" s="126">
        <v>0</v>
      </c>
      <c r="J61" s="51"/>
      <c r="K61" s="169">
        <v>-109000000</v>
      </c>
      <c r="L61" s="169"/>
      <c r="M61" s="144">
        <v>65000000</v>
      </c>
    </row>
    <row r="62" spans="1:15" s="23" customFormat="1" x14ac:dyDescent="0.6">
      <c r="A62" s="5"/>
      <c r="B62" s="5" t="s">
        <v>138</v>
      </c>
      <c r="C62" s="5"/>
      <c r="D62" s="5"/>
      <c r="E62" s="172">
        <v>9</v>
      </c>
      <c r="F62" s="5"/>
      <c r="G62" s="217">
        <v>-49517373.560000002</v>
      </c>
      <c r="H62" s="5"/>
      <c r="I62" s="131">
        <v>-34481216.450000003</v>
      </c>
      <c r="J62" s="5"/>
      <c r="K62" s="5">
        <v>-7757926.5799999982</v>
      </c>
      <c r="L62" s="5"/>
      <c r="M62" s="131">
        <v>-1094797.3400000001</v>
      </c>
      <c r="O62" s="26"/>
    </row>
    <row r="63" spans="1:15" s="23" customFormat="1" x14ac:dyDescent="0.6">
      <c r="A63" s="5"/>
      <c r="B63" s="214" t="s">
        <v>225</v>
      </c>
      <c r="C63" s="5"/>
      <c r="D63" s="5"/>
      <c r="E63" s="172"/>
      <c r="F63" s="5"/>
      <c r="G63" s="215">
        <v>0</v>
      </c>
      <c r="H63" s="5"/>
      <c r="I63" s="131">
        <v>-405000</v>
      </c>
      <c r="J63" s="5"/>
      <c r="K63" s="215">
        <v>0</v>
      </c>
      <c r="L63" s="5"/>
      <c r="M63" s="215">
        <v>0</v>
      </c>
      <c r="O63" s="26"/>
    </row>
    <row r="64" spans="1:15" x14ac:dyDescent="0.6">
      <c r="B64" s="5" t="s">
        <v>139</v>
      </c>
      <c r="E64" s="38"/>
      <c r="F64" s="50"/>
      <c r="G64" s="46">
        <v>848970.83</v>
      </c>
      <c r="H64" s="51"/>
      <c r="I64" s="46">
        <v>1100780.8600000001</v>
      </c>
      <c r="J64" s="51"/>
      <c r="K64" s="46">
        <v>141187.38</v>
      </c>
      <c r="L64" s="51"/>
      <c r="M64" s="46">
        <v>1190.67</v>
      </c>
    </row>
    <row r="65" spans="1:15" s="132" customFormat="1" x14ac:dyDescent="0.6">
      <c r="A65" s="5"/>
      <c r="B65" s="5" t="s">
        <v>140</v>
      </c>
      <c r="E65" s="90"/>
      <c r="F65" s="133"/>
      <c r="G65" s="20">
        <v>-4100082.3600000045</v>
      </c>
      <c r="I65" s="20">
        <v>-4824841.12</v>
      </c>
      <c r="K65" s="20">
        <v>-908705.41999999981</v>
      </c>
      <c r="M65" s="20">
        <v>-536500</v>
      </c>
      <c r="O65" s="134"/>
    </row>
    <row r="66" spans="1:15" x14ac:dyDescent="0.6">
      <c r="D66" s="5" t="s">
        <v>175</v>
      </c>
      <c r="E66" s="38"/>
      <c r="F66" s="50"/>
      <c r="G66" s="130">
        <f>SUM(G59:G65)</f>
        <v>-12309087.189999972</v>
      </c>
      <c r="H66" s="51"/>
      <c r="I66" s="130">
        <f>SUM(I59:I65)</f>
        <v>-174390550.81</v>
      </c>
      <c r="J66" s="51"/>
      <c r="K66" s="130">
        <f>SUM(K59:K65)</f>
        <v>-77066046.719999969</v>
      </c>
      <c r="L66" s="51"/>
      <c r="M66" s="130">
        <f>SUM(M59:M65)</f>
        <v>-72410380.769999996</v>
      </c>
    </row>
    <row r="67" spans="1:15" ht="12" customHeight="1" x14ac:dyDescent="0.6">
      <c r="E67" s="38"/>
      <c r="F67" s="50"/>
      <c r="K67" s="22"/>
      <c r="M67" s="22"/>
    </row>
    <row r="68" spans="1:15" x14ac:dyDescent="0.6">
      <c r="A68" s="5" t="s">
        <v>141</v>
      </c>
      <c r="E68" s="38"/>
      <c r="F68" s="50"/>
    </row>
    <row r="69" spans="1:15" x14ac:dyDescent="0.6">
      <c r="B69" s="5" t="s">
        <v>178</v>
      </c>
      <c r="E69" s="38"/>
      <c r="F69" s="50"/>
      <c r="G69" s="26">
        <v>0</v>
      </c>
      <c r="I69" s="26">
        <v>750000</v>
      </c>
      <c r="J69" s="26"/>
      <c r="K69" s="26">
        <v>0</v>
      </c>
      <c r="L69" s="26"/>
      <c r="M69" s="26">
        <v>0</v>
      </c>
    </row>
    <row r="70" spans="1:15" x14ac:dyDescent="0.6">
      <c r="B70" s="131" t="s">
        <v>142</v>
      </c>
      <c r="E70" s="172">
        <v>18</v>
      </c>
      <c r="F70" s="50"/>
      <c r="G70" s="51">
        <v>-434738649.67000002</v>
      </c>
      <c r="I70" s="5">
        <v>-365258775</v>
      </c>
      <c r="K70" s="51">
        <v>-434345844.67000002</v>
      </c>
      <c r="M70" s="51">
        <v>-364875000</v>
      </c>
    </row>
    <row r="71" spans="1:15" x14ac:dyDescent="0.6">
      <c r="B71" s="5" t="s">
        <v>143</v>
      </c>
      <c r="E71" s="90"/>
      <c r="F71" s="50"/>
      <c r="G71" s="46"/>
      <c r="H71" s="46"/>
      <c r="I71" s="46"/>
      <c r="J71" s="51"/>
      <c r="K71" s="46"/>
      <c r="L71" s="51"/>
      <c r="M71" s="46"/>
    </row>
    <row r="72" spans="1:15" x14ac:dyDescent="0.6">
      <c r="C72" s="5" t="s">
        <v>144</v>
      </c>
      <c r="E72" s="172">
        <v>12</v>
      </c>
      <c r="F72" s="50"/>
      <c r="G72" s="5">
        <v>56054926.620000005</v>
      </c>
      <c r="H72" s="51"/>
      <c r="I72" s="131">
        <v>-77181077.620000005</v>
      </c>
      <c r="J72" s="51"/>
      <c r="K72" s="51">
        <v>0</v>
      </c>
      <c r="L72" s="51"/>
      <c r="M72" s="51">
        <v>0</v>
      </c>
    </row>
    <row r="73" spans="1:15" x14ac:dyDescent="0.6">
      <c r="B73" s="5" t="s">
        <v>176</v>
      </c>
      <c r="E73" s="172">
        <v>14</v>
      </c>
      <c r="F73" s="50"/>
      <c r="G73" s="5">
        <v>-39429349.700000003</v>
      </c>
      <c r="H73" s="51"/>
      <c r="I73" s="20">
        <v>-28183866.440000001</v>
      </c>
      <c r="J73" s="51"/>
      <c r="K73" s="51">
        <v>-4043009.330000001</v>
      </c>
      <c r="L73" s="51"/>
      <c r="M73" s="51">
        <v>-3339891.84</v>
      </c>
    </row>
    <row r="74" spans="1:15" x14ac:dyDescent="0.6">
      <c r="D74" s="5" t="s">
        <v>177</v>
      </c>
      <c r="E74" s="38"/>
      <c r="F74" s="50"/>
      <c r="G74" s="156">
        <f>SUM(G69:G73)</f>
        <v>-418113072.75</v>
      </c>
      <c r="H74" s="51"/>
      <c r="I74" s="156">
        <f>SUM(I69:I73)</f>
        <v>-469873719.06</v>
      </c>
      <c r="J74" s="51"/>
      <c r="K74" s="156">
        <f>SUM(K69:K73)</f>
        <v>-438388854</v>
      </c>
      <c r="L74" s="51"/>
      <c r="M74" s="156">
        <f>SUM(M69:M73)</f>
        <v>-368214891.83999997</v>
      </c>
    </row>
    <row r="75" spans="1:15" x14ac:dyDescent="0.6">
      <c r="A75" s="158" t="s">
        <v>188</v>
      </c>
      <c r="E75" s="38"/>
      <c r="F75" s="50"/>
      <c r="G75" s="159">
        <v>9340043.5800000001</v>
      </c>
      <c r="H75" s="51"/>
      <c r="I75" s="159">
        <v>0</v>
      </c>
      <c r="J75" s="159"/>
      <c r="K75" s="159">
        <v>0</v>
      </c>
      <c r="L75" s="159"/>
      <c r="M75" s="159">
        <v>0</v>
      </c>
    </row>
    <row r="76" spans="1:15" x14ac:dyDescent="0.6">
      <c r="A76" s="158" t="s">
        <v>185</v>
      </c>
      <c r="E76" s="38"/>
      <c r="F76" s="50"/>
      <c r="G76" s="160">
        <v>-1115747.3</v>
      </c>
      <c r="H76" s="51"/>
      <c r="I76" s="160">
        <v>0</v>
      </c>
      <c r="J76" s="159"/>
      <c r="K76" s="160">
        <v>0</v>
      </c>
      <c r="L76" s="159"/>
      <c r="M76" s="160">
        <v>0</v>
      </c>
    </row>
    <row r="77" spans="1:15" x14ac:dyDescent="0.6">
      <c r="A77" s="5" t="s">
        <v>145</v>
      </c>
      <c r="B77" s="30"/>
      <c r="E77" s="38"/>
      <c r="F77" s="50"/>
      <c r="G77" s="159">
        <f>+G74+G66+G75+G76+G45</f>
        <v>-13249048.470000923</v>
      </c>
      <c r="H77" s="51"/>
      <c r="I77" s="51">
        <f>I74+I66+I45</f>
        <v>37950554.790000081</v>
      </c>
      <c r="J77" s="51"/>
      <c r="K77" s="51">
        <f>K74+K66+K45</f>
        <v>5250030.8900001645</v>
      </c>
      <c r="L77" s="51"/>
      <c r="M77" s="51">
        <f>M74+M66+M45</f>
        <v>10561556.840000093</v>
      </c>
    </row>
    <row r="78" spans="1:15" x14ac:dyDescent="0.6">
      <c r="A78" s="5" t="s">
        <v>231</v>
      </c>
      <c r="E78" s="172">
        <v>5</v>
      </c>
      <c r="F78" s="125"/>
      <c r="G78" s="32">
        <v>117774907.64999999</v>
      </c>
      <c r="H78" s="51"/>
      <c r="I78" s="32">
        <v>79824352.859999999</v>
      </c>
      <c r="J78" s="51"/>
      <c r="K78" s="46">
        <v>22256280.98</v>
      </c>
      <c r="L78" s="51"/>
      <c r="M78" s="46">
        <v>11694724.140000001</v>
      </c>
    </row>
    <row r="79" spans="1:15" ht="20.5" thickBot="1" x14ac:dyDescent="0.65">
      <c r="A79" s="5" t="s">
        <v>232</v>
      </c>
      <c r="E79" s="172">
        <v>5</v>
      </c>
      <c r="F79" s="125"/>
      <c r="G79" s="135">
        <f>SUM(G77:G78)</f>
        <v>104525859.17999907</v>
      </c>
      <c r="H79" s="51"/>
      <c r="I79" s="135">
        <f>SUM(I77:I78)</f>
        <v>117774907.65000008</v>
      </c>
      <c r="J79" s="51"/>
      <c r="K79" s="135">
        <f>SUM(K77:K78)</f>
        <v>27506311.870000165</v>
      </c>
      <c r="L79" s="51"/>
      <c r="M79" s="135">
        <f>SUM(M77:M78)</f>
        <v>22256280.980000094</v>
      </c>
    </row>
    <row r="80" spans="1:15" ht="8.4" customHeight="1" thickTop="1" x14ac:dyDescent="0.6">
      <c r="E80" s="90"/>
      <c r="F80" s="125"/>
      <c r="G80" s="51"/>
      <c r="H80" s="51"/>
      <c r="I80" s="51"/>
      <c r="J80" s="51"/>
      <c r="K80" s="51"/>
      <c r="L80" s="51"/>
      <c r="M80" s="51"/>
    </row>
    <row r="81" spans="1:15" x14ac:dyDescent="0.6">
      <c r="A81" s="5" t="s">
        <v>146</v>
      </c>
      <c r="E81" s="90"/>
      <c r="F81" s="125"/>
      <c r="G81" s="51"/>
      <c r="H81" s="51"/>
      <c r="I81" s="51"/>
      <c r="J81" s="51"/>
      <c r="K81" s="51"/>
      <c r="L81" s="51"/>
      <c r="M81" s="51"/>
    </row>
    <row r="82" spans="1:15" x14ac:dyDescent="0.6">
      <c r="B82" s="5" t="s">
        <v>147</v>
      </c>
      <c r="E82" s="90"/>
      <c r="F82" s="125"/>
      <c r="G82" s="161">
        <v>-62044528.380000003</v>
      </c>
      <c r="H82" s="159"/>
      <c r="I82" s="169">
        <v>42196259.030000001</v>
      </c>
      <c r="J82" s="159"/>
      <c r="K82" s="159">
        <v>-3846406.92</v>
      </c>
      <c r="L82" s="159"/>
      <c r="M82" s="159">
        <v>6383476.9800000004</v>
      </c>
    </row>
    <row r="83" spans="1:15" x14ac:dyDescent="0.6">
      <c r="B83" s="5" t="s">
        <v>148</v>
      </c>
      <c r="E83" s="90"/>
      <c r="F83" s="125"/>
      <c r="G83" s="161">
        <v>62044528.380000003</v>
      </c>
      <c r="H83" s="159"/>
      <c r="I83" s="169">
        <v>-42196259.030000001</v>
      </c>
      <c r="J83" s="159"/>
      <c r="K83" s="159">
        <v>3846406.92</v>
      </c>
      <c r="L83" s="159"/>
      <c r="M83" s="159">
        <v>-6383476.9800000004</v>
      </c>
    </row>
    <row r="84" spans="1:15" x14ac:dyDescent="0.6">
      <c r="A84" s="162" t="s">
        <v>189</v>
      </c>
      <c r="B84" s="162"/>
      <c r="C84" s="162"/>
      <c r="D84" s="162"/>
      <c r="E84" s="90"/>
      <c r="F84" s="125"/>
      <c r="G84" s="51"/>
      <c r="H84" s="51"/>
      <c r="I84" s="51"/>
      <c r="J84" s="51"/>
      <c r="K84" s="51"/>
      <c r="L84" s="51"/>
      <c r="M84" s="51"/>
    </row>
    <row r="85" spans="1:15" x14ac:dyDescent="0.6">
      <c r="A85" s="163"/>
      <c r="B85" s="158"/>
      <c r="C85" s="158" t="s">
        <v>3</v>
      </c>
      <c r="D85" s="158"/>
      <c r="E85" s="90"/>
      <c r="F85" s="125"/>
      <c r="G85" s="164">
        <v>-9340043.5845720004</v>
      </c>
      <c r="H85" s="51"/>
      <c r="I85" s="165">
        <v>0</v>
      </c>
      <c r="J85" s="165"/>
      <c r="K85" s="26">
        <v>0</v>
      </c>
      <c r="L85" s="165"/>
      <c r="M85" s="165">
        <v>0</v>
      </c>
    </row>
    <row r="86" spans="1:15" x14ac:dyDescent="0.6">
      <c r="A86" s="163"/>
      <c r="B86" s="158"/>
      <c r="C86" s="158" t="s">
        <v>5</v>
      </c>
      <c r="D86" s="158"/>
      <c r="E86" s="90"/>
      <c r="F86" s="125"/>
      <c r="G86" s="164">
        <v>-12478693.966092</v>
      </c>
      <c r="H86" s="51"/>
      <c r="I86" s="165">
        <v>0</v>
      </c>
      <c r="J86" s="165"/>
      <c r="K86" s="26">
        <v>0</v>
      </c>
      <c r="L86" s="165"/>
      <c r="M86" s="165">
        <v>0</v>
      </c>
    </row>
    <row r="87" spans="1:15" x14ac:dyDescent="0.6">
      <c r="A87" s="163"/>
      <c r="B87" s="158"/>
      <c r="C87" s="158" t="s">
        <v>8</v>
      </c>
      <c r="D87" s="158"/>
      <c r="E87" s="90"/>
      <c r="F87" s="125"/>
      <c r="G87" s="164">
        <v>-432653.76278599998</v>
      </c>
      <c r="H87" s="51"/>
      <c r="I87" s="165">
        <v>0</v>
      </c>
      <c r="J87" s="165"/>
      <c r="K87" s="26">
        <v>0</v>
      </c>
      <c r="L87" s="165"/>
      <c r="M87" s="165">
        <v>0</v>
      </c>
    </row>
    <row r="88" spans="1:15" x14ac:dyDescent="0.6">
      <c r="A88" s="163"/>
      <c r="B88" s="158"/>
      <c r="C88" s="158" t="s">
        <v>10</v>
      </c>
      <c r="D88" s="158"/>
      <c r="E88" s="90"/>
      <c r="F88" s="125"/>
      <c r="G88" s="164">
        <v>-29478732.515207998</v>
      </c>
      <c r="H88" s="51"/>
      <c r="I88" s="165">
        <v>0</v>
      </c>
      <c r="J88" s="165"/>
      <c r="K88" s="26">
        <v>0</v>
      </c>
      <c r="L88" s="165"/>
      <c r="M88" s="165">
        <v>0</v>
      </c>
    </row>
    <row r="89" spans="1:15" x14ac:dyDescent="0.6">
      <c r="A89" s="163"/>
      <c r="B89" s="158"/>
      <c r="C89" s="158" t="s">
        <v>12</v>
      </c>
      <c r="D89" s="158"/>
      <c r="E89" s="90"/>
      <c r="F89" s="125"/>
      <c r="G89" s="164">
        <v>-1813770.949704</v>
      </c>
      <c r="H89" s="51"/>
      <c r="I89" s="165">
        <v>0</v>
      </c>
      <c r="J89" s="165"/>
      <c r="K89" s="26">
        <v>0</v>
      </c>
      <c r="L89" s="165"/>
      <c r="M89" s="165">
        <v>0</v>
      </c>
    </row>
    <row r="90" spans="1:15" x14ac:dyDescent="0.6">
      <c r="A90" s="163"/>
      <c r="B90" s="158"/>
      <c r="C90" s="158" t="s">
        <v>18</v>
      </c>
      <c r="D90" s="158"/>
      <c r="E90" s="90"/>
      <c r="F90" s="125"/>
      <c r="G90" s="164">
        <v>-82409.527478000004</v>
      </c>
      <c r="H90" s="51"/>
      <c r="I90" s="165">
        <v>0</v>
      </c>
      <c r="J90" s="165"/>
      <c r="K90" s="26">
        <v>0</v>
      </c>
      <c r="L90" s="165"/>
      <c r="M90" s="165">
        <v>0</v>
      </c>
    </row>
    <row r="91" spans="1:15" x14ac:dyDescent="0.6">
      <c r="A91" s="163"/>
      <c r="B91" s="158"/>
      <c r="C91" s="158" t="s">
        <v>20</v>
      </c>
      <c r="D91" s="158"/>
      <c r="E91" s="90"/>
      <c r="F91" s="125"/>
      <c r="G91" s="164">
        <v>-57217.599999999999</v>
      </c>
      <c r="H91" s="51"/>
      <c r="I91" s="165">
        <v>0</v>
      </c>
      <c r="J91" s="165"/>
      <c r="K91" s="26">
        <v>0</v>
      </c>
      <c r="L91" s="165"/>
      <c r="M91" s="165">
        <v>0</v>
      </c>
    </row>
    <row r="92" spans="1:15" x14ac:dyDescent="0.6">
      <c r="A92" s="163"/>
      <c r="B92" s="158"/>
      <c r="C92" s="158" t="s">
        <v>190</v>
      </c>
      <c r="D92" s="158"/>
      <c r="E92" s="90"/>
      <c r="F92" s="125"/>
      <c r="G92" s="164">
        <v>22695775.672540002</v>
      </c>
      <c r="H92" s="51"/>
      <c r="I92" s="165">
        <v>0</v>
      </c>
      <c r="J92" s="165"/>
      <c r="K92" s="26">
        <v>0</v>
      </c>
      <c r="L92" s="165"/>
      <c r="M92" s="165">
        <v>0</v>
      </c>
    </row>
    <row r="93" spans="1:15" x14ac:dyDescent="0.6">
      <c r="A93" s="163"/>
      <c r="B93" s="158"/>
      <c r="C93" s="158" t="s">
        <v>32</v>
      </c>
      <c r="D93" s="158"/>
      <c r="E93" s="90"/>
      <c r="F93" s="125"/>
      <c r="G93" s="164">
        <v>2415593.0267679999</v>
      </c>
      <c r="H93" s="51"/>
      <c r="I93" s="165">
        <v>0</v>
      </c>
      <c r="J93" s="165"/>
      <c r="K93" s="26">
        <v>0</v>
      </c>
      <c r="L93" s="165"/>
      <c r="M93" s="165">
        <v>0</v>
      </c>
    </row>
    <row r="94" spans="1:15" x14ac:dyDescent="0.6">
      <c r="A94" s="163"/>
      <c r="B94" s="158"/>
      <c r="C94" s="158" t="s">
        <v>191</v>
      </c>
      <c r="D94" s="158"/>
      <c r="F94" s="16"/>
      <c r="G94" s="164">
        <v>6477307.1319208033</v>
      </c>
      <c r="H94" s="51"/>
      <c r="I94" s="165">
        <v>0</v>
      </c>
      <c r="J94" s="165"/>
      <c r="K94" s="26">
        <v>0</v>
      </c>
      <c r="L94" s="165"/>
      <c r="M94" s="165">
        <v>0</v>
      </c>
    </row>
    <row r="95" spans="1:15" s="6" customFormat="1" x14ac:dyDescent="0.6">
      <c r="A95" s="6" t="s">
        <v>228</v>
      </c>
      <c r="E95" s="16"/>
      <c r="F95" s="16"/>
      <c r="O95" s="136"/>
    </row>
    <row r="96" spans="1:15" s="3" customFormat="1" x14ac:dyDescent="0.6">
      <c r="A96" s="219" t="s">
        <v>192</v>
      </c>
      <c r="B96" s="219"/>
      <c r="C96" s="219"/>
      <c r="D96" s="219"/>
      <c r="E96" s="219"/>
      <c r="F96" s="219"/>
      <c r="G96" s="219"/>
      <c r="H96" s="219"/>
      <c r="I96" s="219"/>
      <c r="J96" s="219"/>
      <c r="K96" s="219"/>
      <c r="L96" s="219"/>
      <c r="M96" s="219"/>
      <c r="N96" s="50"/>
    </row>
    <row r="97" spans="1:14" ht="6.65" customHeight="1" x14ac:dyDescent="0.6">
      <c r="E97" s="90"/>
      <c r="F97" s="125"/>
      <c r="G97" s="51"/>
      <c r="H97" s="51"/>
      <c r="I97" s="51"/>
      <c r="J97" s="51"/>
      <c r="K97" s="51"/>
      <c r="L97" s="51"/>
      <c r="M97" s="51"/>
    </row>
    <row r="98" spans="1:14" s="3" customFormat="1" x14ac:dyDescent="0.6">
      <c r="A98" s="220" t="s">
        <v>227</v>
      </c>
      <c r="B98" s="219"/>
      <c r="C98" s="219"/>
      <c r="D98" s="219"/>
      <c r="E98" s="219"/>
      <c r="F98" s="219"/>
      <c r="G98" s="219"/>
      <c r="H98" s="219"/>
      <c r="I98" s="219"/>
      <c r="J98" s="219"/>
      <c r="K98" s="219"/>
      <c r="L98" s="219"/>
      <c r="M98" s="219"/>
      <c r="N98" s="50"/>
    </row>
    <row r="99" spans="1:14" x14ac:dyDescent="0.6">
      <c r="A99" s="125"/>
      <c r="B99" s="3"/>
      <c r="C99" s="3"/>
      <c r="D99" s="3"/>
      <c r="E99" s="3"/>
      <c r="F99" s="3"/>
      <c r="G99" s="41"/>
      <c r="H99" s="3"/>
      <c r="I99" s="41"/>
      <c r="J99" s="3"/>
      <c r="K99" s="41"/>
      <c r="L99" s="3"/>
      <c r="M99" s="41"/>
    </row>
    <row r="100" spans="1:14" x14ac:dyDescent="0.6">
      <c r="E100" s="38"/>
      <c r="F100" s="50"/>
    </row>
    <row r="101" spans="1:14" x14ac:dyDescent="0.6">
      <c r="E101" s="38"/>
      <c r="F101" s="50"/>
    </row>
    <row r="102" spans="1:14" x14ac:dyDescent="0.6">
      <c r="E102" s="38"/>
      <c r="F102" s="50"/>
    </row>
    <row r="103" spans="1:14" x14ac:dyDescent="0.6">
      <c r="E103" s="38"/>
      <c r="F103" s="50"/>
    </row>
    <row r="104" spans="1:14" x14ac:dyDescent="0.6">
      <c r="E104" s="38"/>
      <c r="F104" s="50"/>
    </row>
    <row r="105" spans="1:14" x14ac:dyDescent="0.6">
      <c r="E105" s="38"/>
      <c r="F105" s="50"/>
    </row>
    <row r="106" spans="1:14" x14ac:dyDescent="0.6">
      <c r="E106" s="38"/>
      <c r="F106" s="50"/>
    </row>
    <row r="107" spans="1:14" x14ac:dyDescent="0.6">
      <c r="E107" s="38"/>
      <c r="F107" s="50"/>
    </row>
    <row r="108" spans="1:14" x14ac:dyDescent="0.6">
      <c r="E108" s="38"/>
      <c r="F108" s="50"/>
    </row>
    <row r="109" spans="1:14" x14ac:dyDescent="0.6">
      <c r="E109" s="38"/>
      <c r="F109" s="50"/>
    </row>
    <row r="110" spans="1:14" x14ac:dyDescent="0.6">
      <c r="E110" s="38"/>
      <c r="F110" s="50"/>
    </row>
    <row r="111" spans="1:14" x14ac:dyDescent="0.6">
      <c r="E111" s="38"/>
      <c r="F111" s="50"/>
    </row>
    <row r="112" spans="1:14" x14ac:dyDescent="0.6">
      <c r="E112" s="38"/>
      <c r="F112" s="50"/>
    </row>
  </sheetData>
  <mergeCells count="14">
    <mergeCell ref="A2:M2"/>
    <mergeCell ref="A3:M3"/>
    <mergeCell ref="A4:M4"/>
    <mergeCell ref="G6:M6"/>
    <mergeCell ref="K7:M7"/>
    <mergeCell ref="G7:I7"/>
    <mergeCell ref="A96:M96"/>
    <mergeCell ref="A98:M98"/>
    <mergeCell ref="G8:M8"/>
    <mergeCell ref="G54:M54"/>
    <mergeCell ref="G56:M56"/>
    <mergeCell ref="G55:I55"/>
    <mergeCell ref="K55:M55"/>
    <mergeCell ref="A47:M47"/>
  </mergeCells>
  <pageMargins left="0.51181102362204722" right="0" top="0.98425196850393704" bottom="3.937007874015748E-2" header="0" footer="0"/>
  <pageSetup paperSize="9" scale="80" orientation="portrait" r:id="rId1"/>
  <headerFooter>
    <oddHeader xml:space="preserve">&amp;R
</oddHead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SE-SBN</vt:lpstr>
      <vt:lpstr>PL</vt:lpstr>
      <vt:lpstr>OCI</vt:lpstr>
      <vt:lpstr>CF</vt:lpstr>
      <vt:lpstr>BS!Print_Area</vt:lpstr>
      <vt:lpstr>CF!Print_Area</vt:lpstr>
      <vt:lpstr>OCI!Print_Area</vt:lpstr>
      <vt:lpstr>PL!Print_Area</vt:lpstr>
      <vt:lpstr>'SE-Conso'!Print_Area</vt:lpstr>
      <vt:lpstr>'SE-SBN'!Print_Area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Srisurang Rungruangkuldit</cp:lastModifiedBy>
  <cp:lastPrinted>2024-02-22T06:45:12Z</cp:lastPrinted>
  <dcterms:created xsi:type="dcterms:W3CDTF">2006-04-20T02:22:53Z</dcterms:created>
  <dcterms:modified xsi:type="dcterms:W3CDTF">2024-02-22T06:55:16Z</dcterms:modified>
</cp:coreProperties>
</file>